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heckCompatibility="1"/>
  <mc:AlternateContent xmlns:mc="http://schemas.openxmlformats.org/markup-compatibility/2006">
    <mc:Choice Requires="x15">
      <x15ac:absPath xmlns:x15ac="http://schemas.microsoft.com/office/spreadsheetml/2010/11/ac" url="G:\My Drive\TS DISCOMs\Resource Plan\Sales Models 5th and 6th\TSNPDCL\Mar 29\New folder\"/>
    </mc:Choice>
  </mc:AlternateContent>
  <xr:revisionPtr revIDLastSave="0" documentId="13_ncr:1_{6765A311-EE81-4B53-9983-A0FF8BD505C5}" xr6:coauthVersionLast="47" xr6:coauthVersionMax="47" xr10:uidLastSave="{00000000-0000-0000-0000-000000000000}"/>
  <bookViews>
    <workbookView xWindow="-110" yWindow="-110" windowWidth="19420" windowHeight="10420" tabRatio="911" xr2:uid="{00000000-000D-0000-FFFF-FFFF00000000}"/>
  </bookViews>
  <sheets>
    <sheet name="CAGR Summary" sheetId="31" r:id="rId1"/>
    <sheet name="HNK" sheetId="13" r:id="rId2"/>
    <sheet name="WGL" sheetId="14" r:id="rId3"/>
    <sheet name="JBHPL" sheetId="15" r:id="rId4"/>
    <sheet name="JANG" sheetId="16" r:id="rId5"/>
    <sheet name="MHBD" sheetId="17" r:id="rId6"/>
    <sheet name="KRN" sheetId="18" r:id="rId7"/>
    <sheet name="PDLY" sheetId="19" r:id="rId8"/>
    <sheet name="JGTYL" sheetId="20" r:id="rId9"/>
    <sheet name="KMM" sheetId="21" r:id="rId10"/>
    <sheet name="BKDM" sheetId="22" r:id="rId11"/>
    <sheet name="NZB" sheetId="23" r:id="rId12"/>
    <sheet name="KMDY" sheetId="24" r:id="rId13"/>
    <sheet name="ADB" sheetId="25" r:id="rId14"/>
    <sheet name="NML" sheetId="26" r:id="rId15"/>
    <sheet name="MNRL" sheetId="27" r:id="rId16"/>
    <sheet name="KBASF" sheetId="28" r:id="rId17"/>
    <sheet name="TSNPDCL" sheetId="30" r:id="rId18"/>
  </sheets>
  <externalReferences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</externalReferences>
  <definedNames>
    <definedName name="OLE_LINK1" localSheetId="0">'CAGR Summary'!#REF!</definedName>
  </definedNames>
  <calcPr calcId="162913" iterate="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W70" i="31" l="1"/>
  <c r="AX50" i="31"/>
  <c r="AX29" i="31"/>
  <c r="AW29" i="31"/>
  <c r="AW21" i="31"/>
  <c r="AX11" i="31"/>
  <c r="AX10" i="31"/>
  <c r="AW10" i="31"/>
  <c r="AW8" i="31"/>
  <c r="AX7" i="31"/>
  <c r="AW7" i="31"/>
  <c r="AX6" i="31"/>
  <c r="AX5" i="31"/>
  <c r="AW5" i="31"/>
  <c r="AT29" i="31"/>
  <c r="AU27" i="31"/>
  <c r="AT27" i="31"/>
  <c r="AT26" i="31"/>
  <c r="AT10" i="31"/>
  <c r="AT8" i="31"/>
  <c r="AR71" i="31"/>
  <c r="AQ71" i="31"/>
  <c r="AQ70" i="31"/>
  <c r="AR29" i="31"/>
  <c r="AQ21" i="31"/>
  <c r="AQ10" i="31"/>
  <c r="AR8" i="31"/>
  <c r="AQ8" i="31"/>
  <c r="AR5" i="31"/>
  <c r="AO70" i="31"/>
  <c r="AO50" i="31"/>
  <c r="AN50" i="31"/>
  <c r="AN42" i="31"/>
  <c r="AO30" i="31"/>
  <c r="AN29" i="31"/>
  <c r="AN27" i="31"/>
  <c r="AN26" i="31"/>
  <c r="AO21" i="31"/>
  <c r="AN21" i="31"/>
  <c r="AO11" i="31"/>
  <c r="AO8" i="31"/>
  <c r="AN8" i="31"/>
  <c r="AO7" i="31"/>
  <c r="AN7" i="31"/>
  <c r="AO6" i="31"/>
  <c r="AO5" i="31"/>
  <c r="AL50" i="31"/>
  <c r="AK50" i="31"/>
  <c r="AK46" i="31"/>
  <c r="AL28" i="31"/>
  <c r="AL10" i="31"/>
  <c r="AK10" i="31"/>
  <c r="AL7" i="31"/>
  <c r="AL6" i="31"/>
  <c r="AL5" i="31"/>
  <c r="AI70" i="31"/>
  <c r="AH70" i="31"/>
  <c r="AH61" i="31"/>
  <c r="AI50" i="31"/>
  <c r="AI47" i="31"/>
  <c r="AI28" i="31"/>
  <c r="AH28" i="31"/>
  <c r="AI27" i="31"/>
  <c r="AH27" i="31"/>
  <c r="AH21" i="31"/>
  <c r="AH11" i="31"/>
  <c r="AH10" i="31"/>
  <c r="AI7" i="31"/>
  <c r="AH7" i="31"/>
  <c r="AH6" i="31"/>
  <c r="AI5" i="31"/>
  <c r="AF50" i="31"/>
  <c r="AE50" i="31"/>
  <c r="AE42" i="31"/>
  <c r="AE29" i="31"/>
  <c r="AF28" i="31"/>
  <c r="AF27" i="31"/>
  <c r="AF26" i="31"/>
  <c r="AF21" i="31"/>
  <c r="AE21" i="31"/>
  <c r="AF11" i="31"/>
  <c r="AE10" i="31"/>
  <c r="AE8" i="31"/>
  <c r="AF6" i="31"/>
  <c r="AE6" i="31"/>
  <c r="AF5" i="31"/>
  <c r="AE5" i="31"/>
  <c r="AB70" i="31"/>
  <c r="AC50" i="31"/>
  <c r="AB50" i="31"/>
  <c r="AC42" i="31"/>
  <c r="AB42" i="31"/>
  <c r="AB29" i="31"/>
  <c r="AC27" i="31"/>
  <c r="AB27" i="31"/>
  <c r="AC26" i="31"/>
  <c r="AC21" i="31"/>
  <c r="AB21" i="31"/>
  <c r="AC10" i="31"/>
  <c r="AB10" i="31"/>
  <c r="AC7" i="31"/>
  <c r="AB7" i="31"/>
  <c r="AC6" i="31"/>
  <c r="AB6" i="31"/>
  <c r="AC5" i="31"/>
  <c r="Z70" i="31"/>
  <c r="Y70" i="31"/>
  <c r="Y69" i="31"/>
  <c r="Z66" i="31"/>
  <c r="Y66" i="31"/>
  <c r="Y61" i="31"/>
  <c r="Z51" i="31"/>
  <c r="Z50" i="31"/>
  <c r="Z49" i="31"/>
  <c r="Y47" i="31"/>
  <c r="Z42" i="31"/>
  <c r="Z30" i="31"/>
  <c r="Y29" i="31"/>
  <c r="Z27" i="31"/>
  <c r="Y27" i="31"/>
  <c r="Y26" i="31"/>
  <c r="Z21" i="31"/>
  <c r="Z11" i="31"/>
  <c r="Z10" i="31"/>
  <c r="Z8" i="31"/>
  <c r="Y8" i="31"/>
  <c r="Z6" i="31"/>
  <c r="Z5" i="31"/>
  <c r="V70" i="31"/>
  <c r="W61" i="31"/>
  <c r="V61" i="31"/>
  <c r="W50" i="31"/>
  <c r="V50" i="31"/>
  <c r="M11" i="31" l="1"/>
  <c r="J6" i="31"/>
  <c r="D11" i="31" l="1"/>
  <c r="D6" i="31"/>
  <c r="D5" i="31" l="1"/>
  <c r="DB65" i="17" l="1"/>
  <c r="CO58" i="30"/>
  <c r="CO46" i="19" l="1"/>
  <c r="CN46" i="19"/>
  <c r="CM46" i="19"/>
  <c r="CL46" i="19"/>
  <c r="CK46" i="19"/>
  <c r="CJ46" i="19"/>
  <c r="CK43" i="16"/>
  <c r="CL43" i="16"/>
  <c r="CM43" i="16"/>
  <c r="CN43" i="16"/>
  <c r="CO43" i="16"/>
  <c r="CJ43" i="16"/>
  <c r="CK43" i="27"/>
  <c r="CL43" i="27"/>
  <c r="CM43" i="27"/>
  <c r="CN43" i="27"/>
  <c r="CO43" i="27"/>
  <c r="CJ43" i="27"/>
  <c r="CP60" i="23"/>
  <c r="CK43" i="23"/>
  <c r="CL43" i="23"/>
  <c r="CM43" i="23"/>
  <c r="CN43" i="23"/>
  <c r="CO43" i="23"/>
  <c r="CJ43" i="23"/>
  <c r="CK46" i="22"/>
  <c r="CL46" i="22"/>
  <c r="CM46" i="22"/>
  <c r="CN46" i="22"/>
  <c r="CO46" i="22"/>
  <c r="CJ46" i="22"/>
  <c r="CK43" i="19"/>
  <c r="CL43" i="19"/>
  <c r="CM43" i="19"/>
  <c r="CN43" i="19"/>
  <c r="CO43" i="19"/>
  <c r="CJ43" i="19"/>
  <c r="DV46" i="18"/>
  <c r="DU46" i="18"/>
  <c r="DT46" i="18"/>
  <c r="DS46" i="18"/>
  <c r="DR46" i="18"/>
  <c r="DQ46" i="18"/>
  <c r="DP46" i="18"/>
  <c r="DO46" i="18"/>
  <c r="DN46" i="18"/>
  <c r="DM46" i="18"/>
  <c r="DL46" i="18"/>
  <c r="DK46" i="18"/>
  <c r="DG31" i="18"/>
  <c r="DF31" i="18"/>
  <c r="DE31" i="18"/>
  <c r="DD31" i="18"/>
  <c r="DC31" i="18"/>
  <c r="DJ62" i="15" l="1"/>
  <c r="DJ61" i="15"/>
  <c r="DL61" i="15" s="1"/>
  <c r="DJ59" i="15"/>
  <c r="DM59" i="15" s="1"/>
  <c r="DJ58" i="15"/>
  <c r="DJ57" i="15"/>
  <c r="DL57" i="15" s="1"/>
  <c r="DJ56" i="15"/>
  <c r="DK56" i="15" s="1"/>
  <c r="DJ55" i="15"/>
  <c r="DM55" i="15" s="1"/>
  <c r="DJ54" i="15"/>
  <c r="DP54" i="15" s="1"/>
  <c r="DJ53" i="15"/>
  <c r="DK53" i="15" s="1"/>
  <c r="DJ52" i="15"/>
  <c r="DJ51" i="15"/>
  <c r="DM51" i="15" s="1"/>
  <c r="DJ62" i="16"/>
  <c r="DJ61" i="16"/>
  <c r="DJ59" i="16"/>
  <c r="DJ58" i="16"/>
  <c r="DJ57" i="16"/>
  <c r="DJ56" i="16"/>
  <c r="DK56" i="16" s="1"/>
  <c r="DJ55" i="16"/>
  <c r="DM55" i="16" s="1"/>
  <c r="DJ54" i="16"/>
  <c r="DJ53" i="16"/>
  <c r="DJ52" i="16"/>
  <c r="DK52" i="16" s="1"/>
  <c r="DJ51" i="16"/>
  <c r="DM51" i="16" s="1"/>
  <c r="DJ62" i="17"/>
  <c r="DJ61" i="17"/>
  <c r="DP61" i="17" s="1"/>
  <c r="DJ59" i="17"/>
  <c r="DM59" i="17" s="1"/>
  <c r="DJ58" i="17"/>
  <c r="DP58" i="17" s="1"/>
  <c r="DJ57" i="17"/>
  <c r="DP57" i="17" s="1"/>
  <c r="DJ56" i="17"/>
  <c r="DN56" i="17" s="1"/>
  <c r="DJ55" i="17"/>
  <c r="DM55" i="17" s="1"/>
  <c r="DJ54" i="17"/>
  <c r="DJ53" i="17"/>
  <c r="DJ52" i="17"/>
  <c r="DP52" i="17" s="1"/>
  <c r="DJ51" i="17"/>
  <c r="DK51" i="17" s="1"/>
  <c r="DJ62" i="18"/>
  <c r="DJ61" i="18"/>
  <c r="DO61" i="18" s="1"/>
  <c r="DJ59" i="18"/>
  <c r="DJ58" i="18"/>
  <c r="DJ57" i="18"/>
  <c r="DJ56" i="18"/>
  <c r="DJ55" i="18"/>
  <c r="DK55" i="18" s="1"/>
  <c r="DJ54" i="18"/>
  <c r="DM54" i="18" s="1"/>
  <c r="DJ53" i="18"/>
  <c r="DJ52" i="18"/>
  <c r="DJ62" i="19"/>
  <c r="DM62" i="19" s="1"/>
  <c r="DJ61" i="19"/>
  <c r="DJ59" i="19"/>
  <c r="DJ58" i="19"/>
  <c r="DJ57" i="19"/>
  <c r="DJ56" i="19"/>
  <c r="DJ55" i="19"/>
  <c r="DN55" i="19" s="1"/>
  <c r="DJ54" i="19"/>
  <c r="DJ53" i="19"/>
  <c r="DP53" i="19" s="1"/>
  <c r="DJ52" i="19"/>
  <c r="DL52" i="19" s="1"/>
  <c r="DJ62" i="20"/>
  <c r="DJ61" i="20"/>
  <c r="DP61" i="20" s="1"/>
  <c r="DJ59" i="20"/>
  <c r="DJ58" i="20"/>
  <c r="DJ57" i="20"/>
  <c r="DJ56" i="20"/>
  <c r="DL56" i="20" s="1"/>
  <c r="DJ55" i="20"/>
  <c r="DN55" i="20" s="1"/>
  <c r="DJ54" i="20"/>
  <c r="DJ53" i="20"/>
  <c r="DP53" i="20" s="1"/>
  <c r="DJ52" i="20"/>
  <c r="DJ51" i="20"/>
  <c r="DN51" i="20" s="1"/>
  <c r="DJ62" i="21"/>
  <c r="DJ61" i="21"/>
  <c r="DJ59" i="21"/>
  <c r="DJ58" i="21"/>
  <c r="DJ57" i="21"/>
  <c r="DJ56" i="21"/>
  <c r="DJ55" i="21"/>
  <c r="DN55" i="21" s="1"/>
  <c r="DJ54" i="21"/>
  <c r="DJ53" i="21"/>
  <c r="DP53" i="21" s="1"/>
  <c r="DJ52" i="21"/>
  <c r="DL52" i="21" s="1"/>
  <c r="DJ51" i="21"/>
  <c r="DJ62" i="22"/>
  <c r="DJ61" i="22"/>
  <c r="DJ59" i="22"/>
  <c r="DJ58" i="22"/>
  <c r="DJ57" i="22"/>
  <c r="DJ56" i="22"/>
  <c r="DJ55" i="22"/>
  <c r="DO55" i="22" s="1"/>
  <c r="DJ54" i="22"/>
  <c r="DJ53" i="22"/>
  <c r="DN53" i="22" s="1"/>
  <c r="DJ52" i="22"/>
  <c r="DM52" i="22" s="1"/>
  <c r="DJ51" i="22"/>
  <c r="DJ62" i="23"/>
  <c r="DJ61" i="23"/>
  <c r="DJ59" i="23"/>
  <c r="DJ58" i="23"/>
  <c r="DJ57" i="23"/>
  <c r="DK57" i="23" s="1"/>
  <c r="DJ56" i="23"/>
  <c r="DM56" i="23" s="1"/>
  <c r="DJ55" i="23"/>
  <c r="DO55" i="23" s="1"/>
  <c r="DJ54" i="23"/>
  <c r="DJ53" i="23"/>
  <c r="DK53" i="23" s="1"/>
  <c r="DJ52" i="23"/>
  <c r="DM52" i="23" s="1"/>
  <c r="DJ51" i="23"/>
  <c r="DO51" i="23" s="1"/>
  <c r="DJ62" i="24"/>
  <c r="DJ61" i="24"/>
  <c r="DK61" i="24" s="1"/>
  <c r="DJ59" i="24"/>
  <c r="DJ58" i="24"/>
  <c r="DJ57" i="24"/>
  <c r="DP57" i="24" s="1"/>
  <c r="DJ56" i="24"/>
  <c r="DJ55" i="24"/>
  <c r="DJ54" i="24"/>
  <c r="DO54" i="24" s="1"/>
  <c r="DJ53" i="24"/>
  <c r="DP53" i="24" s="1"/>
  <c r="DJ52" i="24"/>
  <c r="DJ51" i="24"/>
  <c r="DK51" i="24" s="1"/>
  <c r="DJ62" i="25"/>
  <c r="DJ61" i="25"/>
  <c r="DP61" i="25" s="1"/>
  <c r="DJ59" i="25"/>
  <c r="DK59" i="25" s="1"/>
  <c r="DJ58" i="25"/>
  <c r="DJ57" i="25"/>
  <c r="DO57" i="25" s="1"/>
  <c r="DJ56" i="25"/>
  <c r="DJ55" i="25"/>
  <c r="DK55" i="25" s="1"/>
  <c r="DJ54" i="25"/>
  <c r="DO54" i="25" s="1"/>
  <c r="DJ53" i="25"/>
  <c r="DO53" i="25" s="1"/>
  <c r="DJ52" i="25"/>
  <c r="DJ51" i="25"/>
  <c r="DJ62" i="26"/>
  <c r="DJ61" i="26"/>
  <c r="DJ59" i="26"/>
  <c r="DJ58" i="26"/>
  <c r="DJ57" i="26"/>
  <c r="DJ56" i="26"/>
  <c r="DJ55" i="26"/>
  <c r="DK55" i="26" s="1"/>
  <c r="DJ54" i="26"/>
  <c r="DJ53" i="26"/>
  <c r="DO53" i="26" s="1"/>
  <c r="DJ52" i="26"/>
  <c r="DP52" i="26" s="1"/>
  <c r="DJ51" i="26"/>
  <c r="DP51" i="26" s="1"/>
  <c r="DJ62" i="27"/>
  <c r="DL62" i="27" s="1"/>
  <c r="DJ61" i="27"/>
  <c r="DJ59" i="27"/>
  <c r="DJ58" i="27"/>
  <c r="DJ57" i="27"/>
  <c r="DN57" i="27" s="1"/>
  <c r="DJ56" i="27"/>
  <c r="DP56" i="27" s="1"/>
  <c r="DJ55" i="27"/>
  <c r="DP55" i="27" s="1"/>
  <c r="DJ54" i="27"/>
  <c r="DL54" i="27" s="1"/>
  <c r="DJ53" i="27"/>
  <c r="DN53" i="27" s="1"/>
  <c r="DJ52" i="27"/>
  <c r="DP52" i="27" s="1"/>
  <c r="DJ51" i="27"/>
  <c r="DJ62" i="28"/>
  <c r="DL62" i="28" s="1"/>
  <c r="DJ61" i="28"/>
  <c r="DN61" i="28" s="1"/>
  <c r="DJ59" i="28"/>
  <c r="DP59" i="28" s="1"/>
  <c r="DJ58" i="28"/>
  <c r="DL58" i="28" s="1"/>
  <c r="DJ57" i="28"/>
  <c r="DN57" i="28" s="1"/>
  <c r="DJ56" i="28"/>
  <c r="DP56" i="28" s="1"/>
  <c r="DJ55" i="28"/>
  <c r="DP55" i="28" s="1"/>
  <c r="DJ54" i="28"/>
  <c r="DL54" i="28" s="1"/>
  <c r="DJ53" i="28"/>
  <c r="DN53" i="28" s="1"/>
  <c r="DJ52" i="28"/>
  <c r="DP52" i="28" s="1"/>
  <c r="DJ51" i="28"/>
  <c r="DJ62" i="14"/>
  <c r="DL62" i="14" s="1"/>
  <c r="DJ61" i="14"/>
  <c r="DN61" i="14" s="1"/>
  <c r="DJ59" i="14"/>
  <c r="DP59" i="14" s="1"/>
  <c r="DJ58" i="14"/>
  <c r="DK58" i="14" s="1"/>
  <c r="DJ57" i="14"/>
  <c r="DK57" i="14" s="1"/>
  <c r="DJ56" i="14"/>
  <c r="DK56" i="14" s="1"/>
  <c r="DJ55" i="14"/>
  <c r="DJ54" i="14"/>
  <c r="DP54" i="14" s="1"/>
  <c r="DJ53" i="14"/>
  <c r="DP53" i="14" s="1"/>
  <c r="DJ52" i="14"/>
  <c r="DL52" i="14" s="1"/>
  <c r="DJ51" i="14"/>
  <c r="DN51" i="14" s="1"/>
  <c r="CO62" i="15"/>
  <c r="DA62" i="15" s="1"/>
  <c r="CN62" i="15"/>
  <c r="CZ62" i="15" s="1"/>
  <c r="CM62" i="15"/>
  <c r="CY62" i="15" s="1"/>
  <c r="CL62" i="15"/>
  <c r="CX62" i="15" s="1"/>
  <c r="CK62" i="15"/>
  <c r="CW62" i="15" s="1"/>
  <c r="CJ62" i="15"/>
  <c r="CV62" i="15" s="1"/>
  <c r="CG62" i="15"/>
  <c r="CF62" i="15"/>
  <c r="CE62" i="15"/>
  <c r="CD62" i="15"/>
  <c r="CC62" i="15"/>
  <c r="CO61" i="15"/>
  <c r="DA61" i="15" s="1"/>
  <c r="CN61" i="15"/>
  <c r="CZ61" i="15" s="1"/>
  <c r="CM61" i="15"/>
  <c r="CY61" i="15" s="1"/>
  <c r="CL61" i="15"/>
  <c r="CX61" i="15" s="1"/>
  <c r="CK61" i="15"/>
  <c r="CW61" i="15" s="1"/>
  <c r="CJ61" i="15"/>
  <c r="CV61" i="15" s="1"/>
  <c r="CG61" i="15"/>
  <c r="CF61" i="15"/>
  <c r="CO60" i="15"/>
  <c r="DA60" i="15" s="1"/>
  <c r="CN60" i="15"/>
  <c r="CZ60" i="15" s="1"/>
  <c r="CM60" i="15"/>
  <c r="CY60" i="15" s="1"/>
  <c r="CL60" i="15"/>
  <c r="CX60" i="15" s="1"/>
  <c r="CK60" i="15"/>
  <c r="CW60" i="15" s="1"/>
  <c r="CJ60" i="15"/>
  <c r="CV60" i="15" s="1"/>
  <c r="CG60" i="15"/>
  <c r="CF60" i="15"/>
  <c r="CO59" i="15"/>
  <c r="DA59" i="15" s="1"/>
  <c r="CN59" i="15"/>
  <c r="CZ59" i="15" s="1"/>
  <c r="CM59" i="15"/>
  <c r="CY59" i="15" s="1"/>
  <c r="CL59" i="15"/>
  <c r="CX59" i="15" s="1"/>
  <c r="CK59" i="15"/>
  <c r="CW59" i="15" s="1"/>
  <c r="CJ59" i="15"/>
  <c r="CV59" i="15" s="1"/>
  <c r="CG59" i="15"/>
  <c r="CF59" i="15"/>
  <c r="CO58" i="15"/>
  <c r="CN58" i="15"/>
  <c r="CM58" i="15"/>
  <c r="CL58" i="15"/>
  <c r="CK58" i="15"/>
  <c r="CJ58" i="15"/>
  <c r="CO57" i="15"/>
  <c r="DA57" i="15" s="1"/>
  <c r="CN57" i="15"/>
  <c r="CZ57" i="15" s="1"/>
  <c r="CM57" i="15"/>
  <c r="CY57" i="15" s="1"/>
  <c r="CL57" i="15"/>
  <c r="CX57" i="15" s="1"/>
  <c r="CK57" i="15"/>
  <c r="CW57" i="15" s="1"/>
  <c r="CJ57" i="15"/>
  <c r="CV57" i="15" s="1"/>
  <c r="CG57" i="15"/>
  <c r="CO56" i="15"/>
  <c r="DA56" i="15" s="1"/>
  <c r="CN56" i="15"/>
  <c r="CZ56" i="15" s="1"/>
  <c r="CM56" i="15"/>
  <c r="CY56" i="15" s="1"/>
  <c r="CL56" i="15"/>
  <c r="CX56" i="15" s="1"/>
  <c r="CK56" i="15"/>
  <c r="CW56" i="15" s="1"/>
  <c r="CJ56" i="15"/>
  <c r="CV56" i="15" s="1"/>
  <c r="CG56" i="15"/>
  <c r="CO55" i="15"/>
  <c r="DA55" i="15" s="1"/>
  <c r="CN55" i="15"/>
  <c r="CZ55" i="15" s="1"/>
  <c r="CM55" i="15"/>
  <c r="CY55" i="15" s="1"/>
  <c r="CL55" i="15"/>
  <c r="CX55" i="15" s="1"/>
  <c r="CK55" i="15"/>
  <c r="CW55" i="15" s="1"/>
  <c r="CJ55" i="15"/>
  <c r="CV55" i="15" s="1"/>
  <c r="CG55" i="15"/>
  <c r="CO54" i="15"/>
  <c r="DA54" i="15" s="1"/>
  <c r="CN54" i="15"/>
  <c r="CZ54" i="15" s="1"/>
  <c r="CM54" i="15"/>
  <c r="CY54" i="15" s="1"/>
  <c r="CL54" i="15"/>
  <c r="CX54" i="15" s="1"/>
  <c r="CK54" i="15"/>
  <c r="CW54" i="15" s="1"/>
  <c r="CJ54" i="15"/>
  <c r="CV54" i="15" s="1"/>
  <c r="CG54" i="15"/>
  <c r="CO53" i="15"/>
  <c r="DA53" i="15" s="1"/>
  <c r="CN53" i="15"/>
  <c r="CZ53" i="15" s="1"/>
  <c r="CM53" i="15"/>
  <c r="CY53" i="15" s="1"/>
  <c r="CL53" i="15"/>
  <c r="CX53" i="15" s="1"/>
  <c r="CK53" i="15"/>
  <c r="CW53" i="15" s="1"/>
  <c r="CJ53" i="15"/>
  <c r="CV53" i="15" s="1"/>
  <c r="CG53" i="15"/>
  <c r="CO52" i="15"/>
  <c r="DA52" i="15" s="1"/>
  <c r="CN52" i="15"/>
  <c r="CZ52" i="15" s="1"/>
  <c r="CM52" i="15"/>
  <c r="CY52" i="15" s="1"/>
  <c r="CL52" i="15"/>
  <c r="CX52" i="15" s="1"/>
  <c r="CK52" i="15"/>
  <c r="CW52" i="15" s="1"/>
  <c r="CJ52" i="15"/>
  <c r="CV52" i="15" s="1"/>
  <c r="CG52" i="15"/>
  <c r="CO51" i="15"/>
  <c r="DA51" i="15" s="1"/>
  <c r="CN51" i="15"/>
  <c r="CZ51" i="15" s="1"/>
  <c r="CM51" i="15"/>
  <c r="CY51" i="15" s="1"/>
  <c r="CL51" i="15"/>
  <c r="CX51" i="15" s="1"/>
  <c r="CK51" i="15"/>
  <c r="CW51" i="15" s="1"/>
  <c r="CJ51" i="15"/>
  <c r="CV51" i="15" s="1"/>
  <c r="CO62" i="16"/>
  <c r="DA62" i="16" s="1"/>
  <c r="CN62" i="16"/>
  <c r="CZ62" i="16" s="1"/>
  <c r="CM62" i="16"/>
  <c r="CY62" i="16" s="1"/>
  <c r="CL62" i="16"/>
  <c r="CX62" i="16" s="1"/>
  <c r="CK62" i="16"/>
  <c r="CW62" i="16" s="1"/>
  <c r="CJ62" i="16"/>
  <c r="CV62" i="16" s="1"/>
  <c r="CG62" i="16"/>
  <c r="CF62" i="16"/>
  <c r="CE62" i="16"/>
  <c r="CD62" i="16"/>
  <c r="CC62" i="16"/>
  <c r="CO61" i="16"/>
  <c r="DA61" i="16" s="1"/>
  <c r="CN61" i="16"/>
  <c r="CZ61" i="16" s="1"/>
  <c r="CM61" i="16"/>
  <c r="CY61" i="16" s="1"/>
  <c r="CL61" i="16"/>
  <c r="CX61" i="16" s="1"/>
  <c r="CK61" i="16"/>
  <c r="CW61" i="16" s="1"/>
  <c r="CJ61" i="16"/>
  <c r="CV61" i="16" s="1"/>
  <c r="CG61" i="16"/>
  <c r="CF61" i="16"/>
  <c r="CE61" i="16"/>
  <c r="CO59" i="16"/>
  <c r="CN59" i="16"/>
  <c r="CM59" i="16"/>
  <c r="CL59" i="16"/>
  <c r="CK59" i="16"/>
  <c r="CJ59" i="16"/>
  <c r="CO58" i="16"/>
  <c r="CN58" i="16"/>
  <c r="CM58" i="16"/>
  <c r="CL58" i="16"/>
  <c r="CK58" i="16"/>
  <c r="CJ58" i="16"/>
  <c r="CO57" i="16"/>
  <c r="DA57" i="16" s="1"/>
  <c r="CN57" i="16"/>
  <c r="CZ57" i="16" s="1"/>
  <c r="CM57" i="16"/>
  <c r="CY57" i="16" s="1"/>
  <c r="CL57" i="16"/>
  <c r="CX57" i="16" s="1"/>
  <c r="CK57" i="16"/>
  <c r="CW57" i="16" s="1"/>
  <c r="CJ57" i="16"/>
  <c r="CV57" i="16" s="1"/>
  <c r="CG57" i="16"/>
  <c r="CO56" i="16"/>
  <c r="DA56" i="16" s="1"/>
  <c r="CN56" i="16"/>
  <c r="CZ56" i="16" s="1"/>
  <c r="CM56" i="16"/>
  <c r="CY56" i="16" s="1"/>
  <c r="CL56" i="16"/>
  <c r="CX56" i="16" s="1"/>
  <c r="CK56" i="16"/>
  <c r="CW56" i="16" s="1"/>
  <c r="CJ56" i="16"/>
  <c r="CV56" i="16" s="1"/>
  <c r="CG56" i="16"/>
  <c r="CO55" i="16"/>
  <c r="DA55" i="16" s="1"/>
  <c r="CN55" i="16"/>
  <c r="CZ55" i="16" s="1"/>
  <c r="CM55" i="16"/>
  <c r="CY55" i="16" s="1"/>
  <c r="CL55" i="16"/>
  <c r="CX55" i="16" s="1"/>
  <c r="CK55" i="16"/>
  <c r="CW55" i="16" s="1"/>
  <c r="CJ55" i="16"/>
  <c r="CV55" i="16" s="1"/>
  <c r="CG55" i="16"/>
  <c r="CO54" i="16"/>
  <c r="DA54" i="16" s="1"/>
  <c r="CN54" i="16"/>
  <c r="CZ54" i="16" s="1"/>
  <c r="CM54" i="16"/>
  <c r="CY54" i="16" s="1"/>
  <c r="CL54" i="16"/>
  <c r="CX54" i="16" s="1"/>
  <c r="CK54" i="16"/>
  <c r="CW54" i="16" s="1"/>
  <c r="CJ54" i="16"/>
  <c r="CV54" i="16" s="1"/>
  <c r="CG54" i="16"/>
  <c r="CO53" i="16"/>
  <c r="DA53" i="16" s="1"/>
  <c r="CN53" i="16"/>
  <c r="CZ53" i="16" s="1"/>
  <c r="CM53" i="16"/>
  <c r="CY53" i="16" s="1"/>
  <c r="CL53" i="16"/>
  <c r="CX53" i="16" s="1"/>
  <c r="CK53" i="16"/>
  <c r="CW53" i="16" s="1"/>
  <c r="CJ53" i="16"/>
  <c r="CV53" i="16" s="1"/>
  <c r="CG53" i="16"/>
  <c r="CO52" i="16"/>
  <c r="DA52" i="16" s="1"/>
  <c r="CN52" i="16"/>
  <c r="CZ52" i="16" s="1"/>
  <c r="CM52" i="16"/>
  <c r="CY52" i="16" s="1"/>
  <c r="CL52" i="16"/>
  <c r="CX52" i="16" s="1"/>
  <c r="CK52" i="16"/>
  <c r="CW52" i="16" s="1"/>
  <c r="CJ52" i="16"/>
  <c r="CV52" i="16" s="1"/>
  <c r="CG52" i="16"/>
  <c r="CO51" i="16"/>
  <c r="DA51" i="16" s="1"/>
  <c r="CN51" i="16"/>
  <c r="CZ51" i="16" s="1"/>
  <c r="CM51" i="16"/>
  <c r="CY51" i="16" s="1"/>
  <c r="CL51" i="16"/>
  <c r="CX51" i="16" s="1"/>
  <c r="CK51" i="16"/>
  <c r="CW51" i="16" s="1"/>
  <c r="CJ51" i="16"/>
  <c r="CV51" i="16" s="1"/>
  <c r="CG51" i="16"/>
  <c r="CO62" i="17"/>
  <c r="DA62" i="17" s="1"/>
  <c r="CN62" i="17"/>
  <c r="CZ62" i="17" s="1"/>
  <c r="CM62" i="17"/>
  <c r="CY62" i="17" s="1"/>
  <c r="CL62" i="17"/>
  <c r="CX62" i="17" s="1"/>
  <c r="CK62" i="17"/>
  <c r="CW62" i="17" s="1"/>
  <c r="CJ62" i="17"/>
  <c r="CV62" i="17" s="1"/>
  <c r="CG62" i="17"/>
  <c r="CE62" i="17"/>
  <c r="CD62" i="17"/>
  <c r="CC62" i="17"/>
  <c r="CO61" i="17"/>
  <c r="DA61" i="17" s="1"/>
  <c r="CN61" i="17"/>
  <c r="CZ61" i="17" s="1"/>
  <c r="CM61" i="17"/>
  <c r="CY61" i="17" s="1"/>
  <c r="CL61" i="17"/>
  <c r="CX61" i="17" s="1"/>
  <c r="CK61" i="17"/>
  <c r="CW61" i="17" s="1"/>
  <c r="CJ61" i="17"/>
  <c r="CV61" i="17" s="1"/>
  <c r="CG61" i="17"/>
  <c r="CE61" i="17"/>
  <c r="CG60" i="17"/>
  <c r="CE60" i="17"/>
  <c r="CO59" i="17"/>
  <c r="DA59" i="17" s="1"/>
  <c r="CN59" i="17"/>
  <c r="CZ59" i="17" s="1"/>
  <c r="CM59" i="17"/>
  <c r="CY59" i="17" s="1"/>
  <c r="CL59" i="17"/>
  <c r="CX59" i="17" s="1"/>
  <c r="CK59" i="17"/>
  <c r="CW59" i="17" s="1"/>
  <c r="CJ59" i="17"/>
  <c r="CV59" i="17" s="1"/>
  <c r="CG59" i="17"/>
  <c r="CO58" i="17"/>
  <c r="DA58" i="17" s="1"/>
  <c r="CN58" i="17"/>
  <c r="CZ58" i="17" s="1"/>
  <c r="CM58" i="17"/>
  <c r="CY58" i="17" s="1"/>
  <c r="CL58" i="17"/>
  <c r="CX58" i="17" s="1"/>
  <c r="CK58" i="17"/>
  <c r="CW58" i="17" s="1"/>
  <c r="CJ58" i="17"/>
  <c r="CV58" i="17" s="1"/>
  <c r="CG58" i="17"/>
  <c r="CO57" i="17"/>
  <c r="DA57" i="17" s="1"/>
  <c r="CN57" i="17"/>
  <c r="CZ57" i="17" s="1"/>
  <c r="CM57" i="17"/>
  <c r="CY57" i="17" s="1"/>
  <c r="CL57" i="17"/>
  <c r="CX57" i="17" s="1"/>
  <c r="CK57" i="17"/>
  <c r="CW57" i="17" s="1"/>
  <c r="CJ57" i="17"/>
  <c r="CV57" i="17" s="1"/>
  <c r="CG57" i="17"/>
  <c r="CO56" i="17"/>
  <c r="DA56" i="17" s="1"/>
  <c r="CN56" i="17"/>
  <c r="CZ56" i="17" s="1"/>
  <c r="CM56" i="17"/>
  <c r="CY56" i="17" s="1"/>
  <c r="CL56" i="17"/>
  <c r="CX56" i="17" s="1"/>
  <c r="CK56" i="17"/>
  <c r="CW56" i="17" s="1"/>
  <c r="CJ56" i="17"/>
  <c r="CV56" i="17" s="1"/>
  <c r="CG56" i="17"/>
  <c r="CO55" i="17"/>
  <c r="DA55" i="17" s="1"/>
  <c r="CN55" i="17"/>
  <c r="CZ55" i="17" s="1"/>
  <c r="CM55" i="17"/>
  <c r="CY55" i="17" s="1"/>
  <c r="CL55" i="17"/>
  <c r="CX55" i="17" s="1"/>
  <c r="CK55" i="17"/>
  <c r="CW55" i="17" s="1"/>
  <c r="CJ55" i="17"/>
  <c r="CV55" i="17" s="1"/>
  <c r="CG55" i="17"/>
  <c r="CO54" i="17"/>
  <c r="DA54" i="17" s="1"/>
  <c r="CN54" i="17"/>
  <c r="CZ54" i="17" s="1"/>
  <c r="CM54" i="17"/>
  <c r="CY54" i="17" s="1"/>
  <c r="CL54" i="17"/>
  <c r="CX54" i="17" s="1"/>
  <c r="CK54" i="17"/>
  <c r="CW54" i="17" s="1"/>
  <c r="CJ54" i="17"/>
  <c r="CV54" i="17" s="1"/>
  <c r="CG54" i="17"/>
  <c r="CO53" i="17"/>
  <c r="DA53" i="17" s="1"/>
  <c r="CN53" i="17"/>
  <c r="CZ53" i="17" s="1"/>
  <c r="CM53" i="17"/>
  <c r="CY53" i="17" s="1"/>
  <c r="CL53" i="17"/>
  <c r="CX53" i="17" s="1"/>
  <c r="CK53" i="17"/>
  <c r="CW53" i="17" s="1"/>
  <c r="CJ53" i="17"/>
  <c r="CV53" i="17" s="1"/>
  <c r="CG53" i="17"/>
  <c r="CO52" i="17"/>
  <c r="DA52" i="17" s="1"/>
  <c r="CN52" i="17"/>
  <c r="CZ52" i="17" s="1"/>
  <c r="CM52" i="17"/>
  <c r="CY52" i="17" s="1"/>
  <c r="CL52" i="17"/>
  <c r="CX52" i="17" s="1"/>
  <c r="CK52" i="17"/>
  <c r="CW52" i="17" s="1"/>
  <c r="CJ52" i="17"/>
  <c r="CV52" i="17" s="1"/>
  <c r="CG52" i="17"/>
  <c r="CO51" i="17"/>
  <c r="DA51" i="17" s="1"/>
  <c r="CN51" i="17"/>
  <c r="CZ51" i="17" s="1"/>
  <c r="CM51" i="17"/>
  <c r="CY51" i="17" s="1"/>
  <c r="CL51" i="17"/>
  <c r="CX51" i="17" s="1"/>
  <c r="CK51" i="17"/>
  <c r="CW51" i="17" s="1"/>
  <c r="CJ51" i="17"/>
  <c r="CV51" i="17" s="1"/>
  <c r="CG51" i="17"/>
  <c r="CO62" i="18"/>
  <c r="DA62" i="18" s="1"/>
  <c r="CN62" i="18"/>
  <c r="CZ62" i="18" s="1"/>
  <c r="CM62" i="18"/>
  <c r="CY62" i="18" s="1"/>
  <c r="CL62" i="18"/>
  <c r="CX62" i="18" s="1"/>
  <c r="CK62" i="18"/>
  <c r="CW62" i="18" s="1"/>
  <c r="CJ62" i="18"/>
  <c r="CV62" i="18" s="1"/>
  <c r="CG62" i="18"/>
  <c r="CF62" i="18"/>
  <c r="CE62" i="18"/>
  <c r="CD62" i="18"/>
  <c r="CC62" i="18"/>
  <c r="CO61" i="18"/>
  <c r="DA61" i="18" s="1"/>
  <c r="CN61" i="18"/>
  <c r="CZ61" i="18" s="1"/>
  <c r="CM61" i="18"/>
  <c r="CY61" i="18" s="1"/>
  <c r="CL61" i="18"/>
  <c r="CX61" i="18" s="1"/>
  <c r="CK61" i="18"/>
  <c r="CW61" i="18" s="1"/>
  <c r="CJ61" i="18"/>
  <c r="CV61" i="18" s="1"/>
  <c r="CG61" i="18"/>
  <c r="CE61" i="18"/>
  <c r="CO59" i="18"/>
  <c r="DA59" i="18" s="1"/>
  <c r="CN59" i="18"/>
  <c r="CZ59" i="18" s="1"/>
  <c r="CM59" i="18"/>
  <c r="CY59" i="18" s="1"/>
  <c r="CL59" i="18"/>
  <c r="CX59" i="18" s="1"/>
  <c r="CK59" i="18"/>
  <c r="CW59" i="18" s="1"/>
  <c r="CJ59" i="18"/>
  <c r="CV59" i="18" s="1"/>
  <c r="CG59" i="18"/>
  <c r="CO58" i="18"/>
  <c r="CN58" i="18"/>
  <c r="CM58" i="18"/>
  <c r="CL58" i="18"/>
  <c r="CK58" i="18"/>
  <c r="CJ58" i="18"/>
  <c r="CO57" i="18"/>
  <c r="DA57" i="18" s="1"/>
  <c r="CN57" i="18"/>
  <c r="CZ57" i="18" s="1"/>
  <c r="CM57" i="18"/>
  <c r="CY57" i="18" s="1"/>
  <c r="CL57" i="18"/>
  <c r="CX57" i="18" s="1"/>
  <c r="CK57" i="18"/>
  <c r="CW57" i="18" s="1"/>
  <c r="CJ57" i="18"/>
  <c r="CV57" i="18" s="1"/>
  <c r="CG57" i="18"/>
  <c r="CO56" i="18"/>
  <c r="DA56" i="18" s="1"/>
  <c r="CN56" i="18"/>
  <c r="CZ56" i="18" s="1"/>
  <c r="CM56" i="18"/>
  <c r="CY56" i="18" s="1"/>
  <c r="CL56" i="18"/>
  <c r="CX56" i="18" s="1"/>
  <c r="CK56" i="18"/>
  <c r="CW56" i="18" s="1"/>
  <c r="CJ56" i="18"/>
  <c r="CV56" i="18" s="1"/>
  <c r="CG56" i="18"/>
  <c r="CO55" i="18"/>
  <c r="DA55" i="18" s="1"/>
  <c r="CN55" i="18"/>
  <c r="CZ55" i="18" s="1"/>
  <c r="CM55" i="18"/>
  <c r="CY55" i="18" s="1"/>
  <c r="CL55" i="18"/>
  <c r="CX55" i="18" s="1"/>
  <c r="CK55" i="18"/>
  <c r="CW55" i="18" s="1"/>
  <c r="CJ55" i="18"/>
  <c r="CV55" i="18" s="1"/>
  <c r="CG55" i="18"/>
  <c r="CO54" i="18"/>
  <c r="DA54" i="18" s="1"/>
  <c r="CN54" i="18"/>
  <c r="CZ54" i="18" s="1"/>
  <c r="CM54" i="18"/>
  <c r="CY54" i="18" s="1"/>
  <c r="CL54" i="18"/>
  <c r="CX54" i="18" s="1"/>
  <c r="CK54" i="18"/>
  <c r="CW54" i="18" s="1"/>
  <c r="CJ54" i="18"/>
  <c r="CV54" i="18" s="1"/>
  <c r="CG54" i="18"/>
  <c r="CO53" i="18"/>
  <c r="DA53" i="18" s="1"/>
  <c r="CN53" i="18"/>
  <c r="CZ53" i="18" s="1"/>
  <c r="CM53" i="18"/>
  <c r="CY53" i="18" s="1"/>
  <c r="CL53" i="18"/>
  <c r="CX53" i="18" s="1"/>
  <c r="CK53" i="18"/>
  <c r="CW53" i="18" s="1"/>
  <c r="CJ53" i="18"/>
  <c r="CV53" i="18" s="1"/>
  <c r="CG53" i="18"/>
  <c r="CO52" i="18"/>
  <c r="DA52" i="18" s="1"/>
  <c r="CN52" i="18"/>
  <c r="CZ52" i="18" s="1"/>
  <c r="CM52" i="18"/>
  <c r="CY52" i="18" s="1"/>
  <c r="CL52" i="18"/>
  <c r="CX52" i="18" s="1"/>
  <c r="CK52" i="18"/>
  <c r="CW52" i="18" s="1"/>
  <c r="CJ52" i="18"/>
  <c r="CV52" i="18" s="1"/>
  <c r="CG52" i="18"/>
  <c r="CO62" i="19"/>
  <c r="CN62" i="19"/>
  <c r="CM62" i="19"/>
  <c r="CL62" i="19"/>
  <c r="CK62" i="19"/>
  <c r="CJ62" i="19"/>
  <c r="CO61" i="19"/>
  <c r="CN61" i="19"/>
  <c r="CM61" i="19"/>
  <c r="CL61" i="19"/>
  <c r="CK61" i="19"/>
  <c r="CJ61" i="19"/>
  <c r="CO59" i="19"/>
  <c r="CN59" i="19"/>
  <c r="CM59" i="19"/>
  <c r="CL59" i="19"/>
  <c r="CK59" i="19"/>
  <c r="CJ59" i="19"/>
  <c r="CO58" i="19"/>
  <c r="CN58" i="19"/>
  <c r="CM58" i="19"/>
  <c r="CL58" i="19"/>
  <c r="CK58" i="19"/>
  <c r="CJ58" i="19"/>
  <c r="CO57" i="19"/>
  <c r="DA57" i="19" s="1"/>
  <c r="CN57" i="19"/>
  <c r="CZ57" i="19" s="1"/>
  <c r="CM57" i="19"/>
  <c r="CY57" i="19" s="1"/>
  <c r="CL57" i="19"/>
  <c r="CX57" i="19" s="1"/>
  <c r="CK57" i="19"/>
  <c r="CW57" i="19" s="1"/>
  <c r="CJ57" i="19"/>
  <c r="CV57" i="19" s="1"/>
  <c r="CG57" i="19"/>
  <c r="CO56" i="19"/>
  <c r="DA56" i="19" s="1"/>
  <c r="CN56" i="19"/>
  <c r="CZ56" i="19" s="1"/>
  <c r="CM56" i="19"/>
  <c r="CY56" i="19" s="1"/>
  <c r="CL56" i="19"/>
  <c r="CX56" i="19" s="1"/>
  <c r="CK56" i="19"/>
  <c r="CW56" i="19" s="1"/>
  <c r="CJ56" i="19"/>
  <c r="CV56" i="19" s="1"/>
  <c r="CG56" i="19"/>
  <c r="CO55" i="19"/>
  <c r="DA55" i="19" s="1"/>
  <c r="CN55" i="19"/>
  <c r="CZ55" i="19" s="1"/>
  <c r="CM55" i="19"/>
  <c r="CY55" i="19" s="1"/>
  <c r="CL55" i="19"/>
  <c r="CX55" i="19" s="1"/>
  <c r="CK55" i="19"/>
  <c r="CW55" i="19" s="1"/>
  <c r="CJ55" i="19"/>
  <c r="CV55" i="19" s="1"/>
  <c r="CG55" i="19"/>
  <c r="CO54" i="19"/>
  <c r="DA54" i="19" s="1"/>
  <c r="CN54" i="19"/>
  <c r="CZ54" i="19" s="1"/>
  <c r="CM54" i="19"/>
  <c r="CY54" i="19" s="1"/>
  <c r="CL54" i="19"/>
  <c r="CX54" i="19" s="1"/>
  <c r="CK54" i="19"/>
  <c r="CW54" i="19" s="1"/>
  <c r="CJ54" i="19"/>
  <c r="CV54" i="19" s="1"/>
  <c r="CG54" i="19"/>
  <c r="CO53" i="19"/>
  <c r="DA53" i="19" s="1"/>
  <c r="CN53" i="19"/>
  <c r="CZ53" i="19" s="1"/>
  <c r="CM53" i="19"/>
  <c r="CY53" i="19" s="1"/>
  <c r="CL53" i="19"/>
  <c r="CX53" i="19" s="1"/>
  <c r="CK53" i="19"/>
  <c r="CW53" i="19" s="1"/>
  <c r="CJ53" i="19"/>
  <c r="CV53" i="19" s="1"/>
  <c r="CG53" i="19"/>
  <c r="CO52" i="19"/>
  <c r="DA52" i="19" s="1"/>
  <c r="CN52" i="19"/>
  <c r="CZ52" i="19" s="1"/>
  <c r="CM52" i="19"/>
  <c r="CY52" i="19" s="1"/>
  <c r="CL52" i="19"/>
  <c r="CX52" i="19" s="1"/>
  <c r="CK52" i="19"/>
  <c r="CW52" i="19" s="1"/>
  <c r="CJ52" i="19"/>
  <c r="CV52" i="19" s="1"/>
  <c r="CG52" i="19"/>
  <c r="CO62" i="20"/>
  <c r="DA62" i="20" s="1"/>
  <c r="CN62" i="20"/>
  <c r="CZ62" i="20" s="1"/>
  <c r="CM62" i="20"/>
  <c r="CY62" i="20" s="1"/>
  <c r="CL62" i="20"/>
  <c r="CX62" i="20" s="1"/>
  <c r="CK62" i="20"/>
  <c r="CW62" i="20" s="1"/>
  <c r="CJ62" i="20"/>
  <c r="CV62" i="20" s="1"/>
  <c r="CG62" i="20"/>
  <c r="CF62" i="20"/>
  <c r="CE62" i="20"/>
  <c r="CD62" i="20"/>
  <c r="CC62" i="20"/>
  <c r="CO61" i="20"/>
  <c r="DA61" i="20" s="1"/>
  <c r="CN61" i="20"/>
  <c r="CZ61" i="20" s="1"/>
  <c r="CM61" i="20"/>
  <c r="CY61" i="20" s="1"/>
  <c r="CL61" i="20"/>
  <c r="CX61" i="20" s="1"/>
  <c r="CK61" i="20"/>
  <c r="CW61" i="20" s="1"/>
  <c r="CJ61" i="20"/>
  <c r="CV61" i="20" s="1"/>
  <c r="CG61" i="20"/>
  <c r="CE61" i="20"/>
  <c r="CG60" i="20"/>
  <c r="CO59" i="20"/>
  <c r="DA59" i="20" s="1"/>
  <c r="CN59" i="20"/>
  <c r="CZ59" i="20" s="1"/>
  <c r="CM59" i="20"/>
  <c r="CY59" i="20" s="1"/>
  <c r="CL59" i="20"/>
  <c r="CX59" i="20" s="1"/>
  <c r="CK59" i="20"/>
  <c r="CW59" i="20" s="1"/>
  <c r="CJ59" i="20"/>
  <c r="CV59" i="20" s="1"/>
  <c r="CG59" i="20"/>
  <c r="CO58" i="20"/>
  <c r="CN58" i="20"/>
  <c r="CM58" i="20"/>
  <c r="CL58" i="20"/>
  <c r="CK58" i="20"/>
  <c r="CJ58" i="20"/>
  <c r="CO57" i="20"/>
  <c r="DA57" i="20" s="1"/>
  <c r="CN57" i="20"/>
  <c r="CZ57" i="20" s="1"/>
  <c r="CM57" i="20"/>
  <c r="CY57" i="20" s="1"/>
  <c r="CL57" i="20"/>
  <c r="CX57" i="20" s="1"/>
  <c r="CK57" i="20"/>
  <c r="CW57" i="20" s="1"/>
  <c r="CJ57" i="20"/>
  <c r="CV57" i="20" s="1"/>
  <c r="CG57" i="20"/>
  <c r="CO56" i="20"/>
  <c r="DA56" i="20" s="1"/>
  <c r="CN56" i="20"/>
  <c r="CZ56" i="20" s="1"/>
  <c r="CM56" i="20"/>
  <c r="CY56" i="20" s="1"/>
  <c r="CL56" i="20"/>
  <c r="CX56" i="20" s="1"/>
  <c r="CK56" i="20"/>
  <c r="CW56" i="20" s="1"/>
  <c r="CJ56" i="20"/>
  <c r="CV56" i="20" s="1"/>
  <c r="CG56" i="20"/>
  <c r="CO55" i="20"/>
  <c r="DA55" i="20" s="1"/>
  <c r="CN55" i="20"/>
  <c r="CZ55" i="20" s="1"/>
  <c r="CM55" i="20"/>
  <c r="CY55" i="20" s="1"/>
  <c r="CL55" i="20"/>
  <c r="CX55" i="20" s="1"/>
  <c r="CK55" i="20"/>
  <c r="CW55" i="20" s="1"/>
  <c r="CJ55" i="20"/>
  <c r="CV55" i="20" s="1"/>
  <c r="CG55" i="20"/>
  <c r="CO54" i="20"/>
  <c r="DA54" i="20" s="1"/>
  <c r="CN54" i="20"/>
  <c r="CZ54" i="20" s="1"/>
  <c r="CM54" i="20"/>
  <c r="CY54" i="20" s="1"/>
  <c r="CL54" i="20"/>
  <c r="CX54" i="20" s="1"/>
  <c r="CK54" i="20"/>
  <c r="CW54" i="20" s="1"/>
  <c r="CJ54" i="20"/>
  <c r="CV54" i="20" s="1"/>
  <c r="CG54" i="20"/>
  <c r="CO53" i="20"/>
  <c r="DA53" i="20" s="1"/>
  <c r="CN53" i="20"/>
  <c r="CZ53" i="20" s="1"/>
  <c r="CM53" i="20"/>
  <c r="CY53" i="20" s="1"/>
  <c r="CL53" i="20"/>
  <c r="CX53" i="20" s="1"/>
  <c r="CK53" i="20"/>
  <c r="CW53" i="20" s="1"/>
  <c r="CJ53" i="20"/>
  <c r="CV53" i="20" s="1"/>
  <c r="CG53" i="20"/>
  <c r="CO52" i="20"/>
  <c r="DA52" i="20" s="1"/>
  <c r="CN52" i="20"/>
  <c r="CZ52" i="20" s="1"/>
  <c r="CM52" i="20"/>
  <c r="CY52" i="20" s="1"/>
  <c r="CL52" i="20"/>
  <c r="CX52" i="20" s="1"/>
  <c r="CK52" i="20"/>
  <c r="CW52" i="20" s="1"/>
  <c r="CJ52" i="20"/>
  <c r="CV52" i="20" s="1"/>
  <c r="CG52" i="20"/>
  <c r="CO51" i="20"/>
  <c r="DA51" i="20" s="1"/>
  <c r="CN51" i="20"/>
  <c r="CZ51" i="20" s="1"/>
  <c r="CM51" i="20"/>
  <c r="CY51" i="20" s="1"/>
  <c r="CL51" i="20"/>
  <c r="CX51" i="20" s="1"/>
  <c r="CK51" i="20"/>
  <c r="CW51" i="20" s="1"/>
  <c r="CJ51" i="20"/>
  <c r="CV51" i="20" s="1"/>
  <c r="CG51" i="20"/>
  <c r="CO62" i="21"/>
  <c r="CN62" i="21"/>
  <c r="CM62" i="21"/>
  <c r="CL62" i="21"/>
  <c r="CK62" i="21"/>
  <c r="CJ62" i="21"/>
  <c r="CG62" i="21"/>
  <c r="CF62" i="21"/>
  <c r="CE62" i="21"/>
  <c r="CD62" i="21"/>
  <c r="CC62" i="21"/>
  <c r="CO61" i="21"/>
  <c r="DA61" i="21" s="1"/>
  <c r="CN61" i="21"/>
  <c r="CZ61" i="21" s="1"/>
  <c r="CM61" i="21"/>
  <c r="CY61" i="21" s="1"/>
  <c r="CL61" i="21"/>
  <c r="CX61" i="21" s="1"/>
  <c r="CK61" i="21"/>
  <c r="CW61" i="21" s="1"/>
  <c r="CJ61" i="21"/>
  <c r="CV61" i="21" s="1"/>
  <c r="CG61" i="21"/>
  <c r="CO59" i="21"/>
  <c r="DA59" i="21" s="1"/>
  <c r="CN59" i="21"/>
  <c r="CZ59" i="21" s="1"/>
  <c r="CM59" i="21"/>
  <c r="CY59" i="21" s="1"/>
  <c r="CL59" i="21"/>
  <c r="CX59" i="21" s="1"/>
  <c r="CK59" i="21"/>
  <c r="CW59" i="21" s="1"/>
  <c r="CJ59" i="21"/>
  <c r="CV59" i="21" s="1"/>
  <c r="CG59" i="21"/>
  <c r="CO58" i="21"/>
  <c r="CN58" i="21"/>
  <c r="CM58" i="21"/>
  <c r="CL58" i="21"/>
  <c r="CK58" i="21"/>
  <c r="CJ58" i="21"/>
  <c r="CO57" i="21"/>
  <c r="DA57" i="21" s="1"/>
  <c r="CN57" i="21"/>
  <c r="CZ57" i="21" s="1"/>
  <c r="CM57" i="21"/>
  <c r="CY57" i="21" s="1"/>
  <c r="CL57" i="21"/>
  <c r="CX57" i="21" s="1"/>
  <c r="CK57" i="21"/>
  <c r="CW57" i="21" s="1"/>
  <c r="CJ57" i="21"/>
  <c r="CV57" i="21" s="1"/>
  <c r="CG57" i="21"/>
  <c r="CO56" i="21"/>
  <c r="CN56" i="21"/>
  <c r="CM56" i="21"/>
  <c r="CL56" i="21"/>
  <c r="CK56" i="21"/>
  <c r="CJ56" i="21"/>
  <c r="CO55" i="21"/>
  <c r="DA55" i="21" s="1"/>
  <c r="CN55" i="21"/>
  <c r="CZ55" i="21" s="1"/>
  <c r="CM55" i="21"/>
  <c r="CY55" i="21" s="1"/>
  <c r="CL55" i="21"/>
  <c r="CX55" i="21" s="1"/>
  <c r="CK55" i="21"/>
  <c r="CW55" i="21" s="1"/>
  <c r="CJ55" i="21"/>
  <c r="CV55" i="21" s="1"/>
  <c r="CG55" i="21"/>
  <c r="CO54" i="21"/>
  <c r="DA54" i="21" s="1"/>
  <c r="CN54" i="21"/>
  <c r="CZ54" i="21" s="1"/>
  <c r="CM54" i="21"/>
  <c r="CY54" i="21" s="1"/>
  <c r="CL54" i="21"/>
  <c r="CX54" i="21" s="1"/>
  <c r="CK54" i="21"/>
  <c r="CW54" i="21" s="1"/>
  <c r="CJ54" i="21"/>
  <c r="CV54" i="21" s="1"/>
  <c r="CG54" i="21"/>
  <c r="CO53" i="21"/>
  <c r="DA53" i="21" s="1"/>
  <c r="CN53" i="21"/>
  <c r="CZ53" i="21" s="1"/>
  <c r="CM53" i="21"/>
  <c r="CY53" i="21" s="1"/>
  <c r="CL53" i="21"/>
  <c r="CX53" i="21" s="1"/>
  <c r="CK53" i="21"/>
  <c r="CW53" i="21" s="1"/>
  <c r="CJ53" i="21"/>
  <c r="CV53" i="21" s="1"/>
  <c r="CG53" i="21"/>
  <c r="CO52" i="21"/>
  <c r="DA52" i="21" s="1"/>
  <c r="CN52" i="21"/>
  <c r="CZ52" i="21" s="1"/>
  <c r="CM52" i="21"/>
  <c r="CY52" i="21" s="1"/>
  <c r="CL52" i="21"/>
  <c r="CX52" i="21" s="1"/>
  <c r="CK52" i="21"/>
  <c r="CW52" i="21" s="1"/>
  <c r="CJ52" i="21"/>
  <c r="CV52" i="21" s="1"/>
  <c r="CG52" i="21"/>
  <c r="CO51" i="21"/>
  <c r="CN51" i="21"/>
  <c r="CM51" i="21"/>
  <c r="CL51" i="21"/>
  <c r="CK51" i="21"/>
  <c r="CJ51" i="21"/>
  <c r="CO62" i="22"/>
  <c r="DA62" i="22" s="1"/>
  <c r="CN62" i="22"/>
  <c r="CZ62" i="22" s="1"/>
  <c r="CM62" i="22"/>
  <c r="CY62" i="22" s="1"/>
  <c r="CL62" i="22"/>
  <c r="CX62" i="22" s="1"/>
  <c r="CK62" i="22"/>
  <c r="CW62" i="22" s="1"/>
  <c r="CJ62" i="22"/>
  <c r="CV62" i="22" s="1"/>
  <c r="CG62" i="22"/>
  <c r="CF62" i="22"/>
  <c r="CE62" i="22"/>
  <c r="CD62" i="22"/>
  <c r="CC62" i="22"/>
  <c r="CO61" i="22"/>
  <c r="DA61" i="22" s="1"/>
  <c r="CN61" i="22"/>
  <c r="CZ61" i="22" s="1"/>
  <c r="CM61" i="22"/>
  <c r="CY61" i="22" s="1"/>
  <c r="CL61" i="22"/>
  <c r="CX61" i="22" s="1"/>
  <c r="CK61" i="22"/>
  <c r="CW61" i="22" s="1"/>
  <c r="CJ61" i="22"/>
  <c r="CV61" i="22" s="1"/>
  <c r="CG61" i="22"/>
  <c r="CO59" i="22"/>
  <c r="DA59" i="22" s="1"/>
  <c r="CN59" i="22"/>
  <c r="CZ59" i="22" s="1"/>
  <c r="CM59" i="22"/>
  <c r="CY59" i="22" s="1"/>
  <c r="CL59" i="22"/>
  <c r="CX59" i="22" s="1"/>
  <c r="CK59" i="22"/>
  <c r="CW59" i="22" s="1"/>
  <c r="CJ59" i="22"/>
  <c r="CV59" i="22" s="1"/>
  <c r="CG59" i="22"/>
  <c r="CO58" i="22"/>
  <c r="DA58" i="22" s="1"/>
  <c r="CN58" i="22"/>
  <c r="CZ58" i="22" s="1"/>
  <c r="CM58" i="22"/>
  <c r="CY58" i="22" s="1"/>
  <c r="CL58" i="22"/>
  <c r="CX58" i="22" s="1"/>
  <c r="CK58" i="22"/>
  <c r="CW58" i="22" s="1"/>
  <c r="CJ58" i="22"/>
  <c r="CV58" i="22" s="1"/>
  <c r="CG58" i="22"/>
  <c r="CO57" i="22"/>
  <c r="DA57" i="22" s="1"/>
  <c r="CN57" i="22"/>
  <c r="CZ57" i="22" s="1"/>
  <c r="CM57" i="22"/>
  <c r="CY57" i="22" s="1"/>
  <c r="CL57" i="22"/>
  <c r="CX57" i="22" s="1"/>
  <c r="CK57" i="22"/>
  <c r="CW57" i="22" s="1"/>
  <c r="CJ57" i="22"/>
  <c r="CV57" i="22" s="1"/>
  <c r="CG57" i="22"/>
  <c r="CO56" i="22"/>
  <c r="CN56" i="22"/>
  <c r="CM56" i="22"/>
  <c r="CL56" i="22"/>
  <c r="CK56" i="22"/>
  <c r="CJ56" i="22"/>
  <c r="CO55" i="22"/>
  <c r="DA55" i="22" s="1"/>
  <c r="CN55" i="22"/>
  <c r="CZ55" i="22" s="1"/>
  <c r="CM55" i="22"/>
  <c r="CY55" i="22" s="1"/>
  <c r="CL55" i="22"/>
  <c r="CX55" i="22" s="1"/>
  <c r="CK55" i="22"/>
  <c r="CW55" i="22" s="1"/>
  <c r="CJ55" i="22"/>
  <c r="CV55" i="22" s="1"/>
  <c r="CG55" i="22"/>
  <c r="CO54" i="22"/>
  <c r="DA54" i="22" s="1"/>
  <c r="CN54" i="22"/>
  <c r="CZ54" i="22" s="1"/>
  <c r="CM54" i="22"/>
  <c r="CY54" i="22" s="1"/>
  <c r="CL54" i="22"/>
  <c r="CX54" i="22" s="1"/>
  <c r="CK54" i="22"/>
  <c r="CW54" i="22" s="1"/>
  <c r="CJ54" i="22"/>
  <c r="CV54" i="22" s="1"/>
  <c r="CG54" i="22"/>
  <c r="CO53" i="22"/>
  <c r="DA53" i="22" s="1"/>
  <c r="CN53" i="22"/>
  <c r="CZ53" i="22" s="1"/>
  <c r="CM53" i="22"/>
  <c r="CY53" i="22" s="1"/>
  <c r="CL53" i="22"/>
  <c r="CX53" i="22" s="1"/>
  <c r="CK53" i="22"/>
  <c r="CW53" i="22" s="1"/>
  <c r="CJ53" i="22"/>
  <c r="CV53" i="22" s="1"/>
  <c r="CG53" i="22"/>
  <c r="CO52" i="22"/>
  <c r="DA52" i="22" s="1"/>
  <c r="CN52" i="22"/>
  <c r="CZ52" i="22" s="1"/>
  <c r="CM52" i="22"/>
  <c r="CY52" i="22" s="1"/>
  <c r="CL52" i="22"/>
  <c r="CX52" i="22" s="1"/>
  <c r="CK52" i="22"/>
  <c r="CW52" i="22" s="1"/>
  <c r="CJ52" i="22"/>
  <c r="CV52" i="22" s="1"/>
  <c r="CG52" i="22"/>
  <c r="CO51" i="22"/>
  <c r="CN51" i="22"/>
  <c r="CM51" i="22"/>
  <c r="CL51" i="22"/>
  <c r="CK51" i="22"/>
  <c r="CJ51" i="22"/>
  <c r="CO62" i="23"/>
  <c r="DA62" i="23" s="1"/>
  <c r="CN62" i="23"/>
  <c r="CZ62" i="23" s="1"/>
  <c r="CM62" i="23"/>
  <c r="CY62" i="23" s="1"/>
  <c r="CL62" i="23"/>
  <c r="CX62" i="23" s="1"/>
  <c r="CK62" i="23"/>
  <c r="CW62" i="23" s="1"/>
  <c r="CJ62" i="23"/>
  <c r="CV62" i="23" s="1"/>
  <c r="CG62" i="23"/>
  <c r="CF62" i="23"/>
  <c r="CE62" i="23"/>
  <c r="CD62" i="23"/>
  <c r="CC62" i="23"/>
  <c r="CO61" i="23"/>
  <c r="DA61" i="23" s="1"/>
  <c r="CN61" i="23"/>
  <c r="CZ61" i="23" s="1"/>
  <c r="CM61" i="23"/>
  <c r="CY61" i="23" s="1"/>
  <c r="CL61" i="23"/>
  <c r="CX61" i="23" s="1"/>
  <c r="CK61" i="23"/>
  <c r="CW61" i="23" s="1"/>
  <c r="CJ61" i="23"/>
  <c r="CV61" i="23" s="1"/>
  <c r="CG61" i="23"/>
  <c r="CG60" i="23"/>
  <c r="CO59" i="23"/>
  <c r="DA59" i="23" s="1"/>
  <c r="CN59" i="23"/>
  <c r="CZ59" i="23" s="1"/>
  <c r="CM59" i="23"/>
  <c r="CY59" i="23" s="1"/>
  <c r="CL59" i="23"/>
  <c r="CX59" i="23" s="1"/>
  <c r="CK59" i="23"/>
  <c r="CW59" i="23" s="1"/>
  <c r="CJ59" i="23"/>
  <c r="CV59" i="23" s="1"/>
  <c r="CG59" i="23"/>
  <c r="CO58" i="23"/>
  <c r="CN58" i="23"/>
  <c r="CM58" i="23"/>
  <c r="CL58" i="23"/>
  <c r="CK58" i="23"/>
  <c r="CJ58" i="23"/>
  <c r="CO57" i="23"/>
  <c r="DA57" i="23" s="1"/>
  <c r="CN57" i="23"/>
  <c r="CZ57" i="23" s="1"/>
  <c r="CM57" i="23"/>
  <c r="CY57" i="23" s="1"/>
  <c r="CL57" i="23"/>
  <c r="CX57" i="23" s="1"/>
  <c r="CK57" i="23"/>
  <c r="CW57" i="23" s="1"/>
  <c r="CJ57" i="23"/>
  <c r="CV57" i="23" s="1"/>
  <c r="CG57" i="23"/>
  <c r="CO56" i="23"/>
  <c r="DA56" i="23" s="1"/>
  <c r="CN56" i="23"/>
  <c r="CZ56" i="23" s="1"/>
  <c r="CM56" i="23"/>
  <c r="CY56" i="23" s="1"/>
  <c r="CL56" i="23"/>
  <c r="CX56" i="23" s="1"/>
  <c r="CK56" i="23"/>
  <c r="CW56" i="23" s="1"/>
  <c r="CJ56" i="23"/>
  <c r="CV56" i="23" s="1"/>
  <c r="CG56" i="23"/>
  <c r="CO55" i="23"/>
  <c r="DA55" i="23" s="1"/>
  <c r="CN55" i="23"/>
  <c r="CZ55" i="23" s="1"/>
  <c r="CM55" i="23"/>
  <c r="CY55" i="23" s="1"/>
  <c r="CL55" i="23"/>
  <c r="CX55" i="23" s="1"/>
  <c r="CK55" i="23"/>
  <c r="CW55" i="23" s="1"/>
  <c r="CJ55" i="23"/>
  <c r="CV55" i="23" s="1"/>
  <c r="CG55" i="23"/>
  <c r="CO54" i="23"/>
  <c r="DA54" i="23" s="1"/>
  <c r="CN54" i="23"/>
  <c r="CZ54" i="23" s="1"/>
  <c r="CM54" i="23"/>
  <c r="CY54" i="23" s="1"/>
  <c r="CL54" i="23"/>
  <c r="CX54" i="23" s="1"/>
  <c r="CK54" i="23"/>
  <c r="CW54" i="23" s="1"/>
  <c r="CJ54" i="23"/>
  <c r="CV54" i="23" s="1"/>
  <c r="CG54" i="23"/>
  <c r="CO53" i="23"/>
  <c r="DA53" i="23" s="1"/>
  <c r="CN53" i="23"/>
  <c r="CZ53" i="23" s="1"/>
  <c r="CM53" i="23"/>
  <c r="CY53" i="23" s="1"/>
  <c r="CL53" i="23"/>
  <c r="CX53" i="23" s="1"/>
  <c r="CK53" i="23"/>
  <c r="CW53" i="23" s="1"/>
  <c r="CJ53" i="23"/>
  <c r="CV53" i="23" s="1"/>
  <c r="CG53" i="23"/>
  <c r="CO52" i="23"/>
  <c r="DA52" i="23" s="1"/>
  <c r="CN52" i="23"/>
  <c r="CZ52" i="23" s="1"/>
  <c r="CM52" i="23"/>
  <c r="CY52" i="23" s="1"/>
  <c r="CL52" i="23"/>
  <c r="CX52" i="23" s="1"/>
  <c r="CK52" i="23"/>
  <c r="CW52" i="23" s="1"/>
  <c r="CJ52" i="23"/>
  <c r="CV52" i="23" s="1"/>
  <c r="CG52" i="23"/>
  <c r="CO51" i="23"/>
  <c r="DA51" i="23" s="1"/>
  <c r="CN51" i="23"/>
  <c r="CZ51" i="23" s="1"/>
  <c r="CM51" i="23"/>
  <c r="CY51" i="23" s="1"/>
  <c r="CL51" i="23"/>
  <c r="CX51" i="23" s="1"/>
  <c r="CK51" i="23"/>
  <c r="CW51" i="23" s="1"/>
  <c r="CJ51" i="23"/>
  <c r="CV51" i="23" s="1"/>
  <c r="CG51" i="23"/>
  <c r="CO62" i="24"/>
  <c r="DA62" i="24" s="1"/>
  <c r="CN62" i="24"/>
  <c r="CZ62" i="24" s="1"/>
  <c r="CM62" i="24"/>
  <c r="CY62" i="24" s="1"/>
  <c r="CL62" i="24"/>
  <c r="CX62" i="24" s="1"/>
  <c r="CK62" i="24"/>
  <c r="CW62" i="24" s="1"/>
  <c r="CJ62" i="24"/>
  <c r="CV62" i="24" s="1"/>
  <c r="CG62" i="24"/>
  <c r="CF62" i="24"/>
  <c r="CE62" i="24"/>
  <c r="CD62" i="24"/>
  <c r="CC62" i="24"/>
  <c r="CO61" i="24"/>
  <c r="DA61" i="24" s="1"/>
  <c r="CN61" i="24"/>
  <c r="CZ61" i="24" s="1"/>
  <c r="CM61" i="24"/>
  <c r="CY61" i="24" s="1"/>
  <c r="CL61" i="24"/>
  <c r="CX61" i="24" s="1"/>
  <c r="CK61" i="24"/>
  <c r="CW61" i="24" s="1"/>
  <c r="CJ61" i="24"/>
  <c r="CV61" i="24" s="1"/>
  <c r="CG61" i="24"/>
  <c r="CF61" i="24"/>
  <c r="CE61" i="24"/>
  <c r="CG60" i="24"/>
  <c r="CO59" i="24"/>
  <c r="DA59" i="24" s="1"/>
  <c r="CN59" i="24"/>
  <c r="CZ59" i="24" s="1"/>
  <c r="CM59" i="24"/>
  <c r="CY59" i="24" s="1"/>
  <c r="CL59" i="24"/>
  <c r="CX59" i="24" s="1"/>
  <c r="CK59" i="24"/>
  <c r="CW59" i="24" s="1"/>
  <c r="CJ59" i="24"/>
  <c r="CV59" i="24" s="1"/>
  <c r="CG59" i="24"/>
  <c r="CO58" i="24"/>
  <c r="DA58" i="24" s="1"/>
  <c r="CN58" i="24"/>
  <c r="CZ58" i="24" s="1"/>
  <c r="CM58" i="24"/>
  <c r="CY58" i="24" s="1"/>
  <c r="CL58" i="24"/>
  <c r="CX58" i="24" s="1"/>
  <c r="CK58" i="24"/>
  <c r="CW58" i="24" s="1"/>
  <c r="CJ58" i="24"/>
  <c r="CV58" i="24" s="1"/>
  <c r="CG58" i="24"/>
  <c r="CO57" i="24"/>
  <c r="DA57" i="24" s="1"/>
  <c r="CN57" i="24"/>
  <c r="CZ57" i="24" s="1"/>
  <c r="CM57" i="24"/>
  <c r="CY57" i="24" s="1"/>
  <c r="CL57" i="24"/>
  <c r="CX57" i="24" s="1"/>
  <c r="CK57" i="24"/>
  <c r="CW57" i="24" s="1"/>
  <c r="CJ57" i="24"/>
  <c r="CV57" i="24" s="1"/>
  <c r="CG57" i="24"/>
  <c r="CO56" i="24"/>
  <c r="DA56" i="24" s="1"/>
  <c r="CN56" i="24"/>
  <c r="CZ56" i="24" s="1"/>
  <c r="CM56" i="24"/>
  <c r="CY56" i="24" s="1"/>
  <c r="CL56" i="24"/>
  <c r="CX56" i="24" s="1"/>
  <c r="CK56" i="24"/>
  <c r="CW56" i="24" s="1"/>
  <c r="CJ56" i="24"/>
  <c r="CV56" i="24" s="1"/>
  <c r="CG56" i="24"/>
  <c r="CO55" i="24"/>
  <c r="DA55" i="24" s="1"/>
  <c r="CN55" i="24"/>
  <c r="CZ55" i="24" s="1"/>
  <c r="CM55" i="24"/>
  <c r="CY55" i="24" s="1"/>
  <c r="CL55" i="24"/>
  <c r="CX55" i="24" s="1"/>
  <c r="CK55" i="24"/>
  <c r="CW55" i="24" s="1"/>
  <c r="CJ55" i="24"/>
  <c r="CV55" i="24" s="1"/>
  <c r="CG55" i="24"/>
  <c r="CO54" i="24"/>
  <c r="DA54" i="24" s="1"/>
  <c r="CN54" i="24"/>
  <c r="CZ54" i="24" s="1"/>
  <c r="CM54" i="24"/>
  <c r="CY54" i="24" s="1"/>
  <c r="CL54" i="24"/>
  <c r="CX54" i="24" s="1"/>
  <c r="CK54" i="24"/>
  <c r="CW54" i="24" s="1"/>
  <c r="CJ54" i="24"/>
  <c r="CV54" i="24" s="1"/>
  <c r="CG54" i="24"/>
  <c r="CO53" i="24"/>
  <c r="DA53" i="24" s="1"/>
  <c r="CN53" i="24"/>
  <c r="CZ53" i="24" s="1"/>
  <c r="CM53" i="24"/>
  <c r="CY53" i="24" s="1"/>
  <c r="CL53" i="24"/>
  <c r="CX53" i="24" s="1"/>
  <c r="CK53" i="24"/>
  <c r="CW53" i="24" s="1"/>
  <c r="CJ53" i="24"/>
  <c r="CV53" i="24" s="1"/>
  <c r="CG53" i="24"/>
  <c r="CO52" i="24"/>
  <c r="DA52" i="24" s="1"/>
  <c r="CN52" i="24"/>
  <c r="CZ52" i="24" s="1"/>
  <c r="CM52" i="24"/>
  <c r="CY52" i="24" s="1"/>
  <c r="CL52" i="24"/>
  <c r="CX52" i="24" s="1"/>
  <c r="CK52" i="24"/>
  <c r="CW52" i="24" s="1"/>
  <c r="CJ52" i="24"/>
  <c r="CV52" i="24" s="1"/>
  <c r="CG52" i="24"/>
  <c r="CO51" i="24"/>
  <c r="DA51" i="24" s="1"/>
  <c r="CN51" i="24"/>
  <c r="CZ51" i="24" s="1"/>
  <c r="CM51" i="24"/>
  <c r="CY51" i="24" s="1"/>
  <c r="CL51" i="24"/>
  <c r="CX51" i="24" s="1"/>
  <c r="CK51" i="24"/>
  <c r="CW51" i="24" s="1"/>
  <c r="CJ51" i="24"/>
  <c r="CV51" i="24" s="1"/>
  <c r="CG51" i="24"/>
  <c r="CO62" i="25"/>
  <c r="DA62" i="25" s="1"/>
  <c r="CN62" i="25"/>
  <c r="CZ62" i="25" s="1"/>
  <c r="CM62" i="25"/>
  <c r="CY62" i="25" s="1"/>
  <c r="CL62" i="25"/>
  <c r="CX62" i="25" s="1"/>
  <c r="CK62" i="25"/>
  <c r="CW62" i="25" s="1"/>
  <c r="CJ62" i="25"/>
  <c r="CV62" i="25" s="1"/>
  <c r="CG62" i="25"/>
  <c r="CE62" i="25"/>
  <c r="CD62" i="25"/>
  <c r="CO61" i="25"/>
  <c r="DA61" i="25" s="1"/>
  <c r="CN61" i="25"/>
  <c r="CZ61" i="25" s="1"/>
  <c r="CM61" i="25"/>
  <c r="CY61" i="25" s="1"/>
  <c r="CL61" i="25"/>
  <c r="CX61" i="25" s="1"/>
  <c r="CK61" i="25"/>
  <c r="CW61" i="25" s="1"/>
  <c r="CJ61" i="25"/>
  <c r="CV61" i="25" s="1"/>
  <c r="CG61" i="25"/>
  <c r="CD61" i="25"/>
  <c r="CG60" i="25"/>
  <c r="CO59" i="25"/>
  <c r="DA59" i="25" s="1"/>
  <c r="CN59" i="25"/>
  <c r="CZ59" i="25" s="1"/>
  <c r="CM59" i="25"/>
  <c r="CY59" i="25" s="1"/>
  <c r="CL59" i="25"/>
  <c r="CX59" i="25" s="1"/>
  <c r="CK59" i="25"/>
  <c r="CW59" i="25" s="1"/>
  <c r="CJ59" i="25"/>
  <c r="CV59" i="25" s="1"/>
  <c r="CG59" i="25"/>
  <c r="CO58" i="25"/>
  <c r="DA58" i="25" s="1"/>
  <c r="CN58" i="25"/>
  <c r="CZ58" i="25" s="1"/>
  <c r="CM58" i="25"/>
  <c r="CY58" i="25" s="1"/>
  <c r="CL58" i="25"/>
  <c r="CX58" i="25" s="1"/>
  <c r="CK58" i="25"/>
  <c r="CW58" i="25" s="1"/>
  <c r="CJ58" i="25"/>
  <c r="CV58" i="25" s="1"/>
  <c r="CG58" i="25"/>
  <c r="CO57" i="25"/>
  <c r="DA57" i="25" s="1"/>
  <c r="CN57" i="25"/>
  <c r="CZ57" i="25" s="1"/>
  <c r="CM57" i="25"/>
  <c r="CY57" i="25" s="1"/>
  <c r="CL57" i="25"/>
  <c r="CX57" i="25" s="1"/>
  <c r="CK57" i="25"/>
  <c r="CW57" i="25" s="1"/>
  <c r="CJ57" i="25"/>
  <c r="CV57" i="25" s="1"/>
  <c r="CG57" i="25"/>
  <c r="CO56" i="25"/>
  <c r="DA56" i="25" s="1"/>
  <c r="CN56" i="25"/>
  <c r="CZ56" i="25" s="1"/>
  <c r="CM56" i="25"/>
  <c r="CY56" i="25" s="1"/>
  <c r="CL56" i="25"/>
  <c r="CX56" i="25" s="1"/>
  <c r="CK56" i="25"/>
  <c r="CW56" i="25" s="1"/>
  <c r="CJ56" i="25"/>
  <c r="CV56" i="25" s="1"/>
  <c r="CG56" i="25"/>
  <c r="CO55" i="25"/>
  <c r="DA55" i="25" s="1"/>
  <c r="CN55" i="25"/>
  <c r="CZ55" i="25" s="1"/>
  <c r="CM55" i="25"/>
  <c r="CY55" i="25" s="1"/>
  <c r="CL55" i="25"/>
  <c r="CX55" i="25" s="1"/>
  <c r="CK55" i="25"/>
  <c r="CW55" i="25" s="1"/>
  <c r="CJ55" i="25"/>
  <c r="CV55" i="25" s="1"/>
  <c r="CG55" i="25"/>
  <c r="CO54" i="25"/>
  <c r="DA54" i="25" s="1"/>
  <c r="CN54" i="25"/>
  <c r="CZ54" i="25" s="1"/>
  <c r="CM54" i="25"/>
  <c r="CY54" i="25" s="1"/>
  <c r="CL54" i="25"/>
  <c r="CX54" i="25" s="1"/>
  <c r="CK54" i="25"/>
  <c r="CW54" i="25" s="1"/>
  <c r="CJ54" i="25"/>
  <c r="CV54" i="25" s="1"/>
  <c r="CG54" i="25"/>
  <c r="CO53" i="25"/>
  <c r="DA53" i="25" s="1"/>
  <c r="CN53" i="25"/>
  <c r="CZ53" i="25" s="1"/>
  <c r="CM53" i="25"/>
  <c r="CY53" i="25" s="1"/>
  <c r="CL53" i="25"/>
  <c r="CX53" i="25" s="1"/>
  <c r="CK53" i="25"/>
  <c r="CW53" i="25" s="1"/>
  <c r="CJ53" i="25"/>
  <c r="CV53" i="25" s="1"/>
  <c r="CG53" i="25"/>
  <c r="CO52" i="25"/>
  <c r="DA52" i="25" s="1"/>
  <c r="CN52" i="25"/>
  <c r="CZ52" i="25" s="1"/>
  <c r="CM52" i="25"/>
  <c r="CY52" i="25" s="1"/>
  <c r="CL52" i="25"/>
  <c r="CX52" i="25" s="1"/>
  <c r="CK52" i="25"/>
  <c r="CW52" i="25" s="1"/>
  <c r="CJ52" i="25"/>
  <c r="CV52" i="25" s="1"/>
  <c r="CG52" i="25"/>
  <c r="CO51" i="25"/>
  <c r="CN51" i="25"/>
  <c r="CM51" i="25"/>
  <c r="CL51" i="25"/>
  <c r="CK51" i="25"/>
  <c r="CJ51" i="25"/>
  <c r="CO62" i="26"/>
  <c r="DA62" i="26" s="1"/>
  <c r="CN62" i="26"/>
  <c r="CZ62" i="26" s="1"/>
  <c r="CM62" i="26"/>
  <c r="CY62" i="26" s="1"/>
  <c r="CL62" i="26"/>
  <c r="CX62" i="26" s="1"/>
  <c r="CK62" i="26"/>
  <c r="CW62" i="26" s="1"/>
  <c r="CJ62" i="26"/>
  <c r="CV62" i="26" s="1"/>
  <c r="CG62" i="26"/>
  <c r="CF62" i="26"/>
  <c r="CE62" i="26"/>
  <c r="CD62" i="26"/>
  <c r="CC62" i="26"/>
  <c r="CO61" i="26"/>
  <c r="DA61" i="26" s="1"/>
  <c r="CN61" i="26"/>
  <c r="CZ61" i="26" s="1"/>
  <c r="CM61" i="26"/>
  <c r="CY61" i="26" s="1"/>
  <c r="CL61" i="26"/>
  <c r="CX61" i="26" s="1"/>
  <c r="CK61" i="26"/>
  <c r="CW61" i="26" s="1"/>
  <c r="CJ61" i="26"/>
  <c r="CV61" i="26" s="1"/>
  <c r="CG61" i="26"/>
  <c r="CE61" i="26"/>
  <c r="CG60" i="26"/>
  <c r="CE60" i="26"/>
  <c r="CO59" i="26"/>
  <c r="DA59" i="26" s="1"/>
  <c r="CN59" i="26"/>
  <c r="CZ59" i="26" s="1"/>
  <c r="CM59" i="26"/>
  <c r="CY59" i="26" s="1"/>
  <c r="CL59" i="26"/>
  <c r="CX59" i="26" s="1"/>
  <c r="CK59" i="26"/>
  <c r="CW59" i="26" s="1"/>
  <c r="CJ59" i="26"/>
  <c r="CV59" i="26" s="1"/>
  <c r="CG59" i="26"/>
  <c r="CO58" i="26"/>
  <c r="DA58" i="26" s="1"/>
  <c r="CN58" i="26"/>
  <c r="CZ58" i="26" s="1"/>
  <c r="CM58" i="26"/>
  <c r="CY58" i="26" s="1"/>
  <c r="CL58" i="26"/>
  <c r="CX58" i="26" s="1"/>
  <c r="CK58" i="26"/>
  <c r="CW58" i="26" s="1"/>
  <c r="CJ58" i="26"/>
  <c r="CV58" i="26" s="1"/>
  <c r="CG58" i="26"/>
  <c r="CO57" i="26"/>
  <c r="DA57" i="26" s="1"/>
  <c r="CN57" i="26"/>
  <c r="CZ57" i="26" s="1"/>
  <c r="CM57" i="26"/>
  <c r="CY57" i="26" s="1"/>
  <c r="CL57" i="26"/>
  <c r="CX57" i="26" s="1"/>
  <c r="CK57" i="26"/>
  <c r="CW57" i="26" s="1"/>
  <c r="CJ57" i="26"/>
  <c r="CV57" i="26" s="1"/>
  <c r="CG57" i="26"/>
  <c r="CO56" i="26"/>
  <c r="DA56" i="26" s="1"/>
  <c r="CN56" i="26"/>
  <c r="CZ56" i="26" s="1"/>
  <c r="CM56" i="26"/>
  <c r="CY56" i="26" s="1"/>
  <c r="CL56" i="26"/>
  <c r="CX56" i="26" s="1"/>
  <c r="CK56" i="26"/>
  <c r="CW56" i="26" s="1"/>
  <c r="CJ56" i="26"/>
  <c r="CV56" i="26" s="1"/>
  <c r="CG56" i="26"/>
  <c r="CO55" i="26"/>
  <c r="DA55" i="26" s="1"/>
  <c r="CN55" i="26"/>
  <c r="CZ55" i="26" s="1"/>
  <c r="CM55" i="26"/>
  <c r="CY55" i="26" s="1"/>
  <c r="CL55" i="26"/>
  <c r="CX55" i="26" s="1"/>
  <c r="CK55" i="26"/>
  <c r="CW55" i="26" s="1"/>
  <c r="CJ55" i="26"/>
  <c r="CV55" i="26" s="1"/>
  <c r="CG55" i="26"/>
  <c r="CO54" i="26"/>
  <c r="DA54" i="26" s="1"/>
  <c r="CN54" i="26"/>
  <c r="CZ54" i="26" s="1"/>
  <c r="CM54" i="26"/>
  <c r="CY54" i="26" s="1"/>
  <c r="CL54" i="26"/>
  <c r="CX54" i="26" s="1"/>
  <c r="CK54" i="26"/>
  <c r="CW54" i="26" s="1"/>
  <c r="CJ54" i="26"/>
  <c r="CV54" i="26" s="1"/>
  <c r="CG54" i="26"/>
  <c r="CO53" i="26"/>
  <c r="DA53" i="26" s="1"/>
  <c r="CN53" i="26"/>
  <c r="CZ53" i="26" s="1"/>
  <c r="CM53" i="26"/>
  <c r="CY53" i="26" s="1"/>
  <c r="CL53" i="26"/>
  <c r="CX53" i="26" s="1"/>
  <c r="CK53" i="26"/>
  <c r="CW53" i="26" s="1"/>
  <c r="CJ53" i="26"/>
  <c r="CV53" i="26" s="1"/>
  <c r="CG53" i="26"/>
  <c r="CO52" i="26"/>
  <c r="DA52" i="26" s="1"/>
  <c r="CN52" i="26"/>
  <c r="CZ52" i="26" s="1"/>
  <c r="CM52" i="26"/>
  <c r="CY52" i="26" s="1"/>
  <c r="CL52" i="26"/>
  <c r="CX52" i="26" s="1"/>
  <c r="CK52" i="26"/>
  <c r="CW52" i="26" s="1"/>
  <c r="CJ52" i="26"/>
  <c r="CV52" i="26" s="1"/>
  <c r="CG52" i="26"/>
  <c r="CO51" i="26"/>
  <c r="DA51" i="26" s="1"/>
  <c r="CN51" i="26"/>
  <c r="CZ51" i="26" s="1"/>
  <c r="CM51" i="26"/>
  <c r="CY51" i="26" s="1"/>
  <c r="CL51" i="26"/>
  <c r="CX51" i="26" s="1"/>
  <c r="CK51" i="26"/>
  <c r="CW51" i="26" s="1"/>
  <c r="CJ51" i="26"/>
  <c r="CV51" i="26" s="1"/>
  <c r="CG51" i="26"/>
  <c r="CO62" i="27"/>
  <c r="DA62" i="27" s="1"/>
  <c r="CN62" i="27"/>
  <c r="CZ62" i="27" s="1"/>
  <c r="CM62" i="27"/>
  <c r="CY62" i="27" s="1"/>
  <c r="CL62" i="27"/>
  <c r="CX62" i="27" s="1"/>
  <c r="CK62" i="27"/>
  <c r="CW62" i="27" s="1"/>
  <c r="CJ62" i="27"/>
  <c r="CV62" i="27" s="1"/>
  <c r="CG62" i="27"/>
  <c r="CF62" i="27"/>
  <c r="CE62" i="27"/>
  <c r="CD62" i="27"/>
  <c r="CC62" i="27"/>
  <c r="CO61" i="27"/>
  <c r="CN61" i="27"/>
  <c r="CM61" i="27"/>
  <c r="CL61" i="27"/>
  <c r="CK61" i="27"/>
  <c r="CJ61" i="27"/>
  <c r="CO59" i="27"/>
  <c r="DA59" i="27" s="1"/>
  <c r="CN59" i="27"/>
  <c r="CZ59" i="27" s="1"/>
  <c r="CM59" i="27"/>
  <c r="CY59" i="27" s="1"/>
  <c r="CL59" i="27"/>
  <c r="CX59" i="27" s="1"/>
  <c r="CK59" i="27"/>
  <c r="CW59" i="27" s="1"/>
  <c r="CJ59" i="27"/>
  <c r="CV59" i="27" s="1"/>
  <c r="CG59" i="27"/>
  <c r="CO58" i="27"/>
  <c r="CN58" i="27"/>
  <c r="CM58" i="27"/>
  <c r="CL58" i="27"/>
  <c r="CK58" i="27"/>
  <c r="CJ58" i="27"/>
  <c r="CO57" i="27"/>
  <c r="DA57" i="27" s="1"/>
  <c r="CN57" i="27"/>
  <c r="CZ57" i="27" s="1"/>
  <c r="CM57" i="27"/>
  <c r="CY57" i="27" s="1"/>
  <c r="CL57" i="27"/>
  <c r="CX57" i="27" s="1"/>
  <c r="CK57" i="27"/>
  <c r="CW57" i="27" s="1"/>
  <c r="CJ57" i="27"/>
  <c r="CV57" i="27" s="1"/>
  <c r="CG57" i="27"/>
  <c r="CO56" i="27"/>
  <c r="DA56" i="27" s="1"/>
  <c r="CN56" i="27"/>
  <c r="CZ56" i="27" s="1"/>
  <c r="CM56" i="27"/>
  <c r="CY56" i="27" s="1"/>
  <c r="CL56" i="27"/>
  <c r="CX56" i="27" s="1"/>
  <c r="CK56" i="27"/>
  <c r="CW56" i="27" s="1"/>
  <c r="CJ56" i="27"/>
  <c r="CV56" i="27" s="1"/>
  <c r="CO55" i="27"/>
  <c r="DA55" i="27" s="1"/>
  <c r="CN55" i="27"/>
  <c r="CZ55" i="27" s="1"/>
  <c r="CM55" i="27"/>
  <c r="CY55" i="27" s="1"/>
  <c r="CL55" i="27"/>
  <c r="CX55" i="27" s="1"/>
  <c r="CK55" i="27"/>
  <c r="CW55" i="27" s="1"/>
  <c r="CJ55" i="27"/>
  <c r="CV55" i="27" s="1"/>
  <c r="CG55" i="27"/>
  <c r="CO54" i="27"/>
  <c r="DA54" i="27" s="1"/>
  <c r="CN54" i="27"/>
  <c r="CZ54" i="27" s="1"/>
  <c r="CM54" i="27"/>
  <c r="CY54" i="27" s="1"/>
  <c r="CL54" i="27"/>
  <c r="CX54" i="27" s="1"/>
  <c r="CK54" i="27"/>
  <c r="CW54" i="27" s="1"/>
  <c r="CJ54" i="27"/>
  <c r="CV54" i="27" s="1"/>
  <c r="CG54" i="27"/>
  <c r="CO53" i="27"/>
  <c r="DA53" i="27" s="1"/>
  <c r="CN53" i="27"/>
  <c r="CZ53" i="27" s="1"/>
  <c r="CM53" i="27"/>
  <c r="CY53" i="27" s="1"/>
  <c r="CL53" i="27"/>
  <c r="CX53" i="27" s="1"/>
  <c r="CK53" i="27"/>
  <c r="CW53" i="27" s="1"/>
  <c r="CJ53" i="27"/>
  <c r="CV53" i="27" s="1"/>
  <c r="CG53" i="27"/>
  <c r="CO52" i="27"/>
  <c r="DA52" i="27" s="1"/>
  <c r="CN52" i="27"/>
  <c r="CZ52" i="27" s="1"/>
  <c r="CM52" i="27"/>
  <c r="CY52" i="27" s="1"/>
  <c r="CL52" i="27"/>
  <c r="CX52" i="27" s="1"/>
  <c r="CK52" i="27"/>
  <c r="CW52" i="27" s="1"/>
  <c r="CJ52" i="27"/>
  <c r="CV52" i="27" s="1"/>
  <c r="CG52" i="27"/>
  <c r="CO51" i="27"/>
  <c r="CN51" i="27"/>
  <c r="CM51" i="27"/>
  <c r="CL51" i="27"/>
  <c r="CK51" i="27"/>
  <c r="CJ51" i="27"/>
  <c r="CO62" i="28"/>
  <c r="DA62" i="28" s="1"/>
  <c r="CN62" i="28"/>
  <c r="CZ62" i="28" s="1"/>
  <c r="CM62" i="28"/>
  <c r="CY62" i="28" s="1"/>
  <c r="CL62" i="28"/>
  <c r="CX62" i="28" s="1"/>
  <c r="CK62" i="28"/>
  <c r="CW62" i="28" s="1"/>
  <c r="CJ62" i="28"/>
  <c r="CV62" i="28" s="1"/>
  <c r="CG62" i="28"/>
  <c r="CF62" i="28"/>
  <c r="CE62" i="28"/>
  <c r="CD62" i="28"/>
  <c r="CC62" i="28"/>
  <c r="CO61" i="28"/>
  <c r="DA61" i="28" s="1"/>
  <c r="CN61" i="28"/>
  <c r="CZ61" i="28" s="1"/>
  <c r="CM61" i="28"/>
  <c r="CY61" i="28" s="1"/>
  <c r="CL61" i="28"/>
  <c r="CX61" i="28" s="1"/>
  <c r="CK61" i="28"/>
  <c r="CW61" i="28" s="1"/>
  <c r="CJ61" i="28"/>
  <c r="CV61" i="28" s="1"/>
  <c r="CG61" i="28"/>
  <c r="CO59" i="28"/>
  <c r="DA59" i="28" s="1"/>
  <c r="CN59" i="28"/>
  <c r="CZ59" i="28" s="1"/>
  <c r="CM59" i="28"/>
  <c r="CY59" i="28" s="1"/>
  <c r="CL59" i="28"/>
  <c r="CX59" i="28" s="1"/>
  <c r="CK59" i="28"/>
  <c r="CW59" i="28" s="1"/>
  <c r="CJ59" i="28"/>
  <c r="CV59" i="28" s="1"/>
  <c r="CG59" i="28"/>
  <c r="CO58" i="28"/>
  <c r="DA58" i="28" s="1"/>
  <c r="CN58" i="28"/>
  <c r="CZ58" i="28" s="1"/>
  <c r="CM58" i="28"/>
  <c r="CY58" i="28" s="1"/>
  <c r="CL58" i="28"/>
  <c r="CX58" i="28" s="1"/>
  <c r="CK58" i="28"/>
  <c r="CW58" i="28" s="1"/>
  <c r="CJ58" i="28"/>
  <c r="CV58" i="28" s="1"/>
  <c r="CG58" i="28"/>
  <c r="CO57" i="28"/>
  <c r="DA57" i="28" s="1"/>
  <c r="CN57" i="28"/>
  <c r="CZ57" i="28" s="1"/>
  <c r="CM57" i="28"/>
  <c r="CY57" i="28" s="1"/>
  <c r="CL57" i="28"/>
  <c r="CX57" i="28" s="1"/>
  <c r="CK57" i="28"/>
  <c r="CW57" i="28" s="1"/>
  <c r="CJ57" i="28"/>
  <c r="CV57" i="28" s="1"/>
  <c r="CG57" i="28"/>
  <c r="CO56" i="28"/>
  <c r="DA56" i="28" s="1"/>
  <c r="CN56" i="28"/>
  <c r="CZ56" i="28" s="1"/>
  <c r="CM56" i="28"/>
  <c r="CY56" i="28" s="1"/>
  <c r="CL56" i="28"/>
  <c r="CX56" i="28" s="1"/>
  <c r="CK56" i="28"/>
  <c r="CW56" i="28" s="1"/>
  <c r="CJ56" i="28"/>
  <c r="CV56" i="28" s="1"/>
  <c r="CG56" i="28"/>
  <c r="CO55" i="28"/>
  <c r="DA55" i="28" s="1"/>
  <c r="CN55" i="28"/>
  <c r="CZ55" i="28" s="1"/>
  <c r="CM55" i="28"/>
  <c r="CY55" i="28" s="1"/>
  <c r="CL55" i="28"/>
  <c r="CX55" i="28" s="1"/>
  <c r="CK55" i="28"/>
  <c r="CW55" i="28" s="1"/>
  <c r="CJ55" i="28"/>
  <c r="CV55" i="28" s="1"/>
  <c r="CG55" i="28"/>
  <c r="CO54" i="28"/>
  <c r="DA54" i="28" s="1"/>
  <c r="CN54" i="28"/>
  <c r="CZ54" i="28" s="1"/>
  <c r="CM54" i="28"/>
  <c r="CY54" i="28" s="1"/>
  <c r="CL54" i="28"/>
  <c r="CX54" i="28" s="1"/>
  <c r="CK54" i="28"/>
  <c r="CW54" i="28" s="1"/>
  <c r="CJ54" i="28"/>
  <c r="CV54" i="28" s="1"/>
  <c r="CG54" i="28"/>
  <c r="CO53" i="28"/>
  <c r="DA53" i="28" s="1"/>
  <c r="CN53" i="28"/>
  <c r="CZ53" i="28" s="1"/>
  <c r="CM53" i="28"/>
  <c r="CY53" i="28" s="1"/>
  <c r="CL53" i="28"/>
  <c r="CX53" i="28" s="1"/>
  <c r="CK53" i="28"/>
  <c r="CW53" i="28" s="1"/>
  <c r="CJ53" i="28"/>
  <c r="CV53" i="28" s="1"/>
  <c r="CG53" i="28"/>
  <c r="CO52" i="28"/>
  <c r="DA52" i="28" s="1"/>
  <c r="CN52" i="28"/>
  <c r="CZ52" i="28" s="1"/>
  <c r="CM52" i="28"/>
  <c r="CY52" i="28" s="1"/>
  <c r="CL52" i="28"/>
  <c r="CX52" i="28" s="1"/>
  <c r="CK52" i="28"/>
  <c r="CW52" i="28" s="1"/>
  <c r="CJ52" i="28"/>
  <c r="CV52" i="28" s="1"/>
  <c r="CG52" i="28"/>
  <c r="CO51" i="28"/>
  <c r="CN51" i="28"/>
  <c r="CM51" i="28"/>
  <c r="CL51" i="28"/>
  <c r="CK51" i="28"/>
  <c r="CJ51" i="28"/>
  <c r="CO62" i="14"/>
  <c r="DA62" i="14" s="1"/>
  <c r="CN62" i="14"/>
  <c r="CZ62" i="14" s="1"/>
  <c r="CM62" i="14"/>
  <c r="CY62" i="14" s="1"/>
  <c r="CL62" i="14"/>
  <c r="CX62" i="14" s="1"/>
  <c r="CK62" i="14"/>
  <c r="CW62" i="14" s="1"/>
  <c r="CJ62" i="14"/>
  <c r="CV62" i="14" s="1"/>
  <c r="CG62" i="14"/>
  <c r="CF62" i="14"/>
  <c r="CE62" i="14"/>
  <c r="CD62" i="14"/>
  <c r="CC62" i="14"/>
  <c r="CO61" i="14"/>
  <c r="DA61" i="14" s="1"/>
  <c r="CN61" i="14"/>
  <c r="CZ61" i="14" s="1"/>
  <c r="CM61" i="14"/>
  <c r="CY61" i="14" s="1"/>
  <c r="CL61" i="14"/>
  <c r="CX61" i="14" s="1"/>
  <c r="CK61" i="14"/>
  <c r="CW61" i="14" s="1"/>
  <c r="CJ61" i="14"/>
  <c r="CV61" i="14" s="1"/>
  <c r="CG61" i="14"/>
  <c r="CF61" i="14"/>
  <c r="CO59" i="14"/>
  <c r="DA59" i="14" s="1"/>
  <c r="CN59" i="14"/>
  <c r="CZ59" i="14" s="1"/>
  <c r="CM59" i="14"/>
  <c r="CY59" i="14" s="1"/>
  <c r="CL59" i="14"/>
  <c r="CX59" i="14" s="1"/>
  <c r="CK59" i="14"/>
  <c r="CW59" i="14" s="1"/>
  <c r="CJ59" i="14"/>
  <c r="CV59" i="14" s="1"/>
  <c r="CG59" i="14"/>
  <c r="CO58" i="14"/>
  <c r="DA58" i="14" s="1"/>
  <c r="CN58" i="14"/>
  <c r="CZ58" i="14" s="1"/>
  <c r="CM58" i="14"/>
  <c r="CY58" i="14" s="1"/>
  <c r="CL58" i="14"/>
  <c r="CX58" i="14" s="1"/>
  <c r="CK58" i="14"/>
  <c r="CW58" i="14" s="1"/>
  <c r="CJ58" i="14"/>
  <c r="CV58" i="14" s="1"/>
  <c r="CG58" i="14"/>
  <c r="CO57" i="14"/>
  <c r="DA57" i="14" s="1"/>
  <c r="CN57" i="14"/>
  <c r="CZ57" i="14" s="1"/>
  <c r="CM57" i="14"/>
  <c r="CY57" i="14" s="1"/>
  <c r="CL57" i="14"/>
  <c r="CX57" i="14" s="1"/>
  <c r="CK57" i="14"/>
  <c r="CW57" i="14" s="1"/>
  <c r="CJ57" i="14"/>
  <c r="CV57" i="14" s="1"/>
  <c r="CG57" i="14"/>
  <c r="CO56" i="14"/>
  <c r="DA56" i="14" s="1"/>
  <c r="CN56" i="14"/>
  <c r="CZ56" i="14" s="1"/>
  <c r="CM56" i="14"/>
  <c r="CY56" i="14" s="1"/>
  <c r="CL56" i="14"/>
  <c r="CX56" i="14" s="1"/>
  <c r="CK56" i="14"/>
  <c r="CW56" i="14" s="1"/>
  <c r="CJ56" i="14"/>
  <c r="CV56" i="14" s="1"/>
  <c r="CG56" i="14"/>
  <c r="CO55" i="14"/>
  <c r="DA55" i="14" s="1"/>
  <c r="CN55" i="14"/>
  <c r="CZ55" i="14" s="1"/>
  <c r="CM55" i="14"/>
  <c r="CY55" i="14" s="1"/>
  <c r="CL55" i="14"/>
  <c r="CX55" i="14" s="1"/>
  <c r="CK55" i="14"/>
  <c r="CW55" i="14" s="1"/>
  <c r="CJ55" i="14"/>
  <c r="CV55" i="14" s="1"/>
  <c r="CG55" i="14"/>
  <c r="CO54" i="14"/>
  <c r="DA54" i="14" s="1"/>
  <c r="CN54" i="14"/>
  <c r="CZ54" i="14" s="1"/>
  <c r="CM54" i="14"/>
  <c r="CY54" i="14" s="1"/>
  <c r="CL54" i="14"/>
  <c r="CX54" i="14" s="1"/>
  <c r="CK54" i="14"/>
  <c r="CW54" i="14" s="1"/>
  <c r="CJ54" i="14"/>
  <c r="CV54" i="14" s="1"/>
  <c r="CG54" i="14"/>
  <c r="CO53" i="14"/>
  <c r="DA53" i="14" s="1"/>
  <c r="CN53" i="14"/>
  <c r="CZ53" i="14" s="1"/>
  <c r="CM53" i="14"/>
  <c r="CY53" i="14" s="1"/>
  <c r="CL53" i="14"/>
  <c r="CX53" i="14" s="1"/>
  <c r="CK53" i="14"/>
  <c r="CW53" i="14" s="1"/>
  <c r="CJ53" i="14"/>
  <c r="CV53" i="14" s="1"/>
  <c r="CG53" i="14"/>
  <c r="CO52" i="14"/>
  <c r="DA52" i="14" s="1"/>
  <c r="CN52" i="14"/>
  <c r="CZ52" i="14" s="1"/>
  <c r="CM52" i="14"/>
  <c r="CY52" i="14" s="1"/>
  <c r="CL52" i="14"/>
  <c r="CX52" i="14" s="1"/>
  <c r="CK52" i="14"/>
  <c r="CW52" i="14" s="1"/>
  <c r="CJ52" i="14"/>
  <c r="CV52" i="14" s="1"/>
  <c r="CG52" i="14"/>
  <c r="CO51" i="14"/>
  <c r="DA51" i="14" s="1"/>
  <c r="CN51" i="14"/>
  <c r="CZ51" i="14" s="1"/>
  <c r="CM51" i="14"/>
  <c r="CY51" i="14" s="1"/>
  <c r="CL51" i="14"/>
  <c r="CX51" i="14" s="1"/>
  <c r="CK51" i="14"/>
  <c r="CW51" i="14" s="1"/>
  <c r="CJ51" i="14"/>
  <c r="CV51" i="14" s="1"/>
  <c r="CG51" i="14"/>
  <c r="CJ51" i="13"/>
  <c r="DG63" i="19"/>
  <c r="DF63" i="19"/>
  <c r="DE63" i="19"/>
  <c r="DD63" i="19"/>
  <c r="DC63" i="19"/>
  <c r="DS55" i="28" l="1"/>
  <c r="DV52" i="14"/>
  <c r="DS62" i="14"/>
  <c r="DQ55" i="28"/>
  <c r="DT58" i="28"/>
  <c r="DV52" i="27"/>
  <c r="DQ55" i="27"/>
  <c r="DT56" i="26"/>
  <c r="DU57" i="26"/>
  <c r="DQ56" i="25"/>
  <c r="DT56" i="23"/>
  <c r="DS61" i="21"/>
  <c r="DV56" i="20"/>
  <c r="DS51" i="17"/>
  <c r="DQ57" i="17"/>
  <c r="DR53" i="16"/>
  <c r="DT55" i="16"/>
  <c r="DV57" i="15"/>
  <c r="DQ54" i="28"/>
  <c r="DR55" i="28"/>
  <c r="DU56" i="26"/>
  <c r="DV57" i="26"/>
  <c r="DS57" i="25"/>
  <c r="DT51" i="24"/>
  <c r="DT59" i="24"/>
  <c r="DU56" i="23"/>
  <c r="DQ59" i="23"/>
  <c r="DR53" i="22"/>
  <c r="DV55" i="20"/>
  <c r="DT56" i="19"/>
  <c r="DT51" i="17"/>
  <c r="DR57" i="17"/>
  <c r="DT59" i="17"/>
  <c r="DS53" i="16"/>
  <c r="DV56" i="26"/>
  <c r="DT53" i="16"/>
  <c r="DS52" i="15"/>
  <c r="DR61" i="15"/>
  <c r="DS54" i="28"/>
  <c r="DT55" i="28"/>
  <c r="DR54" i="25"/>
  <c r="DU57" i="25"/>
  <c r="DT53" i="22"/>
  <c r="DS56" i="17"/>
  <c r="DT57" i="17"/>
  <c r="DU58" i="17"/>
  <c r="DU51" i="17"/>
  <c r="DQ55" i="17"/>
  <c r="DR51" i="15"/>
  <c r="DR59" i="15"/>
  <c r="DT54" i="28"/>
  <c r="DU55" i="28"/>
  <c r="DQ57" i="26"/>
  <c r="DS54" i="25"/>
  <c r="DU53" i="22"/>
  <c r="DR56" i="20"/>
  <c r="DQ52" i="18"/>
  <c r="DQ61" i="18"/>
  <c r="DS57" i="17"/>
  <c r="DU59" i="17"/>
  <c r="DR58" i="14"/>
  <c r="DT53" i="28"/>
  <c r="DU54" i="28"/>
  <c r="DV55" i="28"/>
  <c r="DS52" i="27"/>
  <c r="DT59" i="27"/>
  <c r="DQ56" i="26"/>
  <c r="DR57" i="26"/>
  <c r="DS53" i="25"/>
  <c r="DU52" i="22"/>
  <c r="DV53" i="22"/>
  <c r="DU59" i="22"/>
  <c r="DV61" i="22"/>
  <c r="DT57" i="21"/>
  <c r="DR55" i="20"/>
  <c r="DS56" i="20"/>
  <c r="DS62" i="20"/>
  <c r="DS53" i="18"/>
  <c r="DU56" i="17"/>
  <c r="DV57" i="17"/>
  <c r="DS57" i="15"/>
  <c r="DT55" i="14"/>
  <c r="DT51" i="14"/>
  <c r="DV54" i="28"/>
  <c r="DT52" i="27"/>
  <c r="DU53" i="27"/>
  <c r="DU59" i="27"/>
  <c r="DS57" i="26"/>
  <c r="DT58" i="26"/>
  <c r="DU54" i="25"/>
  <c r="DQ51" i="24"/>
  <c r="DQ59" i="24"/>
  <c r="DS55" i="20"/>
  <c r="DT56" i="20"/>
  <c r="DT53" i="18"/>
  <c r="DU54" i="18"/>
  <c r="DQ51" i="17"/>
  <c r="DT62" i="16"/>
  <c r="DS53" i="22"/>
  <c r="DU61" i="14"/>
  <c r="DV53" i="28"/>
  <c r="DR57" i="28"/>
  <c r="DR62" i="28"/>
  <c r="DU52" i="27"/>
  <c r="DV51" i="26"/>
  <c r="DR55" i="26"/>
  <c r="DS56" i="26"/>
  <c r="DV59" i="26"/>
  <c r="DT52" i="25"/>
  <c r="DQ57" i="25"/>
  <c r="DS52" i="24"/>
  <c r="DV51" i="23"/>
  <c r="DT57" i="23"/>
  <c r="DQ59" i="21"/>
  <c r="DR53" i="20"/>
  <c r="DS54" i="20"/>
  <c r="DU56" i="20"/>
  <c r="DU62" i="20"/>
  <c r="DU53" i="18"/>
  <c r="DV54" i="18"/>
  <c r="DQ62" i="18"/>
  <c r="DT53" i="17"/>
  <c r="DV59" i="27"/>
  <c r="DQ59" i="27"/>
  <c r="DQ52" i="27"/>
  <c r="DR59" i="27"/>
  <c r="DR52" i="27"/>
  <c r="DS59" i="27"/>
  <c r="DV57" i="27"/>
  <c r="DS56" i="23"/>
  <c r="DV56" i="23"/>
  <c r="DV57" i="21"/>
  <c r="DR53" i="21"/>
  <c r="DS53" i="21"/>
  <c r="DV55" i="21"/>
  <c r="DT55" i="20"/>
  <c r="DU55" i="20"/>
  <c r="DT52" i="20"/>
  <c r="DS61" i="20"/>
  <c r="DQ56" i="18"/>
  <c r="DV56" i="16"/>
  <c r="DQ53" i="16"/>
  <c r="DU53" i="16"/>
  <c r="DV53" i="16"/>
  <c r="DR62" i="16"/>
  <c r="DT59" i="28"/>
  <c r="DR56" i="27"/>
  <c r="DR58" i="25"/>
  <c r="DU57" i="22"/>
  <c r="DQ59" i="20"/>
  <c r="DU53" i="28"/>
  <c r="DS59" i="28"/>
  <c r="DQ61" i="25"/>
  <c r="DV59" i="22"/>
  <c r="DU59" i="28"/>
  <c r="DS62" i="28"/>
  <c r="DQ53" i="26"/>
  <c r="DS55" i="26"/>
  <c r="DR62" i="26"/>
  <c r="DS58" i="25"/>
  <c r="DS61" i="25"/>
  <c r="DV57" i="22"/>
  <c r="DS53" i="20"/>
  <c r="DV59" i="28"/>
  <c r="DT62" i="28"/>
  <c r="DR53" i="26"/>
  <c r="DT55" i="26"/>
  <c r="DS62" i="26"/>
  <c r="DT53" i="20"/>
  <c r="DS59" i="20"/>
  <c r="DU62" i="28"/>
  <c r="DU58" i="25"/>
  <c r="DU61" i="25"/>
  <c r="DS57" i="24"/>
  <c r="DR61" i="23"/>
  <c r="DU53" i="20"/>
  <c r="DT59" i="20"/>
  <c r="DV56" i="14"/>
  <c r="DR53" i="28"/>
  <c r="DV62" i="28"/>
  <c r="DT53" i="26"/>
  <c r="DV55" i="26"/>
  <c r="DV53" i="20"/>
  <c r="DU59" i="20"/>
  <c r="DS53" i="28"/>
  <c r="DV59" i="20"/>
  <c r="DU55" i="14"/>
  <c r="DU52" i="20"/>
  <c r="DT61" i="20"/>
  <c r="DR52" i="28"/>
  <c r="DR61" i="28"/>
  <c r="DV52" i="20"/>
  <c r="DU61" i="20"/>
  <c r="DS52" i="28"/>
  <c r="DS61" i="28"/>
  <c r="DV61" i="20"/>
  <c r="DT61" i="28"/>
  <c r="DR57" i="27"/>
  <c r="DT52" i="28"/>
  <c r="DS59" i="25"/>
  <c r="DS55" i="21"/>
  <c r="DS57" i="27"/>
  <c r="DR55" i="14"/>
  <c r="DV52" i="28"/>
  <c r="DV61" i="28"/>
  <c r="DT55" i="21"/>
  <c r="DR52" i="20"/>
  <c r="DU52" i="28"/>
  <c r="DU61" i="28"/>
  <c r="DS55" i="14"/>
  <c r="DU55" i="21"/>
  <c r="DS52" i="20"/>
  <c r="DR61" i="20"/>
  <c r="DS58" i="24"/>
  <c r="DU53" i="24"/>
  <c r="DU57" i="24"/>
  <c r="DQ57" i="24"/>
  <c r="DT57" i="19"/>
  <c r="DS57" i="19"/>
  <c r="DT55" i="19"/>
  <c r="DU55" i="19"/>
  <c r="DT52" i="19"/>
  <c r="DU52" i="19"/>
  <c r="DR57" i="19"/>
  <c r="DU57" i="19"/>
  <c r="DV52" i="19"/>
  <c r="DV57" i="19"/>
  <c r="DR52" i="19"/>
  <c r="DS52" i="19"/>
  <c r="DT62" i="18"/>
  <c r="DR53" i="18"/>
  <c r="DV62" i="18"/>
  <c r="DS54" i="18"/>
  <c r="DT54" i="18"/>
  <c r="DV53" i="18"/>
  <c r="DS62" i="18"/>
  <c r="DR54" i="18"/>
  <c r="DU62" i="18"/>
  <c r="DR56" i="18"/>
  <c r="DS56" i="18"/>
  <c r="DU56" i="18"/>
  <c r="DQ57" i="18"/>
  <c r="DU57" i="18"/>
  <c r="DV57" i="18"/>
  <c r="DT57" i="18"/>
  <c r="DR56" i="17"/>
  <c r="DT56" i="17"/>
  <c r="DV56" i="17"/>
  <c r="DS52" i="17"/>
  <c r="DU52" i="17"/>
  <c r="DV53" i="17"/>
  <c r="DQ62" i="17"/>
  <c r="DQ52" i="17"/>
  <c r="DR52" i="17"/>
  <c r="DS53" i="17"/>
  <c r="DU62" i="17"/>
  <c r="DQ54" i="17"/>
  <c r="DR55" i="17"/>
  <c r="DV59" i="17"/>
  <c r="DL55" i="17"/>
  <c r="DS55" i="17"/>
  <c r="DN55" i="17"/>
  <c r="DT55" i="17"/>
  <c r="DO55" i="17"/>
  <c r="DU55" i="17"/>
  <c r="DV55" i="17"/>
  <c r="DR59" i="17"/>
  <c r="DS59" i="17"/>
  <c r="DQ61" i="17"/>
  <c r="DT52" i="16"/>
  <c r="DV61" i="16"/>
  <c r="DQ61" i="16"/>
  <c r="DR61" i="16"/>
  <c r="DS56" i="16"/>
  <c r="DT56" i="16"/>
  <c r="DU56" i="16"/>
  <c r="DV55" i="16"/>
  <c r="DR55" i="16"/>
  <c r="DS55" i="16"/>
  <c r="DU55" i="16"/>
  <c r="DU51" i="16"/>
  <c r="DR57" i="15"/>
  <c r="DT57" i="15"/>
  <c r="DS51" i="15"/>
  <c r="DT52" i="15"/>
  <c r="DS59" i="15"/>
  <c r="DT51" i="15"/>
  <c r="DU52" i="15"/>
  <c r="DT59" i="15"/>
  <c r="DV52" i="15"/>
  <c r="DV51" i="15"/>
  <c r="DS61" i="15"/>
  <c r="DT61" i="15"/>
  <c r="DU61" i="15"/>
  <c r="DV61" i="15"/>
  <c r="DS56" i="15"/>
  <c r="DT56" i="15"/>
  <c r="DU56" i="15"/>
  <c r="DV56" i="15"/>
  <c r="DU54" i="14"/>
  <c r="DV53" i="14"/>
  <c r="DR62" i="14"/>
  <c r="DQ53" i="14"/>
  <c r="DT62" i="14"/>
  <c r="DR53" i="14"/>
  <c r="DU62" i="14"/>
  <c r="DS53" i="14"/>
  <c r="DV62" i="14"/>
  <c r="DT53" i="14"/>
  <c r="DU53" i="14"/>
  <c r="DS51" i="14"/>
  <c r="DR58" i="28"/>
  <c r="DS58" i="28"/>
  <c r="DR56" i="28"/>
  <c r="DT56" i="28"/>
  <c r="DV58" i="28"/>
  <c r="DU56" i="28"/>
  <c r="DS56" i="28"/>
  <c r="DV56" i="28"/>
  <c r="DQ59" i="28"/>
  <c r="DU58" i="28"/>
  <c r="DR59" i="28"/>
  <c r="DT57" i="27"/>
  <c r="DU57" i="27"/>
  <c r="DV53" i="27"/>
  <c r="DU62" i="27"/>
  <c r="DR53" i="27"/>
  <c r="DS53" i="27"/>
  <c r="DT53" i="27"/>
  <c r="DR55" i="27"/>
  <c r="DS55" i="27"/>
  <c r="DT55" i="27"/>
  <c r="DU55" i="27"/>
  <c r="DV55" i="27"/>
  <c r="DU61" i="26"/>
  <c r="DV52" i="26"/>
  <c r="DS61" i="26"/>
  <c r="DU52" i="26"/>
  <c r="DU62" i="26"/>
  <c r="DU58" i="26"/>
  <c r="DQ52" i="26"/>
  <c r="DV61" i="26"/>
  <c r="DR52" i="26"/>
  <c r="DS53" i="26"/>
  <c r="DU55" i="26"/>
  <c r="DT62" i="26"/>
  <c r="DS52" i="26"/>
  <c r="DU53" i="26"/>
  <c r="DR58" i="26"/>
  <c r="DQ61" i="26"/>
  <c r="DS58" i="26"/>
  <c r="DR61" i="26"/>
  <c r="DU51" i="26"/>
  <c r="DU59" i="26"/>
  <c r="DQ51" i="26"/>
  <c r="DQ59" i="26"/>
  <c r="DR51" i="26"/>
  <c r="DR59" i="26"/>
  <c r="DS51" i="26"/>
  <c r="DT59" i="26"/>
  <c r="DP55" i="26"/>
  <c r="DU53" i="25"/>
  <c r="DV53" i="25"/>
  <c r="DR62" i="25"/>
  <c r="DS62" i="25"/>
  <c r="DS56" i="25"/>
  <c r="DQ53" i="25"/>
  <c r="DS55" i="25"/>
  <c r="DU62" i="25"/>
  <c r="DR53" i="25"/>
  <c r="DT55" i="25"/>
  <c r="DU56" i="25"/>
  <c r="DU55" i="25"/>
  <c r="DV56" i="25"/>
  <c r="DQ58" i="24"/>
  <c r="DU51" i="24"/>
  <c r="DU59" i="24"/>
  <c r="DU58" i="24"/>
  <c r="DU54" i="24"/>
  <c r="DR54" i="24"/>
  <c r="DS55" i="24"/>
  <c r="DS54" i="24"/>
  <c r="DU55" i="24"/>
  <c r="DU52" i="24"/>
  <c r="DR61" i="24"/>
  <c r="DV52" i="24"/>
  <c r="DS61" i="24"/>
  <c r="DT61" i="24"/>
  <c r="DQ62" i="24"/>
  <c r="DQ53" i="24"/>
  <c r="DU61" i="24"/>
  <c r="DQ52" i="24"/>
  <c r="DV61" i="24"/>
  <c r="DS53" i="24"/>
  <c r="DU55" i="23"/>
  <c r="DV55" i="23"/>
  <c r="DQ55" i="23"/>
  <c r="DS52" i="23"/>
  <c r="DS61" i="23"/>
  <c r="DT52" i="23"/>
  <c r="DT61" i="23"/>
  <c r="DU52" i="23"/>
  <c r="DU61" i="23"/>
  <c r="DV52" i="23"/>
  <c r="DV61" i="23"/>
  <c r="DQ51" i="23"/>
  <c r="DU59" i="23"/>
  <c r="DU51" i="23"/>
  <c r="DV59" i="23"/>
  <c r="DV57" i="23"/>
  <c r="DU57" i="23"/>
  <c r="DR57" i="23"/>
  <c r="DS57" i="23"/>
  <c r="DS52" i="22"/>
  <c r="DT52" i="22"/>
  <c r="DV52" i="22"/>
  <c r="DR57" i="22"/>
  <c r="DS57" i="22"/>
  <c r="DT57" i="22"/>
  <c r="DQ61" i="22"/>
  <c r="DR61" i="22"/>
  <c r="DS61" i="22"/>
  <c r="DT61" i="22"/>
  <c r="DU61" i="22"/>
  <c r="DR62" i="22"/>
  <c r="DU55" i="22"/>
  <c r="DV55" i="22"/>
  <c r="DQ57" i="21"/>
  <c r="DR57" i="21"/>
  <c r="DS57" i="21"/>
  <c r="DU57" i="21"/>
  <c r="DR61" i="21"/>
  <c r="DR52" i="21"/>
  <c r="DS59" i="21"/>
  <c r="DT53" i="21"/>
  <c r="DU61" i="21"/>
  <c r="DT52" i="21"/>
  <c r="DU52" i="21"/>
  <c r="DV53" i="21"/>
  <c r="DV59" i="21"/>
  <c r="DV52" i="21"/>
  <c r="DQ55" i="21"/>
  <c r="DT61" i="21"/>
  <c r="DS52" i="21"/>
  <c r="DT59" i="21"/>
  <c r="DU53" i="21"/>
  <c r="DU59" i="21"/>
  <c r="DQ61" i="21"/>
  <c r="DV57" i="20"/>
  <c r="DU56" i="19"/>
  <c r="DV56" i="19"/>
  <c r="DR56" i="19"/>
  <c r="DS56" i="19"/>
  <c r="DS55" i="19"/>
  <c r="DV55" i="19"/>
  <c r="DR55" i="19"/>
  <c r="DU54" i="19"/>
  <c r="DQ59" i="18"/>
  <c r="DS55" i="18"/>
  <c r="DT55" i="18"/>
  <c r="DU55" i="18"/>
  <c r="DV55" i="18"/>
  <c r="DQ55" i="18"/>
  <c r="DS52" i="18"/>
  <c r="DT52" i="18"/>
  <c r="DT61" i="18"/>
  <c r="DU52" i="18"/>
  <c r="DU61" i="18"/>
  <c r="DV52" i="18"/>
  <c r="DV61" i="18"/>
  <c r="DS59" i="18"/>
  <c r="DT59" i="18"/>
  <c r="DU59" i="18"/>
  <c r="DR57" i="16"/>
  <c r="DS57" i="16"/>
  <c r="DS51" i="16"/>
  <c r="DT51" i="16"/>
  <c r="DV51" i="16"/>
  <c r="DQ51" i="16"/>
  <c r="DR51" i="16"/>
  <c r="DU51" i="15"/>
  <c r="DU59" i="15"/>
  <c r="DQ54" i="15"/>
  <c r="DV59" i="15"/>
  <c r="DR54" i="15"/>
  <c r="DS54" i="15"/>
  <c r="DS53" i="15"/>
  <c r="DT54" i="15"/>
  <c r="DS57" i="28"/>
  <c r="DV62" i="27"/>
  <c r="DU52" i="25"/>
  <c r="DT59" i="25"/>
  <c r="DU62" i="23"/>
  <c r="DS54" i="21"/>
  <c r="DR53" i="19"/>
  <c r="DV58" i="17"/>
  <c r="DU52" i="16"/>
  <c r="DM54" i="27"/>
  <c r="DP51" i="20"/>
  <c r="DN58" i="17"/>
  <c r="DN52" i="16"/>
  <c r="DL55" i="15"/>
  <c r="DT57" i="28"/>
  <c r="DV52" i="25"/>
  <c r="DU59" i="25"/>
  <c r="DQ56" i="24"/>
  <c r="DR53" i="23"/>
  <c r="DR51" i="20"/>
  <c r="DS53" i="19"/>
  <c r="DS54" i="17"/>
  <c r="DV52" i="16"/>
  <c r="DK51" i="26"/>
  <c r="DL53" i="25"/>
  <c r="DQ52" i="14"/>
  <c r="DU57" i="28"/>
  <c r="DR54" i="27"/>
  <c r="DV59" i="25"/>
  <c r="DS53" i="23"/>
  <c r="DQ58" i="22"/>
  <c r="DS51" i="20"/>
  <c r="DT53" i="19"/>
  <c r="DR55" i="15"/>
  <c r="DV61" i="14"/>
  <c r="DR52" i="14"/>
  <c r="DQ61" i="14"/>
  <c r="DV57" i="28"/>
  <c r="DS54" i="27"/>
  <c r="DQ62" i="27"/>
  <c r="DS56" i="24"/>
  <c r="DT53" i="23"/>
  <c r="DR58" i="22"/>
  <c r="DT51" i="20"/>
  <c r="DR57" i="20"/>
  <c r="DU53" i="19"/>
  <c r="DQ58" i="17"/>
  <c r="DS55" i="15"/>
  <c r="DT54" i="27"/>
  <c r="DQ52" i="25"/>
  <c r="DT56" i="24"/>
  <c r="DU53" i="23"/>
  <c r="DQ62" i="23"/>
  <c r="DU51" i="20"/>
  <c r="DS57" i="20"/>
  <c r="DV53" i="19"/>
  <c r="DV54" i="17"/>
  <c r="DR58" i="17"/>
  <c r="DQ52" i="16"/>
  <c r="DT55" i="15"/>
  <c r="DP51" i="17"/>
  <c r="DP55" i="17"/>
  <c r="DT52" i="14"/>
  <c r="DS61" i="14"/>
  <c r="DU54" i="27"/>
  <c r="DS62" i="27"/>
  <c r="DU56" i="24"/>
  <c r="DV53" i="23"/>
  <c r="DV51" i="20"/>
  <c r="DT57" i="20"/>
  <c r="DS58" i="17"/>
  <c r="DU55" i="15"/>
  <c r="DN52" i="21"/>
  <c r="DS52" i="14"/>
  <c r="DT61" i="14"/>
  <c r="DV54" i="27"/>
  <c r="DT62" i="27"/>
  <c r="DS52" i="25"/>
  <c r="DV56" i="24"/>
  <c r="DQ54" i="21"/>
  <c r="DU57" i="20"/>
  <c r="DT58" i="17"/>
  <c r="DS52" i="16"/>
  <c r="DV55" i="15"/>
  <c r="DL55" i="26"/>
  <c r="DN56" i="20"/>
  <c r="DN52" i="19"/>
  <c r="DO53" i="27"/>
  <c r="DL61" i="24"/>
  <c r="DM52" i="17"/>
  <c r="DL51" i="16"/>
  <c r="DL56" i="15"/>
  <c r="DB54" i="28"/>
  <c r="DG54" i="28" s="1"/>
  <c r="DB53" i="27"/>
  <c r="DG53" i="27" s="1"/>
  <c r="DB54" i="25"/>
  <c r="DF54" i="25" s="1"/>
  <c r="DM59" i="25"/>
  <c r="DL56" i="17"/>
  <c r="DN59" i="17"/>
  <c r="DN51" i="16"/>
  <c r="DL55" i="16"/>
  <c r="DP55" i="23"/>
  <c r="DP55" i="20"/>
  <c r="DP61" i="18"/>
  <c r="DM56" i="17"/>
  <c r="DO59" i="17"/>
  <c r="DP51" i="16"/>
  <c r="DN55" i="16"/>
  <c r="DP55" i="25"/>
  <c r="DL61" i="25"/>
  <c r="DO55" i="21"/>
  <c r="DO55" i="19"/>
  <c r="DP59" i="17"/>
  <c r="DO55" i="16"/>
  <c r="DB55" i="19"/>
  <c r="DF55" i="19" s="1"/>
  <c r="DK55" i="27"/>
  <c r="DP51" i="23"/>
  <c r="DN56" i="23"/>
  <c r="DP55" i="21"/>
  <c r="DO51" i="20"/>
  <c r="DM56" i="20"/>
  <c r="DP55" i="19"/>
  <c r="DM52" i="16"/>
  <c r="DP55" i="16"/>
  <c r="DK54" i="18"/>
  <c r="DO51" i="17"/>
  <c r="DL59" i="15"/>
  <c r="DK55" i="28"/>
  <c r="DM51" i="26"/>
  <c r="DM55" i="26"/>
  <c r="DL57" i="25"/>
  <c r="DN52" i="23"/>
  <c r="DN57" i="23"/>
  <c r="DM52" i="21"/>
  <c r="DM52" i="19"/>
  <c r="DL54" i="18"/>
  <c r="DR51" i="14"/>
  <c r="DQ58" i="14"/>
  <c r="DR59" i="14"/>
  <c r="DU51" i="14"/>
  <c r="DR56" i="14"/>
  <c r="DT58" i="14"/>
  <c r="DS58" i="14"/>
  <c r="DV51" i="14"/>
  <c r="DS56" i="14"/>
  <c r="DU58" i="14"/>
  <c r="DT56" i="14"/>
  <c r="DV58" i="14"/>
  <c r="DU56" i="14"/>
  <c r="DQ57" i="14"/>
  <c r="DS57" i="14"/>
  <c r="DT57" i="14"/>
  <c r="DU57" i="14"/>
  <c r="DV57" i="14"/>
  <c r="DV54" i="14"/>
  <c r="DS59" i="14"/>
  <c r="DK59" i="14"/>
  <c r="DT59" i="14"/>
  <c r="DU59" i="14"/>
  <c r="DO51" i="14"/>
  <c r="DO61" i="14"/>
  <c r="DQ54" i="14"/>
  <c r="DV59" i="14"/>
  <c r="DR54" i="14"/>
  <c r="DM52" i="14"/>
  <c r="DM62" i="14"/>
  <c r="DL58" i="14"/>
  <c r="DT54" i="14"/>
  <c r="DQ59" i="14"/>
  <c r="DK53" i="14"/>
  <c r="DM58" i="14"/>
  <c r="DB52" i="28"/>
  <c r="DG52" i="28" s="1"/>
  <c r="DQ52" i="28"/>
  <c r="DB52" i="14"/>
  <c r="DG52" i="14" s="1"/>
  <c r="DU52" i="14"/>
  <c r="DQ56" i="14"/>
  <c r="DB56" i="14"/>
  <c r="DF56" i="14" s="1"/>
  <c r="DQ57" i="23"/>
  <c r="DB57" i="23"/>
  <c r="DG57" i="23" s="1"/>
  <c r="DB51" i="14"/>
  <c r="DG51" i="14" s="1"/>
  <c r="DB62" i="14"/>
  <c r="DC62" i="14" s="1"/>
  <c r="DB58" i="28"/>
  <c r="DG58" i="28" s="1"/>
  <c r="DB54" i="27"/>
  <c r="DF54" i="27" s="1"/>
  <c r="DQ61" i="24"/>
  <c r="DB61" i="24"/>
  <c r="DE61" i="24" s="1"/>
  <c r="DB56" i="28"/>
  <c r="DG56" i="28" s="1"/>
  <c r="DQ56" i="28"/>
  <c r="DB54" i="18"/>
  <c r="DG54" i="18" s="1"/>
  <c r="DQ54" i="18"/>
  <c r="DV55" i="14"/>
  <c r="DO55" i="14"/>
  <c r="DB54" i="14"/>
  <c r="DF54" i="14" s="1"/>
  <c r="DB55" i="14"/>
  <c r="DG55" i="14" s="1"/>
  <c r="DB62" i="28"/>
  <c r="DG62" i="28" s="1"/>
  <c r="DS56" i="27"/>
  <c r="DB62" i="27"/>
  <c r="DC62" i="27" s="1"/>
  <c r="DT55" i="24"/>
  <c r="DM55" i="24"/>
  <c r="DT56" i="27"/>
  <c r="DB57" i="27"/>
  <c r="DG57" i="27" s="1"/>
  <c r="DQ57" i="20"/>
  <c r="DB57" i="20"/>
  <c r="DF57" i="20" s="1"/>
  <c r="DQ53" i="19"/>
  <c r="DB53" i="19"/>
  <c r="DF53" i="19" s="1"/>
  <c r="DQ56" i="17"/>
  <c r="DB56" i="17"/>
  <c r="DF56" i="17" s="1"/>
  <c r="DU56" i="27"/>
  <c r="DQ55" i="25"/>
  <c r="DB55" i="25"/>
  <c r="DF55" i="25" s="1"/>
  <c r="DB54" i="24"/>
  <c r="DG54" i="24" s="1"/>
  <c r="DQ61" i="23"/>
  <c r="DB61" i="23"/>
  <c r="DQ57" i="22"/>
  <c r="DQ53" i="21"/>
  <c r="DB53" i="21"/>
  <c r="DF53" i="21" s="1"/>
  <c r="DS57" i="18"/>
  <c r="DQ59" i="17"/>
  <c r="DB59" i="17"/>
  <c r="DF59" i="17" s="1"/>
  <c r="DV56" i="27"/>
  <c r="DB51" i="24"/>
  <c r="DG51" i="24" s="1"/>
  <c r="DQ53" i="23"/>
  <c r="DB53" i="23"/>
  <c r="DF53" i="23" s="1"/>
  <c r="DV62" i="26"/>
  <c r="DV58" i="24"/>
  <c r="DO58" i="24"/>
  <c r="DB54" i="26"/>
  <c r="DG54" i="26" s="1"/>
  <c r="DQ53" i="15"/>
  <c r="DB53" i="15"/>
  <c r="DG53" i="15" s="1"/>
  <c r="DQ56" i="15"/>
  <c r="DB56" i="15"/>
  <c r="DG56" i="15" s="1"/>
  <c r="DB55" i="24"/>
  <c r="DQ53" i="20"/>
  <c r="DB53" i="20"/>
  <c r="DG53" i="20" s="1"/>
  <c r="DQ61" i="20"/>
  <c r="DB61" i="20"/>
  <c r="DG61" i="20" s="1"/>
  <c r="DQ56" i="27"/>
  <c r="DQ55" i="26"/>
  <c r="DB55" i="26"/>
  <c r="DG55" i="26" s="1"/>
  <c r="DQ59" i="25"/>
  <c r="DB59" i="25"/>
  <c r="DF59" i="25" s="1"/>
  <c r="DB62" i="25"/>
  <c r="DD62" i="25" s="1"/>
  <c r="DQ53" i="22"/>
  <c r="DB53" i="22"/>
  <c r="DG53" i="22" s="1"/>
  <c r="DB61" i="18"/>
  <c r="DD61" i="18" s="1"/>
  <c r="DS61" i="18"/>
  <c r="DB54" i="17"/>
  <c r="DG54" i="17" s="1"/>
  <c r="DQ57" i="16"/>
  <c r="DB57" i="16"/>
  <c r="DR52" i="25"/>
  <c r="DR52" i="24"/>
  <c r="DK52" i="24"/>
  <c r="DB61" i="17"/>
  <c r="DD61" i="17" s="1"/>
  <c r="DR56" i="26"/>
  <c r="DV62" i="25"/>
  <c r="DO62" i="25"/>
  <c r="DL57" i="16"/>
  <c r="DK57" i="16"/>
  <c r="DB62" i="15"/>
  <c r="DE62" i="15" s="1"/>
  <c r="DO53" i="28"/>
  <c r="DM54" i="28"/>
  <c r="DO57" i="27"/>
  <c r="DK52" i="26"/>
  <c r="DM59" i="24"/>
  <c r="DN59" i="24"/>
  <c r="DK61" i="23"/>
  <c r="DP61" i="23"/>
  <c r="DN61" i="23"/>
  <c r="DL61" i="23"/>
  <c r="DL52" i="20"/>
  <c r="DN52" i="20"/>
  <c r="DM52" i="20"/>
  <c r="DL56" i="14"/>
  <c r="DV53" i="26"/>
  <c r="DQ56" i="16"/>
  <c r="DB56" i="16"/>
  <c r="DQ52" i="15"/>
  <c r="DB52" i="15"/>
  <c r="DF52" i="15" s="1"/>
  <c r="DM56" i="14"/>
  <c r="DO57" i="28"/>
  <c r="DM58" i="28"/>
  <c r="DO61" i="28"/>
  <c r="DM62" i="28"/>
  <c r="DV58" i="26"/>
  <c r="DP57" i="20"/>
  <c r="DL57" i="20"/>
  <c r="DK57" i="20"/>
  <c r="DK52" i="15"/>
  <c r="DN52" i="15"/>
  <c r="DM52" i="15"/>
  <c r="DL52" i="15"/>
  <c r="DR57" i="14"/>
  <c r="DK59" i="28"/>
  <c r="DM62" i="27"/>
  <c r="DR52" i="18"/>
  <c r="DM52" i="18"/>
  <c r="DB54" i="16"/>
  <c r="DO62" i="27"/>
  <c r="DK53" i="22"/>
  <c r="DP53" i="22"/>
  <c r="DM53" i="22"/>
  <c r="DL53" i="22"/>
  <c r="DP53" i="25"/>
  <c r="DR56" i="25"/>
  <c r="DN59" i="25"/>
  <c r="DN61" i="24"/>
  <c r="DV54" i="25"/>
  <c r="DK56" i="25"/>
  <c r="DP59" i="25"/>
  <c r="DL53" i="24"/>
  <c r="DV54" i="24"/>
  <c r="DP61" i="24"/>
  <c r="DL57" i="23"/>
  <c r="DN59" i="20"/>
  <c r="DP59" i="20"/>
  <c r="DO59" i="20"/>
  <c r="DP57" i="25"/>
  <c r="DV58" i="25"/>
  <c r="DR56" i="24"/>
  <c r="DP57" i="23"/>
  <c r="DO53" i="18"/>
  <c r="DP53" i="18"/>
  <c r="DN53" i="18"/>
  <c r="DM53" i="18"/>
  <c r="DK53" i="18"/>
  <c r="DL55" i="25"/>
  <c r="DO58" i="25"/>
  <c r="DL51" i="24"/>
  <c r="DK56" i="24"/>
  <c r="DL53" i="23"/>
  <c r="DK53" i="21"/>
  <c r="DK53" i="20"/>
  <c r="DM62" i="18"/>
  <c r="DN62" i="18"/>
  <c r="DK62" i="18"/>
  <c r="DP53" i="17"/>
  <c r="DN53" i="17"/>
  <c r="DL53" i="17"/>
  <c r="DL61" i="16"/>
  <c r="DK61" i="16"/>
  <c r="DM55" i="25"/>
  <c r="DM51" i="24"/>
  <c r="DL56" i="24"/>
  <c r="DN53" i="23"/>
  <c r="DP55" i="22"/>
  <c r="DL53" i="21"/>
  <c r="DL53" i="20"/>
  <c r="DK52" i="25"/>
  <c r="DN55" i="25"/>
  <c r="DL59" i="25"/>
  <c r="DP51" i="24"/>
  <c r="DN56" i="24"/>
  <c r="DP53" i="23"/>
  <c r="DN52" i="22"/>
  <c r="DO55" i="20"/>
  <c r="DL53" i="16"/>
  <c r="DK53" i="16"/>
  <c r="DP52" i="19"/>
  <c r="DN54" i="18"/>
  <c r="DO51" i="16"/>
  <c r="DM56" i="15"/>
  <c r="DN59" i="15"/>
  <c r="DQ62" i="16"/>
  <c r="DN56" i="15"/>
  <c r="DO59" i="15"/>
  <c r="DK61" i="20"/>
  <c r="DK61" i="18"/>
  <c r="DR54" i="17"/>
  <c r="DK57" i="17"/>
  <c r="DL56" i="16"/>
  <c r="DL51" i="15"/>
  <c r="DN55" i="15"/>
  <c r="DP59" i="15"/>
  <c r="DK61" i="15"/>
  <c r="DL61" i="20"/>
  <c r="DK53" i="19"/>
  <c r="DK62" i="19"/>
  <c r="DL55" i="18"/>
  <c r="DL61" i="18"/>
  <c r="DL51" i="17"/>
  <c r="DL54" i="17"/>
  <c r="DL57" i="17"/>
  <c r="DL59" i="17"/>
  <c r="DL52" i="16"/>
  <c r="DM56" i="16"/>
  <c r="DN51" i="15"/>
  <c r="DO55" i="15"/>
  <c r="DN61" i="20"/>
  <c r="DL53" i="19"/>
  <c r="DN62" i="19"/>
  <c r="DO55" i="18"/>
  <c r="DM61" i="18"/>
  <c r="DN56" i="16"/>
  <c r="DO51" i="15"/>
  <c r="DP55" i="15"/>
  <c r="DN53" i="19"/>
  <c r="DT61" i="17"/>
  <c r="DV62" i="17"/>
  <c r="DP51" i="15"/>
  <c r="DT53" i="15"/>
  <c r="DP51" i="14"/>
  <c r="DN52" i="14"/>
  <c r="DB53" i="14"/>
  <c r="DL53" i="14"/>
  <c r="DP55" i="14"/>
  <c r="DN56" i="14"/>
  <c r="DB57" i="14"/>
  <c r="DL57" i="14"/>
  <c r="DB57" i="28"/>
  <c r="DB56" i="27"/>
  <c r="DQ51" i="14"/>
  <c r="DO52" i="14"/>
  <c r="DM53" i="14"/>
  <c r="DK54" i="14"/>
  <c r="DS54" i="14"/>
  <c r="DQ55" i="14"/>
  <c r="DO56" i="14"/>
  <c r="DM57" i="14"/>
  <c r="DT57" i="24"/>
  <c r="DB57" i="24"/>
  <c r="DP52" i="14"/>
  <c r="DN53" i="14"/>
  <c r="DL54" i="14"/>
  <c r="DP56" i="14"/>
  <c r="DN57" i="14"/>
  <c r="DB58" i="14"/>
  <c r="DB53" i="28"/>
  <c r="DB52" i="27"/>
  <c r="DK51" i="14"/>
  <c r="DO53" i="14"/>
  <c r="DM54" i="14"/>
  <c r="DK55" i="14"/>
  <c r="DO57" i="14"/>
  <c r="DT52" i="26"/>
  <c r="DB52" i="26"/>
  <c r="DB53" i="26"/>
  <c r="DL51" i="14"/>
  <c r="DN54" i="14"/>
  <c r="DL55" i="14"/>
  <c r="DP57" i="14"/>
  <c r="DM51" i="14"/>
  <c r="DK52" i="14"/>
  <c r="DO54" i="14"/>
  <c r="DM55" i="14"/>
  <c r="DB61" i="14"/>
  <c r="DR61" i="14"/>
  <c r="DB61" i="28"/>
  <c r="DN55" i="14"/>
  <c r="DN58" i="14"/>
  <c r="DB59" i="14"/>
  <c r="DL59" i="14"/>
  <c r="DP61" i="14"/>
  <c r="DN62" i="14"/>
  <c r="DP53" i="28"/>
  <c r="DN54" i="28"/>
  <c r="DB55" i="28"/>
  <c r="DL55" i="28"/>
  <c r="DP57" i="28"/>
  <c r="DN58" i="28"/>
  <c r="DB59" i="28"/>
  <c r="DL59" i="28"/>
  <c r="DP61" i="28"/>
  <c r="DN62" i="28"/>
  <c r="DP53" i="27"/>
  <c r="DN54" i="27"/>
  <c r="DB55" i="27"/>
  <c r="DL55" i="27"/>
  <c r="DP57" i="27"/>
  <c r="DN62" i="27"/>
  <c r="DB51" i="26"/>
  <c r="DL51" i="26"/>
  <c r="DT51" i="26"/>
  <c r="DP53" i="26"/>
  <c r="DQ54" i="26"/>
  <c r="DO58" i="14"/>
  <c r="DM59" i="14"/>
  <c r="DO62" i="14"/>
  <c r="DK52" i="28"/>
  <c r="DQ53" i="28"/>
  <c r="DO54" i="28"/>
  <c r="DM55" i="28"/>
  <c r="DK56" i="28"/>
  <c r="DQ57" i="28"/>
  <c r="DO58" i="28"/>
  <c r="DM59" i="28"/>
  <c r="DQ61" i="28"/>
  <c r="DO62" i="28"/>
  <c r="DK52" i="27"/>
  <c r="DQ53" i="27"/>
  <c r="DO54" i="27"/>
  <c r="DM55" i="27"/>
  <c r="DK56" i="27"/>
  <c r="DQ57" i="27"/>
  <c r="DM54" i="26"/>
  <c r="DK54" i="26"/>
  <c r="DP54" i="26"/>
  <c r="DT53" i="25"/>
  <c r="DB53" i="25"/>
  <c r="DB55" i="22"/>
  <c r="DS55" i="22"/>
  <c r="DP58" i="14"/>
  <c r="DN59" i="14"/>
  <c r="DP62" i="14"/>
  <c r="DL52" i="28"/>
  <c r="DP54" i="28"/>
  <c r="DN55" i="28"/>
  <c r="DL56" i="28"/>
  <c r="DP58" i="28"/>
  <c r="DN59" i="28"/>
  <c r="DP62" i="28"/>
  <c r="DL52" i="27"/>
  <c r="DP54" i="27"/>
  <c r="DN55" i="27"/>
  <c r="DL56" i="27"/>
  <c r="DP62" i="27"/>
  <c r="DN51" i="26"/>
  <c r="DL52" i="26"/>
  <c r="DS54" i="26"/>
  <c r="DL54" i="26"/>
  <c r="DO59" i="14"/>
  <c r="DK61" i="14"/>
  <c r="DQ62" i="14"/>
  <c r="DM52" i="28"/>
  <c r="DK53" i="28"/>
  <c r="DO55" i="28"/>
  <c r="DM56" i="28"/>
  <c r="DK57" i="28"/>
  <c r="DQ58" i="28"/>
  <c r="DO59" i="28"/>
  <c r="DK61" i="28"/>
  <c r="DQ62" i="28"/>
  <c r="DM52" i="27"/>
  <c r="DK53" i="27"/>
  <c r="DQ54" i="27"/>
  <c r="DO55" i="27"/>
  <c r="DM56" i="27"/>
  <c r="DK57" i="27"/>
  <c r="DO51" i="26"/>
  <c r="DM52" i="26"/>
  <c r="DK53" i="26"/>
  <c r="DT54" i="26"/>
  <c r="DN54" i="26"/>
  <c r="DT57" i="26"/>
  <c r="DT61" i="25"/>
  <c r="DB61" i="25"/>
  <c r="DL61" i="14"/>
  <c r="DN52" i="28"/>
  <c r="DL53" i="28"/>
  <c r="DR54" i="28"/>
  <c r="DN56" i="28"/>
  <c r="DL57" i="28"/>
  <c r="DL61" i="28"/>
  <c r="DN52" i="27"/>
  <c r="DL53" i="27"/>
  <c r="DN56" i="27"/>
  <c r="DL57" i="27"/>
  <c r="DR62" i="27"/>
  <c r="DN52" i="26"/>
  <c r="DL53" i="26"/>
  <c r="DU54" i="26"/>
  <c r="DO54" i="26"/>
  <c r="DM61" i="14"/>
  <c r="DK62" i="14"/>
  <c r="DO52" i="28"/>
  <c r="DM53" i="28"/>
  <c r="DK54" i="28"/>
  <c r="DO56" i="28"/>
  <c r="DM57" i="28"/>
  <c r="DK58" i="28"/>
  <c r="DM61" i="28"/>
  <c r="DK62" i="28"/>
  <c r="DO52" i="27"/>
  <c r="DM53" i="27"/>
  <c r="DK54" i="27"/>
  <c r="DO56" i="27"/>
  <c r="DM57" i="27"/>
  <c r="DK62" i="27"/>
  <c r="DO52" i="26"/>
  <c r="DM53" i="26"/>
  <c r="DR54" i="26"/>
  <c r="DT61" i="26"/>
  <c r="DT53" i="24"/>
  <c r="DB53" i="24"/>
  <c r="DN53" i="26"/>
  <c r="DV54" i="26"/>
  <c r="DT57" i="25"/>
  <c r="DB57" i="25"/>
  <c r="DB58" i="25"/>
  <c r="DB58" i="24"/>
  <c r="DR58" i="24"/>
  <c r="DN55" i="26"/>
  <c r="DB52" i="25"/>
  <c r="DL52" i="25"/>
  <c r="DP54" i="25"/>
  <c r="DV55" i="25"/>
  <c r="DB56" i="25"/>
  <c r="DL56" i="25"/>
  <c r="DT56" i="25"/>
  <c r="DR57" i="25"/>
  <c r="DP58" i="25"/>
  <c r="DR61" i="25"/>
  <c r="DP62" i="25"/>
  <c r="DN51" i="24"/>
  <c r="DV51" i="24"/>
  <c r="DB52" i="24"/>
  <c r="DL52" i="24"/>
  <c r="DT52" i="24"/>
  <c r="DR53" i="24"/>
  <c r="DP54" i="24"/>
  <c r="DN55" i="24"/>
  <c r="DV55" i="24"/>
  <c r="DB56" i="24"/>
  <c r="DR57" i="24"/>
  <c r="DP58" i="24"/>
  <c r="DO59" i="24"/>
  <c r="DP62" i="24"/>
  <c r="DO62" i="24"/>
  <c r="DV62" i="24"/>
  <c r="DM62" i="24"/>
  <c r="DT62" i="24"/>
  <c r="DK62" i="24"/>
  <c r="DU54" i="23"/>
  <c r="DQ62" i="22"/>
  <c r="DO55" i="26"/>
  <c r="DQ58" i="26"/>
  <c r="DQ62" i="26"/>
  <c r="DM52" i="25"/>
  <c r="DK53" i="25"/>
  <c r="DQ54" i="25"/>
  <c r="DO55" i="25"/>
  <c r="DM56" i="25"/>
  <c r="DK57" i="25"/>
  <c r="DQ58" i="25"/>
  <c r="DO59" i="25"/>
  <c r="DK61" i="25"/>
  <c r="DQ62" i="25"/>
  <c r="DO51" i="24"/>
  <c r="DM52" i="24"/>
  <c r="DK53" i="24"/>
  <c r="DQ54" i="24"/>
  <c r="DO55" i="24"/>
  <c r="DM56" i="24"/>
  <c r="DK57" i="24"/>
  <c r="DP59" i="24"/>
  <c r="DL62" i="24"/>
  <c r="DP62" i="23"/>
  <c r="DO62" i="23"/>
  <c r="DV62" i="23"/>
  <c r="DN62" i="23"/>
  <c r="DM62" i="23"/>
  <c r="DT62" i="23"/>
  <c r="DL62" i="23"/>
  <c r="DK62" i="23"/>
  <c r="DU54" i="22"/>
  <c r="DB54" i="22"/>
  <c r="DS59" i="22"/>
  <c r="DQ52" i="21"/>
  <c r="DB52" i="21"/>
  <c r="DN52" i="25"/>
  <c r="DN56" i="25"/>
  <c r="DN52" i="24"/>
  <c r="DP55" i="24"/>
  <c r="DL57" i="24"/>
  <c r="DS59" i="24"/>
  <c r="DR59" i="24"/>
  <c r="DS62" i="24"/>
  <c r="DN62" i="24"/>
  <c r="DP54" i="23"/>
  <c r="DO54" i="23"/>
  <c r="DV54" i="23"/>
  <c r="DN54" i="23"/>
  <c r="DM54" i="23"/>
  <c r="DT54" i="23"/>
  <c r="DL54" i="23"/>
  <c r="DK54" i="23"/>
  <c r="DR62" i="23"/>
  <c r="DB56" i="20"/>
  <c r="DQ56" i="20"/>
  <c r="DO52" i="25"/>
  <c r="DM53" i="25"/>
  <c r="DK54" i="25"/>
  <c r="DO56" i="25"/>
  <c r="DM57" i="25"/>
  <c r="DK58" i="25"/>
  <c r="DM61" i="25"/>
  <c r="DK62" i="25"/>
  <c r="DO52" i="24"/>
  <c r="DM53" i="24"/>
  <c r="DK54" i="24"/>
  <c r="DQ55" i="24"/>
  <c r="DO56" i="24"/>
  <c r="DM57" i="24"/>
  <c r="DK58" i="24"/>
  <c r="DR62" i="24"/>
  <c r="DR54" i="23"/>
  <c r="DP54" i="22"/>
  <c r="DO54" i="22"/>
  <c r="DV54" i="22"/>
  <c r="DN54" i="22"/>
  <c r="DM54" i="22"/>
  <c r="DT54" i="22"/>
  <c r="DL54" i="22"/>
  <c r="DS54" i="22"/>
  <c r="DK54" i="22"/>
  <c r="DU58" i="22"/>
  <c r="DV61" i="21"/>
  <c r="DP52" i="25"/>
  <c r="DN53" i="25"/>
  <c r="DL54" i="25"/>
  <c r="DT54" i="25"/>
  <c r="DR55" i="25"/>
  <c r="DP56" i="25"/>
  <c r="DN57" i="25"/>
  <c r="DV57" i="25"/>
  <c r="DL58" i="25"/>
  <c r="DT58" i="25"/>
  <c r="DR59" i="25"/>
  <c r="DN61" i="25"/>
  <c r="DV61" i="25"/>
  <c r="DL62" i="25"/>
  <c r="DT62" i="25"/>
  <c r="DR51" i="24"/>
  <c r="DP52" i="24"/>
  <c r="DN53" i="24"/>
  <c r="DV53" i="24"/>
  <c r="DL54" i="24"/>
  <c r="DT54" i="24"/>
  <c r="DR55" i="24"/>
  <c r="DP56" i="24"/>
  <c r="DN57" i="24"/>
  <c r="DV57" i="24"/>
  <c r="DL58" i="24"/>
  <c r="DT58" i="24"/>
  <c r="DU62" i="24"/>
  <c r="DQ54" i="23"/>
  <c r="DG61" i="23"/>
  <c r="DF61" i="23"/>
  <c r="DB52" i="22"/>
  <c r="DQ52" i="22"/>
  <c r="DR54" i="22"/>
  <c r="DU62" i="22"/>
  <c r="DS59" i="26"/>
  <c r="DM54" i="25"/>
  <c r="DM58" i="25"/>
  <c r="DO61" i="25"/>
  <c r="DM62" i="25"/>
  <c r="DS51" i="24"/>
  <c r="DO53" i="24"/>
  <c r="DM54" i="24"/>
  <c r="DK55" i="24"/>
  <c r="DO57" i="24"/>
  <c r="DM58" i="24"/>
  <c r="DV59" i="24"/>
  <c r="DK59" i="24"/>
  <c r="DB52" i="23"/>
  <c r="DQ52" i="23"/>
  <c r="DG53" i="23"/>
  <c r="DB56" i="23"/>
  <c r="DQ56" i="23"/>
  <c r="DS62" i="23"/>
  <c r="DQ54" i="22"/>
  <c r="DV58" i="22"/>
  <c r="DT58" i="22"/>
  <c r="DS58" i="22"/>
  <c r="DN54" i="25"/>
  <c r="DN58" i="25"/>
  <c r="DN62" i="25"/>
  <c r="DN54" i="24"/>
  <c r="DL55" i="24"/>
  <c r="DN58" i="24"/>
  <c r="DB59" i="24"/>
  <c r="DL59" i="24"/>
  <c r="DB62" i="24"/>
  <c r="DB51" i="23"/>
  <c r="DS51" i="23"/>
  <c r="DS54" i="23"/>
  <c r="DB55" i="23"/>
  <c r="DS55" i="23"/>
  <c r="DS59" i="23"/>
  <c r="DV62" i="22"/>
  <c r="DT62" i="22"/>
  <c r="DS62" i="22"/>
  <c r="DM61" i="24"/>
  <c r="DO52" i="23"/>
  <c r="DM53" i="23"/>
  <c r="DO56" i="23"/>
  <c r="DM57" i="23"/>
  <c r="DM61" i="23"/>
  <c r="DO52" i="22"/>
  <c r="DQ55" i="22"/>
  <c r="DQ59" i="22"/>
  <c r="DP54" i="21"/>
  <c r="DO54" i="21"/>
  <c r="DN54" i="21"/>
  <c r="DM54" i="21"/>
  <c r="DL54" i="21"/>
  <c r="DK54" i="21"/>
  <c r="DB51" i="20"/>
  <c r="DT54" i="20"/>
  <c r="DB59" i="20"/>
  <c r="DV54" i="19"/>
  <c r="DR51" i="23"/>
  <c r="DP52" i="23"/>
  <c r="DB54" i="23"/>
  <c r="DR55" i="23"/>
  <c r="DP56" i="23"/>
  <c r="DR59" i="23"/>
  <c r="DB62" i="23"/>
  <c r="DP52" i="22"/>
  <c r="DR55" i="22"/>
  <c r="DR59" i="22"/>
  <c r="DU54" i="20"/>
  <c r="DB52" i="19"/>
  <c r="DQ52" i="19"/>
  <c r="DQ54" i="19"/>
  <c r="DP54" i="19"/>
  <c r="DO54" i="19"/>
  <c r="DN54" i="19"/>
  <c r="DM54" i="19"/>
  <c r="DL54" i="19"/>
  <c r="DK54" i="19"/>
  <c r="DU57" i="15"/>
  <c r="DB57" i="15"/>
  <c r="DO61" i="24"/>
  <c r="DK51" i="23"/>
  <c r="DO53" i="23"/>
  <c r="DK55" i="23"/>
  <c r="DO57" i="23"/>
  <c r="DO61" i="23"/>
  <c r="DO53" i="22"/>
  <c r="DK55" i="22"/>
  <c r="DR54" i="21"/>
  <c r="DV54" i="20"/>
  <c r="DT62" i="20"/>
  <c r="DR54" i="19"/>
  <c r="DL51" i="23"/>
  <c r="DT51" i="23"/>
  <c r="DR52" i="23"/>
  <c r="DL55" i="23"/>
  <c r="DT55" i="23"/>
  <c r="DR56" i="23"/>
  <c r="DT59" i="23"/>
  <c r="DR52" i="22"/>
  <c r="DL55" i="22"/>
  <c r="DT55" i="22"/>
  <c r="DT59" i="22"/>
  <c r="DR59" i="21"/>
  <c r="DQ54" i="20"/>
  <c r="DP54" i="20"/>
  <c r="DO54" i="20"/>
  <c r="DN54" i="20"/>
  <c r="DM54" i="20"/>
  <c r="DL54" i="20"/>
  <c r="DK54" i="20"/>
  <c r="DM51" i="23"/>
  <c r="DK52" i="23"/>
  <c r="DM55" i="23"/>
  <c r="DK56" i="23"/>
  <c r="DK52" i="22"/>
  <c r="DM55" i="22"/>
  <c r="DT54" i="21"/>
  <c r="DB54" i="21"/>
  <c r="DB55" i="21"/>
  <c r="DR55" i="21"/>
  <c r="DB52" i="20"/>
  <c r="DQ52" i="20"/>
  <c r="DR54" i="20"/>
  <c r="DV62" i="20"/>
  <c r="DN51" i="23"/>
  <c r="DL52" i="23"/>
  <c r="DN55" i="23"/>
  <c r="DL56" i="23"/>
  <c r="DL52" i="22"/>
  <c r="DN55" i="22"/>
  <c r="DU54" i="21"/>
  <c r="DB55" i="20"/>
  <c r="DQ62" i="20"/>
  <c r="DP62" i="20"/>
  <c r="DO62" i="20"/>
  <c r="DN62" i="20"/>
  <c r="DM62" i="20"/>
  <c r="DL62" i="20"/>
  <c r="DK62" i="20"/>
  <c r="DS54" i="19"/>
  <c r="DQ56" i="19"/>
  <c r="DB55" i="18"/>
  <c r="DR55" i="18"/>
  <c r="DV54" i="21"/>
  <c r="DR62" i="20"/>
  <c r="DT54" i="19"/>
  <c r="DO52" i="21"/>
  <c r="DM53" i="21"/>
  <c r="DQ51" i="20"/>
  <c r="DO52" i="20"/>
  <c r="DM53" i="20"/>
  <c r="DQ55" i="20"/>
  <c r="DO56" i="20"/>
  <c r="DM57" i="20"/>
  <c r="DM61" i="20"/>
  <c r="DO52" i="19"/>
  <c r="DM53" i="19"/>
  <c r="DQ55" i="19"/>
  <c r="DU57" i="17"/>
  <c r="DB57" i="17"/>
  <c r="DP52" i="21"/>
  <c r="DN53" i="21"/>
  <c r="DP52" i="20"/>
  <c r="DN53" i="20"/>
  <c r="DB54" i="20"/>
  <c r="DP56" i="20"/>
  <c r="DN57" i="20"/>
  <c r="DR59" i="20"/>
  <c r="DB62" i="20"/>
  <c r="DB54" i="19"/>
  <c r="DR59" i="18"/>
  <c r="DB51" i="17"/>
  <c r="DR51" i="17"/>
  <c r="DO53" i="21"/>
  <c r="DK55" i="21"/>
  <c r="DK51" i="20"/>
  <c r="DO53" i="20"/>
  <c r="DK55" i="20"/>
  <c r="DO57" i="20"/>
  <c r="DK59" i="20"/>
  <c r="DO61" i="20"/>
  <c r="DO53" i="19"/>
  <c r="DK55" i="19"/>
  <c r="DL55" i="21"/>
  <c r="DL51" i="20"/>
  <c r="DL55" i="20"/>
  <c r="DL59" i="20"/>
  <c r="DL55" i="19"/>
  <c r="DB53" i="18"/>
  <c r="DK52" i="21"/>
  <c r="DM55" i="21"/>
  <c r="DM51" i="20"/>
  <c r="DK52" i="20"/>
  <c r="DM55" i="20"/>
  <c r="DK56" i="20"/>
  <c r="DM59" i="20"/>
  <c r="DK52" i="19"/>
  <c r="DM55" i="19"/>
  <c r="DQ57" i="19"/>
  <c r="DB62" i="18"/>
  <c r="DO62" i="19"/>
  <c r="DK52" i="18"/>
  <c r="DQ53" i="18"/>
  <c r="DO54" i="18"/>
  <c r="DM55" i="18"/>
  <c r="DO62" i="18"/>
  <c r="DM51" i="17"/>
  <c r="DK52" i="17"/>
  <c r="DO53" i="17"/>
  <c r="DM53" i="17"/>
  <c r="DK61" i="17"/>
  <c r="DS62" i="17"/>
  <c r="DN62" i="17"/>
  <c r="DU54" i="16"/>
  <c r="DB55" i="16"/>
  <c r="DQ55" i="16"/>
  <c r="DP57" i="16"/>
  <c r="DO57" i="16"/>
  <c r="DN57" i="16"/>
  <c r="DM57" i="16"/>
  <c r="DB61" i="16"/>
  <c r="DP62" i="16"/>
  <c r="DU53" i="15"/>
  <c r="DU62" i="15"/>
  <c r="DP62" i="19"/>
  <c r="DB52" i="18"/>
  <c r="DL52" i="18"/>
  <c r="DP54" i="18"/>
  <c r="DN55" i="18"/>
  <c r="DT56" i="18"/>
  <c r="DR57" i="18"/>
  <c r="DV59" i="18"/>
  <c r="DR61" i="18"/>
  <c r="DP62" i="18"/>
  <c r="DN51" i="17"/>
  <c r="DV51" i="17"/>
  <c r="DB52" i="17"/>
  <c r="DL52" i="17"/>
  <c r="DT52" i="17"/>
  <c r="DU53" i="17"/>
  <c r="DK53" i="17"/>
  <c r="DT54" i="17"/>
  <c r="DB55" i="17"/>
  <c r="DL61" i="17"/>
  <c r="DT62" i="17"/>
  <c r="DP62" i="17"/>
  <c r="DP61" i="16"/>
  <c r="DO61" i="16"/>
  <c r="DN61" i="16"/>
  <c r="DM61" i="16"/>
  <c r="DS62" i="16"/>
  <c r="DV53" i="15"/>
  <c r="DB54" i="15"/>
  <c r="DO54" i="15"/>
  <c r="DV54" i="15"/>
  <c r="DN54" i="15"/>
  <c r="DM54" i="15"/>
  <c r="DL54" i="15"/>
  <c r="DK54" i="15"/>
  <c r="DV62" i="15"/>
  <c r="DN52" i="18"/>
  <c r="DL53" i="18"/>
  <c r="DP55" i="18"/>
  <c r="DV56" i="18"/>
  <c r="DR62" i="18"/>
  <c r="DN52" i="17"/>
  <c r="DV52" i="17"/>
  <c r="DB53" i="17"/>
  <c r="DO54" i="17"/>
  <c r="DM54" i="17"/>
  <c r="DK54" i="17"/>
  <c r="DU61" i="17"/>
  <c r="DR61" i="17"/>
  <c r="DR62" i="17"/>
  <c r="DB51" i="16"/>
  <c r="DU62" i="16"/>
  <c r="DB51" i="15"/>
  <c r="DQ51" i="15"/>
  <c r="DP53" i="15"/>
  <c r="DO53" i="15"/>
  <c r="DN53" i="15"/>
  <c r="DM53" i="15"/>
  <c r="DO52" i="18"/>
  <c r="DO52" i="17"/>
  <c r="DV61" i="17"/>
  <c r="DS61" i="17"/>
  <c r="DO54" i="16"/>
  <c r="DV54" i="16"/>
  <c r="DN54" i="16"/>
  <c r="DM54" i="16"/>
  <c r="DL54" i="16"/>
  <c r="DK54" i="16"/>
  <c r="DF56" i="15"/>
  <c r="DO62" i="15"/>
  <c r="DN62" i="15"/>
  <c r="DM62" i="15"/>
  <c r="DL62" i="15"/>
  <c r="DK62" i="15"/>
  <c r="DL62" i="19"/>
  <c r="DP52" i="18"/>
  <c r="DN61" i="18"/>
  <c r="DL62" i="18"/>
  <c r="DQ53" i="17"/>
  <c r="DR53" i="17"/>
  <c r="DU54" i="17"/>
  <c r="DN54" i="17"/>
  <c r="DB58" i="17"/>
  <c r="DB52" i="16"/>
  <c r="DB53" i="16"/>
  <c r="DP54" i="16"/>
  <c r="DU57" i="16"/>
  <c r="DT57" i="16"/>
  <c r="DS61" i="16"/>
  <c r="DL53" i="15"/>
  <c r="DU54" i="15"/>
  <c r="DB55" i="15"/>
  <c r="DQ55" i="15"/>
  <c r="DP57" i="15"/>
  <c r="DO57" i="15"/>
  <c r="DN57" i="15"/>
  <c r="DM57" i="15"/>
  <c r="DB61" i="15"/>
  <c r="DP62" i="15"/>
  <c r="DP54" i="17"/>
  <c r="DK56" i="17"/>
  <c r="DP56" i="17"/>
  <c r="DO56" i="17"/>
  <c r="DO57" i="17"/>
  <c r="DN57" i="17"/>
  <c r="DM57" i="17"/>
  <c r="DO58" i="17"/>
  <c r="DM58" i="17"/>
  <c r="DL58" i="17"/>
  <c r="DK58" i="17"/>
  <c r="DB62" i="17"/>
  <c r="DP53" i="16"/>
  <c r="DO53" i="16"/>
  <c r="DN53" i="16"/>
  <c r="DM53" i="16"/>
  <c r="DS54" i="16"/>
  <c r="DQ54" i="16"/>
  <c r="DV57" i="16"/>
  <c r="DU61" i="16"/>
  <c r="DT61" i="16"/>
  <c r="DR53" i="15"/>
  <c r="DQ57" i="15"/>
  <c r="DK57" i="15"/>
  <c r="DB60" i="15"/>
  <c r="DQ61" i="15"/>
  <c r="DP61" i="15"/>
  <c r="DO61" i="15"/>
  <c r="DN61" i="15"/>
  <c r="DM61" i="15"/>
  <c r="DS62" i="15"/>
  <c r="DQ62" i="15"/>
  <c r="DO61" i="17"/>
  <c r="DN61" i="17"/>
  <c r="DM61" i="17"/>
  <c r="DO62" i="17"/>
  <c r="DM62" i="17"/>
  <c r="DL62" i="17"/>
  <c r="DK62" i="17"/>
  <c r="DT54" i="16"/>
  <c r="DR54" i="16"/>
  <c r="DB62" i="16"/>
  <c r="DO62" i="16"/>
  <c r="DV62" i="16"/>
  <c r="DN62" i="16"/>
  <c r="DM62" i="16"/>
  <c r="DL62" i="16"/>
  <c r="DK62" i="16"/>
  <c r="DB59" i="15"/>
  <c r="DQ59" i="15"/>
  <c r="DT62" i="15"/>
  <c r="DR62" i="15"/>
  <c r="DO52" i="16"/>
  <c r="DO56" i="16"/>
  <c r="DO52" i="15"/>
  <c r="DO56" i="15"/>
  <c r="DP52" i="16"/>
  <c r="DP56" i="16"/>
  <c r="DP52" i="15"/>
  <c r="DP56" i="15"/>
  <c r="DK55" i="17"/>
  <c r="DK59" i="17"/>
  <c r="DK51" i="16"/>
  <c r="DK55" i="16"/>
  <c r="DK51" i="15"/>
  <c r="DK55" i="15"/>
  <c r="DK59" i="15"/>
  <c r="DR52" i="16"/>
  <c r="DR56" i="16"/>
  <c r="DR52" i="15"/>
  <c r="DR56" i="15"/>
  <c r="CC66" i="30"/>
  <c r="CD66" i="30"/>
  <c r="CE66" i="30"/>
  <c r="CF66" i="30"/>
  <c r="CG66" i="30"/>
  <c r="CH66" i="30"/>
  <c r="CI66" i="30"/>
  <c r="CJ66" i="30"/>
  <c r="CK66" i="30"/>
  <c r="CL66" i="30"/>
  <c r="CM66" i="30"/>
  <c r="CN66" i="30"/>
  <c r="CO66" i="30"/>
  <c r="DC62" i="28" l="1"/>
  <c r="DG57" i="20"/>
  <c r="DF54" i="26"/>
  <c r="DD62" i="28"/>
  <c r="DF54" i="24"/>
  <c r="DE62" i="28"/>
  <c r="DG53" i="19"/>
  <c r="DG52" i="15"/>
  <c r="DE62" i="14"/>
  <c r="DG62" i="14"/>
  <c r="DF62" i="14"/>
  <c r="DD62" i="14"/>
  <c r="DF57" i="23"/>
  <c r="DD61" i="20"/>
  <c r="DF61" i="20"/>
  <c r="DF54" i="18"/>
  <c r="DG56" i="17"/>
  <c r="DF54" i="17"/>
  <c r="DG59" i="17"/>
  <c r="DW55" i="17"/>
  <c r="DW56" i="17"/>
  <c r="DF53" i="15"/>
  <c r="DC62" i="15"/>
  <c r="DD62" i="15"/>
  <c r="DF51" i="14"/>
  <c r="DF52" i="14"/>
  <c r="DF56" i="28"/>
  <c r="DF62" i="28"/>
  <c r="DF52" i="28"/>
  <c r="DF58" i="28"/>
  <c r="DF54" i="28"/>
  <c r="DD62" i="27"/>
  <c r="DE62" i="27"/>
  <c r="DG54" i="27"/>
  <c r="DF53" i="27"/>
  <c r="DF62" i="27"/>
  <c r="DG62" i="27"/>
  <c r="DW54" i="27"/>
  <c r="DG54" i="25"/>
  <c r="DF51" i="24"/>
  <c r="DF53" i="22"/>
  <c r="DG55" i="19"/>
  <c r="DW51" i="16"/>
  <c r="DF62" i="25"/>
  <c r="DW55" i="16"/>
  <c r="DW55" i="26"/>
  <c r="DG62" i="25"/>
  <c r="DF55" i="14"/>
  <c r="DC62" i="25"/>
  <c r="DW52" i="22"/>
  <c r="DD61" i="24"/>
  <c r="DF57" i="27"/>
  <c r="DW59" i="17"/>
  <c r="DF53" i="20"/>
  <c r="DG61" i="24"/>
  <c r="DG54" i="14"/>
  <c r="DW62" i="18"/>
  <c r="DW57" i="17"/>
  <c r="DW56" i="15"/>
  <c r="DW59" i="24"/>
  <c r="DW61" i="24"/>
  <c r="DW57" i="16"/>
  <c r="DW55" i="15"/>
  <c r="DW52" i="20"/>
  <c r="DW57" i="27"/>
  <c r="DW61" i="28"/>
  <c r="DW56" i="14"/>
  <c r="DW58" i="14"/>
  <c r="DW52" i="14"/>
  <c r="DW52" i="15"/>
  <c r="DW53" i="21"/>
  <c r="DW56" i="16"/>
  <c r="DW54" i="18"/>
  <c r="DW59" i="25"/>
  <c r="DW52" i="16"/>
  <c r="DF57" i="16"/>
  <c r="DG61" i="17"/>
  <c r="DF61" i="18"/>
  <c r="DW53" i="20"/>
  <c r="DG53" i="21"/>
  <c r="DW52" i="25"/>
  <c r="DW51" i="24"/>
  <c r="DW56" i="25"/>
  <c r="DW51" i="26"/>
  <c r="DW53" i="14"/>
  <c r="DF55" i="26"/>
  <c r="DG56" i="14"/>
  <c r="DW56" i="24"/>
  <c r="DW54" i="28"/>
  <c r="DG57" i="16"/>
  <c r="DW61" i="15"/>
  <c r="DW51" i="17"/>
  <c r="DW52" i="19"/>
  <c r="DW55" i="27"/>
  <c r="DW59" i="28"/>
  <c r="DG55" i="25"/>
  <c r="DW53" i="19"/>
  <c r="DW62" i="27"/>
  <c r="DW61" i="18"/>
  <c r="DW53" i="18"/>
  <c r="DW61" i="16"/>
  <c r="DW52" i="21"/>
  <c r="DW57" i="23"/>
  <c r="DW55" i="24"/>
  <c r="DF61" i="24"/>
  <c r="DW57" i="14"/>
  <c r="DW55" i="18"/>
  <c r="DF56" i="16"/>
  <c r="DW53" i="16"/>
  <c r="DG56" i="16"/>
  <c r="DW53" i="15"/>
  <c r="DW56" i="20"/>
  <c r="DF61" i="17"/>
  <c r="DG61" i="18"/>
  <c r="DW61" i="20"/>
  <c r="DW55" i="25"/>
  <c r="DF55" i="24"/>
  <c r="DW52" i="26"/>
  <c r="DG54" i="16"/>
  <c r="DF54" i="16"/>
  <c r="DG62" i="15"/>
  <c r="DF62" i="15"/>
  <c r="DW61" i="23"/>
  <c r="DW57" i="20"/>
  <c r="DW53" i="22"/>
  <c r="DW53" i="23"/>
  <c r="DW52" i="24"/>
  <c r="DG55" i="24"/>
  <c r="DW55" i="28"/>
  <c r="DW59" i="14"/>
  <c r="DG59" i="25"/>
  <c r="DG61" i="16"/>
  <c r="DF61" i="16"/>
  <c r="DE61" i="16"/>
  <c r="DD61" i="16"/>
  <c r="DW51" i="15"/>
  <c r="DW57" i="15"/>
  <c r="DG51" i="15"/>
  <c r="DW52" i="18"/>
  <c r="DG55" i="20"/>
  <c r="DF55" i="20"/>
  <c r="DG52" i="20"/>
  <c r="DF52" i="20"/>
  <c r="DW52" i="23"/>
  <c r="DG62" i="24"/>
  <c r="DF62" i="24"/>
  <c r="DE62" i="24"/>
  <c r="DC62" i="24"/>
  <c r="DD62" i="24"/>
  <c r="DW57" i="24"/>
  <c r="DW61" i="25"/>
  <c r="DG56" i="25"/>
  <c r="DF56" i="25"/>
  <c r="DG58" i="24"/>
  <c r="DF58" i="24"/>
  <c r="DF53" i="24"/>
  <c r="DG53" i="24"/>
  <c r="DW56" i="28"/>
  <c r="DG61" i="28"/>
  <c r="DF61" i="28"/>
  <c r="DF52" i="26"/>
  <c r="DG52" i="26"/>
  <c r="DW51" i="14"/>
  <c r="DW53" i="17"/>
  <c r="DG54" i="20"/>
  <c r="DF54" i="20"/>
  <c r="DW54" i="19"/>
  <c r="DG52" i="19"/>
  <c r="DF52" i="19"/>
  <c r="DG51" i="20"/>
  <c r="DF51" i="20"/>
  <c r="DG52" i="22"/>
  <c r="DF52" i="22"/>
  <c r="DW54" i="22"/>
  <c r="DW54" i="24"/>
  <c r="DW54" i="25"/>
  <c r="DW53" i="25"/>
  <c r="DG58" i="25"/>
  <c r="DF58" i="25"/>
  <c r="DW53" i="28"/>
  <c r="DW52" i="27"/>
  <c r="DG51" i="26"/>
  <c r="DF51" i="26"/>
  <c r="DG57" i="14"/>
  <c r="DF57" i="14"/>
  <c r="DG59" i="15"/>
  <c r="DF59" i="15"/>
  <c r="DE59" i="15"/>
  <c r="DE62" i="16"/>
  <c r="DD62" i="16"/>
  <c r="DC62" i="16"/>
  <c r="DG62" i="16"/>
  <c r="DF62" i="16"/>
  <c r="DG61" i="15"/>
  <c r="DF61" i="15"/>
  <c r="DE61" i="15"/>
  <c r="DW62" i="15"/>
  <c r="DW54" i="17"/>
  <c r="DW59" i="20"/>
  <c r="DW55" i="21"/>
  <c r="DG54" i="19"/>
  <c r="DF54" i="19"/>
  <c r="DW62" i="20"/>
  <c r="DG62" i="23"/>
  <c r="DF62" i="23"/>
  <c r="DE62" i="23"/>
  <c r="DD62" i="23"/>
  <c r="DC62" i="23"/>
  <c r="DG52" i="23"/>
  <c r="DF52" i="23"/>
  <c r="DG56" i="20"/>
  <c r="DF56" i="20"/>
  <c r="DF57" i="25"/>
  <c r="DG57" i="25"/>
  <c r="DG55" i="27"/>
  <c r="DF55" i="27"/>
  <c r="DG59" i="28"/>
  <c r="DF59" i="28"/>
  <c r="DG51" i="16"/>
  <c r="DF51" i="16"/>
  <c r="DG57" i="17"/>
  <c r="DF57" i="17"/>
  <c r="DW55" i="23"/>
  <c r="DG55" i="23"/>
  <c r="DF55" i="23"/>
  <c r="DG59" i="24"/>
  <c r="DF59" i="24"/>
  <c r="DG56" i="23"/>
  <c r="DF56" i="23"/>
  <c r="DG54" i="22"/>
  <c r="DF54" i="22"/>
  <c r="DF53" i="25"/>
  <c r="DG53" i="25"/>
  <c r="DW54" i="14"/>
  <c r="DG56" i="27"/>
  <c r="DW62" i="16"/>
  <c r="DC62" i="17"/>
  <c r="DG62" i="17"/>
  <c r="DF62" i="17"/>
  <c r="DD62" i="17"/>
  <c r="DG53" i="16"/>
  <c r="DF53" i="16"/>
  <c r="DF54" i="15"/>
  <c r="DG54" i="15"/>
  <c r="DW55" i="20"/>
  <c r="DG62" i="20"/>
  <c r="DF62" i="20"/>
  <c r="DE62" i="20"/>
  <c r="DD62" i="20"/>
  <c r="DC62" i="20"/>
  <c r="DG55" i="21"/>
  <c r="DF55" i="21"/>
  <c r="DW54" i="21"/>
  <c r="DW62" i="25"/>
  <c r="DW53" i="24"/>
  <c r="DW57" i="25"/>
  <c r="DW62" i="24"/>
  <c r="DW52" i="28"/>
  <c r="DG61" i="14"/>
  <c r="DF61" i="14"/>
  <c r="DE61" i="14"/>
  <c r="DG55" i="15"/>
  <c r="DF55" i="15"/>
  <c r="DG60" i="15"/>
  <c r="DF60" i="15"/>
  <c r="DE60" i="15"/>
  <c r="DG52" i="16"/>
  <c r="DF52" i="16"/>
  <c r="DG53" i="17"/>
  <c r="DF53" i="17"/>
  <c r="DG52" i="17"/>
  <c r="DF52" i="17"/>
  <c r="DG52" i="18"/>
  <c r="DF52" i="18"/>
  <c r="DD62" i="18"/>
  <c r="DC62" i="18"/>
  <c r="DF62" i="18"/>
  <c r="DE62" i="18"/>
  <c r="DG62" i="18"/>
  <c r="DG51" i="17"/>
  <c r="DF51" i="17"/>
  <c r="DG55" i="18"/>
  <c r="DF55" i="18"/>
  <c r="DF54" i="21"/>
  <c r="DG54" i="21"/>
  <c r="DW54" i="20"/>
  <c r="DW55" i="22"/>
  <c r="DW51" i="23"/>
  <c r="DW58" i="24"/>
  <c r="DW62" i="23"/>
  <c r="DG52" i="24"/>
  <c r="DF52" i="24"/>
  <c r="DG52" i="25"/>
  <c r="DF52" i="25"/>
  <c r="DW62" i="28"/>
  <c r="DW62" i="14"/>
  <c r="DW61" i="14"/>
  <c r="DG55" i="22"/>
  <c r="DF55" i="22"/>
  <c r="DW56" i="27"/>
  <c r="DW55" i="14"/>
  <c r="DG53" i="28"/>
  <c r="DF53" i="28"/>
  <c r="DW61" i="17"/>
  <c r="DW59" i="15"/>
  <c r="DW62" i="17"/>
  <c r="DW58" i="17"/>
  <c r="DG58" i="17"/>
  <c r="DF58" i="17"/>
  <c r="DW54" i="16"/>
  <c r="DW54" i="15"/>
  <c r="DG55" i="16"/>
  <c r="DF55" i="16"/>
  <c r="DW55" i="19"/>
  <c r="DW51" i="20"/>
  <c r="DW56" i="23"/>
  <c r="DW58" i="25"/>
  <c r="DG56" i="24"/>
  <c r="DF56" i="24"/>
  <c r="DF61" i="25"/>
  <c r="DC61" i="25"/>
  <c r="DG61" i="25"/>
  <c r="DW53" i="26"/>
  <c r="DW57" i="28"/>
  <c r="DG55" i="28"/>
  <c r="DF55" i="28"/>
  <c r="DG59" i="14"/>
  <c r="DF59" i="14"/>
  <c r="DG57" i="28"/>
  <c r="DF57" i="28"/>
  <c r="DG53" i="14"/>
  <c r="DF53" i="14"/>
  <c r="DG55" i="17"/>
  <c r="DF55" i="17"/>
  <c r="DW52" i="17"/>
  <c r="DF53" i="18"/>
  <c r="DG53" i="18"/>
  <c r="DG57" i="15"/>
  <c r="DF57" i="15"/>
  <c r="DG54" i="23"/>
  <c r="DF54" i="23"/>
  <c r="DG59" i="20"/>
  <c r="DF59" i="20"/>
  <c r="DG51" i="23"/>
  <c r="DF51" i="23"/>
  <c r="DW54" i="23"/>
  <c r="DG52" i="21"/>
  <c r="DF52" i="21"/>
  <c r="DW58" i="28"/>
  <c r="DW53" i="27"/>
  <c r="DW54" i="26"/>
  <c r="DG53" i="26"/>
  <c r="DF53" i="26"/>
  <c r="DF52" i="27"/>
  <c r="DG52" i="27"/>
  <c r="DG58" i="14"/>
  <c r="DF58" i="14"/>
  <c r="DF57" i="24"/>
  <c r="DG57" i="24"/>
  <c r="O32" i="15"/>
  <c r="AB32" i="15"/>
  <c r="AO32" i="15"/>
  <c r="BB32" i="15"/>
  <c r="BO32" i="15"/>
  <c r="CB32" i="15"/>
  <c r="CE32" i="15" s="1"/>
  <c r="DB32" i="15"/>
  <c r="DD32" i="15" s="1"/>
  <c r="DC32" i="15"/>
  <c r="O32" i="30"/>
  <c r="AB32" i="30"/>
  <c r="AO32" i="30"/>
  <c r="BB32" i="30"/>
  <c r="BO32" i="30"/>
  <c r="CB32" i="30"/>
  <c r="CD32" i="30" s="1"/>
  <c r="DB32" i="30"/>
  <c r="O32" i="28"/>
  <c r="AB32" i="28"/>
  <c r="AO32" i="28"/>
  <c r="BB32" i="28"/>
  <c r="BO32" i="28"/>
  <c r="CB32" i="28"/>
  <c r="CD32" i="28"/>
  <c r="DB32" i="28"/>
  <c r="DE32" i="28" s="1"/>
  <c r="DG32" i="28"/>
  <c r="O32" i="27"/>
  <c r="AB32" i="27"/>
  <c r="AO32" i="27"/>
  <c r="BB32" i="27"/>
  <c r="DE32" i="27" s="1"/>
  <c r="BO32" i="27"/>
  <c r="DF32" i="27" s="1"/>
  <c r="CB32" i="27"/>
  <c r="CC32" i="27" s="1"/>
  <c r="CD32" i="27"/>
  <c r="CE32" i="27"/>
  <c r="DB32" i="27"/>
  <c r="DC32" i="27" s="1"/>
  <c r="O32" i="26"/>
  <c r="AB32" i="26"/>
  <c r="DC32" i="26" s="1"/>
  <c r="AO32" i="26"/>
  <c r="BB32" i="26"/>
  <c r="BO32" i="26"/>
  <c r="CB32" i="26"/>
  <c r="DB32" i="26"/>
  <c r="DD32" i="26" s="1"/>
  <c r="O32" i="24"/>
  <c r="AB32" i="24"/>
  <c r="AO32" i="24"/>
  <c r="DD32" i="24" s="1"/>
  <c r="BB32" i="24"/>
  <c r="BO32" i="24"/>
  <c r="DF32" i="24" s="1"/>
  <c r="CB32" i="24"/>
  <c r="DB32" i="24"/>
  <c r="DC32" i="24" s="1"/>
  <c r="O32" i="23"/>
  <c r="AB32" i="23"/>
  <c r="AO32" i="23"/>
  <c r="BB32" i="23"/>
  <c r="BO32" i="23"/>
  <c r="CB32" i="23"/>
  <c r="CD32" i="23" s="1"/>
  <c r="DB32" i="23"/>
  <c r="DC32" i="23" s="1"/>
  <c r="O32" i="22"/>
  <c r="AB32" i="22"/>
  <c r="AO32" i="22"/>
  <c r="BB32" i="22"/>
  <c r="BO32" i="22"/>
  <c r="CB32" i="22"/>
  <c r="CG32" i="22" s="1"/>
  <c r="DB32" i="22"/>
  <c r="O32" i="21"/>
  <c r="AB32" i="21"/>
  <c r="AO32" i="21"/>
  <c r="CE32" i="21" s="1"/>
  <c r="BB32" i="21"/>
  <c r="BO32" i="21"/>
  <c r="CB32" i="21"/>
  <c r="CG32" i="21" s="1"/>
  <c r="DB32" i="21"/>
  <c r="O32" i="20"/>
  <c r="AB32" i="20"/>
  <c r="AO32" i="20"/>
  <c r="CE32" i="20" s="1"/>
  <c r="BB32" i="20"/>
  <c r="BO32" i="20"/>
  <c r="CB32" i="20"/>
  <c r="CC32" i="20" s="1"/>
  <c r="DB32" i="20"/>
  <c r="DC32" i="20" s="1"/>
  <c r="O32" i="19"/>
  <c r="AB32" i="19"/>
  <c r="CD32" i="19" s="1"/>
  <c r="AO32" i="19"/>
  <c r="BB32" i="19"/>
  <c r="BO32" i="19"/>
  <c r="CB32" i="19"/>
  <c r="CC32" i="19" s="1"/>
  <c r="O32" i="18"/>
  <c r="AB32" i="18"/>
  <c r="AO32" i="18"/>
  <c r="BB32" i="18"/>
  <c r="BO32" i="18"/>
  <c r="CB32" i="18"/>
  <c r="O32" i="17"/>
  <c r="AB32" i="17"/>
  <c r="AO32" i="17"/>
  <c r="BB32" i="17"/>
  <c r="BO32" i="17"/>
  <c r="CB32" i="17"/>
  <c r="CE32" i="17" s="1"/>
  <c r="DB32" i="17"/>
  <c r="DD32" i="17" s="1"/>
  <c r="DC32" i="17"/>
  <c r="O32" i="16"/>
  <c r="AB32" i="16"/>
  <c r="AO32" i="16"/>
  <c r="BB32" i="16"/>
  <c r="BO32" i="16"/>
  <c r="CB32" i="16"/>
  <c r="CD32" i="16" s="1"/>
  <c r="DB32" i="16"/>
  <c r="DC32" i="16" s="1"/>
  <c r="O32" i="14"/>
  <c r="AB32" i="14"/>
  <c r="AO32" i="14"/>
  <c r="BB32" i="14"/>
  <c r="BO32" i="14"/>
  <c r="CB32" i="14"/>
  <c r="CC32" i="14" s="1"/>
  <c r="DB32" i="14"/>
  <c r="DE32" i="14" s="1"/>
  <c r="O32" i="13"/>
  <c r="AB32" i="13"/>
  <c r="AO32" i="13"/>
  <c r="BB32" i="13"/>
  <c r="BO32" i="13"/>
  <c r="CB32" i="13"/>
  <c r="CC32" i="13" s="1"/>
  <c r="DB32" i="13"/>
  <c r="DD32" i="13" s="1"/>
  <c r="O15" i="15"/>
  <c r="AB15" i="15"/>
  <c r="AO15" i="15"/>
  <c r="BB15" i="15"/>
  <c r="BO15" i="15"/>
  <c r="CB15" i="15"/>
  <c r="CD15" i="15" s="1"/>
  <c r="DB15" i="15"/>
  <c r="DG15" i="15" s="1"/>
  <c r="DF15" i="15"/>
  <c r="O15" i="30"/>
  <c r="AB15" i="30"/>
  <c r="AO15" i="30"/>
  <c r="CE15" i="30" s="1"/>
  <c r="BB15" i="30"/>
  <c r="BO15" i="30"/>
  <c r="CB15" i="30"/>
  <c r="CG15" i="30"/>
  <c r="DB15" i="30"/>
  <c r="O15" i="28"/>
  <c r="AB15" i="28"/>
  <c r="AO15" i="28"/>
  <c r="BB15" i="28"/>
  <c r="BO15" i="28"/>
  <c r="CB15" i="28"/>
  <c r="CF15" i="28" s="1"/>
  <c r="CG15" i="28"/>
  <c r="DB15" i="28"/>
  <c r="O15" i="27"/>
  <c r="AB15" i="27"/>
  <c r="CD15" i="27" s="1"/>
  <c r="AO15" i="27"/>
  <c r="CE15" i="27" s="1"/>
  <c r="BB15" i="27"/>
  <c r="BO15" i="27"/>
  <c r="CB15" i="27"/>
  <c r="CG15" i="27" s="1"/>
  <c r="CC15" i="27"/>
  <c r="DB15" i="27"/>
  <c r="DC15" i="27" s="1"/>
  <c r="DJ15" i="27" s="1"/>
  <c r="O15" i="26"/>
  <c r="AB15" i="26"/>
  <c r="AO15" i="26"/>
  <c r="BB15" i="26"/>
  <c r="BO15" i="26"/>
  <c r="CB15" i="26"/>
  <c r="DB15" i="26"/>
  <c r="DC15" i="26" s="1"/>
  <c r="DJ15" i="26" s="1"/>
  <c r="O15" i="24"/>
  <c r="AB15" i="24"/>
  <c r="AO15" i="24"/>
  <c r="BB15" i="24"/>
  <c r="BO15" i="24"/>
  <c r="CB15" i="24"/>
  <c r="DB15" i="24"/>
  <c r="DF15" i="24" s="1"/>
  <c r="O15" i="23"/>
  <c r="AB15" i="23"/>
  <c r="AO15" i="23"/>
  <c r="BB15" i="23"/>
  <c r="BO15" i="23"/>
  <c r="CB15" i="23"/>
  <c r="DB15" i="23"/>
  <c r="DG15" i="23" s="1"/>
  <c r="O15" i="22"/>
  <c r="AB15" i="22"/>
  <c r="CD15" i="22" s="1"/>
  <c r="AO15" i="22"/>
  <c r="CE15" i="22" s="1"/>
  <c r="BB15" i="22"/>
  <c r="CF15" i="22" s="1"/>
  <c r="BO15" i="22"/>
  <c r="CB15" i="22"/>
  <c r="CG15" i="22" s="1"/>
  <c r="DB15" i="22"/>
  <c r="DG15" i="22" s="1"/>
  <c r="O15" i="21"/>
  <c r="AB15" i="21"/>
  <c r="DC15" i="21" s="1"/>
  <c r="DJ15" i="21" s="1"/>
  <c r="AO15" i="21"/>
  <c r="BB15" i="21"/>
  <c r="BO15" i="21"/>
  <c r="CB15" i="21"/>
  <c r="DB15" i="21"/>
  <c r="DF15" i="21" s="1"/>
  <c r="O15" i="20"/>
  <c r="AB15" i="20"/>
  <c r="AO15" i="20"/>
  <c r="BB15" i="20"/>
  <c r="BO15" i="20"/>
  <c r="CB15" i="20"/>
  <c r="CG15" i="20" s="1"/>
  <c r="DB15" i="20"/>
  <c r="O15" i="19"/>
  <c r="AB15" i="19"/>
  <c r="AO15" i="19"/>
  <c r="BB15" i="19"/>
  <c r="BO15" i="19"/>
  <c r="CB15" i="19"/>
  <c r="CV15" i="19"/>
  <c r="CW15" i="19"/>
  <c r="CX15" i="19"/>
  <c r="CY15" i="19"/>
  <c r="CZ15" i="19"/>
  <c r="DA15" i="19"/>
  <c r="O15" i="18"/>
  <c r="AB15" i="18"/>
  <c r="AO15" i="18"/>
  <c r="BB15" i="18"/>
  <c r="BO15" i="18"/>
  <c r="CB15" i="18"/>
  <c r="CG15" i="18" s="1"/>
  <c r="DB15" i="18"/>
  <c r="DE15" i="18"/>
  <c r="O15" i="17"/>
  <c r="AB15" i="17"/>
  <c r="AO15" i="17"/>
  <c r="BB15" i="17"/>
  <c r="BO15" i="17"/>
  <c r="CB15" i="17"/>
  <c r="CG15" i="17"/>
  <c r="DB15" i="17"/>
  <c r="DC15" i="17" s="1"/>
  <c r="DJ15" i="17" s="1"/>
  <c r="O15" i="16"/>
  <c r="AB15" i="16"/>
  <c r="AO15" i="16"/>
  <c r="BB15" i="16"/>
  <c r="BO15" i="16"/>
  <c r="CB15" i="16"/>
  <c r="CD15" i="16" s="1"/>
  <c r="CC15" i="16"/>
  <c r="DB15" i="16"/>
  <c r="DC15" i="16" s="1"/>
  <c r="DJ15" i="16" s="1"/>
  <c r="O15" i="14"/>
  <c r="AB15" i="14"/>
  <c r="AO15" i="14"/>
  <c r="BB15" i="14"/>
  <c r="BO15" i="14"/>
  <c r="CB15" i="14"/>
  <c r="CC15" i="14" s="1"/>
  <c r="CE15" i="14"/>
  <c r="DB15" i="14"/>
  <c r="O15" i="13"/>
  <c r="AB15" i="13"/>
  <c r="AO15" i="13"/>
  <c r="BB15" i="13"/>
  <c r="BO15" i="13"/>
  <c r="CB15" i="13"/>
  <c r="CC15" i="13" s="1"/>
  <c r="DB15" i="13"/>
  <c r="DC15" i="13" s="1"/>
  <c r="DJ15" i="13" s="1"/>
  <c r="CE32" i="19" l="1"/>
  <c r="DG32" i="20"/>
  <c r="CC32" i="28"/>
  <c r="CE32" i="18"/>
  <c r="CG32" i="20"/>
  <c r="DE32" i="24"/>
  <c r="CF32" i="20"/>
  <c r="DF32" i="23"/>
  <c r="DE32" i="26"/>
  <c r="DD32" i="27"/>
  <c r="CF32" i="21"/>
  <c r="CE32" i="24"/>
  <c r="CF32" i="26"/>
  <c r="CF15" i="17"/>
  <c r="DG32" i="27"/>
  <c r="DF32" i="28"/>
  <c r="DB15" i="19"/>
  <c r="DC15" i="19" s="1"/>
  <c r="DJ15" i="19" s="1"/>
  <c r="DK15" i="19" s="1"/>
  <c r="DF15" i="13"/>
  <c r="CC15" i="26"/>
  <c r="DC15" i="28"/>
  <c r="DJ15" i="28" s="1"/>
  <c r="DT15" i="28" s="1"/>
  <c r="CE32" i="13"/>
  <c r="DF32" i="17"/>
  <c r="DD32" i="21"/>
  <c r="CC32" i="26"/>
  <c r="CG32" i="27"/>
  <c r="DF32" i="15"/>
  <c r="CC15" i="24"/>
  <c r="DD15" i="18"/>
  <c r="CF15" i="20"/>
  <c r="CC15" i="23"/>
  <c r="CG32" i="13"/>
  <c r="CG32" i="28"/>
  <c r="DC32" i="28"/>
  <c r="CD32" i="13"/>
  <c r="DE32" i="22"/>
  <c r="DC15" i="18"/>
  <c r="DJ15" i="18" s="1"/>
  <c r="DL15" i="18" s="1"/>
  <c r="CD15" i="19"/>
  <c r="CC15" i="21"/>
  <c r="CC15" i="22"/>
  <c r="CF15" i="30"/>
  <c r="CF32" i="13"/>
  <c r="DE32" i="17"/>
  <c r="CG32" i="19"/>
  <c r="CC32" i="21"/>
  <c r="CC32" i="22"/>
  <c r="DF32" i="26"/>
  <c r="CF32" i="28"/>
  <c r="DE32" i="15"/>
  <c r="DE15" i="20"/>
  <c r="DD32" i="28"/>
  <c r="CC15" i="17"/>
  <c r="CF15" i="27"/>
  <c r="CG32" i="14"/>
  <c r="DF32" i="16"/>
  <c r="CF32" i="19"/>
  <c r="DG32" i="24"/>
  <c r="CF32" i="27"/>
  <c r="CE32" i="28"/>
  <c r="DE15" i="30"/>
  <c r="CG15" i="16"/>
  <c r="CF15" i="18"/>
  <c r="CF15" i="19"/>
  <c r="DG15" i="20"/>
  <c r="CE15" i="21"/>
  <c r="DF15" i="22"/>
  <c r="DD15" i="24"/>
  <c r="DC32" i="13"/>
  <c r="DD32" i="14"/>
  <c r="DE32" i="16"/>
  <c r="CC32" i="16"/>
  <c r="CD32" i="17"/>
  <c r="CD32" i="18"/>
  <c r="DC32" i="21"/>
  <c r="DD32" i="22"/>
  <c r="DE32" i="23"/>
  <c r="CC32" i="23"/>
  <c r="CD32" i="24"/>
  <c r="DG32" i="26"/>
  <c r="CE32" i="26"/>
  <c r="CC32" i="30"/>
  <c r="CD32" i="15"/>
  <c r="DE15" i="17"/>
  <c r="CE15" i="18"/>
  <c r="CC15" i="19"/>
  <c r="DD15" i="20"/>
  <c r="DC15" i="20"/>
  <c r="DJ15" i="20" s="1"/>
  <c r="DT15" i="20" s="1"/>
  <c r="CD15" i="21"/>
  <c r="DE15" i="22"/>
  <c r="DC15" i="24"/>
  <c r="DJ15" i="24" s="1"/>
  <c r="DQ15" i="24" s="1"/>
  <c r="DC32" i="14"/>
  <c r="DD32" i="16"/>
  <c r="CC32" i="17"/>
  <c r="CC32" i="18"/>
  <c r="DC32" i="22"/>
  <c r="DD32" i="23"/>
  <c r="CC32" i="24"/>
  <c r="CD32" i="26"/>
  <c r="CC32" i="15"/>
  <c r="DG15" i="18"/>
  <c r="CE15" i="20"/>
  <c r="CC15" i="30"/>
  <c r="CE15" i="15"/>
  <c r="DG32" i="13"/>
  <c r="CF32" i="14"/>
  <c r="CG32" i="16"/>
  <c r="DF32" i="20"/>
  <c r="CD32" i="20"/>
  <c r="DG32" i="21"/>
  <c r="CF32" i="22"/>
  <c r="CG32" i="23"/>
  <c r="CG32" i="30"/>
  <c r="DG15" i="21"/>
  <c r="DE15" i="13"/>
  <c r="CF15" i="16"/>
  <c r="DF15" i="23"/>
  <c r="CC15" i="28"/>
  <c r="DF32" i="13"/>
  <c r="DG32" i="14"/>
  <c r="CE32" i="14"/>
  <c r="CF32" i="16"/>
  <c r="CG32" i="17"/>
  <c r="CG32" i="18"/>
  <c r="DE32" i="20"/>
  <c r="DF32" i="21"/>
  <c r="CD32" i="21"/>
  <c r="DG32" i="22"/>
  <c r="CE32" i="22"/>
  <c r="CF32" i="23"/>
  <c r="CG32" i="24"/>
  <c r="CF32" i="30"/>
  <c r="CG32" i="15"/>
  <c r="CG15" i="21"/>
  <c r="DD15" i="13"/>
  <c r="CE15" i="16"/>
  <c r="CD15" i="17"/>
  <c r="DD15" i="21"/>
  <c r="DE15" i="23"/>
  <c r="DG15" i="30"/>
  <c r="CF15" i="15"/>
  <c r="DE32" i="13"/>
  <c r="DF32" i="14"/>
  <c r="CD32" i="14"/>
  <c r="DG32" i="16"/>
  <c r="CE32" i="16"/>
  <c r="CF32" i="17"/>
  <c r="CF32" i="18"/>
  <c r="DD32" i="20"/>
  <c r="DE32" i="21"/>
  <c r="DF32" i="22"/>
  <c r="CD32" i="22"/>
  <c r="DG32" i="23"/>
  <c r="CE32" i="23"/>
  <c r="CF32" i="24"/>
  <c r="CG32" i="26"/>
  <c r="CE32" i="30"/>
  <c r="CF32" i="15"/>
  <c r="DC15" i="14"/>
  <c r="DJ15" i="14" s="1"/>
  <c r="DO15" i="14" s="1"/>
  <c r="DF15" i="18"/>
  <c r="CG15" i="19"/>
  <c r="CF15" i="21"/>
  <c r="DD15" i="23"/>
  <c r="DE15" i="24"/>
  <c r="DC15" i="30"/>
  <c r="DJ15" i="30" s="1"/>
  <c r="DV15" i="30" s="1"/>
  <c r="DD15" i="30"/>
  <c r="DG32" i="17"/>
  <c r="DG32" i="15"/>
  <c r="DQ15" i="21"/>
  <c r="DR15" i="21"/>
  <c r="DK15" i="21"/>
  <c r="DS15" i="21"/>
  <c r="DL15" i="21"/>
  <c r="DT15" i="21"/>
  <c r="DP15" i="21"/>
  <c r="DM15" i="21"/>
  <c r="DU15" i="21"/>
  <c r="DN15" i="21"/>
  <c r="DV15" i="21"/>
  <c r="DO15" i="21"/>
  <c r="DN15" i="13"/>
  <c r="DV15" i="13"/>
  <c r="DO15" i="13"/>
  <c r="DM15" i="13"/>
  <c r="DP15" i="13"/>
  <c r="DQ15" i="13"/>
  <c r="DR15" i="13"/>
  <c r="DK15" i="13"/>
  <c r="DS15" i="13"/>
  <c r="DL15" i="13"/>
  <c r="DT15" i="13"/>
  <c r="DU15" i="13"/>
  <c r="DL15" i="16"/>
  <c r="DT15" i="16"/>
  <c r="DM15" i="16"/>
  <c r="DU15" i="16"/>
  <c r="DN15" i="16"/>
  <c r="DV15" i="16"/>
  <c r="DO15" i="16"/>
  <c r="DP15" i="16"/>
  <c r="DS15" i="16"/>
  <c r="DQ15" i="16"/>
  <c r="DR15" i="16"/>
  <c r="DK15" i="16"/>
  <c r="DM15" i="26"/>
  <c r="DU15" i="26"/>
  <c r="DN15" i="26"/>
  <c r="DV15" i="26"/>
  <c r="DO15" i="26"/>
  <c r="DT15" i="26"/>
  <c r="DP15" i="26"/>
  <c r="DQ15" i="26"/>
  <c r="DR15" i="26"/>
  <c r="DK15" i="26"/>
  <c r="DS15" i="26"/>
  <c r="DL15" i="26"/>
  <c r="DL15" i="27"/>
  <c r="DT15" i="27"/>
  <c r="DM15" i="27"/>
  <c r="DU15" i="27"/>
  <c r="DN15" i="27"/>
  <c r="DV15" i="27"/>
  <c r="DO15" i="27"/>
  <c r="DS15" i="27"/>
  <c r="DP15" i="27"/>
  <c r="DQ15" i="27"/>
  <c r="DR15" i="27"/>
  <c r="DK15" i="27"/>
  <c r="DK15" i="17"/>
  <c r="DS15" i="17"/>
  <c r="DL15" i="17"/>
  <c r="DT15" i="17"/>
  <c r="DM15" i="17"/>
  <c r="DU15" i="17"/>
  <c r="DR15" i="17"/>
  <c r="DN15" i="17"/>
  <c r="DV15" i="17"/>
  <c r="DO15" i="17"/>
  <c r="DP15" i="17"/>
  <c r="DQ15" i="17"/>
  <c r="CG15" i="14"/>
  <c r="DG15" i="17"/>
  <c r="CE15" i="17"/>
  <c r="CD15" i="18"/>
  <c r="CE15" i="19"/>
  <c r="DF15" i="20"/>
  <c r="CD15" i="20"/>
  <c r="DE15" i="21"/>
  <c r="DD15" i="22"/>
  <c r="DC15" i="23"/>
  <c r="DJ15" i="23" s="1"/>
  <c r="CG15" i="26"/>
  <c r="DG15" i="28"/>
  <c r="CE15" i="28"/>
  <c r="DF15" i="30"/>
  <c r="CD15" i="30"/>
  <c r="DE15" i="15"/>
  <c r="CC15" i="15"/>
  <c r="CG15" i="13"/>
  <c r="CF15" i="14"/>
  <c r="DG15" i="16"/>
  <c r="DF15" i="17"/>
  <c r="CC15" i="18"/>
  <c r="CC15" i="20"/>
  <c r="DC15" i="22"/>
  <c r="DJ15" i="22" s="1"/>
  <c r="CG15" i="24"/>
  <c r="CF15" i="26"/>
  <c r="DG15" i="27"/>
  <c r="DF15" i="28"/>
  <c r="CD15" i="28"/>
  <c r="DD15" i="15"/>
  <c r="CF15" i="13"/>
  <c r="DG15" i="14"/>
  <c r="DF15" i="16"/>
  <c r="DG15" i="19"/>
  <c r="CG15" i="23"/>
  <c r="CF15" i="24"/>
  <c r="DG15" i="26"/>
  <c r="CE15" i="26"/>
  <c r="DF15" i="27"/>
  <c r="DE15" i="28"/>
  <c r="DC15" i="15"/>
  <c r="DJ15" i="15" s="1"/>
  <c r="DG15" i="13"/>
  <c r="CE15" i="13"/>
  <c r="DF15" i="14"/>
  <c r="CD15" i="14"/>
  <c r="DE15" i="16"/>
  <c r="DD15" i="17"/>
  <c r="DF15" i="19"/>
  <c r="CF15" i="23"/>
  <c r="DG15" i="24"/>
  <c r="CE15" i="24"/>
  <c r="DF15" i="26"/>
  <c r="CD15" i="26"/>
  <c r="DE15" i="27"/>
  <c r="DD15" i="28"/>
  <c r="CD15" i="13"/>
  <c r="DE15" i="14"/>
  <c r="DD15" i="16"/>
  <c r="DE15" i="19"/>
  <c r="CE15" i="23"/>
  <c r="CD15" i="24"/>
  <c r="DE15" i="26"/>
  <c r="DD15" i="27"/>
  <c r="CG15" i="15"/>
  <c r="DD15" i="14"/>
  <c r="DD15" i="19"/>
  <c r="CD15" i="23"/>
  <c r="DD15" i="26"/>
  <c r="DL15" i="28" l="1"/>
  <c r="DS15" i="28"/>
  <c r="DQ15" i="28"/>
  <c r="DP15" i="28"/>
  <c r="DO15" i="18"/>
  <c r="DK15" i="18"/>
  <c r="DS15" i="18"/>
  <c r="DV15" i="18"/>
  <c r="DO15" i="28"/>
  <c r="DK15" i="28"/>
  <c r="DN15" i="18"/>
  <c r="DR15" i="18"/>
  <c r="DV15" i="28"/>
  <c r="DU15" i="18"/>
  <c r="DN15" i="28"/>
  <c r="DM15" i="18"/>
  <c r="DU15" i="28"/>
  <c r="DQ15" i="18"/>
  <c r="DM15" i="28"/>
  <c r="DT15" i="18"/>
  <c r="DR15" i="28"/>
  <c r="DP15" i="18"/>
  <c r="DT15" i="24"/>
  <c r="DU15" i="24"/>
  <c r="DP15" i="24"/>
  <c r="DL15" i="24"/>
  <c r="DV15" i="24"/>
  <c r="DS15" i="24"/>
  <c r="DN15" i="24"/>
  <c r="DO15" i="24"/>
  <c r="DK15" i="24"/>
  <c r="DR15" i="24"/>
  <c r="DM15" i="24"/>
  <c r="DP15" i="20"/>
  <c r="DL15" i="20"/>
  <c r="DO15" i="20"/>
  <c r="DS15" i="20"/>
  <c r="DV15" i="20"/>
  <c r="DK15" i="20"/>
  <c r="DN15" i="20"/>
  <c r="DR15" i="20"/>
  <c r="DU15" i="20"/>
  <c r="DM15" i="20"/>
  <c r="DQ15" i="20"/>
  <c r="DL15" i="14"/>
  <c r="DN15" i="14"/>
  <c r="DN15" i="30"/>
  <c r="DU15" i="30"/>
  <c r="DP15" i="30"/>
  <c r="DT15" i="30"/>
  <c r="DR15" i="14"/>
  <c r="DK15" i="14"/>
  <c r="DQ15" i="14"/>
  <c r="DM15" i="14"/>
  <c r="DL15" i="30"/>
  <c r="DO15" i="30"/>
  <c r="DT15" i="14"/>
  <c r="DP15" i="14"/>
  <c r="DS15" i="30"/>
  <c r="DM15" i="30"/>
  <c r="DV15" i="14"/>
  <c r="DS15" i="14"/>
  <c r="DU15" i="14"/>
  <c r="DK15" i="30"/>
  <c r="DQ15" i="30"/>
  <c r="DR15" i="30"/>
  <c r="DO15" i="23"/>
  <c r="DP15" i="23"/>
  <c r="DQ15" i="23"/>
  <c r="DR15" i="23"/>
  <c r="DN15" i="23"/>
  <c r="DK15" i="23"/>
  <c r="DS15" i="23"/>
  <c r="DL15" i="23"/>
  <c r="DT15" i="23"/>
  <c r="DM15" i="23"/>
  <c r="DU15" i="23"/>
  <c r="DV15" i="23"/>
  <c r="DP15" i="22"/>
  <c r="DQ15" i="22"/>
  <c r="DR15" i="22"/>
  <c r="DK15" i="22"/>
  <c r="DS15" i="22"/>
  <c r="DO15" i="22"/>
  <c r="DL15" i="22"/>
  <c r="DT15" i="22"/>
  <c r="DM15" i="22"/>
  <c r="DU15" i="22"/>
  <c r="DN15" i="22"/>
  <c r="DV15" i="22"/>
  <c r="DW15" i="17"/>
  <c r="DW15" i="27"/>
  <c r="DW15" i="16"/>
  <c r="DW15" i="21"/>
  <c r="DW15" i="26"/>
  <c r="DQ15" i="15"/>
  <c r="DR15" i="15"/>
  <c r="DK15" i="15"/>
  <c r="DS15" i="15"/>
  <c r="DL15" i="15"/>
  <c r="DT15" i="15"/>
  <c r="DP15" i="15"/>
  <c r="DM15" i="15"/>
  <c r="DU15" i="15"/>
  <c r="DN15" i="15"/>
  <c r="DV15" i="15"/>
  <c r="DO15" i="15"/>
  <c r="DW15" i="13"/>
  <c r="DW15" i="28" l="1"/>
  <c r="DW15" i="18"/>
  <c r="DW15" i="24"/>
  <c r="DW15" i="20"/>
  <c r="DW15" i="14"/>
  <c r="DW15" i="30"/>
  <c r="DW15" i="23"/>
  <c r="DW15" i="15"/>
  <c r="DW15" i="22"/>
  <c r="CB47" i="13" l="1"/>
  <c r="CB47" i="14"/>
  <c r="CB47" i="15"/>
  <c r="CB47" i="16"/>
  <c r="CB47" i="17"/>
  <c r="CB47" i="18"/>
  <c r="CB47" i="19"/>
  <c r="CB47" i="20"/>
  <c r="CB47" i="21"/>
  <c r="CB47" i="22"/>
  <c r="CB47" i="23"/>
  <c r="CB47" i="24"/>
  <c r="CB47" i="26"/>
  <c r="CB47" i="27"/>
  <c r="CB47" i="28"/>
  <c r="CB47" i="30"/>
  <c r="CE47" i="30" s="1"/>
  <c r="CB47" i="25"/>
  <c r="BO47" i="13"/>
  <c r="BO47" i="14"/>
  <c r="BO47" i="15"/>
  <c r="BO47" i="16"/>
  <c r="BO47" i="17"/>
  <c r="BO47" i="18"/>
  <c r="BO47" i="19"/>
  <c r="BO47" i="20"/>
  <c r="BO47" i="21"/>
  <c r="BO47" i="22"/>
  <c r="BO47" i="23"/>
  <c r="BO47" i="24"/>
  <c r="BO47" i="26"/>
  <c r="BO47" i="27"/>
  <c r="BO47" i="28"/>
  <c r="BO47" i="30"/>
  <c r="BO47" i="25"/>
  <c r="BB47" i="13"/>
  <c r="BB47" i="14"/>
  <c r="BB47" i="15"/>
  <c r="BB47" i="16"/>
  <c r="BB47" i="17"/>
  <c r="BB47" i="18"/>
  <c r="BB47" i="19"/>
  <c r="BB47" i="20"/>
  <c r="BB47" i="21"/>
  <c r="BB47" i="22"/>
  <c r="BB47" i="23"/>
  <c r="BB47" i="24"/>
  <c r="BB47" i="26"/>
  <c r="BB47" i="27"/>
  <c r="BB47" i="28"/>
  <c r="BB47" i="30"/>
  <c r="BB47" i="25"/>
  <c r="CF47" i="25" s="1"/>
  <c r="AB47" i="13"/>
  <c r="AB47" i="14"/>
  <c r="AB47" i="15"/>
  <c r="AB47" i="16"/>
  <c r="AB47" i="17"/>
  <c r="AB47" i="18"/>
  <c r="AB47" i="19"/>
  <c r="AB47" i="20"/>
  <c r="AB47" i="21"/>
  <c r="AB47" i="22"/>
  <c r="AB47" i="23"/>
  <c r="AB47" i="24"/>
  <c r="AB47" i="26"/>
  <c r="AB47" i="27"/>
  <c r="AB47" i="28"/>
  <c r="AB47" i="30"/>
  <c r="AB47" i="25"/>
  <c r="O47" i="30"/>
  <c r="O47" i="13"/>
  <c r="O47" i="14"/>
  <c r="O47" i="15"/>
  <c r="O47" i="16"/>
  <c r="O47" i="17"/>
  <c r="CC47" i="17" s="1"/>
  <c r="O47" i="18"/>
  <c r="O47" i="19"/>
  <c r="O47" i="20"/>
  <c r="O47" i="21"/>
  <c r="O47" i="22"/>
  <c r="O47" i="23"/>
  <c r="O47" i="24"/>
  <c r="O47" i="26"/>
  <c r="O47" i="27"/>
  <c r="O47" i="28"/>
  <c r="O47" i="25"/>
  <c r="CC47" i="28" l="1"/>
  <c r="CF47" i="19"/>
  <c r="CC47" i="25"/>
  <c r="CG47" i="25"/>
  <c r="CE47" i="25"/>
  <c r="CD47" i="25"/>
  <c r="CD47" i="30"/>
  <c r="CC47" i="23"/>
  <c r="CC47" i="21"/>
  <c r="CF47" i="13"/>
  <c r="CE47" i="13"/>
  <c r="CC47" i="20"/>
  <c r="CF47" i="27"/>
  <c r="CC47" i="18"/>
  <c r="CE47" i="27"/>
  <c r="CD47" i="17"/>
  <c r="CC47" i="24"/>
  <c r="CC47" i="16"/>
  <c r="CG47" i="20"/>
  <c r="CJ47" i="20" s="1"/>
  <c r="CV47" i="20" s="1"/>
  <c r="CD47" i="23"/>
  <c r="CF47" i="15"/>
  <c r="CE47" i="19"/>
  <c r="CC47" i="22"/>
  <c r="CC47" i="14"/>
  <c r="CE47" i="15"/>
  <c r="CC47" i="26"/>
  <c r="CC47" i="30"/>
  <c r="CD47" i="27"/>
  <c r="CG47" i="26"/>
  <c r="CG47" i="24"/>
  <c r="CN47" i="24" s="1"/>
  <c r="CZ47" i="24" s="1"/>
  <c r="CG47" i="22"/>
  <c r="CJ47" i="22" s="1"/>
  <c r="CV47" i="22" s="1"/>
  <c r="CG47" i="21"/>
  <c r="CO47" i="21" s="1"/>
  <c r="DA47" i="21" s="1"/>
  <c r="CF47" i="20"/>
  <c r="CD47" i="19"/>
  <c r="CG47" i="18"/>
  <c r="CD47" i="15"/>
  <c r="CD47" i="13"/>
  <c r="CC47" i="27"/>
  <c r="CF47" i="26"/>
  <c r="CF47" i="24"/>
  <c r="CF47" i="22"/>
  <c r="CF47" i="21"/>
  <c r="CE47" i="20"/>
  <c r="CC47" i="19"/>
  <c r="CF47" i="18"/>
  <c r="CC47" i="15"/>
  <c r="CC47" i="13"/>
  <c r="CG47" i="28"/>
  <c r="CO47" i="28" s="1"/>
  <c r="DA47" i="28" s="1"/>
  <c r="CE47" i="26"/>
  <c r="CE47" i="24"/>
  <c r="CE47" i="22"/>
  <c r="CE47" i="21"/>
  <c r="CD47" i="20"/>
  <c r="CE47" i="18"/>
  <c r="CG47" i="16"/>
  <c r="CO47" i="16" s="1"/>
  <c r="DA47" i="16" s="1"/>
  <c r="CG47" i="14"/>
  <c r="CJ47" i="14" s="1"/>
  <c r="CV47" i="14" s="1"/>
  <c r="CF47" i="28"/>
  <c r="CD47" i="26"/>
  <c r="CD47" i="24"/>
  <c r="CG47" i="23"/>
  <c r="CD47" i="22"/>
  <c r="CD47" i="21"/>
  <c r="CD47" i="18"/>
  <c r="CG47" i="17"/>
  <c r="CF47" i="16"/>
  <c r="CF47" i="14"/>
  <c r="CG47" i="30"/>
  <c r="CM47" i="30" s="1"/>
  <c r="CY47" i="30" s="1"/>
  <c r="CE47" i="28"/>
  <c r="CF47" i="23"/>
  <c r="CF47" i="17"/>
  <c r="CE47" i="16"/>
  <c r="CE47" i="14"/>
  <c r="CF47" i="30"/>
  <c r="CD47" i="28"/>
  <c r="CG47" i="27"/>
  <c r="CE47" i="23"/>
  <c r="CG47" i="19"/>
  <c r="CM47" i="19" s="1"/>
  <c r="CY47" i="19" s="1"/>
  <c r="CE47" i="17"/>
  <c r="CD47" i="16"/>
  <c r="CG47" i="15"/>
  <c r="CD47" i="14"/>
  <c r="CG47" i="13"/>
  <c r="CJ47" i="21"/>
  <c r="CV47" i="21" s="1"/>
  <c r="CO47" i="24"/>
  <c r="DA47" i="24" s="1"/>
  <c r="CO47" i="25"/>
  <c r="DA47" i="25" s="1"/>
  <c r="CM47" i="14" l="1"/>
  <c r="CY47" i="14" s="1"/>
  <c r="CK47" i="30"/>
  <c r="CW47" i="30" s="1"/>
  <c r="CL47" i="20"/>
  <c r="CX47" i="20" s="1"/>
  <c r="CK47" i="20"/>
  <c r="CW47" i="20" s="1"/>
  <c r="CN47" i="16"/>
  <c r="CZ47" i="16" s="1"/>
  <c r="CO47" i="20"/>
  <c r="DA47" i="20" s="1"/>
  <c r="CM47" i="20"/>
  <c r="CY47" i="20" s="1"/>
  <c r="CN47" i="20"/>
  <c r="CZ47" i="20" s="1"/>
  <c r="CM47" i="25"/>
  <c r="CY47" i="25" s="1"/>
  <c r="CN47" i="25"/>
  <c r="CZ47" i="25" s="1"/>
  <c r="CL47" i="25"/>
  <c r="CX47" i="25" s="1"/>
  <c r="CJ47" i="25"/>
  <c r="CV47" i="25" s="1"/>
  <c r="CK47" i="25"/>
  <c r="CW47" i="25" s="1"/>
  <c r="CO47" i="14"/>
  <c r="DA47" i="14" s="1"/>
  <c r="CM47" i="28"/>
  <c r="CY47" i="28" s="1"/>
  <c r="CL47" i="28"/>
  <c r="CX47" i="28" s="1"/>
  <c r="CK47" i="14"/>
  <c r="CW47" i="14" s="1"/>
  <c r="CL47" i="14"/>
  <c r="CX47" i="14" s="1"/>
  <c r="CN47" i="28"/>
  <c r="CZ47" i="28" s="1"/>
  <c r="CL47" i="22"/>
  <c r="CX47" i="22" s="1"/>
  <c r="CO47" i="22"/>
  <c r="DA47" i="22" s="1"/>
  <c r="CM47" i="22"/>
  <c r="CY47" i="22" s="1"/>
  <c r="CM47" i="16"/>
  <c r="CY47" i="16" s="1"/>
  <c r="CL47" i="30"/>
  <c r="CX47" i="30" s="1"/>
  <c r="CN47" i="14"/>
  <c r="CZ47" i="14" s="1"/>
  <c r="CK47" i="22"/>
  <c r="CW47" i="22" s="1"/>
  <c r="CN47" i="22"/>
  <c r="CZ47" i="22" s="1"/>
  <c r="CL47" i="19"/>
  <c r="CX47" i="19" s="1"/>
  <c r="CO47" i="19"/>
  <c r="DA47" i="19" s="1"/>
  <c r="CN47" i="19"/>
  <c r="CZ47" i="19" s="1"/>
  <c r="CM47" i="21"/>
  <c r="CY47" i="21" s="1"/>
  <c r="CL47" i="21"/>
  <c r="CX47" i="21" s="1"/>
  <c r="CN47" i="21"/>
  <c r="CZ47" i="21" s="1"/>
  <c r="CK47" i="21"/>
  <c r="CW47" i="21" s="1"/>
  <c r="CK47" i="19"/>
  <c r="CW47" i="19" s="1"/>
  <c r="CJ47" i="19"/>
  <c r="CV47" i="19" s="1"/>
  <c r="CJ47" i="30"/>
  <c r="CV47" i="30" s="1"/>
  <c r="CN47" i="30"/>
  <c r="CZ47" i="30" s="1"/>
  <c r="CO47" i="30"/>
  <c r="DA47" i="30" s="1"/>
  <c r="CN47" i="17"/>
  <c r="CZ47" i="17" s="1"/>
  <c r="CO47" i="17"/>
  <c r="DA47" i="17" s="1"/>
  <c r="CM47" i="17"/>
  <c r="CY47" i="17" s="1"/>
  <c r="CJ47" i="17"/>
  <c r="CV47" i="17" s="1"/>
  <c r="CK47" i="17"/>
  <c r="CW47" i="17" s="1"/>
  <c r="CL47" i="17"/>
  <c r="CX47" i="17" s="1"/>
  <c r="CK47" i="28"/>
  <c r="CW47" i="28" s="1"/>
  <c r="CJ47" i="28"/>
  <c r="CV47" i="28" s="1"/>
  <c r="CK47" i="26"/>
  <c r="CW47" i="26" s="1"/>
  <c r="CL47" i="26"/>
  <c r="CX47" i="26" s="1"/>
  <c r="CM47" i="26"/>
  <c r="CY47" i="26" s="1"/>
  <c r="CN47" i="26"/>
  <c r="CZ47" i="26" s="1"/>
  <c r="CO47" i="26"/>
  <c r="DA47" i="26" s="1"/>
  <c r="CJ47" i="26"/>
  <c r="CV47" i="26" s="1"/>
  <c r="CO47" i="13"/>
  <c r="DA47" i="13" s="1"/>
  <c r="CJ47" i="13"/>
  <c r="CV47" i="13" s="1"/>
  <c r="CK47" i="13"/>
  <c r="CW47" i="13" s="1"/>
  <c r="CL47" i="13"/>
  <c r="CX47" i="13" s="1"/>
  <c r="CM47" i="13"/>
  <c r="CY47" i="13" s="1"/>
  <c r="CN47" i="13"/>
  <c r="CZ47" i="13" s="1"/>
  <c r="CJ47" i="27"/>
  <c r="CV47" i="27" s="1"/>
  <c r="CK47" i="27"/>
  <c r="CW47" i="27" s="1"/>
  <c r="CO47" i="27"/>
  <c r="DA47" i="27" s="1"/>
  <c r="CL47" i="27"/>
  <c r="CX47" i="27" s="1"/>
  <c r="CM47" i="27"/>
  <c r="CY47" i="27" s="1"/>
  <c r="CN47" i="27"/>
  <c r="CZ47" i="27" s="1"/>
  <c r="CL47" i="16"/>
  <c r="CX47" i="16" s="1"/>
  <c r="CJ47" i="16"/>
  <c r="CV47" i="16" s="1"/>
  <c r="CK47" i="16"/>
  <c r="CW47" i="16" s="1"/>
  <c r="CL47" i="24"/>
  <c r="CX47" i="24" s="1"/>
  <c r="CK47" i="24"/>
  <c r="CW47" i="24" s="1"/>
  <c r="CM47" i="24"/>
  <c r="CY47" i="24" s="1"/>
  <c r="CJ47" i="24"/>
  <c r="CV47" i="24" s="1"/>
  <c r="CN47" i="23"/>
  <c r="CZ47" i="23" s="1"/>
  <c r="CO47" i="23"/>
  <c r="DA47" i="23" s="1"/>
  <c r="CM47" i="23"/>
  <c r="CY47" i="23" s="1"/>
  <c r="CJ47" i="23"/>
  <c r="CV47" i="23" s="1"/>
  <c r="CK47" i="23"/>
  <c r="CW47" i="23" s="1"/>
  <c r="CL47" i="23"/>
  <c r="CX47" i="23" s="1"/>
  <c r="CK47" i="18"/>
  <c r="CW47" i="18" s="1"/>
  <c r="CL47" i="18"/>
  <c r="CX47" i="18" s="1"/>
  <c r="CM47" i="18"/>
  <c r="CY47" i="18" s="1"/>
  <c r="CJ47" i="18"/>
  <c r="CV47" i="18" s="1"/>
  <c r="CN47" i="18"/>
  <c r="CZ47" i="18" s="1"/>
  <c r="CO47" i="18"/>
  <c r="DA47" i="18" s="1"/>
  <c r="CJ47" i="15"/>
  <c r="CV47" i="15" s="1"/>
  <c r="CK47" i="15"/>
  <c r="CW47" i="15" s="1"/>
  <c r="CO47" i="15"/>
  <c r="DA47" i="15" s="1"/>
  <c r="CL47" i="15"/>
  <c r="CX47" i="15" s="1"/>
  <c r="CM47" i="15"/>
  <c r="CY47" i="15" s="1"/>
  <c r="CN47" i="15"/>
  <c r="CZ47" i="15" s="1"/>
  <c r="DB47" i="25" l="1"/>
  <c r="DC47" i="25" s="1"/>
  <c r="DB47" i="20"/>
  <c r="DD47" i="20" s="1"/>
  <c r="DB47" i="21"/>
  <c r="DD47" i="21" s="1"/>
  <c r="DB47" i="28"/>
  <c r="DE47" i="28" s="1"/>
  <c r="DB47" i="14"/>
  <c r="DE47" i="14" s="1"/>
  <c r="DB47" i="30"/>
  <c r="DG47" i="30" s="1"/>
  <c r="DJ47" i="30" s="1"/>
  <c r="DB47" i="22"/>
  <c r="DB47" i="24"/>
  <c r="DF47" i="24" s="1"/>
  <c r="DB47" i="16"/>
  <c r="DF47" i="16" s="1"/>
  <c r="DB47" i="17"/>
  <c r="DF47" i="17" s="1"/>
  <c r="DB47" i="19"/>
  <c r="DF47" i="19" s="1"/>
  <c r="DB47" i="18"/>
  <c r="DB47" i="13"/>
  <c r="DB47" i="15"/>
  <c r="DB47" i="26"/>
  <c r="DB47" i="23"/>
  <c r="DB47" i="27"/>
  <c r="DF47" i="25" l="1"/>
  <c r="DE47" i="25"/>
  <c r="DD47" i="25"/>
  <c r="DG47" i="25"/>
  <c r="DJ47" i="25" s="1"/>
  <c r="DP47" i="25" s="1"/>
  <c r="DF47" i="20"/>
  <c r="DE47" i="20"/>
  <c r="DG47" i="20"/>
  <c r="DJ47" i="20" s="1"/>
  <c r="DT47" i="20" s="1"/>
  <c r="DC47" i="20"/>
  <c r="DD47" i="14"/>
  <c r="DG47" i="28"/>
  <c r="DJ47" i="28" s="1"/>
  <c r="DV47" i="28" s="1"/>
  <c r="DF47" i="28"/>
  <c r="DD47" i="28"/>
  <c r="DG47" i="21"/>
  <c r="DJ47" i="21" s="1"/>
  <c r="DU47" i="21" s="1"/>
  <c r="DF47" i="21"/>
  <c r="DE47" i="21"/>
  <c r="DG47" i="14"/>
  <c r="DJ47" i="14" s="1"/>
  <c r="DU47" i="14" s="1"/>
  <c r="DC47" i="14"/>
  <c r="DC47" i="30"/>
  <c r="DD47" i="30"/>
  <c r="DE47" i="30"/>
  <c r="DF47" i="30"/>
  <c r="DK47" i="30"/>
  <c r="DQ47" i="30"/>
  <c r="DU47" i="30"/>
  <c r="DN47" i="30"/>
  <c r="DV47" i="30"/>
  <c r="DT47" i="30"/>
  <c r="DP47" i="30"/>
  <c r="DS47" i="30"/>
  <c r="DM47" i="30"/>
  <c r="DO47" i="30"/>
  <c r="DR47" i="30"/>
  <c r="DL47" i="30"/>
  <c r="DF47" i="14"/>
  <c r="DC47" i="21"/>
  <c r="DE47" i="17"/>
  <c r="DC47" i="17"/>
  <c r="DE47" i="24"/>
  <c r="DD47" i="17"/>
  <c r="DG47" i="24"/>
  <c r="DJ47" i="24" s="1"/>
  <c r="DU47" i="24" s="1"/>
  <c r="DG47" i="17"/>
  <c r="DJ47" i="17" s="1"/>
  <c r="DT47" i="17" s="1"/>
  <c r="DC47" i="16"/>
  <c r="DC47" i="28"/>
  <c r="DE47" i="16"/>
  <c r="DG47" i="16"/>
  <c r="DJ47" i="16" s="1"/>
  <c r="DN47" i="16" s="1"/>
  <c r="DD47" i="16"/>
  <c r="DD47" i="24"/>
  <c r="DG47" i="19"/>
  <c r="DJ47" i="19" s="1"/>
  <c r="DC47" i="24"/>
  <c r="DE47" i="19"/>
  <c r="DD47" i="19"/>
  <c r="DC47" i="19"/>
  <c r="DE47" i="22"/>
  <c r="DD47" i="22"/>
  <c r="DC47" i="22"/>
  <c r="DG47" i="22"/>
  <c r="DJ47" i="22" s="1"/>
  <c r="DF47" i="22"/>
  <c r="DC47" i="27"/>
  <c r="DF47" i="27"/>
  <c r="DD47" i="27"/>
  <c r="DG47" i="27"/>
  <c r="DJ47" i="27" s="1"/>
  <c r="DE47" i="27"/>
  <c r="DF47" i="23"/>
  <c r="DD47" i="23"/>
  <c r="DE47" i="23"/>
  <c r="DC47" i="23"/>
  <c r="DG47" i="23"/>
  <c r="DJ47" i="23" s="1"/>
  <c r="DG47" i="26"/>
  <c r="DJ47" i="26" s="1"/>
  <c r="DF47" i="26"/>
  <c r="DE47" i="26"/>
  <c r="DD47" i="26"/>
  <c r="DC47" i="26"/>
  <c r="DG47" i="15"/>
  <c r="DJ47" i="15" s="1"/>
  <c r="DE47" i="15"/>
  <c r="DF47" i="15"/>
  <c r="DC47" i="15"/>
  <c r="DD47" i="15"/>
  <c r="DE47" i="13"/>
  <c r="DF47" i="13"/>
  <c r="DG47" i="13"/>
  <c r="DJ47" i="13" s="1"/>
  <c r="DD47" i="13"/>
  <c r="DC47" i="13"/>
  <c r="DG47" i="18"/>
  <c r="DJ47" i="18" s="1"/>
  <c r="DD47" i="18"/>
  <c r="DE47" i="18"/>
  <c r="DF47" i="18"/>
  <c r="DC47" i="18"/>
  <c r="DL47" i="18" l="1"/>
  <c r="DK47" i="18"/>
  <c r="DP47" i="18"/>
  <c r="DO47" i="18"/>
  <c r="DN47" i="18"/>
  <c r="DM47" i="18"/>
  <c r="DR47" i="18"/>
  <c r="DV47" i="18"/>
  <c r="DS47" i="18"/>
  <c r="DU47" i="18"/>
  <c r="DQ47" i="18"/>
  <c r="DT47" i="18"/>
  <c r="DR47" i="25"/>
  <c r="DK47" i="25"/>
  <c r="C53" i="31"/>
  <c r="DS47" i="25"/>
  <c r="DT47" i="25"/>
  <c r="DQ47" i="25"/>
  <c r="DL47" i="25"/>
  <c r="DM47" i="25"/>
  <c r="DN47" i="25"/>
  <c r="DO47" i="25"/>
  <c r="DV47" i="25"/>
  <c r="DU47" i="25"/>
  <c r="DK47" i="20"/>
  <c r="DL47" i="20"/>
  <c r="DQ47" i="20"/>
  <c r="DS47" i="20"/>
  <c r="DP47" i="20"/>
  <c r="DN47" i="20"/>
  <c r="DV47" i="20"/>
  <c r="DU47" i="20"/>
  <c r="DR47" i="20"/>
  <c r="I53" i="31"/>
  <c r="DO47" i="20"/>
  <c r="DM47" i="20"/>
  <c r="DS47" i="28"/>
  <c r="DO47" i="28"/>
  <c r="DL47" i="28"/>
  <c r="DT47" i="19"/>
  <c r="DO47" i="19"/>
  <c r="DN47" i="19"/>
  <c r="DM47" i="19"/>
  <c r="DP47" i="19"/>
  <c r="DL47" i="19"/>
  <c r="DK47" i="19"/>
  <c r="DT47" i="28"/>
  <c r="DR47" i="28"/>
  <c r="DP47" i="28"/>
  <c r="DN47" i="28"/>
  <c r="DK47" i="28"/>
  <c r="DL47" i="21"/>
  <c r="DM47" i="21"/>
  <c r="DT47" i="21"/>
  <c r="DK47" i="21"/>
  <c r="DV47" i="21"/>
  <c r="DQ47" i="21"/>
  <c r="DR47" i="21"/>
  <c r="DN47" i="21"/>
  <c r="DO47" i="21"/>
  <c r="DS47" i="21"/>
  <c r="X53" i="31"/>
  <c r="DP47" i="21"/>
  <c r="DL47" i="16"/>
  <c r="DR47" i="16"/>
  <c r="DM47" i="16"/>
  <c r="DU47" i="16"/>
  <c r="DV47" i="16"/>
  <c r="DQ47" i="14"/>
  <c r="DK47" i="14"/>
  <c r="AS53" i="31"/>
  <c r="DT47" i="14"/>
  <c r="DV47" i="14"/>
  <c r="DN47" i="14"/>
  <c r="DM47" i="14"/>
  <c r="DS47" i="14"/>
  <c r="DR47" i="14"/>
  <c r="DL47" i="14"/>
  <c r="DO47" i="14"/>
  <c r="DP47" i="14"/>
  <c r="DU47" i="28"/>
  <c r="DQ47" i="28"/>
  <c r="AA53" i="31"/>
  <c r="DM47" i="28"/>
  <c r="AD53" i="31"/>
  <c r="DS47" i="17"/>
  <c r="DK47" i="17"/>
  <c r="DN47" i="17"/>
  <c r="DM47" i="17"/>
  <c r="DO47" i="17"/>
  <c r="DV47" i="17"/>
  <c r="DL47" i="17"/>
  <c r="DU47" i="17"/>
  <c r="DP47" i="17"/>
  <c r="DQ47" i="17"/>
  <c r="DR47" i="17"/>
  <c r="DW47" i="30"/>
  <c r="DS47" i="16"/>
  <c r="DQ47" i="24"/>
  <c r="DS47" i="24"/>
  <c r="DN47" i="24"/>
  <c r="DT47" i="24"/>
  <c r="DL47" i="24"/>
  <c r="DM47" i="24"/>
  <c r="DV47" i="24"/>
  <c r="DR47" i="24"/>
  <c r="DK47" i="24"/>
  <c r="DP47" i="24"/>
  <c r="R53" i="31"/>
  <c r="DT47" i="16"/>
  <c r="L53" i="31"/>
  <c r="DO47" i="24"/>
  <c r="DQ47" i="16"/>
  <c r="DP47" i="16"/>
  <c r="DV47" i="19"/>
  <c r="DK47" i="16"/>
  <c r="AP53" i="31"/>
  <c r="DS47" i="19"/>
  <c r="DR47" i="19"/>
  <c r="DO47" i="16"/>
  <c r="DQ47" i="19"/>
  <c r="DU47" i="19"/>
  <c r="DQ47" i="22"/>
  <c r="DO47" i="22"/>
  <c r="DV47" i="22"/>
  <c r="DR47" i="22"/>
  <c r="DL47" i="22"/>
  <c r="DK47" i="22"/>
  <c r="DN47" i="22"/>
  <c r="DP47" i="22"/>
  <c r="DS47" i="22"/>
  <c r="DM47" i="22"/>
  <c r="DU47" i="22"/>
  <c r="F53" i="31"/>
  <c r="DT47" i="22"/>
  <c r="DQ47" i="26"/>
  <c r="DR47" i="26"/>
  <c r="DN47" i="26"/>
  <c r="DM47" i="26"/>
  <c r="DV47" i="26"/>
  <c r="DK47" i="26"/>
  <c r="DS47" i="26"/>
  <c r="DL47" i="26"/>
  <c r="DP47" i="26"/>
  <c r="AJ53" i="31"/>
  <c r="DO47" i="26"/>
  <c r="DT47" i="26"/>
  <c r="DU47" i="26"/>
  <c r="U53" i="31"/>
  <c r="DR47" i="15"/>
  <c r="DQ47" i="15"/>
  <c r="DO47" i="15"/>
  <c r="DM47" i="15"/>
  <c r="O53" i="31"/>
  <c r="DP47" i="15"/>
  <c r="DV47" i="15"/>
  <c r="DN47" i="15"/>
  <c r="DK47" i="15"/>
  <c r="DL47" i="15"/>
  <c r="DS47" i="15"/>
  <c r="DU47" i="15"/>
  <c r="DT47" i="15"/>
  <c r="DN47" i="27"/>
  <c r="DT47" i="27"/>
  <c r="DU47" i="27"/>
  <c r="DL47" i="27"/>
  <c r="AG53" i="31"/>
  <c r="DO47" i="27"/>
  <c r="DS47" i="27"/>
  <c r="DR47" i="27"/>
  <c r="DP47" i="27"/>
  <c r="DK47" i="27"/>
  <c r="DQ47" i="27"/>
  <c r="DV47" i="27"/>
  <c r="DM47" i="27"/>
  <c r="DR47" i="13"/>
  <c r="DS47" i="13"/>
  <c r="AV53" i="31"/>
  <c r="DP47" i="13"/>
  <c r="DV47" i="13"/>
  <c r="DK47" i="13"/>
  <c r="DM47" i="13"/>
  <c r="DO47" i="13"/>
  <c r="DN47" i="13"/>
  <c r="DQ47" i="13"/>
  <c r="DL47" i="13"/>
  <c r="DU47" i="13"/>
  <c r="DT47" i="13"/>
  <c r="DS47" i="23"/>
  <c r="DR47" i="23"/>
  <c r="AM53" i="31"/>
  <c r="DK47" i="23"/>
  <c r="DM47" i="23"/>
  <c r="DU47" i="23"/>
  <c r="DP47" i="23"/>
  <c r="DO47" i="23"/>
  <c r="DL47" i="23"/>
  <c r="DN47" i="23"/>
  <c r="DQ47" i="23"/>
  <c r="DT47" i="23"/>
  <c r="DV47" i="23"/>
  <c r="DW47" i="25" l="1"/>
  <c r="DW47" i="20"/>
  <c r="DW47" i="28"/>
  <c r="DW47" i="21"/>
  <c r="DW47" i="14"/>
  <c r="DW47" i="17"/>
  <c r="DW47" i="24"/>
  <c r="DW47" i="16"/>
  <c r="DW47" i="22"/>
  <c r="DW47" i="26"/>
  <c r="DW47" i="15"/>
  <c r="DW47" i="23"/>
  <c r="DW47" i="13"/>
  <c r="DW47" i="27"/>
  <c r="O14" i="13"/>
  <c r="O14" i="14"/>
  <c r="O14" i="15"/>
  <c r="O14" i="16"/>
  <c r="O14" i="17"/>
  <c r="O14" i="18"/>
  <c r="O14" i="19"/>
  <c r="O14" i="20"/>
  <c r="O14" i="21"/>
  <c r="O14" i="22"/>
  <c r="O14" i="23"/>
  <c r="O14" i="24"/>
  <c r="O14" i="25"/>
  <c r="O14" i="26"/>
  <c r="O14" i="27"/>
  <c r="O14" i="28"/>
  <c r="DJ31" i="14"/>
  <c r="DM31" i="14" s="1"/>
  <c r="DJ31" i="15"/>
  <c r="DK31" i="15" s="1"/>
  <c r="DJ31" i="16"/>
  <c r="DO31" i="16" s="1"/>
  <c r="DJ31" i="17"/>
  <c r="DL31" i="17" s="1"/>
  <c r="DJ31" i="18"/>
  <c r="U33" i="31" s="1"/>
  <c r="DJ31" i="19"/>
  <c r="DJ31" i="20"/>
  <c r="DK31" i="20" s="1"/>
  <c r="DJ31" i="21"/>
  <c r="X33" i="31" s="1"/>
  <c r="DJ31" i="22"/>
  <c r="DM31" i="22" s="1"/>
  <c r="DJ31" i="23"/>
  <c r="DK31" i="23" s="1"/>
  <c r="DJ31" i="24"/>
  <c r="DO31" i="24" s="1"/>
  <c r="DJ31" i="25"/>
  <c r="DL31" i="25" s="1"/>
  <c r="DJ31" i="26"/>
  <c r="DK31" i="26" s="1"/>
  <c r="DJ31" i="27"/>
  <c r="DO31" i="27" s="1"/>
  <c r="DJ31" i="28"/>
  <c r="DK31" i="28" s="1"/>
  <c r="DJ31" i="30"/>
  <c r="DL31" i="30" s="1"/>
  <c r="DJ31" i="13"/>
  <c r="DM31" i="13" s="1"/>
  <c r="CV31" i="14"/>
  <c r="CW31" i="14"/>
  <c r="CX31" i="14"/>
  <c r="CY31" i="14"/>
  <c r="CZ31" i="14"/>
  <c r="DA31" i="14"/>
  <c r="CV31" i="15"/>
  <c r="CW31" i="15"/>
  <c r="CX31" i="15"/>
  <c r="CY31" i="15"/>
  <c r="CZ31" i="15"/>
  <c r="DA31" i="15"/>
  <c r="CV31" i="16"/>
  <c r="CW31" i="16"/>
  <c r="CX31" i="16"/>
  <c r="CY31" i="16"/>
  <c r="CZ31" i="16"/>
  <c r="DA31" i="16"/>
  <c r="CV31" i="17"/>
  <c r="CW31" i="17"/>
  <c r="CX31" i="17"/>
  <c r="CY31" i="17"/>
  <c r="CZ31" i="17"/>
  <c r="DA31" i="17"/>
  <c r="CV31" i="18"/>
  <c r="CW31" i="18"/>
  <c r="CX31" i="18"/>
  <c r="CY31" i="18"/>
  <c r="CZ31" i="18"/>
  <c r="DA31" i="18"/>
  <c r="CV31" i="19"/>
  <c r="CW31" i="19"/>
  <c r="CX31" i="19"/>
  <c r="CY31" i="19"/>
  <c r="CZ31" i="19"/>
  <c r="DA31" i="19"/>
  <c r="CV31" i="20"/>
  <c r="CW31" i="20"/>
  <c r="CX31" i="20"/>
  <c r="CY31" i="20"/>
  <c r="CZ31" i="20"/>
  <c r="DA31" i="20"/>
  <c r="CV31" i="21"/>
  <c r="CW31" i="21"/>
  <c r="CX31" i="21"/>
  <c r="CY31" i="21"/>
  <c r="CZ31" i="21"/>
  <c r="DA31" i="21"/>
  <c r="CV31" i="22"/>
  <c r="CW31" i="22"/>
  <c r="CX31" i="22"/>
  <c r="CY31" i="22"/>
  <c r="CZ31" i="22"/>
  <c r="DA31" i="22"/>
  <c r="CV31" i="23"/>
  <c r="CW31" i="23"/>
  <c r="CX31" i="23"/>
  <c r="CY31" i="23"/>
  <c r="CZ31" i="23"/>
  <c r="DA31" i="23"/>
  <c r="CV31" i="24"/>
  <c r="CW31" i="24"/>
  <c r="CX31" i="24"/>
  <c r="CY31" i="24"/>
  <c r="CZ31" i="24"/>
  <c r="DA31" i="24"/>
  <c r="CV31" i="25"/>
  <c r="DB31" i="25" s="1"/>
  <c r="CW31" i="25"/>
  <c r="CX31" i="25"/>
  <c r="CY31" i="25"/>
  <c r="CZ31" i="25"/>
  <c r="DA31" i="25"/>
  <c r="CV31" i="26"/>
  <c r="CW31" i="26"/>
  <c r="CX31" i="26"/>
  <c r="CY31" i="26"/>
  <c r="CZ31" i="26"/>
  <c r="DA31" i="26"/>
  <c r="CV31" i="27"/>
  <c r="CW31" i="27"/>
  <c r="CX31" i="27"/>
  <c r="CY31" i="27"/>
  <c r="CZ31" i="27"/>
  <c r="DA31" i="27"/>
  <c r="CV31" i="28"/>
  <c r="CW31" i="28"/>
  <c r="CX31" i="28"/>
  <c r="CY31" i="28"/>
  <c r="CZ31" i="28"/>
  <c r="DA31" i="28"/>
  <c r="CV31" i="13"/>
  <c r="CW31" i="13"/>
  <c r="CX31" i="13"/>
  <c r="CY31" i="13"/>
  <c r="CZ31" i="13"/>
  <c r="DA31" i="13"/>
  <c r="CV30" i="14"/>
  <c r="CW30" i="14"/>
  <c r="CX30" i="14"/>
  <c r="CY30" i="14"/>
  <c r="CZ30" i="14"/>
  <c r="DA30" i="14"/>
  <c r="CV30" i="15"/>
  <c r="CW30" i="15"/>
  <c r="CX30" i="15"/>
  <c r="CY30" i="15"/>
  <c r="CZ30" i="15"/>
  <c r="DA30" i="15"/>
  <c r="CV30" i="16"/>
  <c r="CW30" i="16"/>
  <c r="CX30" i="16"/>
  <c r="CY30" i="16"/>
  <c r="CZ30" i="16"/>
  <c r="DA30" i="16"/>
  <c r="CV30" i="17"/>
  <c r="CW30" i="17"/>
  <c r="CX30" i="17"/>
  <c r="CY30" i="17"/>
  <c r="CZ30" i="17"/>
  <c r="DA30" i="17"/>
  <c r="CV30" i="19"/>
  <c r="CW30" i="19"/>
  <c r="CX30" i="19"/>
  <c r="CY30" i="19"/>
  <c r="CZ30" i="19"/>
  <c r="DA30" i="19"/>
  <c r="CV30" i="20"/>
  <c r="CW30" i="20"/>
  <c r="CX30" i="20"/>
  <c r="CY30" i="20"/>
  <c r="CZ30" i="20"/>
  <c r="DA30" i="20"/>
  <c r="CV30" i="21"/>
  <c r="CW30" i="21"/>
  <c r="CX30" i="21"/>
  <c r="CY30" i="21"/>
  <c r="CZ30" i="21"/>
  <c r="DA30" i="21"/>
  <c r="CV30" i="22"/>
  <c r="CW30" i="22"/>
  <c r="CX30" i="22"/>
  <c r="CY30" i="22"/>
  <c r="CZ30" i="22"/>
  <c r="DA30" i="22"/>
  <c r="CV30" i="23"/>
  <c r="CW30" i="23"/>
  <c r="CX30" i="23"/>
  <c r="CY30" i="23"/>
  <c r="CZ30" i="23"/>
  <c r="DA30" i="23"/>
  <c r="CV30" i="24"/>
  <c r="CW30" i="24"/>
  <c r="CX30" i="24"/>
  <c r="CY30" i="24"/>
  <c r="CZ30" i="24"/>
  <c r="DA30" i="24"/>
  <c r="CV30" i="25"/>
  <c r="CW30" i="25"/>
  <c r="CX30" i="25"/>
  <c r="CY30" i="25"/>
  <c r="CZ30" i="25"/>
  <c r="DA30" i="25"/>
  <c r="CV30" i="26"/>
  <c r="CW30" i="26"/>
  <c r="CX30" i="26"/>
  <c r="CY30" i="26"/>
  <c r="CZ30" i="26"/>
  <c r="DA30" i="26"/>
  <c r="CV30" i="27"/>
  <c r="CW30" i="27"/>
  <c r="CX30" i="27"/>
  <c r="CY30" i="27"/>
  <c r="CZ30" i="27"/>
  <c r="DA30" i="27"/>
  <c r="CV30" i="28"/>
  <c r="CW30" i="28"/>
  <c r="CX30" i="28"/>
  <c r="CY30" i="28"/>
  <c r="CZ30" i="28"/>
  <c r="DA30" i="28"/>
  <c r="CJ31" i="30"/>
  <c r="CV31" i="30" s="1"/>
  <c r="CK31" i="30"/>
  <c r="CW31" i="30" s="1"/>
  <c r="CL31" i="30"/>
  <c r="CX31" i="30" s="1"/>
  <c r="CM31" i="30"/>
  <c r="CY31" i="30" s="1"/>
  <c r="CN31" i="30"/>
  <c r="CZ31" i="30" s="1"/>
  <c r="CO31" i="30"/>
  <c r="DA31" i="30" s="1"/>
  <c r="CB31" i="14"/>
  <c r="CB31" i="15"/>
  <c r="CB31" i="16"/>
  <c r="CB31" i="17"/>
  <c r="CB31" i="18"/>
  <c r="CB31" i="19"/>
  <c r="CB31" i="20"/>
  <c r="CB31" i="21"/>
  <c r="CB31" i="22"/>
  <c r="CB31" i="23"/>
  <c r="CB31" i="24"/>
  <c r="CB31" i="25"/>
  <c r="CB31" i="26"/>
  <c r="CB31" i="27"/>
  <c r="CB31" i="28"/>
  <c r="CB31" i="30"/>
  <c r="CB31" i="13"/>
  <c r="BO31" i="14"/>
  <c r="BO31" i="15"/>
  <c r="BO31" i="16"/>
  <c r="BO31" i="17"/>
  <c r="BO31" i="18"/>
  <c r="BO31" i="19"/>
  <c r="BO31" i="20"/>
  <c r="BO31" i="21"/>
  <c r="BO31" i="22"/>
  <c r="BO31" i="23"/>
  <c r="BO31" i="24"/>
  <c r="BO31" i="25"/>
  <c r="BO31" i="26"/>
  <c r="BO31" i="27"/>
  <c r="BO31" i="28"/>
  <c r="BO31" i="30"/>
  <c r="BO31" i="13"/>
  <c r="BB31" i="14"/>
  <c r="BB31" i="15"/>
  <c r="BB31" i="16"/>
  <c r="BB31" i="17"/>
  <c r="BB31" i="18"/>
  <c r="BB31" i="19"/>
  <c r="BB31" i="20"/>
  <c r="BB31" i="21"/>
  <c r="BB31" i="22"/>
  <c r="BB31" i="23"/>
  <c r="BB31" i="24"/>
  <c r="BB31" i="25"/>
  <c r="BB31" i="26"/>
  <c r="BB31" i="27"/>
  <c r="BB31" i="28"/>
  <c r="BB31" i="30"/>
  <c r="BB31" i="13"/>
  <c r="AO31" i="14"/>
  <c r="AO31" i="15"/>
  <c r="AO31" i="16"/>
  <c r="AO31" i="17"/>
  <c r="AO31" i="18"/>
  <c r="AO31" i="19"/>
  <c r="AO31" i="20"/>
  <c r="AO31" i="21"/>
  <c r="AO31" i="22"/>
  <c r="AO31" i="23"/>
  <c r="AO31" i="24"/>
  <c r="AO31" i="25"/>
  <c r="AO31" i="26"/>
  <c r="AO31" i="27"/>
  <c r="AO31" i="28"/>
  <c r="AO31" i="30"/>
  <c r="AO31" i="13"/>
  <c r="AB31" i="14"/>
  <c r="AB31" i="15"/>
  <c r="AB31" i="16"/>
  <c r="AB31" i="17"/>
  <c r="AB31" i="18"/>
  <c r="AB31" i="19"/>
  <c r="AB31" i="20"/>
  <c r="AB31" i="21"/>
  <c r="AB31" i="22"/>
  <c r="AB31" i="23"/>
  <c r="AB31" i="24"/>
  <c r="AB31" i="25"/>
  <c r="AB31" i="26"/>
  <c r="AB31" i="27"/>
  <c r="AB31" i="28"/>
  <c r="AB31" i="30"/>
  <c r="AB31" i="13"/>
  <c r="O31" i="14"/>
  <c r="O31" i="15"/>
  <c r="O31" i="16"/>
  <c r="O31" i="17"/>
  <c r="O31" i="18"/>
  <c r="O31" i="19"/>
  <c r="O31" i="20"/>
  <c r="O31" i="21"/>
  <c r="O31" i="22"/>
  <c r="O31" i="23"/>
  <c r="O31" i="24"/>
  <c r="O31" i="25"/>
  <c r="O31" i="26"/>
  <c r="O31" i="27"/>
  <c r="O31" i="28"/>
  <c r="O31" i="30"/>
  <c r="O31" i="13"/>
  <c r="BB14" i="14"/>
  <c r="BB14" i="15"/>
  <c r="BB14" i="16"/>
  <c r="BB14" i="17"/>
  <c r="BB14" i="18"/>
  <c r="BB14" i="19"/>
  <c r="BB14" i="20"/>
  <c r="BB14" i="21"/>
  <c r="BB14" i="22"/>
  <c r="BB14" i="23"/>
  <c r="BB14" i="24"/>
  <c r="BB14" i="25"/>
  <c r="BB14" i="26"/>
  <c r="BB14" i="27"/>
  <c r="BB14" i="28"/>
  <c r="BB14" i="30"/>
  <c r="BB14" i="13"/>
  <c r="BO14" i="14"/>
  <c r="BO14" i="15"/>
  <c r="BO14" i="16"/>
  <c r="BO14" i="17"/>
  <c r="BO14" i="18"/>
  <c r="BO14" i="19"/>
  <c r="BO14" i="20"/>
  <c r="BO14" i="21"/>
  <c r="BO14" i="22"/>
  <c r="BO14" i="23"/>
  <c r="BO14" i="24"/>
  <c r="BO14" i="25"/>
  <c r="BO14" i="26"/>
  <c r="BO14" i="27"/>
  <c r="BO14" i="28"/>
  <c r="BO14" i="30"/>
  <c r="BO14" i="13"/>
  <c r="CB14" i="14"/>
  <c r="CJ14" i="14"/>
  <c r="CV14" i="14" s="1"/>
  <c r="CK14" i="14"/>
  <c r="CW14" i="14" s="1"/>
  <c r="CL14" i="14"/>
  <c r="CX14" i="14" s="1"/>
  <c r="CM14" i="14"/>
  <c r="CY14" i="14" s="1"/>
  <c r="CN14" i="14"/>
  <c r="CZ14" i="14" s="1"/>
  <c r="CO14" i="14"/>
  <c r="DA14" i="14" s="1"/>
  <c r="CB14" i="15"/>
  <c r="CF14" i="15" s="1"/>
  <c r="CJ14" i="15"/>
  <c r="CV14" i="15" s="1"/>
  <c r="CK14" i="15"/>
  <c r="CW14" i="15" s="1"/>
  <c r="CL14" i="15"/>
  <c r="CX14" i="15" s="1"/>
  <c r="CM14" i="15"/>
  <c r="CY14" i="15" s="1"/>
  <c r="CN14" i="15"/>
  <c r="CZ14" i="15" s="1"/>
  <c r="CO14" i="15"/>
  <c r="DA14" i="15" s="1"/>
  <c r="CB14" i="16"/>
  <c r="CJ14" i="16"/>
  <c r="CV14" i="16" s="1"/>
  <c r="CK14" i="16"/>
  <c r="CW14" i="16" s="1"/>
  <c r="CL14" i="16"/>
  <c r="CX14" i="16" s="1"/>
  <c r="CM14" i="16"/>
  <c r="CY14" i="16" s="1"/>
  <c r="CN14" i="16"/>
  <c r="CZ14" i="16" s="1"/>
  <c r="CO14" i="16"/>
  <c r="DA14" i="16" s="1"/>
  <c r="CB14" i="17"/>
  <c r="CC14" i="17" s="1"/>
  <c r="CJ14" i="17"/>
  <c r="CV14" i="17" s="1"/>
  <c r="CK14" i="17"/>
  <c r="CW14" i="17" s="1"/>
  <c r="CL14" i="17"/>
  <c r="CX14" i="17" s="1"/>
  <c r="CM14" i="17"/>
  <c r="CY14" i="17" s="1"/>
  <c r="CN14" i="17"/>
  <c r="CZ14" i="17" s="1"/>
  <c r="CO14" i="17"/>
  <c r="DA14" i="17" s="1"/>
  <c r="CB14" i="18"/>
  <c r="CJ14" i="18"/>
  <c r="CV14" i="18" s="1"/>
  <c r="CK14" i="18"/>
  <c r="CW14" i="18" s="1"/>
  <c r="CL14" i="18"/>
  <c r="CX14" i="18" s="1"/>
  <c r="CM14" i="18"/>
  <c r="CY14" i="18" s="1"/>
  <c r="CN14" i="18"/>
  <c r="CZ14" i="18" s="1"/>
  <c r="CO14" i="18"/>
  <c r="DA14" i="18" s="1"/>
  <c r="CB14" i="19"/>
  <c r="CF14" i="19" s="1"/>
  <c r="CJ14" i="19"/>
  <c r="CV14" i="19" s="1"/>
  <c r="CK14" i="19"/>
  <c r="CW14" i="19" s="1"/>
  <c r="CL14" i="19"/>
  <c r="CX14" i="19" s="1"/>
  <c r="CM14" i="19"/>
  <c r="CY14" i="19" s="1"/>
  <c r="CN14" i="19"/>
  <c r="CZ14" i="19" s="1"/>
  <c r="CO14" i="19"/>
  <c r="DA14" i="19" s="1"/>
  <c r="CB14" i="20"/>
  <c r="CJ14" i="20"/>
  <c r="CV14" i="20" s="1"/>
  <c r="CK14" i="20"/>
  <c r="CW14" i="20" s="1"/>
  <c r="CL14" i="20"/>
  <c r="CX14" i="20" s="1"/>
  <c r="CM14" i="20"/>
  <c r="CY14" i="20" s="1"/>
  <c r="CN14" i="20"/>
  <c r="CZ14" i="20" s="1"/>
  <c r="CO14" i="20"/>
  <c r="DA14" i="20" s="1"/>
  <c r="CB14" i="21"/>
  <c r="CJ14" i="21"/>
  <c r="CV14" i="21" s="1"/>
  <c r="CK14" i="21"/>
  <c r="CW14" i="21" s="1"/>
  <c r="CL14" i="21"/>
  <c r="CX14" i="21" s="1"/>
  <c r="CM14" i="21"/>
  <c r="CY14" i="21" s="1"/>
  <c r="CN14" i="21"/>
  <c r="CZ14" i="21" s="1"/>
  <c r="CO14" i="21"/>
  <c r="DA14" i="21" s="1"/>
  <c r="CB14" i="22"/>
  <c r="CF14" i="22" s="1"/>
  <c r="CJ14" i="22"/>
  <c r="CV14" i="22" s="1"/>
  <c r="CK14" i="22"/>
  <c r="CW14" i="22" s="1"/>
  <c r="CL14" i="22"/>
  <c r="CX14" i="22" s="1"/>
  <c r="CM14" i="22"/>
  <c r="CY14" i="22" s="1"/>
  <c r="CN14" i="22"/>
  <c r="CZ14" i="22" s="1"/>
  <c r="CO14" i="22"/>
  <c r="DA14" i="22" s="1"/>
  <c r="CB14" i="23"/>
  <c r="CF14" i="23" s="1"/>
  <c r="CJ14" i="23"/>
  <c r="CV14" i="23" s="1"/>
  <c r="CK14" i="23"/>
  <c r="CW14" i="23" s="1"/>
  <c r="CL14" i="23"/>
  <c r="CX14" i="23" s="1"/>
  <c r="CM14" i="23"/>
  <c r="CY14" i="23" s="1"/>
  <c r="CN14" i="23"/>
  <c r="CZ14" i="23" s="1"/>
  <c r="CO14" i="23"/>
  <c r="DA14" i="23" s="1"/>
  <c r="CB14" i="24"/>
  <c r="CJ14" i="24"/>
  <c r="CV14" i="24" s="1"/>
  <c r="CK14" i="24"/>
  <c r="CW14" i="24" s="1"/>
  <c r="CL14" i="24"/>
  <c r="CX14" i="24" s="1"/>
  <c r="CM14" i="24"/>
  <c r="CY14" i="24" s="1"/>
  <c r="CN14" i="24"/>
  <c r="CZ14" i="24" s="1"/>
  <c r="CO14" i="24"/>
  <c r="DA14" i="24" s="1"/>
  <c r="CB14" i="25"/>
  <c r="CF14" i="25" s="1"/>
  <c r="CJ14" i="25"/>
  <c r="CV14" i="25" s="1"/>
  <c r="CK14" i="25"/>
  <c r="CW14" i="25" s="1"/>
  <c r="CL14" i="25"/>
  <c r="CX14" i="25" s="1"/>
  <c r="CM14" i="25"/>
  <c r="CY14" i="25" s="1"/>
  <c r="CN14" i="25"/>
  <c r="CZ14" i="25" s="1"/>
  <c r="CO14" i="25"/>
  <c r="DA14" i="25" s="1"/>
  <c r="CB14" i="26"/>
  <c r="CJ14" i="26"/>
  <c r="CV14" i="26" s="1"/>
  <c r="CK14" i="26"/>
  <c r="CW14" i="26" s="1"/>
  <c r="CL14" i="26"/>
  <c r="CX14" i="26" s="1"/>
  <c r="CM14" i="26"/>
  <c r="CY14" i="26" s="1"/>
  <c r="CN14" i="26"/>
  <c r="CZ14" i="26" s="1"/>
  <c r="CO14" i="26"/>
  <c r="DA14" i="26" s="1"/>
  <c r="CB14" i="27"/>
  <c r="CC14" i="27" s="1"/>
  <c r="CJ14" i="27"/>
  <c r="CV14" i="27" s="1"/>
  <c r="CK14" i="27"/>
  <c r="CW14" i="27" s="1"/>
  <c r="CL14" i="27"/>
  <c r="CX14" i="27" s="1"/>
  <c r="CM14" i="27"/>
  <c r="CY14" i="27" s="1"/>
  <c r="CN14" i="27"/>
  <c r="CZ14" i="27" s="1"/>
  <c r="CO14" i="27"/>
  <c r="DA14" i="27" s="1"/>
  <c r="CB14" i="28"/>
  <c r="CC14" i="28" s="1"/>
  <c r="CJ14" i="28"/>
  <c r="CV14" i="28" s="1"/>
  <c r="CK14" i="28"/>
  <c r="CW14" i="28" s="1"/>
  <c r="CL14" i="28"/>
  <c r="CX14" i="28" s="1"/>
  <c r="CM14" i="28"/>
  <c r="CY14" i="28" s="1"/>
  <c r="CN14" i="28"/>
  <c r="CZ14" i="28" s="1"/>
  <c r="CO14" i="28"/>
  <c r="DA14" i="28" s="1"/>
  <c r="CB14" i="30"/>
  <c r="CJ14" i="30"/>
  <c r="CV14" i="30" s="1"/>
  <c r="CK14" i="30"/>
  <c r="CW14" i="30" s="1"/>
  <c r="CL14" i="30"/>
  <c r="CX14" i="30" s="1"/>
  <c r="CM14" i="30"/>
  <c r="CY14" i="30" s="1"/>
  <c r="CN14" i="30"/>
  <c r="CZ14" i="30" s="1"/>
  <c r="CO14" i="30"/>
  <c r="DA14" i="30" s="1"/>
  <c r="CB14" i="13"/>
  <c r="CJ14" i="13"/>
  <c r="CV14" i="13" s="1"/>
  <c r="CK14" i="13"/>
  <c r="CW14" i="13" s="1"/>
  <c r="CL14" i="13"/>
  <c r="CX14" i="13" s="1"/>
  <c r="CM14" i="13"/>
  <c r="CY14" i="13" s="1"/>
  <c r="CN14" i="13"/>
  <c r="CZ14" i="13" s="1"/>
  <c r="CO14" i="13"/>
  <c r="DA14" i="13" s="1"/>
  <c r="DJ14" i="14"/>
  <c r="DN14" i="14" s="1"/>
  <c r="DJ14" i="15"/>
  <c r="DL14" i="15" s="1"/>
  <c r="DJ14" i="16"/>
  <c r="DK14" i="16" s="1"/>
  <c r="DJ14" i="17"/>
  <c r="DK14" i="17" s="1"/>
  <c r="DJ14" i="18"/>
  <c r="DN14" i="18" s="1"/>
  <c r="DJ14" i="19"/>
  <c r="DL14" i="19" s="1"/>
  <c r="DJ14" i="20"/>
  <c r="DK14" i="20" s="1"/>
  <c r="DJ14" i="21"/>
  <c r="DK14" i="21" s="1"/>
  <c r="DJ14" i="22"/>
  <c r="DN14" i="22" s="1"/>
  <c r="DJ14" i="23"/>
  <c r="DL14" i="23" s="1"/>
  <c r="DJ14" i="24"/>
  <c r="DK14" i="24" s="1"/>
  <c r="DJ14" i="25"/>
  <c r="DK14" i="25" s="1"/>
  <c r="DJ14" i="26"/>
  <c r="DN14" i="26" s="1"/>
  <c r="DJ14" i="27"/>
  <c r="DL14" i="27" s="1"/>
  <c r="DJ14" i="28"/>
  <c r="DK14" i="28" s="1"/>
  <c r="DJ14" i="30"/>
  <c r="DK14" i="30" s="1"/>
  <c r="DJ14" i="13"/>
  <c r="DN14" i="13" s="1"/>
  <c r="AO14" i="14"/>
  <c r="AO14" i="15"/>
  <c r="AO14" i="16"/>
  <c r="CE14" i="16" s="1"/>
  <c r="AO14" i="17"/>
  <c r="CE14" i="17" s="1"/>
  <c r="AO14" i="18"/>
  <c r="AO14" i="19"/>
  <c r="AO14" i="20"/>
  <c r="CE14" i="20" s="1"/>
  <c r="AO14" i="21"/>
  <c r="AO14" i="22"/>
  <c r="AO14" i="23"/>
  <c r="AO14" i="24"/>
  <c r="AO14" i="25"/>
  <c r="CE14" i="25" s="1"/>
  <c r="AO14" i="26"/>
  <c r="AO14" i="27"/>
  <c r="AO14" i="28"/>
  <c r="AO14" i="30"/>
  <c r="AO14" i="13"/>
  <c r="AB14" i="14"/>
  <c r="AB14" i="15"/>
  <c r="AB14" i="16"/>
  <c r="AB14" i="17"/>
  <c r="CD14" i="17" s="1"/>
  <c r="AB14" i="18"/>
  <c r="AB14" i="19"/>
  <c r="AB14" i="20"/>
  <c r="CD14" i="20" s="1"/>
  <c r="AB14" i="21"/>
  <c r="AB14" i="22"/>
  <c r="AB14" i="23"/>
  <c r="AB14" i="24"/>
  <c r="AB14" i="25"/>
  <c r="AB14" i="26"/>
  <c r="AB14" i="27"/>
  <c r="AB14" i="28"/>
  <c r="AB14" i="30"/>
  <c r="AB14" i="13"/>
  <c r="DK31" i="18" l="1"/>
  <c r="DT31" i="18"/>
  <c r="DQ31" i="18"/>
  <c r="DV31" i="18"/>
  <c r="DS31" i="18"/>
  <c r="DU31" i="18"/>
  <c r="DR31" i="18"/>
  <c r="CC14" i="16"/>
  <c r="CD14" i="15"/>
  <c r="CE14" i="24"/>
  <c r="CC31" i="25"/>
  <c r="CC14" i="24"/>
  <c r="CG14" i="13"/>
  <c r="DC31" i="25"/>
  <c r="DD31" i="25"/>
  <c r="DE31" i="25"/>
  <c r="DF31" i="25"/>
  <c r="DG31" i="25"/>
  <c r="CC31" i="26"/>
  <c r="CC31" i="18"/>
  <c r="CG31" i="25"/>
  <c r="CF14" i="28"/>
  <c r="CD14" i="25"/>
  <c r="CG14" i="24"/>
  <c r="CC14" i="22"/>
  <c r="CC14" i="14"/>
  <c r="CF31" i="25"/>
  <c r="CE31" i="25"/>
  <c r="CD31" i="25"/>
  <c r="CC14" i="25"/>
  <c r="CF31" i="27"/>
  <c r="DN31" i="19"/>
  <c r="DM31" i="19"/>
  <c r="DL31" i="19"/>
  <c r="DK31" i="19"/>
  <c r="DP31" i="19"/>
  <c r="DO31" i="19"/>
  <c r="CE31" i="16"/>
  <c r="CE14" i="19"/>
  <c r="CC14" i="21"/>
  <c r="CF31" i="19"/>
  <c r="CD14" i="13"/>
  <c r="CD14" i="22"/>
  <c r="CF14" i="24"/>
  <c r="CC31" i="13"/>
  <c r="CC31" i="22"/>
  <c r="CC31" i="14"/>
  <c r="CD14" i="21"/>
  <c r="CE14" i="13"/>
  <c r="CE14" i="22"/>
  <c r="CF14" i="16"/>
  <c r="DB31" i="28"/>
  <c r="DG31" i="28" s="1"/>
  <c r="CC14" i="13"/>
  <c r="CE14" i="21"/>
  <c r="CD14" i="28"/>
  <c r="CE14" i="28"/>
  <c r="CE14" i="27"/>
  <c r="CD14" i="27"/>
  <c r="CG14" i="28"/>
  <c r="CG14" i="22"/>
  <c r="CE14" i="15"/>
  <c r="CF14" i="13"/>
  <c r="CD14" i="30"/>
  <c r="CD14" i="26"/>
  <c r="CE31" i="30"/>
  <c r="CE31" i="21"/>
  <c r="DB31" i="13"/>
  <c r="DC31" i="13" s="1"/>
  <c r="DB31" i="21"/>
  <c r="DE31" i="21" s="1"/>
  <c r="DB31" i="17"/>
  <c r="DD31" i="17" s="1"/>
  <c r="CD14" i="18"/>
  <c r="CC31" i="28"/>
  <c r="CC31" i="20"/>
  <c r="O14" i="30"/>
  <c r="CC14" i="30" s="1"/>
  <c r="CG31" i="27"/>
  <c r="CG31" i="19"/>
  <c r="DB31" i="26"/>
  <c r="DC31" i="26" s="1"/>
  <c r="DB31" i="22"/>
  <c r="DG31" i="22" s="1"/>
  <c r="DB31" i="14"/>
  <c r="DC31" i="14" s="1"/>
  <c r="CD31" i="26"/>
  <c r="CD31" i="18"/>
  <c r="CC31" i="17"/>
  <c r="DB31" i="27"/>
  <c r="DC31" i="27" s="1"/>
  <c r="DB31" i="23"/>
  <c r="DE31" i="23" s="1"/>
  <c r="DB31" i="20"/>
  <c r="DG31" i="20" s="1"/>
  <c r="DB31" i="19"/>
  <c r="DF31" i="19" s="1"/>
  <c r="DB31" i="15"/>
  <c r="DC31" i="15" s="1"/>
  <c r="CF31" i="24"/>
  <c r="CF31" i="16"/>
  <c r="CE31" i="24"/>
  <c r="CE14" i="14"/>
  <c r="CG14" i="16"/>
  <c r="CG31" i="22"/>
  <c r="CG31" i="14"/>
  <c r="CC31" i="23"/>
  <c r="CC31" i="15"/>
  <c r="CD31" i="30"/>
  <c r="CD31" i="21"/>
  <c r="DB31" i="24"/>
  <c r="DF31" i="24" s="1"/>
  <c r="DB31" i="16"/>
  <c r="DG31" i="16" s="1"/>
  <c r="DG31" i="13"/>
  <c r="DC31" i="21"/>
  <c r="DC31" i="17"/>
  <c r="DF31" i="22"/>
  <c r="DE31" i="28"/>
  <c r="DF31" i="27"/>
  <c r="DG31" i="23"/>
  <c r="DD31" i="23"/>
  <c r="DE31" i="20"/>
  <c r="DE31" i="19"/>
  <c r="DG31" i="15"/>
  <c r="CC31" i="30"/>
  <c r="CE31" i="27"/>
  <c r="CD31" i="24"/>
  <c r="CF31" i="22"/>
  <c r="CC31" i="21"/>
  <c r="CE31" i="19"/>
  <c r="CG31" i="17"/>
  <c r="CD31" i="16"/>
  <c r="CF31" i="14"/>
  <c r="CF14" i="17"/>
  <c r="CG31" i="13"/>
  <c r="CG31" i="28"/>
  <c r="CD31" i="27"/>
  <c r="CC31" i="24"/>
  <c r="CE31" i="22"/>
  <c r="CG31" i="20"/>
  <c r="CD31" i="19"/>
  <c r="CF31" i="17"/>
  <c r="CC31" i="16"/>
  <c r="CE31" i="14"/>
  <c r="DB31" i="18"/>
  <c r="CD14" i="24"/>
  <c r="CE14" i="23"/>
  <c r="CF31" i="13"/>
  <c r="CF31" i="28"/>
  <c r="CC31" i="27"/>
  <c r="CG31" i="23"/>
  <c r="CD31" i="22"/>
  <c r="CF31" i="20"/>
  <c r="CC31" i="19"/>
  <c r="CE31" i="17"/>
  <c r="CG31" i="15"/>
  <c r="CD31" i="14"/>
  <c r="CG14" i="26"/>
  <c r="CD14" i="23"/>
  <c r="CD14" i="19"/>
  <c r="CG14" i="18"/>
  <c r="CD14" i="16"/>
  <c r="CG14" i="20"/>
  <c r="CE31" i="13"/>
  <c r="CE31" i="28"/>
  <c r="CG31" i="26"/>
  <c r="CF31" i="23"/>
  <c r="CE31" i="20"/>
  <c r="CG31" i="18"/>
  <c r="CD31" i="17"/>
  <c r="CF31" i="15"/>
  <c r="CC14" i="19"/>
  <c r="CF14" i="26"/>
  <c r="CC14" i="23"/>
  <c r="CF14" i="18"/>
  <c r="CF14" i="20"/>
  <c r="CD31" i="13"/>
  <c r="CG31" i="30"/>
  <c r="CD31" i="28"/>
  <c r="CF31" i="26"/>
  <c r="CE31" i="23"/>
  <c r="CG31" i="21"/>
  <c r="CD31" i="20"/>
  <c r="CF31" i="18"/>
  <c r="CE31" i="15"/>
  <c r="CE14" i="30"/>
  <c r="CE14" i="26"/>
  <c r="CE14" i="18"/>
  <c r="CC14" i="15"/>
  <c r="CG14" i="14"/>
  <c r="CF31" i="30"/>
  <c r="CE31" i="26"/>
  <c r="CG31" i="24"/>
  <c r="CD31" i="23"/>
  <c r="CF31" i="21"/>
  <c r="CE31" i="18"/>
  <c r="CG31" i="16"/>
  <c r="CD31" i="15"/>
  <c r="CF14" i="14"/>
  <c r="DS31" i="30"/>
  <c r="DV31" i="30"/>
  <c r="DU31" i="30"/>
  <c r="DR31" i="30"/>
  <c r="DK31" i="30"/>
  <c r="DV31" i="27"/>
  <c r="DU31" i="27"/>
  <c r="DM31" i="27"/>
  <c r="DT31" i="24"/>
  <c r="DL31" i="18"/>
  <c r="DT31" i="19"/>
  <c r="DO31" i="15"/>
  <c r="DP31" i="15"/>
  <c r="DK31" i="14"/>
  <c r="F13" i="31"/>
  <c r="DU31" i="24"/>
  <c r="AD13" i="31"/>
  <c r="AS33" i="31"/>
  <c r="DN31" i="24"/>
  <c r="DQ31" i="19"/>
  <c r="DK31" i="17"/>
  <c r="DL31" i="13"/>
  <c r="DK31" i="13"/>
  <c r="DQ31" i="21"/>
  <c r="I13" i="31"/>
  <c r="AG13" i="31"/>
  <c r="AP33" i="31"/>
  <c r="R33" i="31"/>
  <c r="DS31" i="22"/>
  <c r="DP31" i="21"/>
  <c r="L13" i="31"/>
  <c r="AJ13" i="31"/>
  <c r="AM33" i="31"/>
  <c r="O33" i="31"/>
  <c r="DL31" i="27"/>
  <c r="DL31" i="26"/>
  <c r="DM31" i="24"/>
  <c r="DM31" i="23"/>
  <c r="DR31" i="22"/>
  <c r="DO31" i="21"/>
  <c r="O13" i="31"/>
  <c r="AM13" i="31"/>
  <c r="AJ33" i="31"/>
  <c r="L33" i="31"/>
  <c r="DK31" i="27"/>
  <c r="DL31" i="24"/>
  <c r="DL31" i="22"/>
  <c r="DV31" i="21"/>
  <c r="DN31" i="21"/>
  <c r="DV31" i="19"/>
  <c r="R13" i="31"/>
  <c r="AP13" i="31"/>
  <c r="AG33" i="31"/>
  <c r="I33" i="31"/>
  <c r="DK31" i="22"/>
  <c r="DU31" i="21"/>
  <c r="DM31" i="21"/>
  <c r="DU31" i="19"/>
  <c r="DP31" i="18"/>
  <c r="U13" i="31"/>
  <c r="AS13" i="31"/>
  <c r="AD33" i="31"/>
  <c r="F33" i="31"/>
  <c r="DT31" i="13"/>
  <c r="DT31" i="21"/>
  <c r="DL31" i="21"/>
  <c r="DO31" i="18"/>
  <c r="DR31" i="15"/>
  <c r="X13" i="31"/>
  <c r="AV13" i="31"/>
  <c r="AA33" i="31"/>
  <c r="DR31" i="21"/>
  <c r="DS31" i="13"/>
  <c r="DS31" i="21"/>
  <c r="DK31" i="21"/>
  <c r="DS31" i="19"/>
  <c r="DN31" i="18"/>
  <c r="DS31" i="17"/>
  <c r="DL31" i="16"/>
  <c r="DQ31" i="15"/>
  <c r="AA13" i="31"/>
  <c r="AV33" i="31"/>
  <c r="C33" i="31"/>
  <c r="C13" i="31"/>
  <c r="DK31" i="25"/>
  <c r="DP31" i="30"/>
  <c r="DO31" i="30"/>
  <c r="DN31" i="30"/>
  <c r="DM31" i="30"/>
  <c r="DQ31" i="30"/>
  <c r="DB31" i="30"/>
  <c r="DT31" i="14"/>
  <c r="DU14" i="26"/>
  <c r="DS31" i="27"/>
  <c r="DQ31" i="26"/>
  <c r="DR31" i="23"/>
  <c r="DT31" i="16"/>
  <c r="DM31" i="15"/>
  <c r="DS31" i="14"/>
  <c r="DL14" i="13"/>
  <c r="DV31" i="26"/>
  <c r="DT31" i="26"/>
  <c r="DV31" i="16"/>
  <c r="DR31" i="26"/>
  <c r="CC14" i="26"/>
  <c r="DR31" i="27"/>
  <c r="DP31" i="26"/>
  <c r="DQ31" i="23"/>
  <c r="DR31" i="16"/>
  <c r="DR31" i="14"/>
  <c r="CC14" i="20"/>
  <c r="DT31" i="27"/>
  <c r="DU31" i="23"/>
  <c r="DT14" i="13"/>
  <c r="DQ31" i="27"/>
  <c r="DO31" i="26"/>
  <c r="DP31" i="23"/>
  <c r="DN31" i="16"/>
  <c r="DP31" i="14"/>
  <c r="DU31" i="16"/>
  <c r="CC14" i="18"/>
  <c r="DN31" i="27"/>
  <c r="DN31" i="26"/>
  <c r="DS31" i="25"/>
  <c r="DV31" i="24"/>
  <c r="DO31" i="23"/>
  <c r="DT31" i="22"/>
  <c r="DR31" i="19"/>
  <c r="DM31" i="16"/>
  <c r="DU31" i="15"/>
  <c r="DL31" i="14"/>
  <c r="DR31" i="20"/>
  <c r="DQ31" i="28"/>
  <c r="DR31" i="13"/>
  <c r="DP31" i="28"/>
  <c r="DQ31" i="25"/>
  <c r="DP31" i="20"/>
  <c r="DQ31" i="17"/>
  <c r="DQ31" i="13"/>
  <c r="DT31" i="30"/>
  <c r="DO31" i="28"/>
  <c r="DU31" i="26"/>
  <c r="DM31" i="26"/>
  <c r="DP31" i="25"/>
  <c r="DS31" i="24"/>
  <c r="DK31" i="24"/>
  <c r="DV31" i="23"/>
  <c r="DN31" i="23"/>
  <c r="DQ31" i="22"/>
  <c r="DO31" i="20"/>
  <c r="DM31" i="18"/>
  <c r="DP31" i="17"/>
  <c r="DS31" i="16"/>
  <c r="DK31" i="16"/>
  <c r="DV31" i="15"/>
  <c r="DN31" i="15"/>
  <c r="DQ31" i="14"/>
  <c r="DQ31" i="20"/>
  <c r="DN31" i="28"/>
  <c r="DV31" i="20"/>
  <c r="DO31" i="13"/>
  <c r="DU31" i="28"/>
  <c r="DM31" i="28"/>
  <c r="DP31" i="27"/>
  <c r="DS31" i="26"/>
  <c r="DV31" i="25"/>
  <c r="DN31" i="25"/>
  <c r="DQ31" i="24"/>
  <c r="DT31" i="23"/>
  <c r="DL31" i="23"/>
  <c r="DO31" i="22"/>
  <c r="DU31" i="20"/>
  <c r="DM31" i="20"/>
  <c r="DV31" i="17"/>
  <c r="DN31" i="17"/>
  <c r="DQ31" i="16"/>
  <c r="DT31" i="15"/>
  <c r="DL31" i="15"/>
  <c r="DO31" i="14"/>
  <c r="DR31" i="25"/>
  <c r="DR31" i="17"/>
  <c r="DP31" i="13"/>
  <c r="DO31" i="25"/>
  <c r="DR31" i="24"/>
  <c r="DP31" i="22"/>
  <c r="DV31" i="13"/>
  <c r="DN31" i="13"/>
  <c r="DT31" i="28"/>
  <c r="DL31" i="28"/>
  <c r="DU31" i="25"/>
  <c r="DM31" i="25"/>
  <c r="DP31" i="24"/>
  <c r="DS31" i="23"/>
  <c r="DV31" i="22"/>
  <c r="DN31" i="22"/>
  <c r="DT31" i="20"/>
  <c r="DL31" i="20"/>
  <c r="DU31" i="17"/>
  <c r="DM31" i="17"/>
  <c r="DP31" i="16"/>
  <c r="DS31" i="15"/>
  <c r="DV31" i="14"/>
  <c r="DN31" i="14"/>
  <c r="DR31" i="28"/>
  <c r="DV31" i="28"/>
  <c r="DN31" i="20"/>
  <c r="DO31" i="17"/>
  <c r="DU31" i="13"/>
  <c r="DS31" i="28"/>
  <c r="DT31" i="25"/>
  <c r="DU31" i="22"/>
  <c r="DS31" i="20"/>
  <c r="DT31" i="17"/>
  <c r="DU31" i="14"/>
  <c r="DS14" i="13"/>
  <c r="DV14" i="30"/>
  <c r="DS14" i="15"/>
  <c r="DR14" i="21"/>
  <c r="DU14" i="30"/>
  <c r="DR14" i="24"/>
  <c r="DP14" i="28"/>
  <c r="DO14" i="28"/>
  <c r="DK14" i="19"/>
  <c r="DO14" i="16"/>
  <c r="DS14" i="22"/>
  <c r="DN14" i="21"/>
  <c r="DT14" i="30"/>
  <c r="DS14" i="24"/>
  <c r="DL14" i="21"/>
  <c r="DL14" i="17"/>
  <c r="DS14" i="17"/>
  <c r="DU14" i="23"/>
  <c r="DT14" i="16"/>
  <c r="DV14" i="28"/>
  <c r="DK14" i="15"/>
  <c r="DT14" i="21"/>
  <c r="DS14" i="18"/>
  <c r="DT14" i="28"/>
  <c r="DV14" i="24"/>
  <c r="DS14" i="26"/>
  <c r="CF14" i="21"/>
  <c r="DU14" i="13"/>
  <c r="DS14" i="28"/>
  <c r="DU14" i="15"/>
  <c r="DO14" i="20"/>
  <c r="DT14" i="15"/>
  <c r="CF14" i="27"/>
  <c r="CF14" i="30"/>
  <c r="DN14" i="20"/>
  <c r="DT14" i="17"/>
  <c r="DV14" i="16"/>
  <c r="DS14" i="14"/>
  <c r="DT14" i="27"/>
  <c r="DU14" i="22"/>
  <c r="DU14" i="19"/>
  <c r="DN14" i="28"/>
  <c r="DO14" i="24"/>
  <c r="DU14" i="21"/>
  <c r="DV14" i="20"/>
  <c r="DT14" i="14"/>
  <c r="DS14" i="30"/>
  <c r="DU14" i="25"/>
  <c r="DT14" i="19"/>
  <c r="DV14" i="15"/>
  <c r="DV14" i="19"/>
  <c r="DV14" i="13"/>
  <c r="DV14" i="21"/>
  <c r="DR14" i="16"/>
  <c r="DV14" i="22"/>
  <c r="DT14" i="23"/>
  <c r="DR14" i="20"/>
  <c r="DT14" i="22"/>
  <c r="DT14" i="25"/>
  <c r="DN14" i="25"/>
  <c r="DS14" i="21"/>
  <c r="DS14" i="16"/>
  <c r="DM14" i="14"/>
  <c r="DV14" i="27"/>
  <c r="DS14" i="25"/>
  <c r="DL14" i="26"/>
  <c r="DU14" i="24"/>
  <c r="DM14" i="22"/>
  <c r="DP14" i="21"/>
  <c r="DL14" i="14"/>
  <c r="DR14" i="28"/>
  <c r="DU14" i="27"/>
  <c r="DV14" i="17"/>
  <c r="DR14" i="25"/>
  <c r="DQ14" i="25"/>
  <c r="DV14" i="25"/>
  <c r="DU14" i="28"/>
  <c r="DM14" i="25"/>
  <c r="DK14" i="26"/>
  <c r="DL14" i="25"/>
  <c r="DT14" i="24"/>
  <c r="DL14" i="22"/>
  <c r="DO14" i="21"/>
  <c r="DP14" i="16"/>
  <c r="DK14" i="14"/>
  <c r="DV14" i="23"/>
  <c r="DU14" i="17"/>
  <c r="DB14" i="14"/>
  <c r="DF14" i="14" s="1"/>
  <c r="DQ14" i="26"/>
  <c r="DB14" i="26"/>
  <c r="DF14" i="26" s="1"/>
  <c r="DB14" i="19"/>
  <c r="DG14" i="19" s="1"/>
  <c r="DS14" i="19"/>
  <c r="DB14" i="28"/>
  <c r="DD14" i="28" s="1"/>
  <c r="DQ14" i="28"/>
  <c r="DB14" i="24"/>
  <c r="DE14" i="24" s="1"/>
  <c r="DQ14" i="24"/>
  <c r="DB14" i="23"/>
  <c r="DF14" i="23" s="1"/>
  <c r="DS14" i="23"/>
  <c r="DB14" i="16"/>
  <c r="DE14" i="16" s="1"/>
  <c r="DQ14" i="16"/>
  <c r="DQ14" i="13"/>
  <c r="DB14" i="13"/>
  <c r="DG14" i="13" s="1"/>
  <c r="DQ14" i="22"/>
  <c r="DB14" i="22"/>
  <c r="DE14" i="22" s="1"/>
  <c r="DM14" i="13"/>
  <c r="DO14" i="30"/>
  <c r="DK14" i="27"/>
  <c r="DP14" i="24"/>
  <c r="DK14" i="22"/>
  <c r="DM14" i="21"/>
  <c r="DB14" i="21"/>
  <c r="DF14" i="21" s="1"/>
  <c r="DU14" i="20"/>
  <c r="DP14" i="17"/>
  <c r="DN14" i="16"/>
  <c r="DB14" i="20"/>
  <c r="DF14" i="20" s="1"/>
  <c r="DB14" i="27"/>
  <c r="DC14" i="27" s="1"/>
  <c r="DV14" i="18"/>
  <c r="DN14" i="30"/>
  <c r="DR14" i="30"/>
  <c r="DT14" i="26"/>
  <c r="DV14" i="26"/>
  <c r="DT14" i="20"/>
  <c r="DM14" i="18"/>
  <c r="DO14" i="17"/>
  <c r="DU14" i="14"/>
  <c r="CD14" i="14"/>
  <c r="DQ14" i="18"/>
  <c r="DB14" i="18"/>
  <c r="DG14" i="18" s="1"/>
  <c r="DP14" i="30"/>
  <c r="DS14" i="27"/>
  <c r="DK14" i="13"/>
  <c r="DM14" i="30"/>
  <c r="DQ14" i="30"/>
  <c r="DP14" i="25"/>
  <c r="DN14" i="24"/>
  <c r="DQ14" i="20"/>
  <c r="DS14" i="20"/>
  <c r="DL14" i="18"/>
  <c r="DN14" i="17"/>
  <c r="DR14" i="17"/>
  <c r="DV14" i="14"/>
  <c r="CG14" i="30"/>
  <c r="CG14" i="27"/>
  <c r="CG14" i="25"/>
  <c r="CG14" i="23"/>
  <c r="CG14" i="21"/>
  <c r="CG14" i="19"/>
  <c r="CG14" i="17"/>
  <c r="CG14" i="15"/>
  <c r="DU14" i="18"/>
  <c r="DB14" i="15"/>
  <c r="DG14" i="15" s="1"/>
  <c r="DT14" i="18"/>
  <c r="DL14" i="30"/>
  <c r="DM14" i="26"/>
  <c r="DO14" i="25"/>
  <c r="DK14" i="23"/>
  <c r="DP14" i="20"/>
  <c r="DK14" i="18"/>
  <c r="DM14" i="17"/>
  <c r="DQ14" i="17"/>
  <c r="DQ14" i="23"/>
  <c r="DQ14" i="15"/>
  <c r="DB14" i="25"/>
  <c r="DR14" i="22"/>
  <c r="DB14" i="17"/>
  <c r="DM14" i="28"/>
  <c r="DO14" i="27"/>
  <c r="DM14" i="24"/>
  <c r="DO14" i="23"/>
  <c r="DM14" i="20"/>
  <c r="DO14" i="19"/>
  <c r="DU14" i="16"/>
  <c r="DM14" i="16"/>
  <c r="DO14" i="15"/>
  <c r="DQ14" i="14"/>
  <c r="DQ14" i="19"/>
  <c r="DR14" i="13"/>
  <c r="DP14" i="19"/>
  <c r="DR14" i="18"/>
  <c r="DP14" i="15"/>
  <c r="DR14" i="14"/>
  <c r="DP14" i="13"/>
  <c r="DL14" i="28"/>
  <c r="DN14" i="27"/>
  <c r="DP14" i="26"/>
  <c r="DL14" i="24"/>
  <c r="DN14" i="23"/>
  <c r="DP14" i="22"/>
  <c r="DL14" i="20"/>
  <c r="DN14" i="19"/>
  <c r="DP14" i="18"/>
  <c r="DL14" i="16"/>
  <c r="DN14" i="15"/>
  <c r="DP14" i="14"/>
  <c r="DR14" i="27"/>
  <c r="DR14" i="23"/>
  <c r="DR14" i="19"/>
  <c r="DQ14" i="27"/>
  <c r="DB14" i="30"/>
  <c r="DP14" i="23"/>
  <c r="DO14" i="13"/>
  <c r="DM14" i="27"/>
  <c r="DO14" i="26"/>
  <c r="DM14" i="23"/>
  <c r="DO14" i="22"/>
  <c r="DQ14" i="21"/>
  <c r="DM14" i="19"/>
  <c r="DO14" i="18"/>
  <c r="DM14" i="15"/>
  <c r="DO14" i="14"/>
  <c r="DR14" i="15"/>
  <c r="DP14" i="27"/>
  <c r="DR14" i="26"/>
  <c r="DE31" i="15" l="1"/>
  <c r="DE31" i="14"/>
  <c r="DG31" i="17"/>
  <c r="DD31" i="20"/>
  <c r="DD31" i="28"/>
  <c r="DD31" i="22"/>
  <c r="DF31" i="17"/>
  <c r="DC31" i="20"/>
  <c r="DC31" i="28"/>
  <c r="DC31" i="22"/>
  <c r="DE31" i="17"/>
  <c r="DC31" i="19"/>
  <c r="DF31" i="20"/>
  <c r="DF31" i="28"/>
  <c r="DG31" i="26"/>
  <c r="DG31" i="19"/>
  <c r="DF31" i="26"/>
  <c r="DG31" i="21"/>
  <c r="DE31" i="22"/>
  <c r="DD31" i="19"/>
  <c r="DE31" i="26"/>
  <c r="DF31" i="21"/>
  <c r="DD31" i="26"/>
  <c r="DD31" i="21"/>
  <c r="DG31" i="14"/>
  <c r="DF31" i="16"/>
  <c r="DF31" i="14"/>
  <c r="DE31" i="16"/>
  <c r="DF31" i="15"/>
  <c r="DC31" i="23"/>
  <c r="DD31" i="15"/>
  <c r="DF31" i="23"/>
  <c r="DD31" i="14"/>
  <c r="DF31" i="13"/>
  <c r="DE31" i="13"/>
  <c r="DD31" i="13"/>
  <c r="DC14" i="19"/>
  <c r="DD31" i="16"/>
  <c r="DC31" i="16"/>
  <c r="DD31" i="27"/>
  <c r="DG31" i="24"/>
  <c r="DG31" i="27"/>
  <c r="DE31" i="27"/>
  <c r="DE31" i="24"/>
  <c r="DD31" i="24"/>
  <c r="DC31" i="24"/>
  <c r="DW31" i="15"/>
  <c r="DW31" i="30"/>
  <c r="DW31" i="21"/>
  <c r="DW31" i="23"/>
  <c r="DD14" i="20"/>
  <c r="DW31" i="25"/>
  <c r="DW31" i="20"/>
  <c r="DW31" i="28"/>
  <c r="DW31" i="26"/>
  <c r="DF31" i="30"/>
  <c r="DD31" i="30"/>
  <c r="DG31" i="30"/>
  <c r="DE31" i="30"/>
  <c r="DC31" i="30"/>
  <c r="DE14" i="20"/>
  <c r="DW31" i="17"/>
  <c r="DE14" i="26"/>
  <c r="DW31" i="14"/>
  <c r="DW31" i="22"/>
  <c r="DW31" i="13"/>
  <c r="DW31" i="27"/>
  <c r="DW31" i="16"/>
  <c r="DW31" i="24"/>
  <c r="DG14" i="22"/>
  <c r="DF14" i="18"/>
  <c r="DE14" i="27"/>
  <c r="DE14" i="14"/>
  <c r="DE14" i="18"/>
  <c r="DG14" i="14"/>
  <c r="DD14" i="24"/>
  <c r="DW14" i="15"/>
  <c r="DC14" i="20"/>
  <c r="DG14" i="26"/>
  <c r="DD14" i="16"/>
  <c r="DD14" i="23"/>
  <c r="DW14" i="25"/>
  <c r="DF14" i="22"/>
  <c r="DG14" i="23"/>
  <c r="DG14" i="16"/>
  <c r="DC14" i="23"/>
  <c r="DW14" i="26"/>
  <c r="DE14" i="23"/>
  <c r="DD14" i="15"/>
  <c r="DW14" i="27"/>
  <c r="DC14" i="28"/>
  <c r="DC14" i="16"/>
  <c r="DF14" i="19"/>
  <c r="DG14" i="20"/>
  <c r="DW14" i="13"/>
  <c r="DG14" i="27"/>
  <c r="DE14" i="19"/>
  <c r="DF14" i="16"/>
  <c r="DD14" i="19"/>
  <c r="DW14" i="17"/>
  <c r="DW14" i="30"/>
  <c r="DC14" i="15"/>
  <c r="DD14" i="13"/>
  <c r="DC14" i="13"/>
  <c r="DW14" i="19"/>
  <c r="DW14" i="20"/>
  <c r="DC14" i="21"/>
  <c r="DW14" i="21"/>
  <c r="DE14" i="21"/>
  <c r="DF14" i="13"/>
  <c r="DW14" i="24"/>
  <c r="DG14" i="28"/>
  <c r="DC14" i="24"/>
  <c r="DF14" i="27"/>
  <c r="DD14" i="21"/>
  <c r="DW14" i="28"/>
  <c r="DE14" i="28"/>
  <c r="DW14" i="22"/>
  <c r="DF14" i="15"/>
  <c r="DF14" i="28"/>
  <c r="DG14" i="24"/>
  <c r="DD14" i="27"/>
  <c r="DG14" i="21"/>
  <c r="DD14" i="26"/>
  <c r="DC14" i="26"/>
  <c r="DE14" i="13"/>
  <c r="DW14" i="14"/>
  <c r="DW14" i="23"/>
  <c r="DW14" i="16"/>
  <c r="DW14" i="18"/>
  <c r="DE14" i="15"/>
  <c r="DF14" i="24"/>
  <c r="DD14" i="18"/>
  <c r="DC14" i="18"/>
  <c r="DD14" i="22"/>
  <c r="DC14" i="22"/>
  <c r="DD14" i="14"/>
  <c r="DC14" i="14"/>
  <c r="DF14" i="17"/>
  <c r="DG14" i="17"/>
  <c r="DE14" i="17"/>
  <c r="DC14" i="17"/>
  <c r="DD14" i="17"/>
  <c r="DF14" i="30"/>
  <c r="DC14" i="30"/>
  <c r="DD14" i="30"/>
  <c r="DG14" i="30"/>
  <c r="DE14" i="30"/>
  <c r="DF14" i="25"/>
  <c r="DG14" i="25"/>
  <c r="DC14" i="25"/>
  <c r="DD14" i="25"/>
  <c r="DE14" i="25"/>
  <c r="AC20" i="18"/>
  <c r="CK44" i="30"/>
  <c r="CL44" i="30"/>
  <c r="CM44" i="30"/>
  <c r="CN44" i="30"/>
  <c r="CO44" i="30"/>
  <c r="CJ44" i="30"/>
  <c r="CK40" i="30"/>
  <c r="CL40" i="30"/>
  <c r="CM40" i="30"/>
  <c r="CN40" i="30"/>
  <c r="CO40" i="30"/>
  <c r="CK41" i="30"/>
  <c r="CL41" i="30"/>
  <c r="CM41" i="30"/>
  <c r="CN41" i="30"/>
  <c r="CO41" i="30"/>
  <c r="CJ40" i="30"/>
  <c r="CJ41" i="30"/>
  <c r="CK45" i="30"/>
  <c r="CL45" i="30"/>
  <c r="CM45" i="30"/>
  <c r="CN45" i="30"/>
  <c r="CO45" i="30"/>
  <c r="CJ45" i="30"/>
  <c r="CK43" i="30"/>
  <c r="CL43" i="30"/>
  <c r="CM43" i="30"/>
  <c r="CN43" i="30"/>
  <c r="CO43" i="30"/>
  <c r="CJ43" i="30"/>
  <c r="CJ30" i="30"/>
  <c r="CK30" i="30"/>
  <c r="CL30" i="30"/>
  <c r="CM30" i="30"/>
  <c r="CN30" i="30"/>
  <c r="CO30" i="30"/>
  <c r="CI64" i="14"/>
  <c r="CI64" i="15"/>
  <c r="CI64" i="16"/>
  <c r="CI64" i="17"/>
  <c r="CI64" i="18"/>
  <c r="CI64" i="19"/>
  <c r="CI64" i="20"/>
  <c r="CI64" i="21"/>
  <c r="CI64" i="22"/>
  <c r="CI64" i="23"/>
  <c r="CI64" i="24"/>
  <c r="CI64" i="25"/>
  <c r="CI64" i="26"/>
  <c r="CI64" i="27"/>
  <c r="CI64" i="28"/>
  <c r="CI64" i="13"/>
  <c r="CH64" i="13"/>
  <c r="CO61" i="13"/>
  <c r="CN61" i="13"/>
  <c r="CM61" i="13"/>
  <c r="CL61" i="13"/>
  <c r="CK61" i="13"/>
  <c r="CJ61" i="13"/>
  <c r="CO61" i="30"/>
  <c r="CN61" i="30"/>
  <c r="CM61" i="30"/>
  <c r="CL61" i="30"/>
  <c r="CK61" i="30"/>
  <c r="CJ61" i="30"/>
  <c r="CO62" i="13"/>
  <c r="CO62" i="30"/>
  <c r="CN62" i="13"/>
  <c r="CN62" i="30"/>
  <c r="CM62" i="13"/>
  <c r="CM62" i="30"/>
  <c r="CL62" i="13"/>
  <c r="CL62" i="30"/>
  <c r="CK62" i="13"/>
  <c r="CK62" i="30"/>
  <c r="CJ62" i="13"/>
  <c r="CJ62" i="30"/>
  <c r="DJ62" i="30" l="1"/>
  <c r="CI64" i="30"/>
  <c r="CI67" i="30" s="1"/>
  <c r="CI68" i="30" s="1"/>
  <c r="CH64" i="30"/>
  <c r="CH67" i="30" s="1"/>
  <c r="CH68" i="30" s="1"/>
  <c r="AN62" i="30"/>
  <c r="AM62" i="30"/>
  <c r="AL62" i="30"/>
  <c r="AK62" i="30"/>
  <c r="AJ62" i="30"/>
  <c r="AI62" i="30"/>
  <c r="AH62" i="30"/>
  <c r="AG62" i="30"/>
  <c r="AF62" i="30"/>
  <c r="AE62" i="30"/>
  <c r="AD62" i="30"/>
  <c r="AC62" i="30"/>
  <c r="AA62" i="30"/>
  <c r="Z62" i="30"/>
  <c r="Y62" i="30"/>
  <c r="X62" i="30"/>
  <c r="W62" i="30"/>
  <c r="V62" i="30"/>
  <c r="U62" i="30"/>
  <c r="T62" i="30"/>
  <c r="S62" i="30"/>
  <c r="R62" i="30"/>
  <c r="Q62" i="30"/>
  <c r="P62" i="30"/>
  <c r="CO59" i="30"/>
  <c r="CN59" i="30"/>
  <c r="CM59" i="30"/>
  <c r="CL59" i="30"/>
  <c r="CK59" i="30"/>
  <c r="CJ59" i="30"/>
  <c r="CN58" i="30"/>
  <c r="CM58" i="30"/>
  <c r="CL58" i="30"/>
  <c r="CK58" i="30"/>
  <c r="CJ58" i="30"/>
  <c r="CA57" i="30"/>
  <c r="BZ57" i="30"/>
  <c r="BY57" i="30"/>
  <c r="BX57" i="30"/>
  <c r="BW57" i="30"/>
  <c r="BV57" i="30"/>
  <c r="BU57" i="30"/>
  <c r="BT57" i="30"/>
  <c r="BS57" i="30"/>
  <c r="BR57" i="30"/>
  <c r="BQ57" i="30"/>
  <c r="BP57" i="30"/>
  <c r="BN57" i="30"/>
  <c r="BM57" i="30"/>
  <c r="BL57" i="30"/>
  <c r="BK57" i="30"/>
  <c r="BJ57" i="30"/>
  <c r="BI57" i="30"/>
  <c r="BH57" i="30"/>
  <c r="BG57" i="30"/>
  <c r="BF57" i="30"/>
  <c r="BE57" i="30"/>
  <c r="BD57" i="30"/>
  <c r="BC57" i="30"/>
  <c r="CO56" i="30"/>
  <c r="CN56" i="30"/>
  <c r="CM56" i="30"/>
  <c r="CL56" i="30"/>
  <c r="CK56" i="30"/>
  <c r="CJ56" i="30"/>
  <c r="CU55" i="30"/>
  <c r="CT55" i="30"/>
  <c r="CS55" i="30"/>
  <c r="CR55" i="30"/>
  <c r="CQ55" i="30"/>
  <c r="CP55" i="30"/>
  <c r="CA55" i="30"/>
  <c r="BZ55" i="30"/>
  <c r="BY55" i="30"/>
  <c r="BX55" i="30"/>
  <c r="BW55" i="30"/>
  <c r="BV55" i="30"/>
  <c r="BU55" i="30"/>
  <c r="BT55" i="30"/>
  <c r="BS55" i="30"/>
  <c r="BR55" i="30"/>
  <c r="BQ55" i="30"/>
  <c r="BP55" i="30"/>
  <c r="BN55" i="30"/>
  <c r="BM55" i="30"/>
  <c r="BL55" i="30"/>
  <c r="BK55" i="30"/>
  <c r="BJ55" i="30"/>
  <c r="BI55" i="30"/>
  <c r="BH55" i="30"/>
  <c r="BG55" i="30"/>
  <c r="BF55" i="30"/>
  <c r="BE55" i="30"/>
  <c r="BD55" i="30"/>
  <c r="BC55" i="30"/>
  <c r="CU54" i="30"/>
  <c r="CT54" i="30"/>
  <c r="CS54" i="30"/>
  <c r="CR54" i="30"/>
  <c r="CQ54" i="30"/>
  <c r="CP54" i="30"/>
  <c r="CO54" i="30"/>
  <c r="CN54" i="30"/>
  <c r="CM54" i="30"/>
  <c r="CL54" i="30"/>
  <c r="CK54" i="30"/>
  <c r="CJ54" i="30"/>
  <c r="CA54" i="30"/>
  <c r="BZ54" i="30"/>
  <c r="BY54" i="30"/>
  <c r="BX54" i="30"/>
  <c r="BW54" i="30"/>
  <c r="BV54" i="30"/>
  <c r="BU54" i="30"/>
  <c r="BT54" i="30"/>
  <c r="BS54" i="30"/>
  <c r="BR54" i="30"/>
  <c r="BQ54" i="30"/>
  <c r="BP54" i="30"/>
  <c r="BN54" i="30"/>
  <c r="BM54" i="30"/>
  <c r="BL54" i="30"/>
  <c r="BK54" i="30"/>
  <c r="BJ54" i="30"/>
  <c r="BI54" i="30"/>
  <c r="BH54" i="30"/>
  <c r="BG54" i="30"/>
  <c r="BF54" i="30"/>
  <c r="BE54" i="30"/>
  <c r="BD54" i="30"/>
  <c r="BC54" i="30"/>
  <c r="CU53" i="30"/>
  <c r="CT53" i="30"/>
  <c r="CS53" i="30"/>
  <c r="CR53" i="30"/>
  <c r="CQ53" i="30"/>
  <c r="CP53" i="30"/>
  <c r="CO53" i="30"/>
  <c r="CN53" i="30"/>
  <c r="CM53" i="30"/>
  <c r="CL53" i="30"/>
  <c r="CK53" i="30"/>
  <c r="CJ53" i="30"/>
  <c r="CA53" i="30"/>
  <c r="BZ53" i="30"/>
  <c r="BY53" i="30"/>
  <c r="BX53" i="30"/>
  <c r="BW53" i="30"/>
  <c r="BV53" i="30"/>
  <c r="BU53" i="30"/>
  <c r="BT53" i="30"/>
  <c r="BS53" i="30"/>
  <c r="BR53" i="30"/>
  <c r="BQ53" i="30"/>
  <c r="BP53" i="30"/>
  <c r="BN53" i="30"/>
  <c r="BM53" i="30"/>
  <c r="BL53" i="30"/>
  <c r="BK53" i="30"/>
  <c r="BJ53" i="30"/>
  <c r="BI53" i="30"/>
  <c r="BH53" i="30"/>
  <c r="BG53" i="30"/>
  <c r="BF53" i="30"/>
  <c r="BE53" i="30"/>
  <c r="BD53" i="30"/>
  <c r="BC53" i="30"/>
  <c r="CU52" i="30"/>
  <c r="CT52" i="30"/>
  <c r="CS52" i="30"/>
  <c r="CR52" i="30"/>
  <c r="CQ52" i="30"/>
  <c r="CP52" i="30"/>
  <c r="CO52" i="30"/>
  <c r="CN52" i="30"/>
  <c r="CM52" i="30"/>
  <c r="CL52" i="30"/>
  <c r="CK52" i="30"/>
  <c r="CJ52" i="30"/>
  <c r="CA52" i="30"/>
  <c r="BZ52" i="30"/>
  <c r="BY52" i="30"/>
  <c r="BX52" i="30"/>
  <c r="BW52" i="30"/>
  <c r="BV52" i="30"/>
  <c r="BU52" i="30"/>
  <c r="BT52" i="30"/>
  <c r="BS52" i="30"/>
  <c r="BR52" i="30"/>
  <c r="BQ52" i="30"/>
  <c r="BP52" i="30"/>
  <c r="BN52" i="30"/>
  <c r="BM52" i="30"/>
  <c r="BL52" i="30"/>
  <c r="BK52" i="30"/>
  <c r="BJ52" i="30"/>
  <c r="BI52" i="30"/>
  <c r="BH52" i="30"/>
  <c r="BG52" i="30"/>
  <c r="BF52" i="30"/>
  <c r="BE52" i="30"/>
  <c r="BD52" i="30"/>
  <c r="BC52" i="30"/>
  <c r="CO51" i="30"/>
  <c r="CN51" i="30"/>
  <c r="CM51" i="30"/>
  <c r="CL51" i="30"/>
  <c r="CK51" i="30"/>
  <c r="CJ51" i="30"/>
  <c r="AA46" i="30"/>
  <c r="Z46" i="30"/>
  <c r="Y46" i="30"/>
  <c r="X46" i="30"/>
  <c r="W46" i="30"/>
  <c r="V46" i="30"/>
  <c r="U46" i="30"/>
  <c r="T46" i="30"/>
  <c r="S46" i="30"/>
  <c r="R46" i="30"/>
  <c r="Q46" i="30"/>
  <c r="P46" i="30"/>
  <c r="CA42" i="30"/>
  <c r="BZ42" i="30"/>
  <c r="BY42" i="30"/>
  <c r="BX42" i="30"/>
  <c r="BW42" i="30"/>
  <c r="BV42" i="30"/>
  <c r="BU42" i="30"/>
  <c r="BT42" i="30"/>
  <c r="BS42" i="30"/>
  <c r="BR42" i="30"/>
  <c r="BQ42" i="30"/>
  <c r="BP42" i="30"/>
  <c r="BN42" i="30"/>
  <c r="BM42" i="30"/>
  <c r="BL42" i="30"/>
  <c r="BK42" i="30"/>
  <c r="BJ42" i="30"/>
  <c r="BI42" i="30"/>
  <c r="BH42" i="30"/>
  <c r="BG42" i="30"/>
  <c r="BF42" i="30"/>
  <c r="BE42" i="30"/>
  <c r="BD42" i="30"/>
  <c r="BC42" i="30"/>
  <c r="CU39" i="30"/>
  <c r="CT39" i="30"/>
  <c r="CS39" i="30"/>
  <c r="CR39" i="30"/>
  <c r="CQ39" i="30"/>
  <c r="CP39" i="30"/>
  <c r="CA39" i="30"/>
  <c r="BZ39" i="30"/>
  <c r="BY39" i="30"/>
  <c r="BX39" i="30"/>
  <c r="BW39" i="30"/>
  <c r="BV39" i="30"/>
  <c r="BU39" i="30"/>
  <c r="BT39" i="30"/>
  <c r="BS39" i="30"/>
  <c r="BR39" i="30"/>
  <c r="BQ39" i="30"/>
  <c r="BP39" i="30"/>
  <c r="BN39" i="30"/>
  <c r="BM39" i="30"/>
  <c r="BL39" i="30"/>
  <c r="BK39" i="30"/>
  <c r="BJ39" i="30"/>
  <c r="BI39" i="30"/>
  <c r="BH39" i="30"/>
  <c r="BG39" i="30"/>
  <c r="BF39" i="30"/>
  <c r="BE39" i="30"/>
  <c r="BD39" i="30"/>
  <c r="BC39" i="30"/>
  <c r="CU38" i="30"/>
  <c r="CT38" i="30"/>
  <c r="CS38" i="30"/>
  <c r="CR38" i="30"/>
  <c r="CQ38" i="30"/>
  <c r="CP38" i="30"/>
  <c r="CA38" i="30"/>
  <c r="BZ38" i="30"/>
  <c r="BY38" i="30"/>
  <c r="BX38" i="30"/>
  <c r="BW38" i="30"/>
  <c r="BV38" i="30"/>
  <c r="BU38" i="30"/>
  <c r="BT38" i="30"/>
  <c r="BS38" i="30"/>
  <c r="BR38" i="30"/>
  <c r="BQ38" i="30"/>
  <c r="BP38" i="30"/>
  <c r="BN38" i="30"/>
  <c r="BM38" i="30"/>
  <c r="BL38" i="30"/>
  <c r="BK38" i="30"/>
  <c r="BJ38" i="30"/>
  <c r="BI38" i="30"/>
  <c r="BH38" i="30"/>
  <c r="BG38" i="30"/>
  <c r="BF38" i="30"/>
  <c r="BE38" i="30"/>
  <c r="BD38" i="30"/>
  <c r="BC38" i="30"/>
  <c r="CA37" i="30"/>
  <c r="BZ37" i="30"/>
  <c r="BY37" i="30"/>
  <c r="BX37" i="30"/>
  <c r="BW37" i="30"/>
  <c r="BV37" i="30"/>
  <c r="BU37" i="30"/>
  <c r="BT37" i="30"/>
  <c r="BS37" i="30"/>
  <c r="BR37" i="30"/>
  <c r="BQ37" i="30"/>
  <c r="BP37" i="30"/>
  <c r="BN37" i="30"/>
  <c r="BM37" i="30"/>
  <c r="BL37" i="30"/>
  <c r="BK37" i="30"/>
  <c r="BJ37" i="30"/>
  <c r="BI37" i="30"/>
  <c r="BH37" i="30"/>
  <c r="BG37" i="30"/>
  <c r="BF37" i="30"/>
  <c r="BE37" i="30"/>
  <c r="BD37" i="30"/>
  <c r="BC37" i="30"/>
  <c r="CO29" i="30"/>
  <c r="CN29" i="30"/>
  <c r="CM29" i="30"/>
  <c r="CL29" i="30"/>
  <c r="CK29" i="30"/>
  <c r="CJ29" i="30"/>
  <c r="AA29" i="30"/>
  <c r="Z29" i="30"/>
  <c r="Y29" i="30"/>
  <c r="X29" i="30"/>
  <c r="W29" i="30"/>
  <c r="V29" i="30"/>
  <c r="U29" i="30"/>
  <c r="T29" i="30"/>
  <c r="S29" i="30"/>
  <c r="R29" i="30"/>
  <c r="Q29" i="30"/>
  <c r="P29" i="30"/>
  <c r="CO28" i="30"/>
  <c r="CN28" i="30"/>
  <c r="CM28" i="30"/>
  <c r="CL28" i="30"/>
  <c r="CK28" i="30"/>
  <c r="CJ28" i="30"/>
  <c r="CO27" i="30"/>
  <c r="CN27" i="30"/>
  <c r="CM27" i="30"/>
  <c r="CL27" i="30"/>
  <c r="CK27" i="30"/>
  <c r="CJ27" i="30"/>
  <c r="CO26" i="30"/>
  <c r="CN26" i="30"/>
  <c r="CM26" i="30"/>
  <c r="CL26" i="30"/>
  <c r="CK26" i="30"/>
  <c r="CJ26" i="30"/>
  <c r="CO25" i="30"/>
  <c r="CN25" i="30"/>
  <c r="CM25" i="30"/>
  <c r="CL25" i="30"/>
  <c r="CK25" i="30"/>
  <c r="CJ25" i="30"/>
  <c r="CA23" i="30"/>
  <c r="BZ23" i="30"/>
  <c r="BY23" i="30"/>
  <c r="BX23" i="30"/>
  <c r="BW23" i="30"/>
  <c r="BV23" i="30"/>
  <c r="BU23" i="30"/>
  <c r="BT23" i="30"/>
  <c r="BS23" i="30"/>
  <c r="BR23" i="30"/>
  <c r="BQ23" i="30"/>
  <c r="BP23" i="30"/>
  <c r="BN23" i="30"/>
  <c r="BM23" i="30"/>
  <c r="BL23" i="30"/>
  <c r="BK23" i="30"/>
  <c r="BJ23" i="30"/>
  <c r="BI23" i="30"/>
  <c r="BH23" i="30"/>
  <c r="BG23" i="30"/>
  <c r="BF23" i="30"/>
  <c r="BE23" i="30"/>
  <c r="BD23" i="30"/>
  <c r="BC23" i="30"/>
  <c r="CU22" i="30"/>
  <c r="CT22" i="30"/>
  <c r="CS22" i="30"/>
  <c r="CR22" i="30"/>
  <c r="CQ22" i="30"/>
  <c r="CP22" i="30"/>
  <c r="CA22" i="30"/>
  <c r="BZ22" i="30"/>
  <c r="BY22" i="30"/>
  <c r="BX22" i="30"/>
  <c r="BW22" i="30"/>
  <c r="BV22" i="30"/>
  <c r="BU22" i="30"/>
  <c r="BT22" i="30"/>
  <c r="BS22" i="30"/>
  <c r="BR22" i="30"/>
  <c r="BQ22" i="30"/>
  <c r="BP22" i="30"/>
  <c r="BN22" i="30"/>
  <c r="BM22" i="30"/>
  <c r="BL22" i="30"/>
  <c r="BK22" i="30"/>
  <c r="BJ22" i="30"/>
  <c r="BI22" i="30"/>
  <c r="BH22" i="30"/>
  <c r="BG22" i="30"/>
  <c r="BF22" i="30"/>
  <c r="BE22" i="30"/>
  <c r="BD22" i="30"/>
  <c r="BC22" i="30"/>
  <c r="CU21" i="30"/>
  <c r="CT21" i="30"/>
  <c r="CS21" i="30"/>
  <c r="CR21" i="30"/>
  <c r="CQ21" i="30"/>
  <c r="CP21" i="30"/>
  <c r="CA21" i="30"/>
  <c r="BZ21" i="30"/>
  <c r="BY21" i="30"/>
  <c r="BX21" i="30"/>
  <c r="BW21" i="30"/>
  <c r="BV21" i="30"/>
  <c r="BU21" i="30"/>
  <c r="BT21" i="30"/>
  <c r="BS21" i="30"/>
  <c r="BR21" i="30"/>
  <c r="BQ21" i="30"/>
  <c r="BP21" i="30"/>
  <c r="BN21" i="30"/>
  <c r="BM21" i="30"/>
  <c r="BL21" i="30"/>
  <c r="BK21" i="30"/>
  <c r="BJ21" i="30"/>
  <c r="BI21" i="30"/>
  <c r="BH21" i="30"/>
  <c r="BG21" i="30"/>
  <c r="BF21" i="30"/>
  <c r="BE21" i="30"/>
  <c r="BD21" i="30"/>
  <c r="BC21" i="30"/>
  <c r="CU20" i="30"/>
  <c r="CT20" i="30"/>
  <c r="CS20" i="30"/>
  <c r="CR20" i="30"/>
  <c r="CQ20" i="30"/>
  <c r="CP20" i="30"/>
  <c r="CA20" i="30"/>
  <c r="BZ20" i="30"/>
  <c r="BY20" i="30"/>
  <c r="BX20" i="30"/>
  <c r="BW20" i="30"/>
  <c r="BV20" i="30"/>
  <c r="BU20" i="30"/>
  <c r="BT20" i="30"/>
  <c r="BS20" i="30"/>
  <c r="BR20" i="30"/>
  <c r="BQ20" i="30"/>
  <c r="BP20" i="30"/>
  <c r="BN20" i="30"/>
  <c r="BM20" i="30"/>
  <c r="BL20" i="30"/>
  <c r="BK20" i="30"/>
  <c r="BJ20" i="30"/>
  <c r="BI20" i="30"/>
  <c r="BH20" i="30"/>
  <c r="BG20" i="30"/>
  <c r="BF20" i="30"/>
  <c r="BE20" i="30"/>
  <c r="BD20" i="30"/>
  <c r="BC20" i="30"/>
  <c r="CO13" i="30"/>
  <c r="CN13" i="30"/>
  <c r="CM13" i="30"/>
  <c r="CL13" i="30"/>
  <c r="CK13" i="30"/>
  <c r="CJ13" i="30"/>
  <c r="AA13" i="30"/>
  <c r="Z13" i="30"/>
  <c r="Y13" i="30"/>
  <c r="X13" i="30"/>
  <c r="W13" i="30"/>
  <c r="V13" i="30"/>
  <c r="U13" i="30"/>
  <c r="T13" i="30"/>
  <c r="S13" i="30"/>
  <c r="R13" i="30"/>
  <c r="Q13" i="30"/>
  <c r="P13" i="30"/>
  <c r="CO10" i="30"/>
  <c r="CN10" i="30"/>
  <c r="CM10" i="30"/>
  <c r="CL10" i="30"/>
  <c r="CK10" i="30"/>
  <c r="CJ10" i="30"/>
  <c r="CO8" i="30"/>
  <c r="CN8" i="30"/>
  <c r="CM8" i="30"/>
  <c r="CL8" i="30"/>
  <c r="CK8" i="30"/>
  <c r="CJ8" i="30"/>
  <c r="BO55" i="30" l="1"/>
  <c r="CB39" i="30"/>
  <c r="AB46" i="30"/>
  <c r="CB53" i="30"/>
  <c r="CB54" i="30"/>
  <c r="CB21" i="30"/>
  <c r="BO21" i="30"/>
  <c r="BO38" i="30"/>
  <c r="CB38" i="30"/>
  <c r="CB42" i="30"/>
  <c r="BO57" i="30"/>
  <c r="AB62" i="30"/>
  <c r="BO20" i="30"/>
  <c r="CB22" i="30"/>
  <c r="BO54" i="30"/>
  <c r="BO23" i="30"/>
  <c r="AB29" i="30"/>
  <c r="CB23" i="30"/>
  <c r="BO37" i="30"/>
  <c r="BO42" i="30"/>
  <c r="CB57" i="30"/>
  <c r="AB13" i="30"/>
  <c r="CB20" i="30"/>
  <c r="BO22" i="30"/>
  <c r="AO62" i="30"/>
  <c r="CB55" i="30"/>
  <c r="CY54" i="30"/>
  <c r="CX54" i="30"/>
  <c r="CZ52" i="30"/>
  <c r="CV53" i="30"/>
  <c r="CZ54" i="30"/>
  <c r="DA52" i="30"/>
  <c r="CW53" i="30"/>
  <c r="DA54" i="30"/>
  <c r="CV52" i="30"/>
  <c r="CV54" i="30"/>
  <c r="CW52" i="30"/>
  <c r="CW54" i="30"/>
  <c r="CX53" i="30"/>
  <c r="CY53" i="30"/>
  <c r="CZ53" i="30"/>
  <c r="DA53" i="30"/>
  <c r="CX52" i="30"/>
  <c r="BO39" i="30"/>
  <c r="CB37" i="30"/>
  <c r="BO52" i="30"/>
  <c r="CY52" i="30"/>
  <c r="CB52" i="30"/>
  <c r="BO53" i="30"/>
  <c r="DJ62" i="13"/>
  <c r="DJ61" i="13"/>
  <c r="AV71" i="31" s="1"/>
  <c r="DJ59" i="13"/>
  <c r="AV69" i="31" s="1"/>
  <c r="DJ58" i="13"/>
  <c r="AV68" i="31" s="1"/>
  <c r="DJ57" i="13"/>
  <c r="DJ56" i="13"/>
  <c r="DJ55" i="13"/>
  <c r="DJ54" i="13"/>
  <c r="DJ53" i="13"/>
  <c r="DJ52" i="13"/>
  <c r="DJ51" i="13"/>
  <c r="AV61" i="31" s="1"/>
  <c r="DJ45" i="13"/>
  <c r="AV51" i="31" s="1"/>
  <c r="DJ43" i="13"/>
  <c r="AV49" i="31" s="1"/>
  <c r="DJ42" i="13"/>
  <c r="AV48" i="31" s="1"/>
  <c r="DJ41" i="13"/>
  <c r="AV47" i="31" s="1"/>
  <c r="DJ40" i="13"/>
  <c r="AV46" i="31" s="1"/>
  <c r="DJ39" i="13"/>
  <c r="AV45" i="31" s="1"/>
  <c r="DJ38" i="13"/>
  <c r="DJ37" i="13"/>
  <c r="AV43" i="31" s="1"/>
  <c r="DJ36" i="13"/>
  <c r="AV42" i="31" s="1"/>
  <c r="DJ29" i="13"/>
  <c r="AV31" i="31" s="1"/>
  <c r="DJ28" i="13"/>
  <c r="AV30" i="31" s="1"/>
  <c r="DJ26" i="13"/>
  <c r="AV28" i="31" s="1"/>
  <c r="DJ23" i="13"/>
  <c r="DJ10" i="13"/>
  <c r="AV9" i="31" s="1"/>
  <c r="DJ13" i="13"/>
  <c r="AV12" i="31" s="1"/>
  <c r="CK59" i="13"/>
  <c r="CL59" i="13"/>
  <c r="CM59" i="13"/>
  <c r="CN59" i="13"/>
  <c r="CO59" i="13"/>
  <c r="CJ59" i="13"/>
  <c r="CO51" i="13"/>
  <c r="DA51" i="13" s="1"/>
  <c r="CN51" i="13"/>
  <c r="CZ51" i="13" s="1"/>
  <c r="CM51" i="13"/>
  <c r="CY51" i="13" s="1"/>
  <c r="CL51" i="13"/>
  <c r="CX51" i="13" s="1"/>
  <c r="CK51" i="13"/>
  <c r="CW51" i="13" s="1"/>
  <c r="CV51" i="13"/>
  <c r="CJ40" i="14"/>
  <c r="CV40" i="14" s="1"/>
  <c r="CK40" i="14"/>
  <c r="CW40" i="14" s="1"/>
  <c r="CL40" i="14"/>
  <c r="CX40" i="14" s="1"/>
  <c r="CM40" i="14"/>
  <c r="CY40" i="14" s="1"/>
  <c r="CN40" i="14"/>
  <c r="CZ40" i="14" s="1"/>
  <c r="CO40" i="14"/>
  <c r="DA40" i="14" s="1"/>
  <c r="CJ40" i="15"/>
  <c r="CV40" i="15" s="1"/>
  <c r="CK40" i="15"/>
  <c r="CW40" i="15" s="1"/>
  <c r="CL40" i="15"/>
  <c r="CX40" i="15" s="1"/>
  <c r="CM40" i="15"/>
  <c r="CY40" i="15" s="1"/>
  <c r="CN40" i="15"/>
  <c r="CZ40" i="15" s="1"/>
  <c r="CO40" i="15"/>
  <c r="DA40" i="15" s="1"/>
  <c r="CJ40" i="16"/>
  <c r="CV40" i="16" s="1"/>
  <c r="CK40" i="16"/>
  <c r="CW40" i="16" s="1"/>
  <c r="CL40" i="16"/>
  <c r="CX40" i="16" s="1"/>
  <c r="CM40" i="16"/>
  <c r="CY40" i="16" s="1"/>
  <c r="CN40" i="16"/>
  <c r="CZ40" i="16" s="1"/>
  <c r="CO40" i="16"/>
  <c r="DA40" i="16" s="1"/>
  <c r="CJ40" i="17"/>
  <c r="CV40" i="17" s="1"/>
  <c r="CK40" i="17"/>
  <c r="CW40" i="17" s="1"/>
  <c r="CL40" i="17"/>
  <c r="CX40" i="17" s="1"/>
  <c r="CM40" i="17"/>
  <c r="CY40" i="17" s="1"/>
  <c r="CN40" i="17"/>
  <c r="CZ40" i="17" s="1"/>
  <c r="CO40" i="17"/>
  <c r="DA40" i="17" s="1"/>
  <c r="CJ40" i="18"/>
  <c r="CV40" i="18" s="1"/>
  <c r="CK40" i="18"/>
  <c r="CW40" i="18" s="1"/>
  <c r="CL40" i="18"/>
  <c r="CX40" i="18" s="1"/>
  <c r="CM40" i="18"/>
  <c r="CY40" i="18" s="1"/>
  <c r="CN40" i="18"/>
  <c r="CZ40" i="18" s="1"/>
  <c r="CO40" i="18"/>
  <c r="DA40" i="18" s="1"/>
  <c r="CJ40" i="19"/>
  <c r="CV40" i="19" s="1"/>
  <c r="CK40" i="19"/>
  <c r="CW40" i="19" s="1"/>
  <c r="CL40" i="19"/>
  <c r="CX40" i="19" s="1"/>
  <c r="CM40" i="19"/>
  <c r="CY40" i="19" s="1"/>
  <c r="CN40" i="19"/>
  <c r="CZ40" i="19" s="1"/>
  <c r="CO40" i="19"/>
  <c r="DA40" i="19" s="1"/>
  <c r="CJ40" i="20"/>
  <c r="CV40" i="20" s="1"/>
  <c r="CK40" i="20"/>
  <c r="CW40" i="20" s="1"/>
  <c r="CL40" i="20"/>
  <c r="CX40" i="20" s="1"/>
  <c r="CM40" i="20"/>
  <c r="CY40" i="20" s="1"/>
  <c r="CN40" i="20"/>
  <c r="CZ40" i="20" s="1"/>
  <c r="CO40" i="20"/>
  <c r="DA40" i="20" s="1"/>
  <c r="CJ40" i="21"/>
  <c r="CV40" i="21" s="1"/>
  <c r="CK40" i="21"/>
  <c r="CW40" i="21" s="1"/>
  <c r="CL40" i="21"/>
  <c r="CX40" i="21" s="1"/>
  <c r="CM40" i="21"/>
  <c r="CY40" i="21" s="1"/>
  <c r="CN40" i="21"/>
  <c r="CZ40" i="21" s="1"/>
  <c r="CO40" i="21"/>
  <c r="DA40" i="21" s="1"/>
  <c r="CJ40" i="22"/>
  <c r="CV40" i="22" s="1"/>
  <c r="CK40" i="22"/>
  <c r="CW40" i="22" s="1"/>
  <c r="CL40" i="22"/>
  <c r="CX40" i="22" s="1"/>
  <c r="CM40" i="22"/>
  <c r="CY40" i="22" s="1"/>
  <c r="CN40" i="22"/>
  <c r="CZ40" i="22" s="1"/>
  <c r="CO40" i="22"/>
  <c r="DA40" i="22" s="1"/>
  <c r="CJ40" i="23"/>
  <c r="CV40" i="23" s="1"/>
  <c r="CK40" i="23"/>
  <c r="CW40" i="23" s="1"/>
  <c r="CL40" i="23"/>
  <c r="CX40" i="23" s="1"/>
  <c r="CM40" i="23"/>
  <c r="CY40" i="23" s="1"/>
  <c r="CN40" i="23"/>
  <c r="CZ40" i="23" s="1"/>
  <c r="CO40" i="23"/>
  <c r="DA40" i="23" s="1"/>
  <c r="CJ40" i="24"/>
  <c r="CK40" i="24"/>
  <c r="CL40" i="24"/>
  <c r="CM40" i="24"/>
  <c r="CN40" i="24"/>
  <c r="CO40" i="24"/>
  <c r="CJ40" i="25"/>
  <c r="CV40" i="25" s="1"/>
  <c r="CK40" i="25"/>
  <c r="CW40" i="25" s="1"/>
  <c r="CL40" i="25"/>
  <c r="CX40" i="25" s="1"/>
  <c r="CM40" i="25"/>
  <c r="CY40" i="25" s="1"/>
  <c r="CN40" i="25"/>
  <c r="CZ40" i="25" s="1"/>
  <c r="CO40" i="25"/>
  <c r="DA40" i="25" s="1"/>
  <c r="CJ40" i="26"/>
  <c r="CK40" i="26"/>
  <c r="CL40" i="26"/>
  <c r="CM40" i="26"/>
  <c r="CN40" i="26"/>
  <c r="CO40" i="26"/>
  <c r="CJ40" i="27"/>
  <c r="CV40" i="27" s="1"/>
  <c r="CK40" i="27"/>
  <c r="CW40" i="27" s="1"/>
  <c r="CL40" i="27"/>
  <c r="CX40" i="27" s="1"/>
  <c r="CM40" i="27"/>
  <c r="CY40" i="27" s="1"/>
  <c r="CN40" i="27"/>
  <c r="CZ40" i="27" s="1"/>
  <c r="CO40" i="27"/>
  <c r="DA40" i="27" s="1"/>
  <c r="CJ40" i="28"/>
  <c r="CV40" i="28" s="1"/>
  <c r="CK40" i="28"/>
  <c r="CW40" i="28" s="1"/>
  <c r="CL40" i="28"/>
  <c r="CX40" i="28" s="1"/>
  <c r="CM40" i="28"/>
  <c r="CY40" i="28" s="1"/>
  <c r="CN40" i="28"/>
  <c r="CZ40" i="28" s="1"/>
  <c r="CO40" i="28"/>
  <c r="DA40" i="28" s="1"/>
  <c r="CJ40" i="13"/>
  <c r="CV40" i="13" s="1"/>
  <c r="CK40" i="13"/>
  <c r="CW40" i="13" s="1"/>
  <c r="CL40" i="13"/>
  <c r="CX40" i="13" s="1"/>
  <c r="CM40" i="13"/>
  <c r="CY40" i="13" s="1"/>
  <c r="CN40" i="13"/>
  <c r="CZ40" i="13" s="1"/>
  <c r="CO40" i="13"/>
  <c r="DA40" i="13" s="1"/>
  <c r="CJ42" i="14"/>
  <c r="CV42" i="14" s="1"/>
  <c r="CK42" i="14"/>
  <c r="CW42" i="14" s="1"/>
  <c r="CL42" i="14"/>
  <c r="CX42" i="14" s="1"/>
  <c r="CM42" i="14"/>
  <c r="CY42" i="14" s="1"/>
  <c r="CN42" i="14"/>
  <c r="CZ42" i="14" s="1"/>
  <c r="CO42" i="14"/>
  <c r="DA42" i="14" s="1"/>
  <c r="CJ44" i="14"/>
  <c r="CV44" i="14" s="1"/>
  <c r="CK44" i="14"/>
  <c r="CW44" i="14" s="1"/>
  <c r="CL44" i="14"/>
  <c r="CX44" i="14" s="1"/>
  <c r="CM44" i="14"/>
  <c r="CY44" i="14" s="1"/>
  <c r="CN44" i="14"/>
  <c r="CZ44" i="14" s="1"/>
  <c r="CO44" i="14"/>
  <c r="DA44" i="14" s="1"/>
  <c r="CJ45" i="14"/>
  <c r="CV45" i="14" s="1"/>
  <c r="CK45" i="14"/>
  <c r="CW45" i="14" s="1"/>
  <c r="CL45" i="14"/>
  <c r="CX45" i="14" s="1"/>
  <c r="CM45" i="14"/>
  <c r="CY45" i="14" s="1"/>
  <c r="CN45" i="14"/>
  <c r="CZ45" i="14" s="1"/>
  <c r="CO45" i="14"/>
  <c r="DA45" i="14" s="1"/>
  <c r="CJ42" i="15"/>
  <c r="CV42" i="15" s="1"/>
  <c r="CK42" i="15"/>
  <c r="CW42" i="15" s="1"/>
  <c r="CL42" i="15"/>
  <c r="CX42" i="15" s="1"/>
  <c r="CM42" i="15"/>
  <c r="CY42" i="15" s="1"/>
  <c r="CN42" i="15"/>
  <c r="CZ42" i="15" s="1"/>
  <c r="CO42" i="15"/>
  <c r="DA42" i="15" s="1"/>
  <c r="CJ44" i="15"/>
  <c r="CK44" i="15"/>
  <c r="CL44" i="15"/>
  <c r="CM44" i="15"/>
  <c r="CN44" i="15"/>
  <c r="CO44" i="15"/>
  <c r="CJ45" i="15"/>
  <c r="CK45" i="15"/>
  <c r="CL45" i="15"/>
  <c r="CM45" i="15"/>
  <c r="CN45" i="15"/>
  <c r="CO45" i="15"/>
  <c r="CJ42" i="16"/>
  <c r="CV42" i="16" s="1"/>
  <c r="CK42" i="16"/>
  <c r="CW42" i="16" s="1"/>
  <c r="CL42" i="16"/>
  <c r="CX42" i="16" s="1"/>
  <c r="CM42" i="16"/>
  <c r="CY42" i="16" s="1"/>
  <c r="CN42" i="16"/>
  <c r="CZ42" i="16" s="1"/>
  <c r="CO42" i="16"/>
  <c r="DA42" i="16" s="1"/>
  <c r="CJ44" i="16"/>
  <c r="CV44" i="16" s="1"/>
  <c r="CK44" i="16"/>
  <c r="CW44" i="16" s="1"/>
  <c r="CL44" i="16"/>
  <c r="CX44" i="16" s="1"/>
  <c r="CM44" i="16"/>
  <c r="CY44" i="16" s="1"/>
  <c r="CN44" i="16"/>
  <c r="CZ44" i="16" s="1"/>
  <c r="CO44" i="16"/>
  <c r="DA44" i="16" s="1"/>
  <c r="CJ45" i="16"/>
  <c r="CV45" i="16" s="1"/>
  <c r="CK45" i="16"/>
  <c r="CW45" i="16" s="1"/>
  <c r="CL45" i="16"/>
  <c r="CX45" i="16" s="1"/>
  <c r="CM45" i="16"/>
  <c r="CY45" i="16" s="1"/>
  <c r="CN45" i="16"/>
  <c r="CZ45" i="16" s="1"/>
  <c r="CO45" i="16"/>
  <c r="DA45" i="16" s="1"/>
  <c r="CJ42" i="17"/>
  <c r="CV42" i="17" s="1"/>
  <c r="CK42" i="17"/>
  <c r="CW42" i="17" s="1"/>
  <c r="CL42" i="17"/>
  <c r="CX42" i="17" s="1"/>
  <c r="CM42" i="17"/>
  <c r="CY42" i="17" s="1"/>
  <c r="CN42" i="17"/>
  <c r="CZ42" i="17" s="1"/>
  <c r="CO42" i="17"/>
  <c r="DA42" i="17" s="1"/>
  <c r="CJ44" i="17"/>
  <c r="CK44" i="17"/>
  <c r="CL44" i="17"/>
  <c r="CM44" i="17"/>
  <c r="CN44" i="17"/>
  <c r="CO44" i="17"/>
  <c r="CJ45" i="17"/>
  <c r="CV45" i="17" s="1"/>
  <c r="CK45" i="17"/>
  <c r="CW45" i="17" s="1"/>
  <c r="CL45" i="17"/>
  <c r="CX45" i="17" s="1"/>
  <c r="CM45" i="17"/>
  <c r="CY45" i="17" s="1"/>
  <c r="CN45" i="17"/>
  <c r="CZ45" i="17" s="1"/>
  <c r="CO45" i="17"/>
  <c r="DA45" i="17" s="1"/>
  <c r="CJ44" i="18"/>
  <c r="CK44" i="18"/>
  <c r="CL44" i="18"/>
  <c r="CM44" i="18"/>
  <c r="CN44" i="18"/>
  <c r="CO44" i="18"/>
  <c r="CJ45" i="18"/>
  <c r="CV45" i="18" s="1"/>
  <c r="CK45" i="18"/>
  <c r="CW45" i="18" s="1"/>
  <c r="CL45" i="18"/>
  <c r="CX45" i="18" s="1"/>
  <c r="CM45" i="18"/>
  <c r="CY45" i="18" s="1"/>
  <c r="CN45" i="18"/>
  <c r="CZ45" i="18" s="1"/>
  <c r="CO45" i="18"/>
  <c r="DA45" i="18" s="1"/>
  <c r="CJ42" i="19"/>
  <c r="CV42" i="19" s="1"/>
  <c r="CK42" i="19"/>
  <c r="CW42" i="19" s="1"/>
  <c r="CL42" i="19"/>
  <c r="CX42" i="19" s="1"/>
  <c r="CM42" i="19"/>
  <c r="CY42" i="19" s="1"/>
  <c r="CN42" i="19"/>
  <c r="CZ42" i="19" s="1"/>
  <c r="CO42" i="19"/>
  <c r="DA42" i="19" s="1"/>
  <c r="CJ44" i="19"/>
  <c r="CV44" i="19" s="1"/>
  <c r="CK44" i="19"/>
  <c r="CW44" i="19" s="1"/>
  <c r="CL44" i="19"/>
  <c r="CX44" i="19" s="1"/>
  <c r="CM44" i="19"/>
  <c r="CY44" i="19" s="1"/>
  <c r="CN44" i="19"/>
  <c r="CZ44" i="19" s="1"/>
  <c r="CO44" i="19"/>
  <c r="DA44" i="19" s="1"/>
  <c r="CJ45" i="19"/>
  <c r="CV45" i="19" s="1"/>
  <c r="CK45" i="19"/>
  <c r="CW45" i="19" s="1"/>
  <c r="CL45" i="19"/>
  <c r="CX45" i="19" s="1"/>
  <c r="CM45" i="19"/>
  <c r="CY45" i="19" s="1"/>
  <c r="CN45" i="19"/>
  <c r="CZ45" i="19" s="1"/>
  <c r="CO45" i="19"/>
  <c r="DA45" i="19" s="1"/>
  <c r="CJ42" i="20"/>
  <c r="CV42" i="20" s="1"/>
  <c r="CK42" i="20"/>
  <c r="CW42" i="20" s="1"/>
  <c r="CL42" i="20"/>
  <c r="CX42" i="20" s="1"/>
  <c r="CM42" i="20"/>
  <c r="CY42" i="20" s="1"/>
  <c r="CN42" i="20"/>
  <c r="CZ42" i="20" s="1"/>
  <c r="CO42" i="20"/>
  <c r="DA42" i="20" s="1"/>
  <c r="CJ44" i="20"/>
  <c r="CK44" i="20"/>
  <c r="CL44" i="20"/>
  <c r="CM44" i="20"/>
  <c r="CN44" i="20"/>
  <c r="CO44" i="20"/>
  <c r="CJ45" i="20"/>
  <c r="CV45" i="20" s="1"/>
  <c r="CK45" i="20"/>
  <c r="CW45" i="20" s="1"/>
  <c r="CL45" i="20"/>
  <c r="CX45" i="20" s="1"/>
  <c r="CM45" i="20"/>
  <c r="CY45" i="20" s="1"/>
  <c r="CN45" i="20"/>
  <c r="CZ45" i="20" s="1"/>
  <c r="CO45" i="20"/>
  <c r="DA45" i="20" s="1"/>
  <c r="CJ42" i="21"/>
  <c r="CV42" i="21" s="1"/>
  <c r="CK42" i="21"/>
  <c r="CW42" i="21" s="1"/>
  <c r="CL42" i="21"/>
  <c r="CX42" i="21" s="1"/>
  <c r="CM42" i="21"/>
  <c r="CY42" i="21" s="1"/>
  <c r="CN42" i="21"/>
  <c r="CZ42" i="21" s="1"/>
  <c r="CO42" i="21"/>
  <c r="DA42" i="21" s="1"/>
  <c r="CJ44" i="21"/>
  <c r="CK44" i="21"/>
  <c r="CL44" i="21"/>
  <c r="CM44" i="21"/>
  <c r="CN44" i="21"/>
  <c r="CO44" i="21"/>
  <c r="CJ45" i="21"/>
  <c r="CK45" i="21"/>
  <c r="CL45" i="21"/>
  <c r="CM45" i="21"/>
  <c r="CN45" i="21"/>
  <c r="CO45" i="21"/>
  <c r="CJ42" i="22"/>
  <c r="CV42" i="22" s="1"/>
  <c r="CK42" i="22"/>
  <c r="CW42" i="22" s="1"/>
  <c r="CL42" i="22"/>
  <c r="CX42" i="22" s="1"/>
  <c r="CM42" i="22"/>
  <c r="CY42" i="22" s="1"/>
  <c r="CN42" i="22"/>
  <c r="CZ42" i="22" s="1"/>
  <c r="CO42" i="22"/>
  <c r="DA42" i="22" s="1"/>
  <c r="CJ44" i="22"/>
  <c r="CK44" i="22"/>
  <c r="CL44" i="22"/>
  <c r="CM44" i="22"/>
  <c r="CN44" i="22"/>
  <c r="CO44" i="22"/>
  <c r="CJ45" i="22"/>
  <c r="CK45" i="22"/>
  <c r="CL45" i="22"/>
  <c r="CM45" i="22"/>
  <c r="CN45" i="22"/>
  <c r="CO45" i="22"/>
  <c r="CJ42" i="23"/>
  <c r="CV42" i="23" s="1"/>
  <c r="CK42" i="23"/>
  <c r="CW42" i="23" s="1"/>
  <c r="CL42" i="23"/>
  <c r="CX42" i="23" s="1"/>
  <c r="CM42" i="23"/>
  <c r="CY42" i="23" s="1"/>
  <c r="CN42" i="23"/>
  <c r="CZ42" i="23" s="1"/>
  <c r="CO42" i="23"/>
  <c r="DA42" i="23" s="1"/>
  <c r="CJ44" i="23"/>
  <c r="CK44" i="23"/>
  <c r="CL44" i="23"/>
  <c r="CM44" i="23"/>
  <c r="CN44" i="23"/>
  <c r="CO44" i="23"/>
  <c r="CJ45" i="23"/>
  <c r="CV45" i="23" s="1"/>
  <c r="CK45" i="23"/>
  <c r="CW45" i="23" s="1"/>
  <c r="CL45" i="23"/>
  <c r="CX45" i="23" s="1"/>
  <c r="CM45" i="23"/>
  <c r="CY45" i="23" s="1"/>
  <c r="CN45" i="23"/>
  <c r="CZ45" i="23" s="1"/>
  <c r="CO45" i="23"/>
  <c r="DA45" i="23" s="1"/>
  <c r="CJ42" i="24"/>
  <c r="CV42" i="24" s="1"/>
  <c r="CK42" i="24"/>
  <c r="CW42" i="24" s="1"/>
  <c r="CL42" i="24"/>
  <c r="CX42" i="24" s="1"/>
  <c r="CM42" i="24"/>
  <c r="CY42" i="24" s="1"/>
  <c r="CN42" i="24"/>
  <c r="CZ42" i="24" s="1"/>
  <c r="CO42" i="24"/>
  <c r="DA42" i="24" s="1"/>
  <c r="CJ44" i="24"/>
  <c r="CV44" i="24" s="1"/>
  <c r="CK44" i="24"/>
  <c r="CW44" i="24" s="1"/>
  <c r="CL44" i="24"/>
  <c r="CX44" i="24" s="1"/>
  <c r="CM44" i="24"/>
  <c r="CY44" i="24" s="1"/>
  <c r="CN44" i="24"/>
  <c r="CZ44" i="24" s="1"/>
  <c r="CO44" i="24"/>
  <c r="DA44" i="24" s="1"/>
  <c r="CJ45" i="24"/>
  <c r="CV45" i="24" s="1"/>
  <c r="CK45" i="24"/>
  <c r="CW45" i="24" s="1"/>
  <c r="CL45" i="24"/>
  <c r="CX45" i="24" s="1"/>
  <c r="CM45" i="24"/>
  <c r="CY45" i="24" s="1"/>
  <c r="CN45" i="24"/>
  <c r="CZ45" i="24" s="1"/>
  <c r="CO45" i="24"/>
  <c r="DA45" i="24" s="1"/>
  <c r="CJ42" i="25"/>
  <c r="CV42" i="25" s="1"/>
  <c r="CK42" i="25"/>
  <c r="CW42" i="25" s="1"/>
  <c r="CL42" i="25"/>
  <c r="CX42" i="25" s="1"/>
  <c r="CM42" i="25"/>
  <c r="CY42" i="25" s="1"/>
  <c r="CN42" i="25"/>
  <c r="CZ42" i="25" s="1"/>
  <c r="CO42" i="25"/>
  <c r="DA42" i="25" s="1"/>
  <c r="CJ44" i="25"/>
  <c r="CV44" i="25" s="1"/>
  <c r="CK44" i="25"/>
  <c r="CW44" i="25" s="1"/>
  <c r="CL44" i="25"/>
  <c r="CX44" i="25" s="1"/>
  <c r="CM44" i="25"/>
  <c r="CY44" i="25" s="1"/>
  <c r="CN44" i="25"/>
  <c r="CZ44" i="25" s="1"/>
  <c r="CO44" i="25"/>
  <c r="DA44" i="25" s="1"/>
  <c r="CJ45" i="25"/>
  <c r="CV45" i="25" s="1"/>
  <c r="CK45" i="25"/>
  <c r="CW45" i="25" s="1"/>
  <c r="CL45" i="25"/>
  <c r="CX45" i="25" s="1"/>
  <c r="CM45" i="25"/>
  <c r="CY45" i="25" s="1"/>
  <c r="CN45" i="25"/>
  <c r="CZ45" i="25" s="1"/>
  <c r="CO45" i="25"/>
  <c r="DA45" i="25" s="1"/>
  <c r="CJ42" i="26"/>
  <c r="CV42" i="26" s="1"/>
  <c r="CK42" i="26"/>
  <c r="CW42" i="26" s="1"/>
  <c r="CL42" i="26"/>
  <c r="CX42" i="26" s="1"/>
  <c r="CM42" i="26"/>
  <c r="CY42" i="26" s="1"/>
  <c r="CN42" i="26"/>
  <c r="CZ42" i="26" s="1"/>
  <c r="CO42" i="26"/>
  <c r="DA42" i="26" s="1"/>
  <c r="CJ44" i="26"/>
  <c r="CK44" i="26"/>
  <c r="CL44" i="26"/>
  <c r="CM44" i="26"/>
  <c r="CN44" i="26"/>
  <c r="CO44" i="26"/>
  <c r="CJ45" i="26"/>
  <c r="CV45" i="26" s="1"/>
  <c r="CK45" i="26"/>
  <c r="CW45" i="26" s="1"/>
  <c r="CL45" i="26"/>
  <c r="CX45" i="26" s="1"/>
  <c r="CM45" i="26"/>
  <c r="CY45" i="26" s="1"/>
  <c r="CN45" i="26"/>
  <c r="CZ45" i="26" s="1"/>
  <c r="CO45" i="26"/>
  <c r="DA45" i="26" s="1"/>
  <c r="CJ42" i="27"/>
  <c r="CV42" i="27" s="1"/>
  <c r="CK42" i="27"/>
  <c r="CW42" i="27" s="1"/>
  <c r="CL42" i="27"/>
  <c r="CX42" i="27" s="1"/>
  <c r="CM42" i="27"/>
  <c r="CY42" i="27" s="1"/>
  <c r="CN42" i="27"/>
  <c r="CZ42" i="27" s="1"/>
  <c r="CO42" i="27"/>
  <c r="DA42" i="27" s="1"/>
  <c r="CJ44" i="27"/>
  <c r="CK44" i="27"/>
  <c r="CL44" i="27"/>
  <c r="CM44" i="27"/>
  <c r="CN44" i="27"/>
  <c r="CO44" i="27"/>
  <c r="CJ45" i="27"/>
  <c r="CK45" i="27"/>
  <c r="CL45" i="27"/>
  <c r="CM45" i="27"/>
  <c r="CN45" i="27"/>
  <c r="CO45" i="27"/>
  <c r="CJ42" i="28"/>
  <c r="CV42" i="28" s="1"/>
  <c r="CK42" i="28"/>
  <c r="CW42" i="28" s="1"/>
  <c r="CL42" i="28"/>
  <c r="CX42" i="28" s="1"/>
  <c r="CM42" i="28"/>
  <c r="CY42" i="28" s="1"/>
  <c r="CN42" i="28"/>
  <c r="CZ42" i="28" s="1"/>
  <c r="CO42" i="28"/>
  <c r="DA42" i="28" s="1"/>
  <c r="CJ44" i="28"/>
  <c r="CK44" i="28"/>
  <c r="CL44" i="28"/>
  <c r="CM44" i="28"/>
  <c r="CN44" i="28"/>
  <c r="CO44" i="28"/>
  <c r="CJ45" i="28"/>
  <c r="CK45" i="28"/>
  <c r="CL45" i="28"/>
  <c r="CM45" i="28"/>
  <c r="CN45" i="28"/>
  <c r="CO45" i="28"/>
  <c r="CJ44" i="13"/>
  <c r="CK44" i="13"/>
  <c r="CL44" i="13"/>
  <c r="CM44" i="13"/>
  <c r="CN44" i="13"/>
  <c r="CO44" i="13"/>
  <c r="CJ45" i="13"/>
  <c r="CV45" i="13" s="1"/>
  <c r="CK45" i="13"/>
  <c r="CW45" i="13" s="1"/>
  <c r="CL45" i="13"/>
  <c r="CX45" i="13" s="1"/>
  <c r="CM45" i="13"/>
  <c r="CY45" i="13" s="1"/>
  <c r="CN45" i="13"/>
  <c r="CZ45" i="13" s="1"/>
  <c r="CO45" i="13"/>
  <c r="DA45" i="13" s="1"/>
  <c r="CJ41" i="14"/>
  <c r="CK41" i="14"/>
  <c r="CL41" i="14"/>
  <c r="CM41" i="14"/>
  <c r="CN41" i="14"/>
  <c r="CO41" i="14"/>
  <c r="CJ41" i="15"/>
  <c r="CK41" i="15"/>
  <c r="CL41" i="15"/>
  <c r="CM41" i="15"/>
  <c r="CN41" i="15"/>
  <c r="CO41" i="15"/>
  <c r="CJ41" i="16"/>
  <c r="CV41" i="16" s="1"/>
  <c r="CK41" i="16"/>
  <c r="CW41" i="16" s="1"/>
  <c r="CL41" i="16"/>
  <c r="CX41" i="16" s="1"/>
  <c r="CM41" i="16"/>
  <c r="CY41" i="16" s="1"/>
  <c r="CN41" i="16"/>
  <c r="CZ41" i="16" s="1"/>
  <c r="CO41" i="16"/>
  <c r="DA41" i="16" s="1"/>
  <c r="CJ41" i="17"/>
  <c r="CV41" i="17" s="1"/>
  <c r="CK41" i="17"/>
  <c r="CW41" i="17" s="1"/>
  <c r="CL41" i="17"/>
  <c r="CX41" i="17" s="1"/>
  <c r="CM41" i="17"/>
  <c r="CY41" i="17" s="1"/>
  <c r="CN41" i="17"/>
  <c r="CZ41" i="17" s="1"/>
  <c r="CO41" i="17"/>
  <c r="DA41" i="17" s="1"/>
  <c r="CJ41" i="18"/>
  <c r="CK41" i="18"/>
  <c r="CL41" i="18"/>
  <c r="CM41" i="18"/>
  <c r="CN41" i="18"/>
  <c r="CO41" i="18"/>
  <c r="CJ41" i="19"/>
  <c r="CV41" i="19" s="1"/>
  <c r="CK41" i="19"/>
  <c r="CW41" i="19" s="1"/>
  <c r="CL41" i="19"/>
  <c r="CX41" i="19" s="1"/>
  <c r="CM41" i="19"/>
  <c r="CY41" i="19" s="1"/>
  <c r="CN41" i="19"/>
  <c r="CZ41" i="19" s="1"/>
  <c r="CO41" i="19"/>
  <c r="DA41" i="19" s="1"/>
  <c r="CJ41" i="20"/>
  <c r="CV41" i="20" s="1"/>
  <c r="CK41" i="20"/>
  <c r="CW41" i="20" s="1"/>
  <c r="CL41" i="20"/>
  <c r="CX41" i="20" s="1"/>
  <c r="CM41" i="20"/>
  <c r="CY41" i="20" s="1"/>
  <c r="CN41" i="20"/>
  <c r="CZ41" i="20" s="1"/>
  <c r="CO41" i="20"/>
  <c r="DA41" i="20" s="1"/>
  <c r="CJ41" i="21"/>
  <c r="CK41" i="21"/>
  <c r="CL41" i="21"/>
  <c r="CM41" i="21"/>
  <c r="CN41" i="21"/>
  <c r="CO41" i="21"/>
  <c r="CJ41" i="22"/>
  <c r="CK41" i="22"/>
  <c r="CL41" i="22"/>
  <c r="CM41" i="22"/>
  <c r="CN41" i="22"/>
  <c r="CO41" i="22"/>
  <c r="CJ41" i="23"/>
  <c r="CK41" i="23"/>
  <c r="CL41" i="23"/>
  <c r="CM41" i="23"/>
  <c r="CN41" i="23"/>
  <c r="CO41" i="23"/>
  <c r="CJ41" i="24"/>
  <c r="CK41" i="24"/>
  <c r="CL41" i="24"/>
  <c r="CM41" i="24"/>
  <c r="CN41" i="24"/>
  <c r="CO41" i="24"/>
  <c r="CJ41" i="25"/>
  <c r="CV41" i="25" s="1"/>
  <c r="CK41" i="25"/>
  <c r="CW41" i="25" s="1"/>
  <c r="CL41" i="25"/>
  <c r="CX41" i="25" s="1"/>
  <c r="CM41" i="25"/>
  <c r="CY41" i="25" s="1"/>
  <c r="CN41" i="25"/>
  <c r="CZ41" i="25" s="1"/>
  <c r="CO41" i="25"/>
  <c r="DA41" i="25" s="1"/>
  <c r="CJ41" i="26"/>
  <c r="CK41" i="26"/>
  <c r="CL41" i="26"/>
  <c r="CM41" i="26"/>
  <c r="CN41" i="26"/>
  <c r="CO41" i="26"/>
  <c r="CJ41" i="27"/>
  <c r="CK41" i="27"/>
  <c r="CL41" i="27"/>
  <c r="CM41" i="27"/>
  <c r="CN41" i="27"/>
  <c r="CO41" i="27"/>
  <c r="CJ41" i="28"/>
  <c r="CV41" i="28" s="1"/>
  <c r="CK41" i="28"/>
  <c r="CW41" i="28" s="1"/>
  <c r="CL41" i="28"/>
  <c r="CX41" i="28" s="1"/>
  <c r="CM41" i="28"/>
  <c r="CY41" i="28" s="1"/>
  <c r="CN41" i="28"/>
  <c r="CZ41" i="28" s="1"/>
  <c r="CO41" i="28"/>
  <c r="DA41" i="28" s="1"/>
  <c r="CJ41" i="13"/>
  <c r="CK41" i="13"/>
  <c r="CL41" i="13"/>
  <c r="CM41" i="13"/>
  <c r="CN41" i="13"/>
  <c r="CO41" i="13"/>
  <c r="CJ52" i="13"/>
  <c r="CV52" i="13" s="1"/>
  <c r="CK52" i="13"/>
  <c r="CW52" i="13" s="1"/>
  <c r="CL52" i="13"/>
  <c r="CX52" i="13" s="1"/>
  <c r="CM52" i="13"/>
  <c r="CY52" i="13" s="1"/>
  <c r="CN52" i="13"/>
  <c r="CZ52" i="13" s="1"/>
  <c r="CO52" i="13"/>
  <c r="DA52" i="13" s="1"/>
  <c r="CJ53" i="13"/>
  <c r="CV53" i="13" s="1"/>
  <c r="CK53" i="13"/>
  <c r="CW53" i="13" s="1"/>
  <c r="CL53" i="13"/>
  <c r="CX53" i="13" s="1"/>
  <c r="CM53" i="13"/>
  <c r="CY53" i="13" s="1"/>
  <c r="CN53" i="13"/>
  <c r="CZ53" i="13" s="1"/>
  <c r="CO53" i="13"/>
  <c r="DA53" i="13" s="1"/>
  <c r="CJ54" i="13"/>
  <c r="CV54" i="13" s="1"/>
  <c r="CK54" i="13"/>
  <c r="CW54" i="13" s="1"/>
  <c r="CL54" i="13"/>
  <c r="CX54" i="13" s="1"/>
  <c r="CM54" i="13"/>
  <c r="CY54" i="13" s="1"/>
  <c r="CN54" i="13"/>
  <c r="CZ54" i="13" s="1"/>
  <c r="CO54" i="13"/>
  <c r="DA54" i="13" s="1"/>
  <c r="CJ56" i="13"/>
  <c r="CV56" i="13" s="1"/>
  <c r="CK56" i="13"/>
  <c r="CW56" i="13" s="1"/>
  <c r="CL56" i="13"/>
  <c r="CX56" i="13" s="1"/>
  <c r="CM56" i="13"/>
  <c r="CY56" i="13" s="1"/>
  <c r="CN56" i="13"/>
  <c r="CZ56" i="13" s="1"/>
  <c r="CO56" i="13"/>
  <c r="DA56" i="13" s="1"/>
  <c r="CJ58" i="13"/>
  <c r="CK58" i="13"/>
  <c r="CL58" i="13"/>
  <c r="CM58" i="13"/>
  <c r="CN58" i="13"/>
  <c r="CO58" i="13"/>
  <c r="CV61" i="13"/>
  <c r="CW61" i="13"/>
  <c r="CX61" i="13"/>
  <c r="CY61" i="13"/>
  <c r="CZ61" i="13"/>
  <c r="DA61" i="13"/>
  <c r="CV62" i="13"/>
  <c r="CW62" i="13"/>
  <c r="CX62" i="13"/>
  <c r="CY62" i="13"/>
  <c r="CZ62" i="13"/>
  <c r="DA62" i="13"/>
  <c r="CO29" i="14"/>
  <c r="CN29" i="14"/>
  <c r="CM29" i="14"/>
  <c r="CL29" i="14"/>
  <c r="CK29" i="14"/>
  <c r="CJ29" i="14"/>
  <c r="CO28" i="14"/>
  <c r="DA28" i="14" s="1"/>
  <c r="CN28" i="14"/>
  <c r="CZ28" i="14" s="1"/>
  <c r="CM28" i="14"/>
  <c r="CY28" i="14" s="1"/>
  <c r="CL28" i="14"/>
  <c r="CX28" i="14" s="1"/>
  <c r="CK28" i="14"/>
  <c r="CW28" i="14" s="1"/>
  <c r="CJ28" i="14"/>
  <c r="CV28" i="14" s="1"/>
  <c r="CO27" i="14"/>
  <c r="CN27" i="14"/>
  <c r="CM27" i="14"/>
  <c r="CL27" i="14"/>
  <c r="CK27" i="14"/>
  <c r="CJ27" i="14"/>
  <c r="CO26" i="14"/>
  <c r="CN26" i="14"/>
  <c r="CM26" i="14"/>
  <c r="CL26" i="14"/>
  <c r="CK26" i="14"/>
  <c r="CJ26" i="14"/>
  <c r="CO25" i="14"/>
  <c r="CN25" i="14"/>
  <c r="CM25" i="14"/>
  <c r="CL25" i="14"/>
  <c r="CK25" i="14"/>
  <c r="CJ25" i="14"/>
  <c r="CO13" i="14"/>
  <c r="CN13" i="14"/>
  <c r="CM13" i="14"/>
  <c r="CL13" i="14"/>
  <c r="CK13" i="14"/>
  <c r="CJ13" i="14"/>
  <c r="CO10" i="14"/>
  <c r="CN10" i="14"/>
  <c r="CM10" i="14"/>
  <c r="CL10" i="14"/>
  <c r="CK10" i="14"/>
  <c r="CJ10" i="14"/>
  <c r="CO8" i="14"/>
  <c r="CN8" i="14"/>
  <c r="CM8" i="14"/>
  <c r="CL8" i="14"/>
  <c r="CK8" i="14"/>
  <c r="CJ8" i="14"/>
  <c r="CO29" i="15"/>
  <c r="CN29" i="15"/>
  <c r="CM29" i="15"/>
  <c r="CL29" i="15"/>
  <c r="CK29" i="15"/>
  <c r="CJ29" i="15"/>
  <c r="CO28" i="15"/>
  <c r="DA28" i="15" s="1"/>
  <c r="CN28" i="15"/>
  <c r="CZ28" i="15" s="1"/>
  <c r="CM28" i="15"/>
  <c r="CY28" i="15" s="1"/>
  <c r="CL28" i="15"/>
  <c r="CX28" i="15" s="1"/>
  <c r="CK28" i="15"/>
  <c r="CW28" i="15" s="1"/>
  <c r="CJ28" i="15"/>
  <c r="CV28" i="15" s="1"/>
  <c r="CO27" i="15"/>
  <c r="CN27" i="15"/>
  <c r="CM27" i="15"/>
  <c r="CL27" i="15"/>
  <c r="CK27" i="15"/>
  <c r="CJ27" i="15"/>
  <c r="CO26" i="15"/>
  <c r="CN26" i="15"/>
  <c r="CM26" i="15"/>
  <c r="CL26" i="15"/>
  <c r="CK26" i="15"/>
  <c r="CJ26" i="15"/>
  <c r="CO25" i="15"/>
  <c r="DA25" i="15" s="1"/>
  <c r="CN25" i="15"/>
  <c r="CZ25" i="15" s="1"/>
  <c r="CM25" i="15"/>
  <c r="CY25" i="15" s="1"/>
  <c r="CL25" i="15"/>
  <c r="CX25" i="15" s="1"/>
  <c r="CK25" i="15"/>
  <c r="CW25" i="15" s="1"/>
  <c r="CJ25" i="15"/>
  <c r="CV25" i="15" s="1"/>
  <c r="CO13" i="15"/>
  <c r="CN13" i="15"/>
  <c r="CM13" i="15"/>
  <c r="CL13" i="15"/>
  <c r="CK13" i="15"/>
  <c r="CJ13" i="15"/>
  <c r="CO10" i="15"/>
  <c r="CN10" i="15"/>
  <c r="CM10" i="15"/>
  <c r="CL10" i="15"/>
  <c r="CK10" i="15"/>
  <c r="CJ10" i="15"/>
  <c r="CO8" i="15"/>
  <c r="CN8" i="15"/>
  <c r="CM8" i="15"/>
  <c r="CL8" i="15"/>
  <c r="CK8" i="15"/>
  <c r="CJ8" i="15"/>
  <c r="CO29" i="16"/>
  <c r="CN29" i="16"/>
  <c r="CM29" i="16"/>
  <c r="CL29" i="16"/>
  <c r="CK29" i="16"/>
  <c r="CJ29" i="16"/>
  <c r="CO28" i="16"/>
  <c r="DA28" i="16" s="1"/>
  <c r="CN28" i="16"/>
  <c r="CZ28" i="16" s="1"/>
  <c r="CM28" i="16"/>
  <c r="CY28" i="16" s="1"/>
  <c r="CL28" i="16"/>
  <c r="CX28" i="16" s="1"/>
  <c r="CK28" i="16"/>
  <c r="CW28" i="16" s="1"/>
  <c r="CJ28" i="16"/>
  <c r="CV28" i="16" s="1"/>
  <c r="CO26" i="16"/>
  <c r="DA26" i="16" s="1"/>
  <c r="CN26" i="16"/>
  <c r="CZ26" i="16" s="1"/>
  <c r="CM26" i="16"/>
  <c r="CY26" i="16" s="1"/>
  <c r="CL26" i="16"/>
  <c r="CX26" i="16" s="1"/>
  <c r="CK26" i="16"/>
  <c r="CW26" i="16" s="1"/>
  <c r="CJ26" i="16"/>
  <c r="CV26" i="16" s="1"/>
  <c r="CO25" i="16"/>
  <c r="DA25" i="16" s="1"/>
  <c r="CN25" i="16"/>
  <c r="CZ25" i="16" s="1"/>
  <c r="CM25" i="16"/>
  <c r="CY25" i="16" s="1"/>
  <c r="CL25" i="16"/>
  <c r="CX25" i="16" s="1"/>
  <c r="CK25" i="16"/>
  <c r="CW25" i="16" s="1"/>
  <c r="CJ25" i="16"/>
  <c r="CV25" i="16" s="1"/>
  <c r="CO13" i="16"/>
  <c r="CN13" i="16"/>
  <c r="CM13" i="16"/>
  <c r="CL13" i="16"/>
  <c r="CK13" i="16"/>
  <c r="CJ13" i="16"/>
  <c r="CO10" i="16"/>
  <c r="CN10" i="16"/>
  <c r="CM10" i="16"/>
  <c r="CL10" i="16"/>
  <c r="CK10" i="16"/>
  <c r="CJ10" i="16"/>
  <c r="CO8" i="16"/>
  <c r="CN8" i="16"/>
  <c r="CM8" i="16"/>
  <c r="CL8" i="16"/>
  <c r="CK8" i="16"/>
  <c r="CJ8" i="16"/>
  <c r="CO29" i="17"/>
  <c r="DA29" i="17" s="1"/>
  <c r="CN29" i="17"/>
  <c r="CZ29" i="17" s="1"/>
  <c r="CM29" i="17"/>
  <c r="CY29" i="17" s="1"/>
  <c r="CL29" i="17"/>
  <c r="CX29" i="17" s="1"/>
  <c r="CK29" i="17"/>
  <c r="CW29" i="17" s="1"/>
  <c r="CJ29" i="17"/>
  <c r="CV29" i="17" s="1"/>
  <c r="CO28" i="17"/>
  <c r="DA28" i="17" s="1"/>
  <c r="CN28" i="17"/>
  <c r="CZ28" i="17" s="1"/>
  <c r="CM28" i="17"/>
  <c r="CY28" i="17" s="1"/>
  <c r="CL28" i="17"/>
  <c r="CX28" i="17" s="1"/>
  <c r="CK28" i="17"/>
  <c r="CW28" i="17" s="1"/>
  <c r="CJ28" i="17"/>
  <c r="CV28" i="17" s="1"/>
  <c r="CO27" i="17"/>
  <c r="CN27" i="17"/>
  <c r="CM27" i="17"/>
  <c r="CL27" i="17"/>
  <c r="CK27" i="17"/>
  <c r="CJ27" i="17"/>
  <c r="CO26" i="17"/>
  <c r="CN26" i="17"/>
  <c r="CM26" i="17"/>
  <c r="CL26" i="17"/>
  <c r="CK26" i="17"/>
  <c r="CJ26" i="17"/>
  <c r="CO25" i="17"/>
  <c r="CN25" i="17"/>
  <c r="CM25" i="17"/>
  <c r="CL25" i="17"/>
  <c r="CK25" i="17"/>
  <c r="CJ25" i="17"/>
  <c r="CO13" i="17"/>
  <c r="CN13" i="17"/>
  <c r="CM13" i="17"/>
  <c r="CL13" i="17"/>
  <c r="CK13" i="17"/>
  <c r="CJ13" i="17"/>
  <c r="CO10" i="17"/>
  <c r="CN10" i="17"/>
  <c r="CM10" i="17"/>
  <c r="CL10" i="17"/>
  <c r="CK10" i="17"/>
  <c r="CJ10" i="17"/>
  <c r="CO29" i="18"/>
  <c r="CN29" i="18"/>
  <c r="CM29" i="18"/>
  <c r="CL29" i="18"/>
  <c r="CK29" i="18"/>
  <c r="CJ29" i="18"/>
  <c r="CO28" i="18"/>
  <c r="DA28" i="18" s="1"/>
  <c r="CN28" i="18"/>
  <c r="CZ28" i="18" s="1"/>
  <c r="CM28" i="18"/>
  <c r="CY28" i="18" s="1"/>
  <c r="CL28" i="18"/>
  <c r="CX28" i="18" s="1"/>
  <c r="CK28" i="18"/>
  <c r="CW28" i="18" s="1"/>
  <c r="CJ28" i="18"/>
  <c r="CV28" i="18" s="1"/>
  <c r="CO27" i="18"/>
  <c r="CN27" i="18"/>
  <c r="CM27" i="18"/>
  <c r="CL27" i="18"/>
  <c r="CK27" i="18"/>
  <c r="CJ27" i="18"/>
  <c r="CO26" i="18"/>
  <c r="CN26" i="18"/>
  <c r="CM26" i="18"/>
  <c r="CL26" i="18"/>
  <c r="CK26" i="18"/>
  <c r="CJ26" i="18"/>
  <c r="CO25" i="18"/>
  <c r="CN25" i="18"/>
  <c r="CM25" i="18"/>
  <c r="CL25" i="18"/>
  <c r="CK25" i="18"/>
  <c r="CJ25" i="18"/>
  <c r="CO13" i="18"/>
  <c r="CN13" i="18"/>
  <c r="CM13" i="18"/>
  <c r="CL13" i="18"/>
  <c r="CK13" i="18"/>
  <c r="CJ13" i="18"/>
  <c r="CO10" i="18"/>
  <c r="CN10" i="18"/>
  <c r="CM10" i="18"/>
  <c r="CL10" i="18"/>
  <c r="CK10" i="18"/>
  <c r="CJ10" i="18"/>
  <c r="CO8" i="18"/>
  <c r="CN8" i="18"/>
  <c r="CM8" i="18"/>
  <c r="CL8" i="18"/>
  <c r="CK8" i="18"/>
  <c r="CJ8" i="18"/>
  <c r="CO29" i="19"/>
  <c r="CN29" i="19"/>
  <c r="CM29" i="19"/>
  <c r="CL29" i="19"/>
  <c r="CK29" i="19"/>
  <c r="CJ29" i="19"/>
  <c r="CO28" i="19"/>
  <c r="DA28" i="19" s="1"/>
  <c r="CN28" i="19"/>
  <c r="CZ28" i="19" s="1"/>
  <c r="CM28" i="19"/>
  <c r="CY28" i="19" s="1"/>
  <c r="CL28" i="19"/>
  <c r="CX28" i="19" s="1"/>
  <c r="CK28" i="19"/>
  <c r="CW28" i="19" s="1"/>
  <c r="CJ28" i="19"/>
  <c r="CV28" i="19" s="1"/>
  <c r="CO27" i="19"/>
  <c r="CN27" i="19"/>
  <c r="CM27" i="19"/>
  <c r="CL27" i="19"/>
  <c r="CK27" i="19"/>
  <c r="CJ27" i="19"/>
  <c r="CO26" i="19"/>
  <c r="CN26" i="19"/>
  <c r="CM26" i="19"/>
  <c r="CL26" i="19"/>
  <c r="CK26" i="19"/>
  <c r="CJ26" i="19"/>
  <c r="CO25" i="19"/>
  <c r="CN25" i="19"/>
  <c r="CM25" i="19"/>
  <c r="CL25" i="19"/>
  <c r="CK25" i="19"/>
  <c r="CJ25" i="19"/>
  <c r="CO13" i="19"/>
  <c r="CN13" i="19"/>
  <c r="CM13" i="19"/>
  <c r="CL13" i="19"/>
  <c r="CK13" i="19"/>
  <c r="CJ13" i="19"/>
  <c r="CO10" i="19"/>
  <c r="CN10" i="19"/>
  <c r="CM10" i="19"/>
  <c r="CL10" i="19"/>
  <c r="CK10" i="19"/>
  <c r="CJ10" i="19"/>
  <c r="CO8" i="19"/>
  <c r="CN8" i="19"/>
  <c r="CM8" i="19"/>
  <c r="CL8" i="19"/>
  <c r="CK8" i="19"/>
  <c r="CJ8" i="19"/>
  <c r="CO29" i="20"/>
  <c r="CN29" i="20"/>
  <c r="CM29" i="20"/>
  <c r="CL29" i="20"/>
  <c r="CK29" i="20"/>
  <c r="CJ29" i="20"/>
  <c r="CO28" i="20"/>
  <c r="CN28" i="20"/>
  <c r="CM28" i="20"/>
  <c r="CL28" i="20"/>
  <c r="CK28" i="20"/>
  <c r="CJ28" i="20"/>
  <c r="CO27" i="20"/>
  <c r="DA27" i="20" s="1"/>
  <c r="CN27" i="20"/>
  <c r="CZ27" i="20" s="1"/>
  <c r="CM27" i="20"/>
  <c r="CY27" i="20" s="1"/>
  <c r="CL27" i="20"/>
  <c r="CX27" i="20" s="1"/>
  <c r="CK27" i="20"/>
  <c r="CW27" i="20" s="1"/>
  <c r="CJ27" i="20"/>
  <c r="CV27" i="20" s="1"/>
  <c r="CO26" i="20"/>
  <c r="CN26" i="20"/>
  <c r="CM26" i="20"/>
  <c r="CL26" i="20"/>
  <c r="CK26" i="20"/>
  <c r="CJ26" i="20"/>
  <c r="CO25" i="20"/>
  <c r="DA25" i="20" s="1"/>
  <c r="CN25" i="20"/>
  <c r="CZ25" i="20" s="1"/>
  <c r="CM25" i="20"/>
  <c r="CY25" i="20" s="1"/>
  <c r="CL25" i="20"/>
  <c r="CX25" i="20" s="1"/>
  <c r="CK25" i="20"/>
  <c r="CW25" i="20" s="1"/>
  <c r="CJ25" i="20"/>
  <c r="CV25" i="20" s="1"/>
  <c r="CO13" i="20"/>
  <c r="CN13" i="20"/>
  <c r="CM13" i="20"/>
  <c r="CL13" i="20"/>
  <c r="CK13" i="20"/>
  <c r="CJ13" i="20"/>
  <c r="CO10" i="20"/>
  <c r="CN10" i="20"/>
  <c r="CM10" i="20"/>
  <c r="CL10" i="20"/>
  <c r="CK10" i="20"/>
  <c r="CJ10" i="20"/>
  <c r="CO29" i="21"/>
  <c r="CN29" i="21"/>
  <c r="CM29" i="21"/>
  <c r="CL29" i="21"/>
  <c r="CK29" i="21"/>
  <c r="CJ29" i="21"/>
  <c r="CO28" i="21"/>
  <c r="CN28" i="21"/>
  <c r="CM28" i="21"/>
  <c r="CL28" i="21"/>
  <c r="CK28" i="21"/>
  <c r="CJ28" i="21"/>
  <c r="CO27" i="21"/>
  <c r="CN27" i="21"/>
  <c r="CM27" i="21"/>
  <c r="CL27" i="21"/>
  <c r="CK27" i="21"/>
  <c r="CJ27" i="21"/>
  <c r="CO26" i="21"/>
  <c r="CN26" i="21"/>
  <c r="CM26" i="21"/>
  <c r="CL26" i="21"/>
  <c r="CK26" i="21"/>
  <c r="CJ26" i="21"/>
  <c r="CO13" i="21"/>
  <c r="CN13" i="21"/>
  <c r="CM13" i="21"/>
  <c r="CL13" i="21"/>
  <c r="CK13" i="21"/>
  <c r="CJ13" i="21"/>
  <c r="CO10" i="21"/>
  <c r="CN10" i="21"/>
  <c r="CM10" i="21"/>
  <c r="CL10" i="21"/>
  <c r="CK10" i="21"/>
  <c r="CJ10" i="21"/>
  <c r="CO8" i="21"/>
  <c r="CN8" i="21"/>
  <c r="CM8" i="21"/>
  <c r="CL8" i="21"/>
  <c r="CK8" i="21"/>
  <c r="CJ8" i="21"/>
  <c r="CO29" i="22"/>
  <c r="CN29" i="22"/>
  <c r="CM29" i="22"/>
  <c r="CL29" i="22"/>
  <c r="CK29" i="22"/>
  <c r="CJ29" i="22"/>
  <c r="CO28" i="22"/>
  <c r="CN28" i="22"/>
  <c r="CM28" i="22"/>
  <c r="CL28" i="22"/>
  <c r="CK28" i="22"/>
  <c r="CJ28" i="22"/>
  <c r="CO27" i="22"/>
  <c r="CN27" i="22"/>
  <c r="CM27" i="22"/>
  <c r="CL27" i="22"/>
  <c r="CK27" i="22"/>
  <c r="CJ27" i="22"/>
  <c r="CO26" i="22"/>
  <c r="CN26" i="22"/>
  <c r="CM26" i="22"/>
  <c r="CL26" i="22"/>
  <c r="CK26" i="22"/>
  <c r="CJ26" i="22"/>
  <c r="CO25" i="22"/>
  <c r="CN25" i="22"/>
  <c r="CM25" i="22"/>
  <c r="CL25" i="22"/>
  <c r="CK25" i="22"/>
  <c r="CJ25" i="22"/>
  <c r="CO13" i="22"/>
  <c r="CN13" i="22"/>
  <c r="CM13" i="22"/>
  <c r="CL13" i="22"/>
  <c r="CK13" i="22"/>
  <c r="CJ13" i="22"/>
  <c r="CO10" i="22"/>
  <c r="CN10" i="22"/>
  <c r="CM10" i="22"/>
  <c r="CL10" i="22"/>
  <c r="CK10" i="22"/>
  <c r="CJ10" i="22"/>
  <c r="CO8" i="22"/>
  <c r="CN8" i="22"/>
  <c r="CM8" i="22"/>
  <c r="CL8" i="22"/>
  <c r="CK8" i="22"/>
  <c r="CJ8" i="22"/>
  <c r="CO29" i="23"/>
  <c r="CN29" i="23"/>
  <c r="CM29" i="23"/>
  <c r="CL29" i="23"/>
  <c r="CK29" i="23"/>
  <c r="CJ29" i="23"/>
  <c r="CO28" i="23"/>
  <c r="CN28" i="23"/>
  <c r="CM28" i="23"/>
  <c r="CL28" i="23"/>
  <c r="CK28" i="23"/>
  <c r="CJ28" i="23"/>
  <c r="CO27" i="23"/>
  <c r="CN27" i="23"/>
  <c r="CM27" i="23"/>
  <c r="CL27" i="23"/>
  <c r="CK27" i="23"/>
  <c r="CJ27" i="23"/>
  <c r="CO26" i="23"/>
  <c r="CN26" i="23"/>
  <c r="CM26" i="23"/>
  <c r="CL26" i="23"/>
  <c r="CK26" i="23"/>
  <c r="CJ26" i="23"/>
  <c r="CO25" i="23"/>
  <c r="CN25" i="23"/>
  <c r="CM25" i="23"/>
  <c r="CL25" i="23"/>
  <c r="CK25" i="23"/>
  <c r="CJ25" i="23"/>
  <c r="CO13" i="23"/>
  <c r="CN13" i="23"/>
  <c r="CM13" i="23"/>
  <c r="CL13" i="23"/>
  <c r="CK13" i="23"/>
  <c r="CJ13" i="23"/>
  <c r="CO10" i="23"/>
  <c r="CN10" i="23"/>
  <c r="CM10" i="23"/>
  <c r="CL10" i="23"/>
  <c r="CK10" i="23"/>
  <c r="CJ10" i="23"/>
  <c r="CO8" i="23"/>
  <c r="CN8" i="23"/>
  <c r="CM8" i="23"/>
  <c r="CL8" i="23"/>
  <c r="CK8" i="23"/>
  <c r="CJ8" i="23"/>
  <c r="CO29" i="24"/>
  <c r="CN29" i="24"/>
  <c r="CM29" i="24"/>
  <c r="CL29" i="24"/>
  <c r="CK29" i="24"/>
  <c r="CJ29" i="24"/>
  <c r="CO28" i="24"/>
  <c r="DA28" i="24" s="1"/>
  <c r="CN28" i="24"/>
  <c r="CZ28" i="24" s="1"/>
  <c r="CM28" i="24"/>
  <c r="CY28" i="24" s="1"/>
  <c r="CL28" i="24"/>
  <c r="CX28" i="24" s="1"/>
  <c r="CK28" i="24"/>
  <c r="CW28" i="24" s="1"/>
  <c r="CJ28" i="24"/>
  <c r="CV28" i="24" s="1"/>
  <c r="CO27" i="24"/>
  <c r="CN27" i="24"/>
  <c r="CM27" i="24"/>
  <c r="CL27" i="24"/>
  <c r="CK27" i="24"/>
  <c r="CJ27" i="24"/>
  <c r="CO26" i="24"/>
  <c r="CN26" i="24"/>
  <c r="CM26" i="24"/>
  <c r="CL26" i="24"/>
  <c r="CK26" i="24"/>
  <c r="CJ26" i="24"/>
  <c r="CO25" i="24"/>
  <c r="DA25" i="24" s="1"/>
  <c r="CN25" i="24"/>
  <c r="CZ25" i="24" s="1"/>
  <c r="CM25" i="24"/>
  <c r="CY25" i="24" s="1"/>
  <c r="CL25" i="24"/>
  <c r="CX25" i="24" s="1"/>
  <c r="CK25" i="24"/>
  <c r="CW25" i="24" s="1"/>
  <c r="CJ25" i="24"/>
  <c r="CV25" i="24" s="1"/>
  <c r="CO13" i="24"/>
  <c r="CN13" i="24"/>
  <c r="CM13" i="24"/>
  <c r="CL13" i="24"/>
  <c r="CK13" i="24"/>
  <c r="CJ13" i="24"/>
  <c r="CO10" i="24"/>
  <c r="CN10" i="24"/>
  <c r="CM10" i="24"/>
  <c r="CL10" i="24"/>
  <c r="CK10" i="24"/>
  <c r="CJ10" i="24"/>
  <c r="CO8" i="24"/>
  <c r="CN8" i="24"/>
  <c r="CM8" i="24"/>
  <c r="CL8" i="24"/>
  <c r="CK8" i="24"/>
  <c r="CJ8" i="24"/>
  <c r="CO29" i="25"/>
  <c r="DA29" i="25" s="1"/>
  <c r="CN29" i="25"/>
  <c r="CZ29" i="25" s="1"/>
  <c r="CM29" i="25"/>
  <c r="CY29" i="25" s="1"/>
  <c r="CL29" i="25"/>
  <c r="CX29" i="25" s="1"/>
  <c r="CK29" i="25"/>
  <c r="CW29" i="25" s="1"/>
  <c r="CJ29" i="25"/>
  <c r="CV29" i="25" s="1"/>
  <c r="CO28" i="25"/>
  <c r="CN28" i="25"/>
  <c r="CM28" i="25"/>
  <c r="CL28" i="25"/>
  <c r="CK28" i="25"/>
  <c r="CJ28" i="25"/>
  <c r="CO27" i="25"/>
  <c r="CN27" i="25"/>
  <c r="CM27" i="25"/>
  <c r="CL27" i="25"/>
  <c r="CK27" i="25"/>
  <c r="CJ27" i="25"/>
  <c r="CO26" i="25"/>
  <c r="CN26" i="25"/>
  <c r="CM26" i="25"/>
  <c r="CL26" i="25"/>
  <c r="CK26" i="25"/>
  <c r="CJ26" i="25"/>
  <c r="CO25" i="25"/>
  <c r="CN25" i="25"/>
  <c r="CM25" i="25"/>
  <c r="CL25" i="25"/>
  <c r="CK25" i="25"/>
  <c r="CJ25" i="25"/>
  <c r="CO13" i="25"/>
  <c r="CN13" i="25"/>
  <c r="CM13" i="25"/>
  <c r="CL13" i="25"/>
  <c r="CK13" i="25"/>
  <c r="CJ13" i="25"/>
  <c r="CO10" i="25"/>
  <c r="CN10" i="25"/>
  <c r="CM10" i="25"/>
  <c r="CL10" i="25"/>
  <c r="CK10" i="25"/>
  <c r="CJ10" i="25"/>
  <c r="CO8" i="25"/>
  <c r="CN8" i="25"/>
  <c r="CM8" i="25"/>
  <c r="CL8" i="25"/>
  <c r="CK8" i="25"/>
  <c r="CJ8" i="25"/>
  <c r="CO29" i="26"/>
  <c r="DA29" i="26" s="1"/>
  <c r="CN29" i="26"/>
  <c r="CZ29" i="26" s="1"/>
  <c r="CM29" i="26"/>
  <c r="CY29" i="26" s="1"/>
  <c r="CL29" i="26"/>
  <c r="CX29" i="26" s="1"/>
  <c r="CK29" i="26"/>
  <c r="CW29" i="26" s="1"/>
  <c r="CJ29" i="26"/>
  <c r="CV29" i="26" s="1"/>
  <c r="CO28" i="26"/>
  <c r="DA28" i="26" s="1"/>
  <c r="CN28" i="26"/>
  <c r="CZ28" i="26" s="1"/>
  <c r="CM28" i="26"/>
  <c r="CY28" i="26" s="1"/>
  <c r="CL28" i="26"/>
  <c r="CX28" i="26" s="1"/>
  <c r="CK28" i="26"/>
  <c r="CW28" i="26" s="1"/>
  <c r="CJ28" i="26"/>
  <c r="CV28" i="26" s="1"/>
  <c r="CO27" i="26"/>
  <c r="CN27" i="26"/>
  <c r="CM27" i="26"/>
  <c r="CL27" i="26"/>
  <c r="CK27" i="26"/>
  <c r="CJ27" i="26"/>
  <c r="CO26" i="26"/>
  <c r="CN26" i="26"/>
  <c r="CM26" i="26"/>
  <c r="CL26" i="26"/>
  <c r="CK26" i="26"/>
  <c r="CJ26" i="26"/>
  <c r="CO25" i="26"/>
  <c r="DA25" i="26" s="1"/>
  <c r="CN25" i="26"/>
  <c r="CZ25" i="26" s="1"/>
  <c r="CM25" i="26"/>
  <c r="CY25" i="26" s="1"/>
  <c r="CL25" i="26"/>
  <c r="CX25" i="26" s="1"/>
  <c r="CK25" i="26"/>
  <c r="CW25" i="26" s="1"/>
  <c r="CJ25" i="26"/>
  <c r="CV25" i="26" s="1"/>
  <c r="CO13" i="26"/>
  <c r="CN13" i="26"/>
  <c r="CM13" i="26"/>
  <c r="CL13" i="26"/>
  <c r="CK13" i="26"/>
  <c r="CJ13" i="26"/>
  <c r="CO10" i="26"/>
  <c r="CN10" i="26"/>
  <c r="CM10" i="26"/>
  <c r="CL10" i="26"/>
  <c r="CK10" i="26"/>
  <c r="CJ10" i="26"/>
  <c r="CO8" i="26"/>
  <c r="CN8" i="26"/>
  <c r="CM8" i="26"/>
  <c r="CL8" i="26"/>
  <c r="CK8" i="26"/>
  <c r="CJ8" i="26"/>
  <c r="CO29" i="27"/>
  <c r="CN29" i="27"/>
  <c r="CM29" i="27"/>
  <c r="CL29" i="27"/>
  <c r="CK29" i="27"/>
  <c r="CJ29" i="27"/>
  <c r="CO28" i="27"/>
  <c r="CN28" i="27"/>
  <c r="CM28" i="27"/>
  <c r="CL28" i="27"/>
  <c r="CK28" i="27"/>
  <c r="CJ28" i="27"/>
  <c r="CO27" i="27"/>
  <c r="CN27" i="27"/>
  <c r="CM27" i="27"/>
  <c r="CL27" i="27"/>
  <c r="CK27" i="27"/>
  <c r="CJ27" i="27"/>
  <c r="CO26" i="27"/>
  <c r="CN26" i="27"/>
  <c r="CM26" i="27"/>
  <c r="CL26" i="27"/>
  <c r="CK26" i="27"/>
  <c r="CJ26" i="27"/>
  <c r="CO25" i="27"/>
  <c r="CN25" i="27"/>
  <c r="CM25" i="27"/>
  <c r="CL25" i="27"/>
  <c r="CK25" i="27"/>
  <c r="CJ25" i="27"/>
  <c r="CO13" i="27"/>
  <c r="CN13" i="27"/>
  <c r="CM13" i="27"/>
  <c r="CL13" i="27"/>
  <c r="CK13" i="27"/>
  <c r="CJ13" i="27"/>
  <c r="CO10" i="27"/>
  <c r="CN10" i="27"/>
  <c r="CM10" i="27"/>
  <c r="CL10" i="27"/>
  <c r="CK10" i="27"/>
  <c r="CJ10" i="27"/>
  <c r="CO8" i="27"/>
  <c r="CN8" i="27"/>
  <c r="CM8" i="27"/>
  <c r="CL8" i="27"/>
  <c r="CK8" i="27"/>
  <c r="CJ8" i="27"/>
  <c r="CO29" i="28"/>
  <c r="CN29" i="28"/>
  <c r="CM29" i="28"/>
  <c r="CL29" i="28"/>
  <c r="CK29" i="28"/>
  <c r="CJ29" i="28"/>
  <c r="CO28" i="28"/>
  <c r="CN28" i="28"/>
  <c r="CM28" i="28"/>
  <c r="CL28" i="28"/>
  <c r="CK28" i="28"/>
  <c r="CJ28" i="28"/>
  <c r="CO27" i="28"/>
  <c r="CN27" i="28"/>
  <c r="CM27" i="28"/>
  <c r="CL27" i="28"/>
  <c r="CK27" i="28"/>
  <c r="CJ27" i="28"/>
  <c r="CO26" i="28"/>
  <c r="CN26" i="28"/>
  <c r="CM26" i="28"/>
  <c r="CL26" i="28"/>
  <c r="CK26" i="28"/>
  <c r="CJ26" i="28"/>
  <c r="CO25" i="28"/>
  <c r="CN25" i="28"/>
  <c r="CM25" i="28"/>
  <c r="CL25" i="28"/>
  <c r="CK25" i="28"/>
  <c r="CJ25" i="28"/>
  <c r="CO13" i="28"/>
  <c r="CN13" i="28"/>
  <c r="CM13" i="28"/>
  <c r="CL13" i="28"/>
  <c r="CK13" i="28"/>
  <c r="CJ13" i="28"/>
  <c r="CO10" i="28"/>
  <c r="CN10" i="28"/>
  <c r="CM10" i="28"/>
  <c r="CL10" i="28"/>
  <c r="CK10" i="28"/>
  <c r="CJ10" i="28"/>
  <c r="CO8" i="28"/>
  <c r="CN8" i="28"/>
  <c r="CM8" i="28"/>
  <c r="CL8" i="28"/>
  <c r="CK8" i="28"/>
  <c r="CJ8" i="28"/>
  <c r="CO29" i="13"/>
  <c r="CN29" i="13"/>
  <c r="CM29" i="13"/>
  <c r="CL29" i="13"/>
  <c r="CK29" i="13"/>
  <c r="CJ29" i="13"/>
  <c r="CO28" i="13"/>
  <c r="CN28" i="13"/>
  <c r="CM28" i="13"/>
  <c r="CL28" i="13"/>
  <c r="CK28" i="13"/>
  <c r="CJ28" i="13"/>
  <c r="CO27" i="13"/>
  <c r="CN27" i="13"/>
  <c r="CM27" i="13"/>
  <c r="CL27" i="13"/>
  <c r="CK27" i="13"/>
  <c r="CJ27" i="13"/>
  <c r="CO26" i="13"/>
  <c r="CN26" i="13"/>
  <c r="CM26" i="13"/>
  <c r="CL26" i="13"/>
  <c r="CK26" i="13"/>
  <c r="CJ26" i="13"/>
  <c r="CO25" i="13"/>
  <c r="CN25" i="13"/>
  <c r="CM25" i="13"/>
  <c r="CL25" i="13"/>
  <c r="CK25" i="13"/>
  <c r="CJ25" i="13"/>
  <c r="CO13" i="13"/>
  <c r="CN13" i="13"/>
  <c r="CM13" i="13"/>
  <c r="CL13" i="13"/>
  <c r="CK13" i="13"/>
  <c r="CJ13" i="13"/>
  <c r="CO10" i="13"/>
  <c r="CN10" i="13"/>
  <c r="CM10" i="13"/>
  <c r="CL10" i="13"/>
  <c r="CK10" i="13"/>
  <c r="CJ10" i="13"/>
  <c r="CO8" i="13"/>
  <c r="CN8" i="13"/>
  <c r="CM8" i="13"/>
  <c r="CL8" i="13"/>
  <c r="CK8" i="13"/>
  <c r="CJ8" i="13"/>
  <c r="DK57" i="13" l="1"/>
  <c r="AV67" i="31"/>
  <c r="DK56" i="13"/>
  <c r="AV66" i="31"/>
  <c r="DK38" i="13"/>
  <c r="AV44" i="31"/>
  <c r="DK52" i="13"/>
  <c r="AV62" i="31"/>
  <c r="DK23" i="13"/>
  <c r="AV25" i="31"/>
  <c r="DK53" i="13"/>
  <c r="AV63" i="31"/>
  <c r="DO62" i="13"/>
  <c r="AV72" i="31"/>
  <c r="DK54" i="13"/>
  <c r="AV64" i="31"/>
  <c r="DK55" i="13"/>
  <c r="AV65" i="31"/>
  <c r="CG57" i="30"/>
  <c r="CG53" i="30"/>
  <c r="CG42" i="30"/>
  <c r="CG39" i="30"/>
  <c r="CG55" i="30"/>
  <c r="CG22" i="30"/>
  <c r="CG23" i="30"/>
  <c r="CN23" i="30" s="1"/>
  <c r="CZ23" i="30" s="1"/>
  <c r="CG54" i="30"/>
  <c r="CG21" i="30"/>
  <c r="CG38" i="30"/>
  <c r="CG20" i="30"/>
  <c r="DR45" i="13"/>
  <c r="DB53" i="30"/>
  <c r="DB54" i="30"/>
  <c r="DG54" i="30" s="1"/>
  <c r="CG52" i="30"/>
  <c r="DB52" i="30"/>
  <c r="CG37" i="30"/>
  <c r="DL55" i="13"/>
  <c r="DM37" i="13"/>
  <c r="DN37" i="13"/>
  <c r="DO37" i="13"/>
  <c r="DP37" i="13"/>
  <c r="DL37" i="13"/>
  <c r="DS51" i="13"/>
  <c r="DL51" i="13"/>
  <c r="DT51" i="13"/>
  <c r="DM51" i="13"/>
  <c r="DU51" i="13"/>
  <c r="DN51" i="13"/>
  <c r="DV51" i="13"/>
  <c r="DO51" i="13"/>
  <c r="DQ51" i="13"/>
  <c r="DR51" i="13"/>
  <c r="DQ56" i="13"/>
  <c r="DR62" i="13"/>
  <c r="DS62" i="13"/>
  <c r="DL62" i="13"/>
  <c r="DT62" i="13"/>
  <c r="DM62" i="13"/>
  <c r="DU62" i="13"/>
  <c r="DN62" i="13"/>
  <c r="DV62" i="13"/>
  <c r="DP62" i="13"/>
  <c r="DQ62" i="13"/>
  <c r="DK62" i="13"/>
  <c r="DL38" i="13"/>
  <c r="DM38" i="13"/>
  <c r="DN38" i="13"/>
  <c r="DP38" i="13"/>
  <c r="DP52" i="13"/>
  <c r="DQ52" i="13"/>
  <c r="DR52" i="13"/>
  <c r="DS52" i="13"/>
  <c r="DL52" i="13"/>
  <c r="DT52" i="13"/>
  <c r="DN52" i="13"/>
  <c r="DV52" i="13"/>
  <c r="DO52" i="13"/>
  <c r="DU61" i="13"/>
  <c r="DV61" i="13"/>
  <c r="DQ61" i="13"/>
  <c r="DS61" i="13"/>
  <c r="DT61" i="13"/>
  <c r="DK37" i="13"/>
  <c r="DK45" i="13"/>
  <c r="DR61" i="13"/>
  <c r="DO39" i="13"/>
  <c r="DP39" i="13"/>
  <c r="DM39" i="13"/>
  <c r="DN39" i="13"/>
  <c r="DT40" i="13"/>
  <c r="DU40" i="13"/>
  <c r="DV40" i="13"/>
  <c r="DR40" i="13"/>
  <c r="DS40" i="13"/>
  <c r="DR54" i="13"/>
  <c r="DS54" i="13"/>
  <c r="DL54" i="13"/>
  <c r="DT54" i="13"/>
  <c r="DM54" i="13"/>
  <c r="DU54" i="13"/>
  <c r="DN54" i="13"/>
  <c r="DV54" i="13"/>
  <c r="DP54" i="13"/>
  <c r="DQ54" i="13"/>
  <c r="DK39" i="13"/>
  <c r="DO54" i="13"/>
  <c r="DM53" i="13"/>
  <c r="DU53" i="13"/>
  <c r="DN53" i="13"/>
  <c r="DV53" i="13"/>
  <c r="DO53" i="13"/>
  <c r="DP53" i="13"/>
  <c r="DQ53" i="13"/>
  <c r="DS53" i="13"/>
  <c r="DL53" i="13"/>
  <c r="DT53" i="13"/>
  <c r="DO55" i="13"/>
  <c r="DP55" i="13"/>
  <c r="DM55" i="13"/>
  <c r="DN55" i="13"/>
  <c r="DR53" i="13"/>
  <c r="DQ40" i="13"/>
  <c r="DL23" i="13"/>
  <c r="DM23" i="13"/>
  <c r="DN23" i="13"/>
  <c r="DO23" i="13"/>
  <c r="DP23" i="13"/>
  <c r="DL56" i="13"/>
  <c r="DT56" i="13"/>
  <c r="DM56" i="13"/>
  <c r="DU56" i="13"/>
  <c r="DN56" i="13"/>
  <c r="DV56" i="13"/>
  <c r="DO56" i="13"/>
  <c r="DP56" i="13"/>
  <c r="DR56" i="13"/>
  <c r="DS56" i="13"/>
  <c r="DU52" i="13"/>
  <c r="DL57" i="13"/>
  <c r="DM57" i="13"/>
  <c r="DO57" i="13"/>
  <c r="DP57" i="13"/>
  <c r="DM52" i="13"/>
  <c r="DL39" i="13"/>
  <c r="DM45" i="13"/>
  <c r="DU45" i="13"/>
  <c r="DN45" i="13"/>
  <c r="DV45" i="13"/>
  <c r="DO45" i="13"/>
  <c r="DP45" i="13"/>
  <c r="DQ45" i="13"/>
  <c r="DS45" i="13"/>
  <c r="DL45" i="13"/>
  <c r="DT45" i="13"/>
  <c r="DK51" i="13"/>
  <c r="DN57" i="13"/>
  <c r="DP51" i="13"/>
  <c r="DO38" i="13"/>
  <c r="CP60" i="14"/>
  <c r="CQ60" i="14"/>
  <c r="CR60" i="14"/>
  <c r="CS60" i="14"/>
  <c r="CT60" i="14"/>
  <c r="CU60" i="14"/>
  <c r="CP41" i="14"/>
  <c r="CQ41" i="14"/>
  <c r="CR41" i="14"/>
  <c r="CS41" i="14"/>
  <c r="CT41" i="14"/>
  <c r="CU41" i="14"/>
  <c r="CP36" i="14"/>
  <c r="CQ36" i="14"/>
  <c r="CR36" i="14"/>
  <c r="CS36" i="14"/>
  <c r="CT36" i="14"/>
  <c r="CU36" i="14"/>
  <c r="CP24" i="14"/>
  <c r="CQ24" i="14"/>
  <c r="CR24" i="14"/>
  <c r="CS24" i="14"/>
  <c r="CT24" i="14"/>
  <c r="CU24" i="14"/>
  <c r="CP25" i="14"/>
  <c r="CQ25" i="14"/>
  <c r="CR25" i="14"/>
  <c r="CS25" i="14"/>
  <c r="CT25" i="14"/>
  <c r="CU25" i="14"/>
  <c r="CP26" i="14"/>
  <c r="CQ26" i="14"/>
  <c r="CR26" i="14"/>
  <c r="CS26" i="14"/>
  <c r="CT26" i="14"/>
  <c r="CU26" i="14"/>
  <c r="CP27" i="14"/>
  <c r="CQ27" i="14"/>
  <c r="CR27" i="14"/>
  <c r="CS27" i="14"/>
  <c r="CT27" i="14"/>
  <c r="CU27" i="14"/>
  <c r="CP28" i="14"/>
  <c r="CQ28" i="14"/>
  <c r="CR28" i="14"/>
  <c r="CS28" i="14"/>
  <c r="CT28" i="14"/>
  <c r="CU28" i="14"/>
  <c r="CP29" i="14"/>
  <c r="CQ29" i="14"/>
  <c r="CR29" i="14"/>
  <c r="CS29" i="14"/>
  <c r="CT29" i="14"/>
  <c r="CU29" i="14"/>
  <c r="CP19" i="14"/>
  <c r="CQ19" i="14"/>
  <c r="CR19" i="14"/>
  <c r="CS19" i="14"/>
  <c r="CT19" i="14"/>
  <c r="CU19" i="14"/>
  <c r="CP6" i="14"/>
  <c r="CQ6" i="14"/>
  <c r="CR6" i="14"/>
  <c r="CS6" i="14"/>
  <c r="CT6" i="14"/>
  <c r="CU6" i="14"/>
  <c r="CP7" i="14"/>
  <c r="CQ7" i="14"/>
  <c r="CR7" i="14"/>
  <c r="CS7" i="14"/>
  <c r="CT7" i="14"/>
  <c r="CU7" i="14"/>
  <c r="CP8" i="14"/>
  <c r="CQ8" i="14"/>
  <c r="CR8" i="14"/>
  <c r="CS8" i="14"/>
  <c r="CT8" i="14"/>
  <c r="CU8" i="14"/>
  <c r="CP9" i="14"/>
  <c r="CQ9" i="14"/>
  <c r="CR9" i="14"/>
  <c r="CS9" i="14"/>
  <c r="CT9" i="14"/>
  <c r="CU9" i="14"/>
  <c r="CP10" i="14"/>
  <c r="CQ10" i="14"/>
  <c r="CR10" i="14"/>
  <c r="CS10" i="14"/>
  <c r="CT10" i="14"/>
  <c r="CU10" i="14"/>
  <c r="CP11" i="14"/>
  <c r="CQ11" i="14"/>
  <c r="CR11" i="14"/>
  <c r="CS11" i="14"/>
  <c r="CT11" i="14"/>
  <c r="CU11" i="14"/>
  <c r="CP12" i="14"/>
  <c r="CQ12" i="14"/>
  <c r="CR12" i="14"/>
  <c r="CS12" i="14"/>
  <c r="CT12" i="14"/>
  <c r="CU12" i="14"/>
  <c r="CP13" i="14"/>
  <c r="CQ13" i="14"/>
  <c r="CR13" i="14"/>
  <c r="CS13" i="14"/>
  <c r="CT13" i="14"/>
  <c r="CU13" i="14"/>
  <c r="CP41" i="17"/>
  <c r="CQ41" i="17"/>
  <c r="CR41" i="17"/>
  <c r="CS41" i="17"/>
  <c r="CT41" i="17"/>
  <c r="CU41" i="17"/>
  <c r="CP42" i="17"/>
  <c r="CQ42" i="17"/>
  <c r="CR42" i="17"/>
  <c r="CS42" i="17"/>
  <c r="CT42" i="17"/>
  <c r="CU42" i="17"/>
  <c r="CP43" i="17"/>
  <c r="CQ43" i="17"/>
  <c r="CR43" i="17"/>
  <c r="CS43" i="17"/>
  <c r="CT43" i="17"/>
  <c r="CU43" i="17"/>
  <c r="CP44" i="17"/>
  <c r="CQ44" i="17"/>
  <c r="CR44" i="17"/>
  <c r="CS44" i="17"/>
  <c r="CT44" i="17"/>
  <c r="CU44" i="17"/>
  <c r="CP45" i="17"/>
  <c r="CQ45" i="17"/>
  <c r="CR45" i="17"/>
  <c r="CS45" i="17"/>
  <c r="CT45" i="17"/>
  <c r="CU45" i="17"/>
  <c r="CP46" i="17"/>
  <c r="CQ46" i="17"/>
  <c r="CR46" i="17"/>
  <c r="CS46" i="17"/>
  <c r="CT46" i="17"/>
  <c r="CU46" i="17"/>
  <c r="CP36" i="17"/>
  <c r="CQ36" i="17"/>
  <c r="CR36" i="17"/>
  <c r="CS36" i="17"/>
  <c r="CT36" i="17"/>
  <c r="CU36" i="17"/>
  <c r="CP24" i="17"/>
  <c r="CQ24" i="17"/>
  <c r="CR24" i="17"/>
  <c r="CS24" i="17"/>
  <c r="CT24" i="17"/>
  <c r="CU24" i="17"/>
  <c r="CP25" i="17"/>
  <c r="CQ25" i="17"/>
  <c r="CR25" i="17"/>
  <c r="CS25" i="17"/>
  <c r="CT25" i="17"/>
  <c r="CU25" i="17"/>
  <c r="CP26" i="17"/>
  <c r="CQ26" i="17"/>
  <c r="CR26" i="17"/>
  <c r="CS26" i="17"/>
  <c r="CT26" i="17"/>
  <c r="CU26" i="17"/>
  <c r="CP27" i="17"/>
  <c r="CQ27" i="17"/>
  <c r="CR27" i="17"/>
  <c r="CS27" i="17"/>
  <c r="CT27" i="17"/>
  <c r="CU27" i="17"/>
  <c r="CP19" i="17"/>
  <c r="CQ19" i="17"/>
  <c r="CR19" i="17"/>
  <c r="CS19" i="17"/>
  <c r="CT19" i="17"/>
  <c r="CU19" i="17"/>
  <c r="CP6" i="17"/>
  <c r="CQ6" i="17"/>
  <c r="CR6" i="17"/>
  <c r="CS6" i="17"/>
  <c r="CT6" i="17"/>
  <c r="CU6" i="17"/>
  <c r="CP7" i="17"/>
  <c r="CQ7" i="17"/>
  <c r="CR7" i="17"/>
  <c r="CS7" i="17"/>
  <c r="CT7" i="17"/>
  <c r="CU7" i="17"/>
  <c r="CP8" i="17"/>
  <c r="CQ8" i="17"/>
  <c r="CR8" i="17"/>
  <c r="CS8" i="17"/>
  <c r="CT8" i="17"/>
  <c r="CU8" i="17"/>
  <c r="CP9" i="17"/>
  <c r="CQ9" i="17"/>
  <c r="CR9" i="17"/>
  <c r="CS9" i="17"/>
  <c r="CT9" i="17"/>
  <c r="CU9" i="17"/>
  <c r="CP10" i="17"/>
  <c r="CQ10" i="17"/>
  <c r="CR10" i="17"/>
  <c r="CS10" i="17"/>
  <c r="CT10" i="17"/>
  <c r="CU10" i="17"/>
  <c r="CP11" i="17"/>
  <c r="CQ11" i="17"/>
  <c r="CR11" i="17"/>
  <c r="CS11" i="17"/>
  <c r="CT11" i="17"/>
  <c r="CU11" i="17"/>
  <c r="CP12" i="17"/>
  <c r="CQ12" i="17"/>
  <c r="CR12" i="17"/>
  <c r="CS12" i="17"/>
  <c r="CT12" i="17"/>
  <c r="CU12" i="17"/>
  <c r="CP13" i="17"/>
  <c r="CQ13" i="17"/>
  <c r="CR13" i="17"/>
  <c r="CS13" i="17"/>
  <c r="CT13" i="17"/>
  <c r="CU13" i="17"/>
  <c r="CP41" i="15"/>
  <c r="CQ41" i="15"/>
  <c r="CR41" i="15"/>
  <c r="CS41" i="15"/>
  <c r="CT41" i="15"/>
  <c r="CU41" i="15"/>
  <c r="CP42" i="15"/>
  <c r="CQ42" i="15"/>
  <c r="CR42" i="15"/>
  <c r="CS42" i="15"/>
  <c r="CT42" i="15"/>
  <c r="CU42" i="15"/>
  <c r="CP43" i="15"/>
  <c r="CQ43" i="15"/>
  <c r="CR43" i="15"/>
  <c r="CS43" i="15"/>
  <c r="CT43" i="15"/>
  <c r="CU43" i="15"/>
  <c r="CP44" i="15"/>
  <c r="CQ44" i="15"/>
  <c r="CR44" i="15"/>
  <c r="CS44" i="15"/>
  <c r="CT44" i="15"/>
  <c r="CU44" i="15"/>
  <c r="CP45" i="15"/>
  <c r="CQ45" i="15"/>
  <c r="CR45" i="15"/>
  <c r="CS45" i="15"/>
  <c r="CT45" i="15"/>
  <c r="CU45" i="15"/>
  <c r="CP46" i="15"/>
  <c r="CQ46" i="15"/>
  <c r="CR46" i="15"/>
  <c r="CS46" i="15"/>
  <c r="CT46" i="15"/>
  <c r="CU46" i="15"/>
  <c r="CP36" i="15"/>
  <c r="CQ36" i="15"/>
  <c r="CR36" i="15"/>
  <c r="CS36" i="15"/>
  <c r="CT36" i="15"/>
  <c r="CU36" i="15"/>
  <c r="CP24" i="15"/>
  <c r="CQ24" i="15"/>
  <c r="CR24" i="15"/>
  <c r="CS24" i="15"/>
  <c r="CT24" i="15"/>
  <c r="CU24" i="15"/>
  <c r="CP25" i="15"/>
  <c r="CQ25" i="15"/>
  <c r="CR25" i="15"/>
  <c r="CS25" i="15"/>
  <c r="CT25" i="15"/>
  <c r="CU25" i="15"/>
  <c r="CP26" i="15"/>
  <c r="CQ26" i="15"/>
  <c r="CR26" i="15"/>
  <c r="CS26" i="15"/>
  <c r="CT26" i="15"/>
  <c r="CU26" i="15"/>
  <c r="CP27" i="15"/>
  <c r="CQ27" i="15"/>
  <c r="CR27" i="15"/>
  <c r="CS27" i="15"/>
  <c r="CT27" i="15"/>
  <c r="CU27" i="15"/>
  <c r="CP28" i="15"/>
  <c r="CQ28" i="15"/>
  <c r="CR28" i="15"/>
  <c r="CS28" i="15"/>
  <c r="CT28" i="15"/>
  <c r="CU28" i="15"/>
  <c r="CP29" i="15"/>
  <c r="CQ29" i="15"/>
  <c r="CR29" i="15"/>
  <c r="CS29" i="15"/>
  <c r="CT29" i="15"/>
  <c r="CU29" i="15"/>
  <c r="CP19" i="15"/>
  <c r="CQ19" i="15"/>
  <c r="CR19" i="15"/>
  <c r="CS19" i="15"/>
  <c r="CT19" i="15"/>
  <c r="CU19" i="15"/>
  <c r="CP6" i="15"/>
  <c r="CQ6" i="15"/>
  <c r="CR6" i="15"/>
  <c r="CS6" i="15"/>
  <c r="CT6" i="15"/>
  <c r="CU6" i="15"/>
  <c r="CP7" i="15"/>
  <c r="CQ7" i="15"/>
  <c r="CR7" i="15"/>
  <c r="CS7" i="15"/>
  <c r="CT7" i="15"/>
  <c r="CU7" i="15"/>
  <c r="CP8" i="15"/>
  <c r="CQ8" i="15"/>
  <c r="CR8" i="15"/>
  <c r="CS8" i="15"/>
  <c r="CT8" i="15"/>
  <c r="CU8" i="15"/>
  <c r="CP9" i="15"/>
  <c r="CQ9" i="15"/>
  <c r="CR9" i="15"/>
  <c r="CS9" i="15"/>
  <c r="CT9" i="15"/>
  <c r="CU9" i="15"/>
  <c r="CP10" i="15"/>
  <c r="CQ10" i="15"/>
  <c r="CR10" i="15"/>
  <c r="CS10" i="15"/>
  <c r="CT10" i="15"/>
  <c r="CU10" i="15"/>
  <c r="CP11" i="15"/>
  <c r="CQ11" i="15"/>
  <c r="CR11" i="15"/>
  <c r="CS11" i="15"/>
  <c r="CT11" i="15"/>
  <c r="CU11" i="15"/>
  <c r="CP12" i="15"/>
  <c r="CQ12" i="15"/>
  <c r="CR12" i="15"/>
  <c r="CS12" i="15"/>
  <c r="CT12" i="15"/>
  <c r="CU12" i="15"/>
  <c r="CP13" i="15"/>
  <c r="CQ13" i="15"/>
  <c r="CR13" i="15"/>
  <c r="CS13" i="15"/>
  <c r="CT13" i="15"/>
  <c r="CU13" i="15"/>
  <c r="CP59" i="16"/>
  <c r="CQ59" i="16"/>
  <c r="CR59" i="16"/>
  <c r="CS59" i="16"/>
  <c r="CT59" i="16"/>
  <c r="CU59" i="16"/>
  <c r="CP60" i="16"/>
  <c r="CQ60" i="16"/>
  <c r="CR60" i="16"/>
  <c r="CS60" i="16"/>
  <c r="CT60" i="16"/>
  <c r="CU60" i="16"/>
  <c r="CP41" i="16"/>
  <c r="CQ41" i="16"/>
  <c r="CR41" i="16"/>
  <c r="CS41" i="16"/>
  <c r="CT41" i="16"/>
  <c r="CU41" i="16"/>
  <c r="CP42" i="16"/>
  <c r="CQ42" i="16"/>
  <c r="CR42" i="16"/>
  <c r="CS42" i="16"/>
  <c r="CT42" i="16"/>
  <c r="CU42" i="16"/>
  <c r="CP43" i="16"/>
  <c r="CQ43" i="16"/>
  <c r="CR43" i="16"/>
  <c r="CS43" i="16"/>
  <c r="CT43" i="16"/>
  <c r="CU43" i="16"/>
  <c r="CP44" i="16"/>
  <c r="CQ44" i="16"/>
  <c r="CR44" i="16"/>
  <c r="CS44" i="16"/>
  <c r="CT44" i="16"/>
  <c r="CU44" i="16"/>
  <c r="CP45" i="16"/>
  <c r="CQ45" i="16"/>
  <c r="CR45" i="16"/>
  <c r="CS45" i="16"/>
  <c r="CT45" i="16"/>
  <c r="CU45" i="16"/>
  <c r="CP46" i="16"/>
  <c r="CQ46" i="16"/>
  <c r="CR46" i="16"/>
  <c r="CS46" i="16"/>
  <c r="CT46" i="16"/>
  <c r="CU46" i="16"/>
  <c r="CP36" i="16"/>
  <c r="CQ36" i="16"/>
  <c r="CR36" i="16"/>
  <c r="CS36" i="16"/>
  <c r="CT36" i="16"/>
  <c r="CU36" i="16"/>
  <c r="CP24" i="16"/>
  <c r="CQ24" i="16"/>
  <c r="CR24" i="16"/>
  <c r="CS24" i="16"/>
  <c r="CT24" i="16"/>
  <c r="CU24" i="16"/>
  <c r="CP25" i="16"/>
  <c r="CQ25" i="16"/>
  <c r="CR25" i="16"/>
  <c r="CS25" i="16"/>
  <c r="CT25" i="16"/>
  <c r="CU25" i="16"/>
  <c r="CP26" i="16"/>
  <c r="CQ26" i="16"/>
  <c r="CR26" i="16"/>
  <c r="CS26" i="16"/>
  <c r="CT26" i="16"/>
  <c r="CU26" i="16"/>
  <c r="CP27" i="16"/>
  <c r="CQ27" i="16"/>
  <c r="CR27" i="16"/>
  <c r="CS27" i="16"/>
  <c r="CT27" i="16"/>
  <c r="CU27" i="16"/>
  <c r="CP28" i="16"/>
  <c r="CQ28" i="16"/>
  <c r="CR28" i="16"/>
  <c r="CS28" i="16"/>
  <c r="CT28" i="16"/>
  <c r="CU28" i="16"/>
  <c r="CP29" i="16"/>
  <c r="CQ29" i="16"/>
  <c r="CR29" i="16"/>
  <c r="CS29" i="16"/>
  <c r="CT29" i="16"/>
  <c r="CU29" i="16"/>
  <c r="CP19" i="16"/>
  <c r="CQ19" i="16"/>
  <c r="CR19" i="16"/>
  <c r="CS19" i="16"/>
  <c r="CT19" i="16"/>
  <c r="CU19" i="16"/>
  <c r="CP6" i="16"/>
  <c r="CQ6" i="16"/>
  <c r="CR6" i="16"/>
  <c r="CS6" i="16"/>
  <c r="CT6" i="16"/>
  <c r="CU6" i="16"/>
  <c r="CP7" i="16"/>
  <c r="CQ7" i="16"/>
  <c r="CR7" i="16"/>
  <c r="CS7" i="16"/>
  <c r="CT7" i="16"/>
  <c r="CU7" i="16"/>
  <c r="CP8" i="16"/>
  <c r="CQ8" i="16"/>
  <c r="CR8" i="16"/>
  <c r="CS8" i="16"/>
  <c r="CT8" i="16"/>
  <c r="CU8" i="16"/>
  <c r="CP9" i="16"/>
  <c r="CQ9" i="16"/>
  <c r="CR9" i="16"/>
  <c r="CS9" i="16"/>
  <c r="CT9" i="16"/>
  <c r="CU9" i="16"/>
  <c r="CP10" i="16"/>
  <c r="CQ10" i="16"/>
  <c r="CR10" i="16"/>
  <c r="CS10" i="16"/>
  <c r="CT10" i="16"/>
  <c r="CU10" i="16"/>
  <c r="CP11" i="16"/>
  <c r="CQ11" i="16"/>
  <c r="CR11" i="16"/>
  <c r="CS11" i="16"/>
  <c r="CT11" i="16"/>
  <c r="CU11" i="16"/>
  <c r="CP12" i="16"/>
  <c r="CQ12" i="16"/>
  <c r="CR12" i="16"/>
  <c r="CS12" i="16"/>
  <c r="CT12" i="16"/>
  <c r="CU12" i="16"/>
  <c r="CP13" i="16"/>
  <c r="CQ13" i="16"/>
  <c r="CR13" i="16"/>
  <c r="CS13" i="16"/>
  <c r="CT13" i="16"/>
  <c r="CU13" i="16"/>
  <c r="CP59" i="13"/>
  <c r="CQ59" i="13"/>
  <c r="CR59" i="13"/>
  <c r="CS59" i="13"/>
  <c r="CT59" i="13"/>
  <c r="CU59" i="13"/>
  <c r="CP60" i="13"/>
  <c r="CQ60" i="13"/>
  <c r="CR60" i="13"/>
  <c r="CS60" i="13"/>
  <c r="CT60" i="13"/>
  <c r="CU60" i="13"/>
  <c r="CP61" i="13"/>
  <c r="CQ61" i="13"/>
  <c r="CR61" i="13"/>
  <c r="CS61" i="13"/>
  <c r="CT61" i="13"/>
  <c r="CU61" i="13"/>
  <c r="CP40" i="13"/>
  <c r="CQ40" i="13"/>
  <c r="CR40" i="13"/>
  <c r="CS40" i="13"/>
  <c r="CT40" i="13"/>
  <c r="CU40" i="13"/>
  <c r="CP41" i="13"/>
  <c r="CQ41" i="13"/>
  <c r="CR41" i="13"/>
  <c r="CS41" i="13"/>
  <c r="CT41" i="13"/>
  <c r="CU41" i="13"/>
  <c r="CP42" i="13"/>
  <c r="CQ42" i="13"/>
  <c r="CR42" i="13"/>
  <c r="CS42" i="13"/>
  <c r="CT42" i="13"/>
  <c r="CU42" i="13"/>
  <c r="CP43" i="13"/>
  <c r="CQ43" i="13"/>
  <c r="CR43" i="13"/>
  <c r="CS43" i="13"/>
  <c r="CT43" i="13"/>
  <c r="CU43" i="13"/>
  <c r="CP44" i="13"/>
  <c r="CQ44" i="13"/>
  <c r="CR44" i="13"/>
  <c r="CS44" i="13"/>
  <c r="CT44" i="13"/>
  <c r="CU44" i="13"/>
  <c r="CP36" i="13"/>
  <c r="CQ36" i="13"/>
  <c r="CR36" i="13"/>
  <c r="CS36" i="13"/>
  <c r="CT36" i="13"/>
  <c r="CU36" i="13"/>
  <c r="CP24" i="13"/>
  <c r="CQ24" i="13"/>
  <c r="CR24" i="13"/>
  <c r="CS24" i="13"/>
  <c r="CT24" i="13"/>
  <c r="CU24" i="13"/>
  <c r="CP25" i="13"/>
  <c r="CQ25" i="13"/>
  <c r="CR25" i="13"/>
  <c r="CS25" i="13"/>
  <c r="CT25" i="13"/>
  <c r="CU25" i="13"/>
  <c r="CP26" i="13"/>
  <c r="CQ26" i="13"/>
  <c r="CR26" i="13"/>
  <c r="CS26" i="13"/>
  <c r="CT26" i="13"/>
  <c r="CU26" i="13"/>
  <c r="CP27" i="13"/>
  <c r="CQ27" i="13"/>
  <c r="CR27" i="13"/>
  <c r="CS27" i="13"/>
  <c r="CT27" i="13"/>
  <c r="CU27" i="13"/>
  <c r="CP28" i="13"/>
  <c r="CQ28" i="13"/>
  <c r="CR28" i="13"/>
  <c r="CS28" i="13"/>
  <c r="CT28" i="13"/>
  <c r="CU28" i="13"/>
  <c r="CP29" i="13"/>
  <c r="CQ29" i="13"/>
  <c r="CR29" i="13"/>
  <c r="CS29" i="13"/>
  <c r="CT29" i="13"/>
  <c r="CU29" i="13"/>
  <c r="CP19" i="13"/>
  <c r="CQ19" i="13"/>
  <c r="CR19" i="13"/>
  <c r="CS19" i="13"/>
  <c r="CT19" i="13"/>
  <c r="CU19" i="13"/>
  <c r="CP6" i="13"/>
  <c r="CQ6" i="13"/>
  <c r="CR6" i="13"/>
  <c r="CS6" i="13"/>
  <c r="CT6" i="13"/>
  <c r="CU6" i="13"/>
  <c r="CP7" i="13"/>
  <c r="CQ7" i="13"/>
  <c r="CR7" i="13"/>
  <c r="CS7" i="13"/>
  <c r="CT7" i="13"/>
  <c r="CU7" i="13"/>
  <c r="CP8" i="13"/>
  <c r="CQ8" i="13"/>
  <c r="CR8" i="13"/>
  <c r="CS8" i="13"/>
  <c r="CT8" i="13"/>
  <c r="CU8" i="13"/>
  <c r="CP9" i="13"/>
  <c r="CQ9" i="13"/>
  <c r="CR9" i="13"/>
  <c r="CS9" i="13"/>
  <c r="CT9" i="13"/>
  <c r="CU9" i="13"/>
  <c r="CP10" i="13"/>
  <c r="CQ10" i="13"/>
  <c r="CR10" i="13"/>
  <c r="CS10" i="13"/>
  <c r="CT10" i="13"/>
  <c r="CU10" i="13"/>
  <c r="CP11" i="13"/>
  <c r="CQ11" i="13"/>
  <c r="CR11" i="13"/>
  <c r="CS11" i="13"/>
  <c r="CT11" i="13"/>
  <c r="CU11" i="13"/>
  <c r="CP12" i="13"/>
  <c r="CQ12" i="13"/>
  <c r="CR12" i="13"/>
  <c r="CS12" i="13"/>
  <c r="CT12" i="13"/>
  <c r="CU12" i="13"/>
  <c r="CP13" i="13"/>
  <c r="CQ13" i="13"/>
  <c r="CR13" i="13"/>
  <c r="CS13" i="13"/>
  <c r="CT13" i="13"/>
  <c r="CU13" i="13"/>
  <c r="CP36" i="24"/>
  <c r="CQ36" i="24"/>
  <c r="CR36" i="24"/>
  <c r="CS36" i="24"/>
  <c r="CT36" i="24"/>
  <c r="CU36" i="24"/>
  <c r="CP23" i="24"/>
  <c r="CQ23" i="24"/>
  <c r="CR23" i="24"/>
  <c r="CS23" i="24"/>
  <c r="CT23" i="24"/>
  <c r="CU23" i="24"/>
  <c r="CP24" i="24"/>
  <c r="CQ24" i="24"/>
  <c r="CR24" i="24"/>
  <c r="CS24" i="24"/>
  <c r="CT24" i="24"/>
  <c r="CU24" i="24"/>
  <c r="CP25" i="24"/>
  <c r="CQ25" i="24"/>
  <c r="CR25" i="24"/>
  <c r="CS25" i="24"/>
  <c r="CT25" i="24"/>
  <c r="CU25" i="24"/>
  <c r="CP26" i="24"/>
  <c r="CQ26" i="24"/>
  <c r="CR26" i="24"/>
  <c r="CS26" i="24"/>
  <c r="CT26" i="24"/>
  <c r="CU26" i="24"/>
  <c r="CP27" i="24"/>
  <c r="CQ27" i="24"/>
  <c r="CR27" i="24"/>
  <c r="CS27" i="24"/>
  <c r="CT27" i="24"/>
  <c r="CU27" i="24"/>
  <c r="CP28" i="24"/>
  <c r="CQ28" i="24"/>
  <c r="CR28" i="24"/>
  <c r="CS28" i="24"/>
  <c r="CT28" i="24"/>
  <c r="CU28" i="24"/>
  <c r="CP29" i="24"/>
  <c r="CQ29" i="24"/>
  <c r="CR29" i="24"/>
  <c r="CS29" i="24"/>
  <c r="CT29" i="24"/>
  <c r="CU29" i="24"/>
  <c r="CP30" i="24"/>
  <c r="CQ30" i="24"/>
  <c r="CR30" i="24"/>
  <c r="CS30" i="24"/>
  <c r="CT30" i="24"/>
  <c r="CU30" i="24"/>
  <c r="CP19" i="24"/>
  <c r="CQ19" i="24"/>
  <c r="CR19" i="24"/>
  <c r="CS19" i="24"/>
  <c r="CT19" i="24"/>
  <c r="CU19" i="24"/>
  <c r="CP6" i="24"/>
  <c r="CQ6" i="24"/>
  <c r="CR6" i="24"/>
  <c r="CS6" i="24"/>
  <c r="CT6" i="24"/>
  <c r="CU6" i="24"/>
  <c r="CP7" i="24"/>
  <c r="CQ7" i="24"/>
  <c r="CR7" i="24"/>
  <c r="CS7" i="24"/>
  <c r="CT7" i="24"/>
  <c r="CU7" i="24"/>
  <c r="CP8" i="24"/>
  <c r="CQ8" i="24"/>
  <c r="CR8" i="24"/>
  <c r="CS8" i="24"/>
  <c r="CT8" i="24"/>
  <c r="CU8" i="24"/>
  <c r="CP9" i="24"/>
  <c r="CQ9" i="24"/>
  <c r="CR9" i="24"/>
  <c r="CS9" i="24"/>
  <c r="CT9" i="24"/>
  <c r="CU9" i="24"/>
  <c r="CP10" i="24"/>
  <c r="CQ10" i="24"/>
  <c r="CR10" i="24"/>
  <c r="CS10" i="24"/>
  <c r="CT10" i="24"/>
  <c r="CU10" i="24"/>
  <c r="CP11" i="24"/>
  <c r="CQ11" i="24"/>
  <c r="CR11" i="24"/>
  <c r="CS11" i="24"/>
  <c r="CT11" i="24"/>
  <c r="CU11" i="24"/>
  <c r="CP12" i="24"/>
  <c r="CQ12" i="24"/>
  <c r="CR12" i="24"/>
  <c r="CS12" i="24"/>
  <c r="CT12" i="24"/>
  <c r="CU12" i="24"/>
  <c r="CP13" i="24"/>
  <c r="CQ13" i="24"/>
  <c r="CR13" i="24"/>
  <c r="CS13" i="24"/>
  <c r="CT13" i="24"/>
  <c r="CU13" i="24"/>
  <c r="CP59" i="23"/>
  <c r="CQ59" i="23"/>
  <c r="CR59" i="23"/>
  <c r="CS59" i="23"/>
  <c r="CT59" i="23"/>
  <c r="CU59" i="23"/>
  <c r="CQ60" i="23"/>
  <c r="CR60" i="23"/>
  <c r="CS60" i="23"/>
  <c r="CT60" i="23"/>
  <c r="CU60" i="23"/>
  <c r="CP41" i="23"/>
  <c r="CQ41" i="23"/>
  <c r="CR41" i="23"/>
  <c r="CS41" i="23"/>
  <c r="CT41" i="23"/>
  <c r="CU41" i="23"/>
  <c r="CP42" i="23"/>
  <c r="CQ42" i="23"/>
  <c r="CR42" i="23"/>
  <c r="CS42" i="23"/>
  <c r="CT42" i="23"/>
  <c r="CU42" i="23"/>
  <c r="CP43" i="23"/>
  <c r="CQ43" i="23"/>
  <c r="CR43" i="23"/>
  <c r="CS43" i="23"/>
  <c r="CT43" i="23"/>
  <c r="CU43" i="23"/>
  <c r="CP44" i="23"/>
  <c r="CQ44" i="23"/>
  <c r="CR44" i="23"/>
  <c r="CS44" i="23"/>
  <c r="CT44" i="23"/>
  <c r="CU44" i="23"/>
  <c r="CP45" i="23"/>
  <c r="CQ45" i="23"/>
  <c r="CR45" i="23"/>
  <c r="CS45" i="23"/>
  <c r="CT45" i="23"/>
  <c r="CU45" i="23"/>
  <c r="CP46" i="23"/>
  <c r="CQ46" i="23"/>
  <c r="CR46" i="23"/>
  <c r="CS46" i="23"/>
  <c r="CT46" i="23"/>
  <c r="CU46" i="23"/>
  <c r="CP36" i="23"/>
  <c r="CQ36" i="23"/>
  <c r="CR36" i="23"/>
  <c r="CS36" i="23"/>
  <c r="CT36" i="23"/>
  <c r="CU36" i="23"/>
  <c r="CP24" i="23"/>
  <c r="CQ24" i="23"/>
  <c r="CR24" i="23"/>
  <c r="CS24" i="23"/>
  <c r="CT24" i="23"/>
  <c r="CU24" i="23"/>
  <c r="CP25" i="23"/>
  <c r="CQ25" i="23"/>
  <c r="CR25" i="23"/>
  <c r="CS25" i="23"/>
  <c r="CT25" i="23"/>
  <c r="CU25" i="23"/>
  <c r="CP26" i="23"/>
  <c r="CQ26" i="23"/>
  <c r="CR26" i="23"/>
  <c r="CS26" i="23"/>
  <c r="CT26" i="23"/>
  <c r="CU26" i="23"/>
  <c r="CP27" i="23"/>
  <c r="CQ27" i="23"/>
  <c r="CR27" i="23"/>
  <c r="CS27" i="23"/>
  <c r="CT27" i="23"/>
  <c r="CU27" i="23"/>
  <c r="CP28" i="23"/>
  <c r="CQ28" i="23"/>
  <c r="CR28" i="23"/>
  <c r="CS28" i="23"/>
  <c r="CT28" i="23"/>
  <c r="CU28" i="23"/>
  <c r="CP29" i="23"/>
  <c r="CQ29" i="23"/>
  <c r="CR29" i="23"/>
  <c r="CS29" i="23"/>
  <c r="CT29" i="23"/>
  <c r="CU29" i="23"/>
  <c r="CP19" i="23"/>
  <c r="CQ19" i="23"/>
  <c r="CR19" i="23"/>
  <c r="CS19" i="23"/>
  <c r="CT19" i="23"/>
  <c r="CU19" i="23"/>
  <c r="CP6" i="23"/>
  <c r="CQ6" i="23"/>
  <c r="CR6" i="23"/>
  <c r="CS6" i="23"/>
  <c r="CT6" i="23"/>
  <c r="CU6" i="23"/>
  <c r="CP7" i="23"/>
  <c r="CQ7" i="23"/>
  <c r="CR7" i="23"/>
  <c r="CS7" i="23"/>
  <c r="CT7" i="23"/>
  <c r="CU7" i="23"/>
  <c r="CP8" i="23"/>
  <c r="CQ8" i="23"/>
  <c r="CR8" i="23"/>
  <c r="CS8" i="23"/>
  <c r="CT8" i="23"/>
  <c r="CU8" i="23"/>
  <c r="CP9" i="23"/>
  <c r="CQ9" i="23"/>
  <c r="CR9" i="23"/>
  <c r="CS9" i="23"/>
  <c r="CT9" i="23"/>
  <c r="CU9" i="23"/>
  <c r="CP10" i="23"/>
  <c r="CQ10" i="23"/>
  <c r="CR10" i="23"/>
  <c r="CS10" i="23"/>
  <c r="CT10" i="23"/>
  <c r="CU10" i="23"/>
  <c r="CP11" i="23"/>
  <c r="CQ11" i="23"/>
  <c r="CR11" i="23"/>
  <c r="CS11" i="23"/>
  <c r="CT11" i="23"/>
  <c r="CU11" i="23"/>
  <c r="CP12" i="23"/>
  <c r="CQ12" i="23"/>
  <c r="CR12" i="23"/>
  <c r="CS12" i="23"/>
  <c r="CT12" i="23"/>
  <c r="CU12" i="23"/>
  <c r="CP13" i="23"/>
  <c r="CQ13" i="23"/>
  <c r="CR13" i="23"/>
  <c r="CS13" i="23"/>
  <c r="CT13" i="23"/>
  <c r="CU13" i="23"/>
  <c r="CP56" i="22"/>
  <c r="CQ56" i="22"/>
  <c r="CR56" i="22"/>
  <c r="CS56" i="22"/>
  <c r="CT56" i="22"/>
  <c r="CU56" i="22"/>
  <c r="CP57" i="22"/>
  <c r="CQ57" i="22"/>
  <c r="CR57" i="22"/>
  <c r="CS57" i="22"/>
  <c r="CT57" i="22"/>
  <c r="CU57" i="22"/>
  <c r="CP58" i="22"/>
  <c r="CQ58" i="22"/>
  <c r="CR58" i="22"/>
  <c r="CS58" i="22"/>
  <c r="CT58" i="22"/>
  <c r="CU58" i="22"/>
  <c r="CP59" i="22"/>
  <c r="CQ59" i="22"/>
  <c r="CR59" i="22"/>
  <c r="CS59" i="22"/>
  <c r="CT59" i="22"/>
  <c r="CU59" i="22"/>
  <c r="CP60" i="22"/>
  <c r="CQ60" i="22"/>
  <c r="CR60" i="22"/>
  <c r="CS60" i="22"/>
  <c r="CT60" i="22"/>
  <c r="CU60" i="22"/>
  <c r="CP61" i="22"/>
  <c r="CQ61" i="22"/>
  <c r="CR61" i="22"/>
  <c r="CS61" i="22"/>
  <c r="CT61" i="22"/>
  <c r="CU61" i="22"/>
  <c r="CP62" i="22"/>
  <c r="CQ62" i="22"/>
  <c r="CR62" i="22"/>
  <c r="CS62" i="22"/>
  <c r="CT62" i="22"/>
  <c r="CU62" i="22"/>
  <c r="CP51" i="22"/>
  <c r="CQ51" i="22"/>
  <c r="CR51" i="22"/>
  <c r="CS51" i="22"/>
  <c r="CT51" i="22"/>
  <c r="CU51" i="22"/>
  <c r="CP41" i="22"/>
  <c r="CQ41" i="22"/>
  <c r="CR41" i="22"/>
  <c r="CS41" i="22"/>
  <c r="CT41" i="22"/>
  <c r="CU41" i="22"/>
  <c r="CP42" i="22"/>
  <c r="CQ42" i="22"/>
  <c r="CR42" i="22"/>
  <c r="CS42" i="22"/>
  <c r="CT42" i="22"/>
  <c r="CU42" i="22"/>
  <c r="CP43" i="22"/>
  <c r="CQ43" i="22"/>
  <c r="CR43" i="22"/>
  <c r="CS43" i="22"/>
  <c r="CT43" i="22"/>
  <c r="CU43" i="22"/>
  <c r="CP44" i="22"/>
  <c r="CQ44" i="22"/>
  <c r="CR44" i="22"/>
  <c r="CS44" i="22"/>
  <c r="CT44" i="22"/>
  <c r="CU44" i="22"/>
  <c r="CP45" i="22"/>
  <c r="CQ45" i="22"/>
  <c r="CR45" i="22"/>
  <c r="CS45" i="22"/>
  <c r="CT45" i="22"/>
  <c r="CU45" i="22"/>
  <c r="CP46" i="22"/>
  <c r="CQ46" i="22"/>
  <c r="CR46" i="22"/>
  <c r="CS46" i="22"/>
  <c r="CT46" i="22"/>
  <c r="CU46" i="22"/>
  <c r="CP36" i="22"/>
  <c r="CQ36" i="22"/>
  <c r="CR36" i="22"/>
  <c r="CS36" i="22"/>
  <c r="CT36" i="22"/>
  <c r="CU36" i="22"/>
  <c r="CP24" i="22"/>
  <c r="CQ24" i="22"/>
  <c r="CR24" i="22"/>
  <c r="CS24" i="22"/>
  <c r="CT24" i="22"/>
  <c r="CU24" i="22"/>
  <c r="CP25" i="22"/>
  <c r="CQ25" i="22"/>
  <c r="CR25" i="22"/>
  <c r="CS25" i="22"/>
  <c r="CT25" i="22"/>
  <c r="CU25" i="22"/>
  <c r="CP26" i="22"/>
  <c r="CQ26" i="22"/>
  <c r="CR26" i="22"/>
  <c r="CS26" i="22"/>
  <c r="CT26" i="22"/>
  <c r="CU26" i="22"/>
  <c r="CP27" i="22"/>
  <c r="CQ27" i="22"/>
  <c r="CR27" i="22"/>
  <c r="CS27" i="22"/>
  <c r="CT27" i="22"/>
  <c r="CU27" i="22"/>
  <c r="CP28" i="22"/>
  <c r="CQ28" i="22"/>
  <c r="CR28" i="22"/>
  <c r="CS28" i="22"/>
  <c r="CT28" i="22"/>
  <c r="CU28" i="22"/>
  <c r="CP29" i="22"/>
  <c r="CQ29" i="22"/>
  <c r="CR29" i="22"/>
  <c r="CS29" i="22"/>
  <c r="CT29" i="22"/>
  <c r="CU29" i="22"/>
  <c r="CP19" i="22"/>
  <c r="CQ19" i="22"/>
  <c r="CR19" i="22"/>
  <c r="CS19" i="22"/>
  <c r="CT19" i="22"/>
  <c r="CU19" i="22"/>
  <c r="CP6" i="22"/>
  <c r="CQ6" i="22"/>
  <c r="CR6" i="22"/>
  <c r="CS6" i="22"/>
  <c r="CT6" i="22"/>
  <c r="CU6" i="22"/>
  <c r="CP7" i="22"/>
  <c r="CQ7" i="22"/>
  <c r="CR7" i="22"/>
  <c r="CS7" i="22"/>
  <c r="CT7" i="22"/>
  <c r="CU7" i="22"/>
  <c r="CP8" i="22"/>
  <c r="CQ8" i="22"/>
  <c r="CR8" i="22"/>
  <c r="CS8" i="22"/>
  <c r="CT8" i="22"/>
  <c r="CU8" i="22"/>
  <c r="CP9" i="22"/>
  <c r="CQ9" i="22"/>
  <c r="CR9" i="22"/>
  <c r="CS9" i="22"/>
  <c r="CT9" i="22"/>
  <c r="CU9" i="22"/>
  <c r="CP10" i="22"/>
  <c r="CQ10" i="22"/>
  <c r="CR10" i="22"/>
  <c r="CS10" i="22"/>
  <c r="CT10" i="22"/>
  <c r="CU10" i="22"/>
  <c r="CP11" i="22"/>
  <c r="CQ11" i="22"/>
  <c r="CR11" i="22"/>
  <c r="CS11" i="22"/>
  <c r="CT11" i="22"/>
  <c r="CU11" i="22"/>
  <c r="CP12" i="22"/>
  <c r="CQ12" i="22"/>
  <c r="CR12" i="22"/>
  <c r="CS12" i="22"/>
  <c r="CT12" i="22"/>
  <c r="CU12" i="22"/>
  <c r="CP13" i="22"/>
  <c r="CQ13" i="22"/>
  <c r="CR13" i="22"/>
  <c r="CS13" i="22"/>
  <c r="CT13" i="22"/>
  <c r="CU13" i="22"/>
  <c r="CP56" i="21"/>
  <c r="CQ56" i="21"/>
  <c r="CR56" i="21"/>
  <c r="CS56" i="21"/>
  <c r="CT56" i="21"/>
  <c r="CU56" i="21"/>
  <c r="CP57" i="21"/>
  <c r="CQ57" i="21"/>
  <c r="CR57" i="21"/>
  <c r="CS57" i="21"/>
  <c r="CT57" i="21"/>
  <c r="CU57" i="21"/>
  <c r="CP59" i="21"/>
  <c r="CQ59" i="21"/>
  <c r="CR59" i="21"/>
  <c r="CS59" i="21"/>
  <c r="CT59" i="21"/>
  <c r="CU59" i="21"/>
  <c r="CP60" i="21"/>
  <c r="CQ60" i="21"/>
  <c r="CR60" i="21"/>
  <c r="CS60" i="21"/>
  <c r="CT60" i="21"/>
  <c r="CU60" i="21"/>
  <c r="CP61" i="21"/>
  <c r="CQ61" i="21"/>
  <c r="CR61" i="21"/>
  <c r="CS61" i="21"/>
  <c r="CT61" i="21"/>
  <c r="CU61" i="21"/>
  <c r="CP62" i="21"/>
  <c r="CQ62" i="21"/>
  <c r="CR62" i="21"/>
  <c r="CS62" i="21"/>
  <c r="CT62" i="21"/>
  <c r="CU62" i="21"/>
  <c r="CP51" i="21"/>
  <c r="CQ51" i="21"/>
  <c r="CR51" i="21"/>
  <c r="CS51" i="21"/>
  <c r="CT51" i="21"/>
  <c r="CU51" i="21"/>
  <c r="CP41" i="21"/>
  <c r="CQ41" i="21"/>
  <c r="CR41" i="21"/>
  <c r="CS41" i="21"/>
  <c r="CT41" i="21"/>
  <c r="CU41" i="21"/>
  <c r="CP42" i="21"/>
  <c r="CQ42" i="21"/>
  <c r="CR42" i="21"/>
  <c r="CS42" i="21"/>
  <c r="CT42" i="21"/>
  <c r="CU42" i="21"/>
  <c r="CP43" i="21"/>
  <c r="CQ43" i="21"/>
  <c r="CR43" i="21"/>
  <c r="CS43" i="21"/>
  <c r="CT43" i="21"/>
  <c r="CU43" i="21"/>
  <c r="CP44" i="21"/>
  <c r="CQ44" i="21"/>
  <c r="CR44" i="21"/>
  <c r="CS44" i="21"/>
  <c r="CT44" i="21"/>
  <c r="CU44" i="21"/>
  <c r="CP45" i="21"/>
  <c r="CQ45" i="21"/>
  <c r="CR45" i="21"/>
  <c r="CS45" i="21"/>
  <c r="CT45" i="21"/>
  <c r="CU45" i="21"/>
  <c r="CP46" i="21"/>
  <c r="CQ46" i="21"/>
  <c r="CR46" i="21"/>
  <c r="CS46" i="21"/>
  <c r="CT46" i="21"/>
  <c r="CU46" i="21"/>
  <c r="CP36" i="21"/>
  <c r="CQ36" i="21"/>
  <c r="CR36" i="21"/>
  <c r="CS36" i="21"/>
  <c r="CT36" i="21"/>
  <c r="CU36" i="21"/>
  <c r="CP24" i="21"/>
  <c r="CQ24" i="21"/>
  <c r="CR24" i="21"/>
  <c r="CS24" i="21"/>
  <c r="CT24" i="21"/>
  <c r="CU24" i="21"/>
  <c r="CP25" i="21"/>
  <c r="CQ25" i="21"/>
  <c r="CR25" i="21"/>
  <c r="CS25" i="21"/>
  <c r="CT25" i="21"/>
  <c r="CU25" i="21"/>
  <c r="CP26" i="21"/>
  <c r="CQ26" i="21"/>
  <c r="CR26" i="21"/>
  <c r="CS26" i="21"/>
  <c r="CT26" i="21"/>
  <c r="CU26" i="21"/>
  <c r="CP27" i="21"/>
  <c r="CQ27" i="21"/>
  <c r="CR27" i="21"/>
  <c r="CS27" i="21"/>
  <c r="CT27" i="21"/>
  <c r="CU27" i="21"/>
  <c r="CP28" i="21"/>
  <c r="CQ28" i="21"/>
  <c r="CR28" i="21"/>
  <c r="CS28" i="21"/>
  <c r="CT28" i="21"/>
  <c r="CU28" i="21"/>
  <c r="CP29" i="21"/>
  <c r="CQ29" i="21"/>
  <c r="CR29" i="21"/>
  <c r="CS29" i="21"/>
  <c r="CT29" i="21"/>
  <c r="CU29" i="21"/>
  <c r="CP19" i="21"/>
  <c r="CQ19" i="21"/>
  <c r="CR19" i="21"/>
  <c r="CS19" i="21"/>
  <c r="CT19" i="21"/>
  <c r="CU19" i="21"/>
  <c r="CP6" i="21"/>
  <c r="CQ6" i="21"/>
  <c r="CR6" i="21"/>
  <c r="CS6" i="21"/>
  <c r="CT6" i="21"/>
  <c r="CU6" i="21"/>
  <c r="CP7" i="21"/>
  <c r="CQ7" i="21"/>
  <c r="CR7" i="21"/>
  <c r="CS7" i="21"/>
  <c r="CT7" i="21"/>
  <c r="CU7" i="21"/>
  <c r="CP8" i="21"/>
  <c r="CQ8" i="21"/>
  <c r="CR8" i="21"/>
  <c r="CS8" i="21"/>
  <c r="CT8" i="21"/>
  <c r="CU8" i="21"/>
  <c r="CP9" i="21"/>
  <c r="CQ9" i="21"/>
  <c r="CR9" i="21"/>
  <c r="CS9" i="21"/>
  <c r="CT9" i="21"/>
  <c r="CU9" i="21"/>
  <c r="CP10" i="21"/>
  <c r="CQ10" i="21"/>
  <c r="CR10" i="21"/>
  <c r="CS10" i="21"/>
  <c r="CT10" i="21"/>
  <c r="CU10" i="21"/>
  <c r="CP11" i="21"/>
  <c r="CQ11" i="21"/>
  <c r="CR11" i="21"/>
  <c r="CS11" i="21"/>
  <c r="CT11" i="21"/>
  <c r="CU11" i="21"/>
  <c r="CP12" i="21"/>
  <c r="CQ12" i="21"/>
  <c r="CR12" i="21"/>
  <c r="CS12" i="21"/>
  <c r="CT12" i="21"/>
  <c r="CU12" i="21"/>
  <c r="CP13" i="21"/>
  <c r="CQ13" i="21"/>
  <c r="CR13" i="21"/>
  <c r="CS13" i="21"/>
  <c r="CT13" i="21"/>
  <c r="CU13" i="21"/>
  <c r="CP56" i="19"/>
  <c r="CQ56" i="19"/>
  <c r="CR56" i="19"/>
  <c r="CS56" i="19"/>
  <c r="CT56" i="19"/>
  <c r="CU56" i="19"/>
  <c r="CP57" i="19"/>
  <c r="CQ57" i="19"/>
  <c r="CR57" i="19"/>
  <c r="CS57" i="19"/>
  <c r="CT57" i="19"/>
  <c r="CU57" i="19"/>
  <c r="CP59" i="19"/>
  <c r="CQ59" i="19"/>
  <c r="CR59" i="19"/>
  <c r="CS59" i="19"/>
  <c r="CT59" i="19"/>
  <c r="CU59" i="19"/>
  <c r="CP60" i="19"/>
  <c r="CQ60" i="19"/>
  <c r="CR60" i="19"/>
  <c r="CS60" i="19"/>
  <c r="CT60" i="19"/>
  <c r="CU60" i="19"/>
  <c r="CP61" i="19"/>
  <c r="CQ61" i="19"/>
  <c r="CR61" i="19"/>
  <c r="CS61" i="19"/>
  <c r="CT61" i="19"/>
  <c r="CU61" i="19"/>
  <c r="CP51" i="19"/>
  <c r="CQ51" i="19"/>
  <c r="CR51" i="19"/>
  <c r="CS51" i="19"/>
  <c r="CT51" i="19"/>
  <c r="CU51" i="19"/>
  <c r="CP41" i="19"/>
  <c r="CQ41" i="19"/>
  <c r="CR41" i="19"/>
  <c r="CS41" i="19"/>
  <c r="CT41" i="19"/>
  <c r="CU41" i="19"/>
  <c r="CP42" i="19"/>
  <c r="CQ42" i="19"/>
  <c r="CR42" i="19"/>
  <c r="CS42" i="19"/>
  <c r="CT42" i="19"/>
  <c r="CU42" i="19"/>
  <c r="CP43" i="19"/>
  <c r="CQ43" i="19"/>
  <c r="CR43" i="19"/>
  <c r="CS43" i="19"/>
  <c r="CT43" i="19"/>
  <c r="CU43" i="19"/>
  <c r="CP44" i="19"/>
  <c r="CQ44" i="19"/>
  <c r="CR44" i="19"/>
  <c r="CS44" i="19"/>
  <c r="CT44" i="19"/>
  <c r="CU44" i="19"/>
  <c r="CP45" i="19"/>
  <c r="CQ45" i="19"/>
  <c r="CR45" i="19"/>
  <c r="CS45" i="19"/>
  <c r="CT45" i="19"/>
  <c r="CU45" i="19"/>
  <c r="CP46" i="19"/>
  <c r="CQ46" i="19"/>
  <c r="CR46" i="19"/>
  <c r="CS46" i="19"/>
  <c r="CT46" i="19"/>
  <c r="CU46" i="19"/>
  <c r="CP36" i="19"/>
  <c r="CQ36" i="19"/>
  <c r="CR36" i="19"/>
  <c r="CS36" i="19"/>
  <c r="CT36" i="19"/>
  <c r="CU36" i="19"/>
  <c r="CP24" i="19"/>
  <c r="CQ24" i="19"/>
  <c r="CR24" i="19"/>
  <c r="CS24" i="19"/>
  <c r="CT24" i="19"/>
  <c r="CU24" i="19"/>
  <c r="CP25" i="19"/>
  <c r="CQ25" i="19"/>
  <c r="CR25" i="19"/>
  <c r="CS25" i="19"/>
  <c r="CT25" i="19"/>
  <c r="CU25" i="19"/>
  <c r="CP26" i="19"/>
  <c r="CQ26" i="19"/>
  <c r="CR26" i="19"/>
  <c r="CS26" i="19"/>
  <c r="CT26" i="19"/>
  <c r="CU26" i="19"/>
  <c r="CP27" i="19"/>
  <c r="CQ27" i="19"/>
  <c r="CR27" i="19"/>
  <c r="CS27" i="19"/>
  <c r="CT27" i="19"/>
  <c r="CU27" i="19"/>
  <c r="CP28" i="19"/>
  <c r="CQ28" i="19"/>
  <c r="CR28" i="19"/>
  <c r="CS28" i="19"/>
  <c r="CT28" i="19"/>
  <c r="CU28" i="19"/>
  <c r="CP29" i="19"/>
  <c r="CQ29" i="19"/>
  <c r="CR29" i="19"/>
  <c r="CS29" i="19"/>
  <c r="CT29" i="19"/>
  <c r="CU29" i="19"/>
  <c r="CP19" i="19"/>
  <c r="CQ19" i="19"/>
  <c r="CR19" i="19"/>
  <c r="CS19" i="19"/>
  <c r="CT19" i="19"/>
  <c r="CU19" i="19"/>
  <c r="CP6" i="19"/>
  <c r="CQ6" i="19"/>
  <c r="CR6" i="19"/>
  <c r="CS6" i="19"/>
  <c r="CT6" i="19"/>
  <c r="CU6" i="19"/>
  <c r="CP7" i="19"/>
  <c r="CQ7" i="19"/>
  <c r="CR7" i="19"/>
  <c r="CS7" i="19"/>
  <c r="CT7" i="19"/>
  <c r="CU7" i="19"/>
  <c r="CP8" i="19"/>
  <c r="CQ8" i="19"/>
  <c r="CR8" i="19"/>
  <c r="CS8" i="19"/>
  <c r="CT8" i="19"/>
  <c r="CU8" i="19"/>
  <c r="CP9" i="19"/>
  <c r="CQ9" i="19"/>
  <c r="CR9" i="19"/>
  <c r="CS9" i="19"/>
  <c r="CT9" i="19"/>
  <c r="CU9" i="19"/>
  <c r="CP10" i="19"/>
  <c r="CQ10" i="19"/>
  <c r="CR10" i="19"/>
  <c r="CS10" i="19"/>
  <c r="CT10" i="19"/>
  <c r="CU10" i="19"/>
  <c r="CP11" i="19"/>
  <c r="CQ11" i="19"/>
  <c r="CR11" i="19"/>
  <c r="CS11" i="19"/>
  <c r="CT11" i="19"/>
  <c r="CU11" i="19"/>
  <c r="CP12" i="19"/>
  <c r="CQ12" i="19"/>
  <c r="CR12" i="19"/>
  <c r="CS12" i="19"/>
  <c r="CT12" i="19"/>
  <c r="CU12" i="19"/>
  <c r="CP13" i="19"/>
  <c r="CQ13" i="19"/>
  <c r="CR13" i="19"/>
  <c r="CS13" i="19"/>
  <c r="CT13" i="19"/>
  <c r="CU13" i="19"/>
  <c r="CP43" i="20"/>
  <c r="CQ43" i="20"/>
  <c r="CR43" i="20"/>
  <c r="CS43" i="20"/>
  <c r="CT43" i="20"/>
  <c r="CU43" i="20"/>
  <c r="CP44" i="20"/>
  <c r="CQ44" i="20"/>
  <c r="CR44" i="20"/>
  <c r="CS44" i="20"/>
  <c r="CT44" i="20"/>
  <c r="CU44" i="20"/>
  <c r="CP24" i="20"/>
  <c r="CQ24" i="20"/>
  <c r="CR24" i="20"/>
  <c r="CS24" i="20"/>
  <c r="CT24" i="20"/>
  <c r="CU24" i="20"/>
  <c r="CP25" i="20"/>
  <c r="CQ25" i="20"/>
  <c r="CR25" i="20"/>
  <c r="CS25" i="20"/>
  <c r="CT25" i="20"/>
  <c r="CU25" i="20"/>
  <c r="CP26" i="20"/>
  <c r="CQ26" i="20"/>
  <c r="CR26" i="20"/>
  <c r="CS26" i="20"/>
  <c r="CT26" i="20"/>
  <c r="CU26" i="20"/>
  <c r="CP27" i="20"/>
  <c r="CQ27" i="20"/>
  <c r="CR27" i="20"/>
  <c r="CS27" i="20"/>
  <c r="CT27" i="20"/>
  <c r="CU27" i="20"/>
  <c r="CP28" i="20"/>
  <c r="CQ28" i="20"/>
  <c r="CR28" i="20"/>
  <c r="CS28" i="20"/>
  <c r="CT28" i="20"/>
  <c r="CU28" i="20"/>
  <c r="CP29" i="20"/>
  <c r="CQ29" i="20"/>
  <c r="CR29" i="20"/>
  <c r="CS29" i="20"/>
  <c r="CT29" i="20"/>
  <c r="CU29" i="20"/>
  <c r="CP19" i="20"/>
  <c r="CQ19" i="20"/>
  <c r="CR19" i="20"/>
  <c r="CS19" i="20"/>
  <c r="CT19" i="20"/>
  <c r="CU19" i="20"/>
  <c r="CP6" i="20"/>
  <c r="CQ6" i="20"/>
  <c r="CR6" i="20"/>
  <c r="CS6" i="20"/>
  <c r="CT6" i="20"/>
  <c r="CU6" i="20"/>
  <c r="CP7" i="20"/>
  <c r="CQ7" i="20"/>
  <c r="CR7" i="20"/>
  <c r="CS7" i="20"/>
  <c r="CT7" i="20"/>
  <c r="CU7" i="20"/>
  <c r="CP8" i="20"/>
  <c r="CQ8" i="20"/>
  <c r="CR8" i="20"/>
  <c r="CS8" i="20"/>
  <c r="CT8" i="20"/>
  <c r="CU8" i="20"/>
  <c r="CP9" i="20"/>
  <c r="CQ9" i="20"/>
  <c r="CR9" i="20"/>
  <c r="CS9" i="20"/>
  <c r="CT9" i="20"/>
  <c r="CU9" i="20"/>
  <c r="CP10" i="20"/>
  <c r="CQ10" i="20"/>
  <c r="CR10" i="20"/>
  <c r="CS10" i="20"/>
  <c r="CT10" i="20"/>
  <c r="CU10" i="20"/>
  <c r="CP11" i="20"/>
  <c r="CQ11" i="20"/>
  <c r="CR11" i="20"/>
  <c r="CS11" i="20"/>
  <c r="CT11" i="20"/>
  <c r="CU11" i="20"/>
  <c r="CP12" i="20"/>
  <c r="CQ12" i="20"/>
  <c r="CR12" i="20"/>
  <c r="CS12" i="20"/>
  <c r="CT12" i="20"/>
  <c r="CU12" i="20"/>
  <c r="CP13" i="20"/>
  <c r="CQ13" i="20"/>
  <c r="CR13" i="20"/>
  <c r="CS13" i="20"/>
  <c r="CT13" i="20"/>
  <c r="CU13" i="20"/>
  <c r="CP56" i="18"/>
  <c r="CQ56" i="18"/>
  <c r="CR56" i="18"/>
  <c r="CS56" i="18"/>
  <c r="CT56" i="18"/>
  <c r="CU56" i="18"/>
  <c r="CP57" i="18"/>
  <c r="CQ57" i="18"/>
  <c r="CR57" i="18"/>
  <c r="CS57" i="18"/>
  <c r="CT57" i="18"/>
  <c r="CU57" i="18"/>
  <c r="CP59" i="18"/>
  <c r="CQ59" i="18"/>
  <c r="CR59" i="18"/>
  <c r="CS59" i="18"/>
  <c r="CT59" i="18"/>
  <c r="CU59" i="18"/>
  <c r="CP60" i="18"/>
  <c r="CQ60" i="18"/>
  <c r="CR60" i="18"/>
  <c r="CS60" i="18"/>
  <c r="CT60" i="18"/>
  <c r="CU60" i="18"/>
  <c r="CP51" i="18"/>
  <c r="CQ51" i="18"/>
  <c r="CR51" i="18"/>
  <c r="CS51" i="18"/>
  <c r="CT51" i="18"/>
  <c r="CU51" i="18"/>
  <c r="CP41" i="18"/>
  <c r="CQ41" i="18"/>
  <c r="CR41" i="18"/>
  <c r="CS41" i="18"/>
  <c r="CT41" i="18"/>
  <c r="CU41" i="18"/>
  <c r="CP42" i="18"/>
  <c r="CQ42" i="18"/>
  <c r="CR42" i="18"/>
  <c r="CS42" i="18"/>
  <c r="CT42" i="18"/>
  <c r="CU42" i="18"/>
  <c r="CP43" i="18"/>
  <c r="CQ43" i="18"/>
  <c r="CR43" i="18"/>
  <c r="CS43" i="18"/>
  <c r="CT43" i="18"/>
  <c r="CU43" i="18"/>
  <c r="CP44" i="18"/>
  <c r="CQ44" i="18"/>
  <c r="CR44" i="18"/>
  <c r="CS44" i="18"/>
  <c r="CT44" i="18"/>
  <c r="CU44" i="18"/>
  <c r="CP45" i="18"/>
  <c r="CQ45" i="18"/>
  <c r="CR45" i="18"/>
  <c r="CS45" i="18"/>
  <c r="CT45" i="18"/>
  <c r="CU45" i="18"/>
  <c r="CP46" i="18"/>
  <c r="CQ46" i="18"/>
  <c r="CR46" i="18"/>
  <c r="CS46" i="18"/>
  <c r="CT46" i="18"/>
  <c r="CU46" i="18"/>
  <c r="CP36" i="18"/>
  <c r="CQ36" i="18"/>
  <c r="CR36" i="18"/>
  <c r="CS36" i="18"/>
  <c r="CT36" i="18"/>
  <c r="CU36" i="18"/>
  <c r="CP24" i="18"/>
  <c r="CQ24" i="18"/>
  <c r="CR24" i="18"/>
  <c r="CS24" i="18"/>
  <c r="CT24" i="18"/>
  <c r="CU24" i="18"/>
  <c r="CP25" i="18"/>
  <c r="CQ25" i="18"/>
  <c r="CR25" i="18"/>
  <c r="CS25" i="18"/>
  <c r="CT25" i="18"/>
  <c r="CU25" i="18"/>
  <c r="CP26" i="18"/>
  <c r="CQ26" i="18"/>
  <c r="CR26" i="18"/>
  <c r="CS26" i="18"/>
  <c r="CT26" i="18"/>
  <c r="CU26" i="18"/>
  <c r="CP27" i="18"/>
  <c r="CQ27" i="18"/>
  <c r="CR27" i="18"/>
  <c r="CS27" i="18"/>
  <c r="CT27" i="18"/>
  <c r="CU27" i="18"/>
  <c r="CP28" i="18"/>
  <c r="CQ28" i="18"/>
  <c r="CR28" i="18"/>
  <c r="CS28" i="18"/>
  <c r="CT28" i="18"/>
  <c r="CU28" i="18"/>
  <c r="CP29" i="18"/>
  <c r="CQ29" i="18"/>
  <c r="CR29" i="18"/>
  <c r="CS29" i="18"/>
  <c r="CT29" i="18"/>
  <c r="CU29" i="18"/>
  <c r="CP30" i="18"/>
  <c r="CQ30" i="18"/>
  <c r="CR30" i="18"/>
  <c r="CS30" i="18"/>
  <c r="CT30" i="18"/>
  <c r="CU30" i="18"/>
  <c r="CP19" i="18"/>
  <c r="CQ19" i="18"/>
  <c r="CR19" i="18"/>
  <c r="CS19" i="18"/>
  <c r="CT19" i="18"/>
  <c r="CU19" i="18"/>
  <c r="CP6" i="18"/>
  <c r="CQ6" i="18"/>
  <c r="CR6" i="18"/>
  <c r="CS6" i="18"/>
  <c r="CT6" i="18"/>
  <c r="CU6" i="18"/>
  <c r="CP7" i="18"/>
  <c r="CQ7" i="18"/>
  <c r="CR7" i="18"/>
  <c r="CS7" i="18"/>
  <c r="CT7" i="18"/>
  <c r="CU7" i="18"/>
  <c r="CP8" i="18"/>
  <c r="CQ8" i="18"/>
  <c r="CR8" i="18"/>
  <c r="CS8" i="18"/>
  <c r="CT8" i="18"/>
  <c r="CU8" i="18"/>
  <c r="CP9" i="18"/>
  <c r="CQ9" i="18"/>
  <c r="CR9" i="18"/>
  <c r="CS9" i="18"/>
  <c r="CT9" i="18"/>
  <c r="CU9" i="18"/>
  <c r="CP10" i="18"/>
  <c r="CQ10" i="18"/>
  <c r="CR10" i="18"/>
  <c r="CS10" i="18"/>
  <c r="CT10" i="18"/>
  <c r="CU10" i="18"/>
  <c r="CP11" i="18"/>
  <c r="CQ11" i="18"/>
  <c r="CR11" i="18"/>
  <c r="CS11" i="18"/>
  <c r="CT11" i="18"/>
  <c r="CU11" i="18"/>
  <c r="CP12" i="18"/>
  <c r="CQ12" i="18"/>
  <c r="CR12" i="18"/>
  <c r="CS12" i="18"/>
  <c r="CT12" i="18"/>
  <c r="CU12" i="18"/>
  <c r="CP13" i="18"/>
  <c r="CQ13" i="18"/>
  <c r="CR13" i="18"/>
  <c r="CS13" i="18"/>
  <c r="CT13" i="18"/>
  <c r="CU13" i="18"/>
  <c r="CP56" i="26"/>
  <c r="CQ56" i="26"/>
  <c r="CR56" i="26"/>
  <c r="CS56" i="26"/>
  <c r="CT56" i="26"/>
  <c r="CU56" i="26"/>
  <c r="CP57" i="26"/>
  <c r="CQ57" i="26"/>
  <c r="CR57" i="26"/>
  <c r="CS57" i="26"/>
  <c r="CT57" i="26"/>
  <c r="CU57" i="26"/>
  <c r="CP58" i="26"/>
  <c r="CQ58" i="26"/>
  <c r="CR58" i="26"/>
  <c r="CS58" i="26"/>
  <c r="CT58" i="26"/>
  <c r="CU58" i="26"/>
  <c r="CP59" i="26"/>
  <c r="CQ59" i="26"/>
  <c r="CR59" i="26"/>
  <c r="CS59" i="26"/>
  <c r="CT59" i="26"/>
  <c r="CU59" i="26"/>
  <c r="CP60" i="26"/>
  <c r="CQ60" i="26"/>
  <c r="CR60" i="26"/>
  <c r="CS60" i="26"/>
  <c r="CT60" i="26"/>
  <c r="CU60" i="26"/>
  <c r="CP61" i="26"/>
  <c r="CQ61" i="26"/>
  <c r="CR61" i="26"/>
  <c r="CS61" i="26"/>
  <c r="CT61" i="26"/>
  <c r="CU61" i="26"/>
  <c r="CP62" i="26"/>
  <c r="CQ62" i="26"/>
  <c r="CR62" i="26"/>
  <c r="CS62" i="26"/>
  <c r="CT62" i="26"/>
  <c r="CU62" i="26"/>
  <c r="CP40" i="26"/>
  <c r="CQ40" i="26"/>
  <c r="CR40" i="26"/>
  <c r="CS40" i="26"/>
  <c r="CT40" i="26"/>
  <c r="CU40" i="26"/>
  <c r="CP41" i="26"/>
  <c r="CQ41" i="26"/>
  <c r="CR41" i="26"/>
  <c r="CS41" i="26"/>
  <c r="CT41" i="26"/>
  <c r="CU41" i="26"/>
  <c r="CP42" i="26"/>
  <c r="CQ42" i="26"/>
  <c r="CR42" i="26"/>
  <c r="CS42" i="26"/>
  <c r="CT42" i="26"/>
  <c r="CU42" i="26"/>
  <c r="CP43" i="26"/>
  <c r="CQ43" i="26"/>
  <c r="CR43" i="26"/>
  <c r="CS43" i="26"/>
  <c r="CT43" i="26"/>
  <c r="CU43" i="26"/>
  <c r="CP44" i="26"/>
  <c r="CQ44" i="26"/>
  <c r="CR44" i="26"/>
  <c r="CS44" i="26"/>
  <c r="CT44" i="26"/>
  <c r="CU44" i="26"/>
  <c r="CP24" i="26"/>
  <c r="CQ24" i="26"/>
  <c r="CR24" i="26"/>
  <c r="CS24" i="26"/>
  <c r="CT24" i="26"/>
  <c r="CU24" i="26"/>
  <c r="CP25" i="26"/>
  <c r="CQ25" i="26"/>
  <c r="CR25" i="26"/>
  <c r="CS25" i="26"/>
  <c r="CT25" i="26"/>
  <c r="CU25" i="26"/>
  <c r="CP26" i="26"/>
  <c r="CQ26" i="26"/>
  <c r="CR26" i="26"/>
  <c r="CS26" i="26"/>
  <c r="CT26" i="26"/>
  <c r="CU26" i="26"/>
  <c r="CP27" i="26"/>
  <c r="CQ27" i="26"/>
  <c r="CR27" i="26"/>
  <c r="CS27" i="26"/>
  <c r="CT27" i="26"/>
  <c r="CU27" i="26"/>
  <c r="CP19" i="26"/>
  <c r="CQ19" i="26"/>
  <c r="CR19" i="26"/>
  <c r="CS19" i="26"/>
  <c r="CT19" i="26"/>
  <c r="CU19" i="26"/>
  <c r="CP6" i="26"/>
  <c r="CQ6" i="26"/>
  <c r="CR6" i="26"/>
  <c r="CS6" i="26"/>
  <c r="CT6" i="26"/>
  <c r="CU6" i="26"/>
  <c r="CP7" i="26"/>
  <c r="CQ7" i="26"/>
  <c r="CR7" i="26"/>
  <c r="CS7" i="26"/>
  <c r="CT7" i="26"/>
  <c r="CU7" i="26"/>
  <c r="CP8" i="26"/>
  <c r="CQ8" i="26"/>
  <c r="CR8" i="26"/>
  <c r="CS8" i="26"/>
  <c r="CT8" i="26"/>
  <c r="CU8" i="26"/>
  <c r="CP9" i="26"/>
  <c r="CQ9" i="26"/>
  <c r="CR9" i="26"/>
  <c r="CS9" i="26"/>
  <c r="CT9" i="26"/>
  <c r="CU9" i="26"/>
  <c r="CP10" i="26"/>
  <c r="CQ10" i="26"/>
  <c r="CR10" i="26"/>
  <c r="CS10" i="26"/>
  <c r="CT10" i="26"/>
  <c r="CU10" i="26"/>
  <c r="CP11" i="26"/>
  <c r="CQ11" i="26"/>
  <c r="CR11" i="26"/>
  <c r="CS11" i="26"/>
  <c r="CT11" i="26"/>
  <c r="CU11" i="26"/>
  <c r="CP12" i="26"/>
  <c r="CQ12" i="26"/>
  <c r="CR12" i="26"/>
  <c r="CS12" i="26"/>
  <c r="CT12" i="26"/>
  <c r="CU12" i="26"/>
  <c r="CP13" i="26"/>
  <c r="CQ13" i="26"/>
  <c r="CR13" i="26"/>
  <c r="CS13" i="26"/>
  <c r="CT13" i="26"/>
  <c r="CU13" i="26"/>
  <c r="CP59" i="27"/>
  <c r="CQ59" i="27"/>
  <c r="CR59" i="27"/>
  <c r="CS59" i="27"/>
  <c r="CT59" i="27"/>
  <c r="CU59" i="27"/>
  <c r="CP60" i="27"/>
  <c r="CQ60" i="27"/>
  <c r="CR60" i="27"/>
  <c r="CS60" i="27"/>
  <c r="CT60" i="27"/>
  <c r="CU60" i="27"/>
  <c r="CP61" i="27"/>
  <c r="CQ61" i="27"/>
  <c r="CR61" i="27"/>
  <c r="CS61" i="27"/>
  <c r="CT61" i="27"/>
  <c r="CU61" i="27"/>
  <c r="CP51" i="27"/>
  <c r="CQ51" i="27"/>
  <c r="CR51" i="27"/>
  <c r="CS51" i="27"/>
  <c r="CT51" i="27"/>
  <c r="CU51" i="27"/>
  <c r="CP41" i="27"/>
  <c r="CQ41" i="27"/>
  <c r="CR41" i="27"/>
  <c r="CS41" i="27"/>
  <c r="CT41" i="27"/>
  <c r="CU41" i="27"/>
  <c r="CP42" i="27"/>
  <c r="CQ42" i="27"/>
  <c r="CR42" i="27"/>
  <c r="CS42" i="27"/>
  <c r="CT42" i="27"/>
  <c r="CU42" i="27"/>
  <c r="CP43" i="27"/>
  <c r="CQ43" i="27"/>
  <c r="CR43" i="27"/>
  <c r="CS43" i="27"/>
  <c r="CT43" i="27"/>
  <c r="CU43" i="27"/>
  <c r="CP44" i="27"/>
  <c r="CQ44" i="27"/>
  <c r="CR44" i="27"/>
  <c r="CS44" i="27"/>
  <c r="CT44" i="27"/>
  <c r="CU44" i="27"/>
  <c r="CP45" i="27"/>
  <c r="CQ45" i="27"/>
  <c r="CR45" i="27"/>
  <c r="CS45" i="27"/>
  <c r="CT45" i="27"/>
  <c r="CU45" i="27"/>
  <c r="CP36" i="27"/>
  <c r="CQ36" i="27"/>
  <c r="CR36" i="27"/>
  <c r="CS36" i="27"/>
  <c r="CT36" i="27"/>
  <c r="CU36" i="27"/>
  <c r="CP24" i="27"/>
  <c r="CQ24" i="27"/>
  <c r="CR24" i="27"/>
  <c r="CS24" i="27"/>
  <c r="CT24" i="27"/>
  <c r="CU24" i="27"/>
  <c r="CP25" i="27"/>
  <c r="CQ25" i="27"/>
  <c r="CR25" i="27"/>
  <c r="CS25" i="27"/>
  <c r="CT25" i="27"/>
  <c r="CU25" i="27"/>
  <c r="CP26" i="27"/>
  <c r="CQ26" i="27"/>
  <c r="CR26" i="27"/>
  <c r="CS26" i="27"/>
  <c r="CT26" i="27"/>
  <c r="CU26" i="27"/>
  <c r="CP27" i="27"/>
  <c r="CQ27" i="27"/>
  <c r="CR27" i="27"/>
  <c r="CS27" i="27"/>
  <c r="CT27" i="27"/>
  <c r="CU27" i="27"/>
  <c r="CP28" i="27"/>
  <c r="CQ28" i="27"/>
  <c r="CR28" i="27"/>
  <c r="CS28" i="27"/>
  <c r="CT28" i="27"/>
  <c r="CU28" i="27"/>
  <c r="CP29" i="27"/>
  <c r="CQ29" i="27"/>
  <c r="CR29" i="27"/>
  <c r="CS29" i="27"/>
  <c r="CT29" i="27"/>
  <c r="CU29" i="27"/>
  <c r="CP19" i="27"/>
  <c r="CQ19" i="27"/>
  <c r="CR19" i="27"/>
  <c r="CS19" i="27"/>
  <c r="CT19" i="27"/>
  <c r="CU19" i="27"/>
  <c r="CP6" i="27"/>
  <c r="CQ6" i="27"/>
  <c r="CR6" i="27"/>
  <c r="CS6" i="27"/>
  <c r="CT6" i="27"/>
  <c r="CU6" i="27"/>
  <c r="CP7" i="27"/>
  <c r="CQ7" i="27"/>
  <c r="CR7" i="27"/>
  <c r="CS7" i="27"/>
  <c r="CT7" i="27"/>
  <c r="CU7" i="27"/>
  <c r="CP8" i="27"/>
  <c r="CQ8" i="27"/>
  <c r="CR8" i="27"/>
  <c r="CS8" i="27"/>
  <c r="CT8" i="27"/>
  <c r="CU8" i="27"/>
  <c r="CP9" i="27"/>
  <c r="CQ9" i="27"/>
  <c r="CR9" i="27"/>
  <c r="CS9" i="27"/>
  <c r="CT9" i="27"/>
  <c r="CU9" i="27"/>
  <c r="CP10" i="27"/>
  <c r="CQ10" i="27"/>
  <c r="CR10" i="27"/>
  <c r="CS10" i="27"/>
  <c r="CT10" i="27"/>
  <c r="CU10" i="27"/>
  <c r="CP11" i="27"/>
  <c r="CQ11" i="27"/>
  <c r="CR11" i="27"/>
  <c r="CS11" i="27"/>
  <c r="CT11" i="27"/>
  <c r="CU11" i="27"/>
  <c r="CP12" i="27"/>
  <c r="CQ12" i="27"/>
  <c r="CR12" i="27"/>
  <c r="CS12" i="27"/>
  <c r="CT12" i="27"/>
  <c r="CU12" i="27"/>
  <c r="CP13" i="27"/>
  <c r="CQ13" i="27"/>
  <c r="CR13" i="27"/>
  <c r="CS13" i="27"/>
  <c r="CT13" i="27"/>
  <c r="CU13" i="27"/>
  <c r="CP60" i="28"/>
  <c r="CQ60" i="28"/>
  <c r="CR60" i="28"/>
  <c r="CS60" i="28"/>
  <c r="CT60" i="28"/>
  <c r="CU60" i="28"/>
  <c r="CP51" i="28"/>
  <c r="CQ51" i="28"/>
  <c r="CR51" i="28"/>
  <c r="CS51" i="28"/>
  <c r="CT51" i="28"/>
  <c r="CU51" i="28"/>
  <c r="CP44" i="28"/>
  <c r="CQ44" i="28"/>
  <c r="CR44" i="28"/>
  <c r="CS44" i="28"/>
  <c r="CT44" i="28"/>
  <c r="CU44" i="28"/>
  <c r="CP45" i="28"/>
  <c r="CQ45" i="28"/>
  <c r="CR45" i="28"/>
  <c r="CS45" i="28"/>
  <c r="CT45" i="28"/>
  <c r="CU45" i="28"/>
  <c r="CP46" i="28"/>
  <c r="CQ46" i="28"/>
  <c r="CR46" i="28"/>
  <c r="CS46" i="28"/>
  <c r="CT46" i="28"/>
  <c r="CU46" i="28"/>
  <c r="CP36" i="28"/>
  <c r="CQ36" i="28"/>
  <c r="CR36" i="28"/>
  <c r="CS36" i="28"/>
  <c r="CT36" i="28"/>
  <c r="CU36" i="28"/>
  <c r="CP23" i="28"/>
  <c r="CQ23" i="28"/>
  <c r="CR23" i="28"/>
  <c r="CS23" i="28"/>
  <c r="CT23" i="28"/>
  <c r="CU23" i="28"/>
  <c r="CP24" i="28"/>
  <c r="CQ24" i="28"/>
  <c r="CR24" i="28"/>
  <c r="CS24" i="28"/>
  <c r="CT24" i="28"/>
  <c r="CU24" i="28"/>
  <c r="CP25" i="28"/>
  <c r="CQ25" i="28"/>
  <c r="CR25" i="28"/>
  <c r="CS25" i="28"/>
  <c r="CT25" i="28"/>
  <c r="CU25" i="28"/>
  <c r="CP26" i="28"/>
  <c r="CQ26" i="28"/>
  <c r="CR26" i="28"/>
  <c r="CS26" i="28"/>
  <c r="CT26" i="28"/>
  <c r="CU26" i="28"/>
  <c r="CP27" i="28"/>
  <c r="CQ27" i="28"/>
  <c r="CR27" i="28"/>
  <c r="CS27" i="28"/>
  <c r="CT27" i="28"/>
  <c r="CU27" i="28"/>
  <c r="CP28" i="28"/>
  <c r="CQ28" i="28"/>
  <c r="CR28" i="28"/>
  <c r="CS28" i="28"/>
  <c r="CT28" i="28"/>
  <c r="CU28" i="28"/>
  <c r="CP29" i="28"/>
  <c r="CQ29" i="28"/>
  <c r="CR29" i="28"/>
  <c r="CS29" i="28"/>
  <c r="CT29" i="28"/>
  <c r="CU29" i="28"/>
  <c r="CP19" i="28"/>
  <c r="CQ19" i="28"/>
  <c r="CR19" i="28"/>
  <c r="CS19" i="28"/>
  <c r="CT19" i="28"/>
  <c r="CU19" i="28"/>
  <c r="CP6" i="28"/>
  <c r="CQ6" i="28"/>
  <c r="CR6" i="28"/>
  <c r="CS6" i="28"/>
  <c r="CT6" i="28"/>
  <c r="CU6" i="28"/>
  <c r="CP7" i="28"/>
  <c r="CQ7" i="28"/>
  <c r="CR7" i="28"/>
  <c r="CS7" i="28"/>
  <c r="CT7" i="28"/>
  <c r="CU7" i="28"/>
  <c r="CP8" i="28"/>
  <c r="CQ8" i="28"/>
  <c r="CR8" i="28"/>
  <c r="CS8" i="28"/>
  <c r="CT8" i="28"/>
  <c r="CU8" i="28"/>
  <c r="CP9" i="28"/>
  <c r="CQ9" i="28"/>
  <c r="CR9" i="28"/>
  <c r="CS9" i="28"/>
  <c r="CT9" i="28"/>
  <c r="CU9" i="28"/>
  <c r="CP10" i="28"/>
  <c r="CQ10" i="28"/>
  <c r="CR10" i="28"/>
  <c r="CS10" i="28"/>
  <c r="CT10" i="28"/>
  <c r="CU10" i="28"/>
  <c r="CP11" i="28"/>
  <c r="CQ11" i="28"/>
  <c r="CR11" i="28"/>
  <c r="CS11" i="28"/>
  <c r="CT11" i="28"/>
  <c r="CU11" i="28"/>
  <c r="CP12" i="28"/>
  <c r="CQ12" i="28"/>
  <c r="CR12" i="28"/>
  <c r="CS12" i="28"/>
  <c r="CT12" i="28"/>
  <c r="CU12" i="28"/>
  <c r="CP13" i="28"/>
  <c r="CQ13" i="28"/>
  <c r="CR13" i="28"/>
  <c r="CS13" i="28"/>
  <c r="CT13" i="28"/>
  <c r="CU13" i="28"/>
  <c r="CP51" i="25"/>
  <c r="CQ51" i="25"/>
  <c r="CR51" i="25"/>
  <c r="CS51" i="25"/>
  <c r="CT51" i="25"/>
  <c r="CU51" i="25"/>
  <c r="CP36" i="25"/>
  <c r="CQ36" i="25"/>
  <c r="CR36" i="25"/>
  <c r="CS36" i="25"/>
  <c r="CT36" i="25"/>
  <c r="CU36" i="25"/>
  <c r="CP23" i="25"/>
  <c r="CQ23" i="25"/>
  <c r="CR23" i="25"/>
  <c r="CS23" i="25"/>
  <c r="CT23" i="25"/>
  <c r="CU23" i="25"/>
  <c r="CP24" i="25"/>
  <c r="CQ24" i="25"/>
  <c r="CR24" i="25"/>
  <c r="CS24" i="25"/>
  <c r="CT24" i="25"/>
  <c r="CU24" i="25"/>
  <c r="CP25" i="25"/>
  <c r="CQ25" i="25"/>
  <c r="CR25" i="25"/>
  <c r="CS25" i="25"/>
  <c r="CT25" i="25"/>
  <c r="CU25" i="25"/>
  <c r="CP26" i="25"/>
  <c r="CQ26" i="25"/>
  <c r="CR26" i="25"/>
  <c r="CS26" i="25"/>
  <c r="CT26" i="25"/>
  <c r="CU26" i="25"/>
  <c r="CP27" i="25"/>
  <c r="CQ27" i="25"/>
  <c r="CR27" i="25"/>
  <c r="CS27" i="25"/>
  <c r="CT27" i="25"/>
  <c r="CU27" i="25"/>
  <c r="CP28" i="25"/>
  <c r="CQ28" i="25"/>
  <c r="CR28" i="25"/>
  <c r="CS28" i="25"/>
  <c r="CT28" i="25"/>
  <c r="CU28" i="25"/>
  <c r="CP19" i="25"/>
  <c r="CQ19" i="25"/>
  <c r="CR19" i="25"/>
  <c r="CS19" i="25"/>
  <c r="CT19" i="25"/>
  <c r="CU19" i="25"/>
  <c r="CP6" i="25"/>
  <c r="CQ6" i="25"/>
  <c r="CR6" i="25"/>
  <c r="CS6" i="25"/>
  <c r="CT6" i="25"/>
  <c r="CU6" i="25"/>
  <c r="CP7" i="25"/>
  <c r="CQ7" i="25"/>
  <c r="CR7" i="25"/>
  <c r="CS7" i="25"/>
  <c r="CT7" i="25"/>
  <c r="CU7" i="25"/>
  <c r="CP8" i="25"/>
  <c r="CQ8" i="25"/>
  <c r="CR8" i="25"/>
  <c r="CS8" i="25"/>
  <c r="CT8" i="25"/>
  <c r="CU8" i="25"/>
  <c r="CP9" i="25"/>
  <c r="CQ9" i="25"/>
  <c r="CR9" i="25"/>
  <c r="CS9" i="25"/>
  <c r="CT9" i="25"/>
  <c r="CU9" i="25"/>
  <c r="CP10" i="25"/>
  <c r="CQ10" i="25"/>
  <c r="CR10" i="25"/>
  <c r="CS10" i="25"/>
  <c r="CT10" i="25"/>
  <c r="CU10" i="25"/>
  <c r="CP11" i="25"/>
  <c r="CQ11" i="25"/>
  <c r="CR11" i="25"/>
  <c r="CS11" i="25"/>
  <c r="CT11" i="25"/>
  <c r="CU11" i="25"/>
  <c r="CP12" i="25"/>
  <c r="CQ12" i="25"/>
  <c r="CR12" i="25"/>
  <c r="CS12" i="25"/>
  <c r="CT12" i="25"/>
  <c r="CU12" i="25"/>
  <c r="CP13" i="25"/>
  <c r="CQ13" i="25"/>
  <c r="CR13" i="25"/>
  <c r="CS13" i="25"/>
  <c r="CT13" i="25"/>
  <c r="CU13" i="25"/>
  <c r="DK51" i="28" l="1"/>
  <c r="DK61" i="27"/>
  <c r="DO62" i="26"/>
  <c r="DO59" i="18"/>
  <c r="DM51" i="21"/>
  <c r="DO58" i="22"/>
  <c r="DL51" i="25"/>
  <c r="DL51" i="27"/>
  <c r="DN59" i="27"/>
  <c r="DN62" i="26"/>
  <c r="DL61" i="26"/>
  <c r="DP59" i="26"/>
  <c r="DN58" i="26"/>
  <c r="DL57" i="26"/>
  <c r="DN59" i="18"/>
  <c r="DP56" i="18"/>
  <c r="DL61" i="19"/>
  <c r="DP59" i="19"/>
  <c r="DL57" i="19"/>
  <c r="DL51" i="21"/>
  <c r="DP61" i="21"/>
  <c r="DL59" i="21"/>
  <c r="DP57" i="21"/>
  <c r="DN56" i="21"/>
  <c r="DP51" i="22"/>
  <c r="DN62" i="22"/>
  <c r="DL61" i="22"/>
  <c r="DP59" i="22"/>
  <c r="DN58" i="22"/>
  <c r="DL57" i="22"/>
  <c r="DK59" i="16"/>
  <c r="DO58" i="26"/>
  <c r="DO62" i="22"/>
  <c r="DK51" i="25"/>
  <c r="DK51" i="27"/>
  <c r="DM59" i="27"/>
  <c r="DM62" i="26"/>
  <c r="DO59" i="26"/>
  <c r="DM58" i="26"/>
  <c r="DM59" i="18"/>
  <c r="DO56" i="18"/>
  <c r="DK61" i="19"/>
  <c r="DO59" i="19"/>
  <c r="DK51" i="21"/>
  <c r="DO61" i="21"/>
  <c r="DO57" i="21"/>
  <c r="DM56" i="21"/>
  <c r="DO51" i="22"/>
  <c r="DM62" i="22"/>
  <c r="DO59" i="22"/>
  <c r="DM58" i="22"/>
  <c r="DP59" i="23"/>
  <c r="DM61" i="26"/>
  <c r="DM59" i="21"/>
  <c r="DM57" i="22"/>
  <c r="DP51" i="28"/>
  <c r="DP61" i="27"/>
  <c r="DL59" i="27"/>
  <c r="DL62" i="26"/>
  <c r="DN59" i="26"/>
  <c r="DL58" i="26"/>
  <c r="DP56" i="26"/>
  <c r="DL59" i="18"/>
  <c r="DP57" i="18"/>
  <c r="DN56" i="18"/>
  <c r="DN59" i="19"/>
  <c r="DP56" i="19"/>
  <c r="DP62" i="21"/>
  <c r="DN61" i="21"/>
  <c r="DN57" i="21"/>
  <c r="DL56" i="21"/>
  <c r="DN51" i="22"/>
  <c r="DL62" i="22"/>
  <c r="DN59" i="22"/>
  <c r="DL58" i="22"/>
  <c r="DP56" i="22"/>
  <c r="DO59" i="23"/>
  <c r="DO51" i="28"/>
  <c r="DO61" i="27"/>
  <c r="DM59" i="26"/>
  <c r="DO56" i="26"/>
  <c r="DO57" i="18"/>
  <c r="DM56" i="18"/>
  <c r="DM59" i="19"/>
  <c r="DO56" i="19"/>
  <c r="DO62" i="21"/>
  <c r="DM61" i="21"/>
  <c r="DM57" i="21"/>
  <c r="DM51" i="22"/>
  <c r="DM59" i="22"/>
  <c r="DO56" i="22"/>
  <c r="DN59" i="23"/>
  <c r="DP59" i="16"/>
  <c r="DM61" i="22"/>
  <c r="DK56" i="22"/>
  <c r="DP51" i="25"/>
  <c r="DN51" i="28"/>
  <c r="DP51" i="27"/>
  <c r="DN61" i="27"/>
  <c r="DP61" i="26"/>
  <c r="DL59" i="26"/>
  <c r="DP57" i="26"/>
  <c r="DN56" i="26"/>
  <c r="DN57" i="18"/>
  <c r="DL56" i="18"/>
  <c r="DP61" i="19"/>
  <c r="DL59" i="19"/>
  <c r="DP57" i="19"/>
  <c r="DN56" i="19"/>
  <c r="DP51" i="21"/>
  <c r="DN62" i="21"/>
  <c r="DL61" i="21"/>
  <c r="DP59" i="21"/>
  <c r="DL57" i="21"/>
  <c r="DL51" i="22"/>
  <c r="DP61" i="22"/>
  <c r="DL59" i="22"/>
  <c r="DP57" i="22"/>
  <c r="DN56" i="22"/>
  <c r="DM59" i="23"/>
  <c r="DO59" i="16"/>
  <c r="DM51" i="27"/>
  <c r="DM57" i="26"/>
  <c r="DM61" i="19"/>
  <c r="DO56" i="21"/>
  <c r="DO51" i="25"/>
  <c r="DM51" i="28"/>
  <c r="DO51" i="27"/>
  <c r="DM61" i="27"/>
  <c r="DO61" i="26"/>
  <c r="DO57" i="26"/>
  <c r="DM56" i="26"/>
  <c r="DM57" i="18"/>
  <c r="DO61" i="19"/>
  <c r="DK59" i="19"/>
  <c r="DO57" i="19"/>
  <c r="DM56" i="19"/>
  <c r="DO51" i="21"/>
  <c r="DM62" i="21"/>
  <c r="DO59" i="21"/>
  <c r="DK51" i="22"/>
  <c r="DO61" i="22"/>
  <c r="DO57" i="22"/>
  <c r="DM56" i="22"/>
  <c r="DL59" i="23"/>
  <c r="DN59" i="16"/>
  <c r="DM51" i="25"/>
  <c r="DO59" i="27"/>
  <c r="DM57" i="19"/>
  <c r="DL59" i="16"/>
  <c r="DN51" i="25"/>
  <c r="DL51" i="28"/>
  <c r="DN51" i="27"/>
  <c r="DL61" i="27"/>
  <c r="DP59" i="27"/>
  <c r="DP62" i="26"/>
  <c r="DN61" i="26"/>
  <c r="DP58" i="26"/>
  <c r="DN57" i="26"/>
  <c r="DL56" i="26"/>
  <c r="DP59" i="18"/>
  <c r="DL57" i="18"/>
  <c r="DN61" i="19"/>
  <c r="DN57" i="19"/>
  <c r="DL56" i="19"/>
  <c r="DN51" i="21"/>
  <c r="DN59" i="21"/>
  <c r="DP56" i="21"/>
  <c r="DP62" i="22"/>
  <c r="DN61" i="22"/>
  <c r="DP58" i="22"/>
  <c r="DN57" i="22"/>
  <c r="DL56" i="22"/>
  <c r="DM59" i="16"/>
  <c r="DQ40" i="26"/>
  <c r="CX40" i="26"/>
  <c r="DP40" i="26"/>
  <c r="CY40" i="26"/>
  <c r="DO40" i="26"/>
  <c r="CZ40" i="26"/>
  <c r="DV40" i="26"/>
  <c r="DN40" i="26"/>
  <c r="DA40" i="26"/>
  <c r="DU40" i="26"/>
  <c r="DM40" i="26"/>
  <c r="CV40" i="26"/>
  <c r="DT40" i="26"/>
  <c r="DL40" i="26"/>
  <c r="DS40" i="26"/>
  <c r="DK40" i="26"/>
  <c r="DR40" i="26"/>
  <c r="CW40" i="26"/>
  <c r="CZ60" i="23"/>
  <c r="CY60" i="23"/>
  <c r="CX60" i="23"/>
  <c r="CW60" i="23"/>
  <c r="CV60" i="23"/>
  <c r="DK60" i="23"/>
  <c r="DA60" i="23"/>
  <c r="CY29" i="19"/>
  <c r="CZ29" i="19"/>
  <c r="DA29" i="19"/>
  <c r="CV29" i="19"/>
  <c r="CW29" i="19"/>
  <c r="DK29" i="19"/>
  <c r="CX29" i="19"/>
  <c r="DO13" i="16"/>
  <c r="CV13" i="16"/>
  <c r="DP13" i="16"/>
  <c r="DK13" i="16"/>
  <c r="CW13" i="16"/>
  <c r="CX13" i="16"/>
  <c r="DL13" i="16"/>
  <c r="CY13" i="16"/>
  <c r="DM13" i="16"/>
  <c r="CZ13" i="16"/>
  <c r="DN13" i="16"/>
  <c r="DA13" i="16"/>
  <c r="DL62" i="21"/>
  <c r="DA62" i="21"/>
  <c r="CZ62" i="21"/>
  <c r="CY62" i="21"/>
  <c r="CX62" i="21"/>
  <c r="CW62" i="21"/>
  <c r="CV62" i="21"/>
  <c r="DB59" i="26"/>
  <c r="DK59" i="26"/>
  <c r="DB56" i="18"/>
  <c r="DK56" i="18"/>
  <c r="DB61" i="21"/>
  <c r="DK61" i="21"/>
  <c r="DK57" i="21"/>
  <c r="DB57" i="21"/>
  <c r="DK59" i="22"/>
  <c r="DB59" i="22"/>
  <c r="DK56" i="26"/>
  <c r="DB56" i="26"/>
  <c r="DK57" i="18"/>
  <c r="DB57" i="18"/>
  <c r="DK56" i="19"/>
  <c r="DW56" i="19" s="1"/>
  <c r="DB56" i="19"/>
  <c r="DK62" i="21"/>
  <c r="DB59" i="23"/>
  <c r="DK59" i="23"/>
  <c r="DA29" i="14"/>
  <c r="CZ29" i="14"/>
  <c r="CX29" i="14"/>
  <c r="CW29" i="14"/>
  <c r="CV29" i="14"/>
  <c r="CY29" i="14"/>
  <c r="CZ41" i="14"/>
  <c r="DM41" i="14"/>
  <c r="DA41" i="14"/>
  <c r="DL41" i="14"/>
  <c r="CV41" i="14"/>
  <c r="DK41" i="14"/>
  <c r="CW41" i="14"/>
  <c r="CX41" i="14"/>
  <c r="CY41" i="14"/>
  <c r="DB61" i="26"/>
  <c r="DK61" i="26"/>
  <c r="DB57" i="26"/>
  <c r="DK57" i="26"/>
  <c r="DK57" i="19"/>
  <c r="DB57" i="19"/>
  <c r="DB59" i="21"/>
  <c r="DK59" i="21"/>
  <c r="DB61" i="22"/>
  <c r="DK61" i="22"/>
  <c r="DK57" i="22"/>
  <c r="DB57" i="22"/>
  <c r="DB59" i="27"/>
  <c r="DK59" i="27"/>
  <c r="DK62" i="26"/>
  <c r="DB62" i="26"/>
  <c r="DB58" i="26"/>
  <c r="DK58" i="26"/>
  <c r="DK59" i="18"/>
  <c r="DB59" i="18"/>
  <c r="DK62" i="22"/>
  <c r="DB62" i="22"/>
  <c r="DB58" i="22"/>
  <c r="DK58" i="22"/>
  <c r="CV36" i="14"/>
  <c r="CW36" i="14"/>
  <c r="DK36" i="14"/>
  <c r="CX36" i="14"/>
  <c r="CY36" i="14"/>
  <c r="CZ36" i="14"/>
  <c r="DA36" i="14"/>
  <c r="DK29" i="13"/>
  <c r="DM40" i="13"/>
  <c r="DL13" i="13"/>
  <c r="DN36" i="13"/>
  <c r="DP42" i="13"/>
  <c r="DN41" i="13"/>
  <c r="DL40" i="13"/>
  <c r="DK13" i="13"/>
  <c r="DM10" i="13"/>
  <c r="DM36" i="13"/>
  <c r="DO42" i="13"/>
  <c r="DM59" i="13"/>
  <c r="DL10" i="13"/>
  <c r="DP29" i="13"/>
  <c r="DN28" i="13"/>
  <c r="DL36" i="13"/>
  <c r="DP43" i="13"/>
  <c r="DN42" i="13"/>
  <c r="DL41" i="13"/>
  <c r="DL59" i="13"/>
  <c r="DM28" i="13"/>
  <c r="DK59" i="13"/>
  <c r="DP13" i="13"/>
  <c r="DL28" i="13"/>
  <c r="DN61" i="13"/>
  <c r="DO36" i="13"/>
  <c r="DK61" i="13"/>
  <c r="DO13" i="13"/>
  <c r="DO26" i="13"/>
  <c r="DM43" i="13"/>
  <c r="DN13" i="13"/>
  <c r="DP36" i="13"/>
  <c r="DP41" i="13"/>
  <c r="DL61" i="13"/>
  <c r="DP59" i="13"/>
  <c r="CR37" i="30"/>
  <c r="CP37" i="30"/>
  <c r="CQ37" i="30"/>
  <c r="CU37" i="30"/>
  <c r="CT37" i="30"/>
  <c r="CS37" i="30"/>
  <c r="CP16" i="19"/>
  <c r="CT33" i="19"/>
  <c r="CS33" i="19"/>
  <c r="CR33" i="19"/>
  <c r="CU16" i="19"/>
  <c r="CQ33" i="19"/>
  <c r="CT16" i="19"/>
  <c r="CP33" i="19"/>
  <c r="CS16" i="19"/>
  <c r="CR16" i="19"/>
  <c r="CQ16" i="19"/>
  <c r="CU33" i="19"/>
  <c r="CP48" i="19"/>
  <c r="CU48" i="19"/>
  <c r="CT48" i="19"/>
  <c r="CO23" i="30"/>
  <c r="DA23" i="30" s="1"/>
  <c r="CS48" i="19"/>
  <c r="CJ23" i="30"/>
  <c r="CV23" i="30" s="1"/>
  <c r="CR48" i="19"/>
  <c r="CL23" i="30"/>
  <c r="CX23" i="30" s="1"/>
  <c r="CQ48" i="19"/>
  <c r="CQ33" i="18"/>
  <c r="CU30" i="30"/>
  <c r="CT30" i="30"/>
  <c r="CP33" i="18"/>
  <c r="CR30" i="30"/>
  <c r="CQ30" i="30"/>
  <c r="CQ16" i="18"/>
  <c r="CR16" i="18"/>
  <c r="CP16" i="18"/>
  <c r="CU33" i="18"/>
  <c r="CT33" i="18"/>
  <c r="CU16" i="18"/>
  <c r="CS33" i="18"/>
  <c r="CS16" i="18"/>
  <c r="CT16" i="18"/>
  <c r="CR33" i="18"/>
  <c r="CK23" i="30"/>
  <c r="CW23" i="30" s="1"/>
  <c r="CM23" i="30"/>
  <c r="CY23" i="30" s="1"/>
  <c r="CU48" i="18"/>
  <c r="CT48" i="18"/>
  <c r="CS48" i="18"/>
  <c r="CR48" i="18"/>
  <c r="CQ48" i="18"/>
  <c r="CP48" i="18"/>
  <c r="CT56" i="30"/>
  <c r="CR23" i="30"/>
  <c r="CR61" i="30"/>
  <c r="CR57" i="30"/>
  <c r="CP56" i="30"/>
  <c r="CQ57" i="30"/>
  <c r="CQ62" i="30"/>
  <c r="CU23" i="30"/>
  <c r="CR29" i="30"/>
  <c r="CP42" i="30"/>
  <c r="CQ51" i="30"/>
  <c r="CP51" i="30"/>
  <c r="CP57" i="30"/>
  <c r="CP62" i="30"/>
  <c r="CT23" i="30"/>
  <c r="CT12" i="30"/>
  <c r="CR11" i="30"/>
  <c r="CP10" i="30"/>
  <c r="CT8" i="30"/>
  <c r="CR7" i="30"/>
  <c r="CP6" i="30"/>
  <c r="CT29" i="30"/>
  <c r="CR28" i="30"/>
  <c r="CP27" i="30"/>
  <c r="CT25" i="30"/>
  <c r="CR24" i="30"/>
  <c r="CP36" i="30"/>
  <c r="CT43" i="30"/>
  <c r="CR42" i="30"/>
  <c r="CP41" i="30"/>
  <c r="CT61" i="30"/>
  <c r="CR60" i="30"/>
  <c r="CP59" i="30"/>
  <c r="CR46" i="30"/>
  <c r="CP45" i="30"/>
  <c r="DO61" i="13"/>
  <c r="CR8" i="30"/>
  <c r="CP28" i="30"/>
  <c r="CS30" i="30"/>
  <c r="CU56" i="30"/>
  <c r="CS23" i="30"/>
  <c r="CU13" i="30"/>
  <c r="CS12" i="30"/>
  <c r="CQ11" i="30"/>
  <c r="CU9" i="30"/>
  <c r="CS8" i="30"/>
  <c r="CQ7" i="30"/>
  <c r="CU19" i="30"/>
  <c r="CS29" i="30"/>
  <c r="CQ28" i="30"/>
  <c r="CU26" i="30"/>
  <c r="CS25" i="30"/>
  <c r="CQ24" i="30"/>
  <c r="CU44" i="30"/>
  <c r="CS43" i="30"/>
  <c r="CQ42" i="30"/>
  <c r="CU40" i="30"/>
  <c r="CS61" i="30"/>
  <c r="CQ60" i="30"/>
  <c r="CQ46" i="30"/>
  <c r="DN43" i="13"/>
  <c r="CP11" i="30"/>
  <c r="CR25" i="30"/>
  <c r="CP60" i="30"/>
  <c r="CP46" i="30"/>
  <c r="CU51" i="30"/>
  <c r="CU57" i="30"/>
  <c r="CS56" i="30"/>
  <c r="CU62" i="30"/>
  <c r="CQ23" i="30"/>
  <c r="CS13" i="30"/>
  <c r="CQ12" i="30"/>
  <c r="CU10" i="30"/>
  <c r="CS9" i="30"/>
  <c r="CQ8" i="30"/>
  <c r="CU6" i="30"/>
  <c r="CS19" i="30"/>
  <c r="CQ29" i="30"/>
  <c r="CU27" i="30"/>
  <c r="CS26" i="30"/>
  <c r="CQ25" i="30"/>
  <c r="CU36" i="30"/>
  <c r="CS44" i="30"/>
  <c r="CQ43" i="30"/>
  <c r="CU41" i="30"/>
  <c r="CS40" i="30"/>
  <c r="CQ61" i="30"/>
  <c r="CU59" i="30"/>
  <c r="CU45" i="30"/>
  <c r="DN26" i="13"/>
  <c r="DP40" i="13"/>
  <c r="DN29" i="13"/>
  <c r="CR12" i="30"/>
  <c r="CT19" i="30"/>
  <c r="CT40" i="30"/>
  <c r="CP30" i="30"/>
  <c r="CR56" i="30"/>
  <c r="CT62" i="30"/>
  <c r="CP23" i="30"/>
  <c r="CR13" i="30"/>
  <c r="CP12" i="30"/>
  <c r="CT10" i="30"/>
  <c r="CR9" i="30"/>
  <c r="CP8" i="30"/>
  <c r="CT6" i="30"/>
  <c r="CR19" i="30"/>
  <c r="CP29" i="30"/>
  <c r="CT27" i="30"/>
  <c r="CR26" i="30"/>
  <c r="CP25" i="30"/>
  <c r="CT36" i="30"/>
  <c r="CR44" i="30"/>
  <c r="CP43" i="30"/>
  <c r="CT41" i="30"/>
  <c r="CR40" i="30"/>
  <c r="CP61" i="30"/>
  <c r="CT59" i="30"/>
  <c r="CT45" i="30"/>
  <c r="DK42" i="13"/>
  <c r="DO40" i="13"/>
  <c r="DK28" i="13"/>
  <c r="DM61" i="13"/>
  <c r="DK10" i="13"/>
  <c r="DO29" i="13"/>
  <c r="CP7" i="30"/>
  <c r="CP24" i="30"/>
  <c r="CT51" i="30"/>
  <c r="CT57" i="30"/>
  <c r="CS51" i="30"/>
  <c r="CS57" i="30"/>
  <c r="CQ56" i="30"/>
  <c r="CS62" i="30"/>
  <c r="CQ13" i="30"/>
  <c r="CU11" i="30"/>
  <c r="CS10" i="30"/>
  <c r="CQ9" i="30"/>
  <c r="CU7" i="30"/>
  <c r="CS6" i="30"/>
  <c r="CQ19" i="30"/>
  <c r="CU28" i="30"/>
  <c r="CS27" i="30"/>
  <c r="CQ26" i="30"/>
  <c r="CU24" i="30"/>
  <c r="CS36" i="30"/>
  <c r="CQ44" i="30"/>
  <c r="CU42" i="30"/>
  <c r="CS41" i="30"/>
  <c r="CQ40" i="30"/>
  <c r="CU60" i="30"/>
  <c r="CS59" i="30"/>
  <c r="CU46" i="30"/>
  <c r="CS45" i="30"/>
  <c r="DP26" i="13"/>
  <c r="DL43" i="13"/>
  <c r="DM26" i="13"/>
  <c r="DM42" i="13"/>
  <c r="DO41" i="13"/>
  <c r="DO10" i="13"/>
  <c r="DP10" i="13"/>
  <c r="DM29" i="13"/>
  <c r="DO59" i="13"/>
  <c r="DP28" i="13"/>
  <c r="CT13" i="30"/>
  <c r="CT44" i="30"/>
  <c r="CR51" i="30"/>
  <c r="CR62" i="30"/>
  <c r="CP13" i="30"/>
  <c r="CT11" i="30"/>
  <c r="CR10" i="30"/>
  <c r="CP9" i="30"/>
  <c r="CT7" i="30"/>
  <c r="CR6" i="30"/>
  <c r="CP19" i="30"/>
  <c r="CT28" i="30"/>
  <c r="CR27" i="30"/>
  <c r="CP26" i="30"/>
  <c r="CT24" i="30"/>
  <c r="CR36" i="30"/>
  <c r="CP44" i="30"/>
  <c r="CT42" i="30"/>
  <c r="CR41" i="30"/>
  <c r="CP40" i="30"/>
  <c r="CT60" i="30"/>
  <c r="CR59" i="30"/>
  <c r="CT46" i="30"/>
  <c r="CR45" i="30"/>
  <c r="DK43" i="13"/>
  <c r="DK40" i="13"/>
  <c r="DN40" i="13"/>
  <c r="DM13" i="13"/>
  <c r="DO28" i="13"/>
  <c r="CT9" i="30"/>
  <c r="CT26" i="30"/>
  <c r="CR43" i="30"/>
  <c r="CU12" i="30"/>
  <c r="CS11" i="30"/>
  <c r="CQ10" i="30"/>
  <c r="CU8" i="30"/>
  <c r="CS7" i="30"/>
  <c r="CQ6" i="30"/>
  <c r="CU29" i="30"/>
  <c r="CS28" i="30"/>
  <c r="CQ27" i="30"/>
  <c r="CU25" i="30"/>
  <c r="CS24" i="30"/>
  <c r="CQ36" i="30"/>
  <c r="CU43" i="30"/>
  <c r="CS42" i="30"/>
  <c r="CQ41" i="30"/>
  <c r="CU61" i="30"/>
  <c r="CS60" i="30"/>
  <c r="CQ59" i="30"/>
  <c r="CS46" i="30"/>
  <c r="CQ45" i="30"/>
  <c r="DK26" i="13"/>
  <c r="DO43" i="13"/>
  <c r="DL26" i="13"/>
  <c r="DL42" i="13"/>
  <c r="DM41" i="13"/>
  <c r="DN10" i="13"/>
  <c r="DP61" i="13"/>
  <c r="DL29" i="13"/>
  <c r="DN59" i="13"/>
  <c r="DF53" i="30"/>
  <c r="DG53" i="30"/>
  <c r="DF54" i="30"/>
  <c r="DG52" i="30"/>
  <c r="DF52" i="30"/>
  <c r="DW62" i="13"/>
  <c r="DW51" i="13"/>
  <c r="DW53" i="13"/>
  <c r="DW52" i="13"/>
  <c r="BP51" i="25"/>
  <c r="BQ51" i="25"/>
  <c r="BR51" i="25"/>
  <c r="BS51" i="25"/>
  <c r="BT51" i="25"/>
  <c r="BU51" i="25"/>
  <c r="BV51" i="25"/>
  <c r="CV51" i="25" s="1"/>
  <c r="BW51" i="25"/>
  <c r="CW51" i="25" s="1"/>
  <c r="BX51" i="25"/>
  <c r="CX51" i="25" s="1"/>
  <c r="BY51" i="25"/>
  <c r="CY51" i="25" s="1"/>
  <c r="BZ51" i="25"/>
  <c r="CZ51" i="25" s="1"/>
  <c r="CA51" i="25"/>
  <c r="DA51" i="25" s="1"/>
  <c r="BP60" i="14"/>
  <c r="BQ60" i="14"/>
  <c r="BR60" i="14"/>
  <c r="BS60" i="14"/>
  <c r="BT60" i="14"/>
  <c r="BU60" i="14"/>
  <c r="BV60" i="14"/>
  <c r="BW60" i="14"/>
  <c r="BX60" i="14"/>
  <c r="BY60" i="14"/>
  <c r="BZ60" i="14"/>
  <c r="CA60" i="14"/>
  <c r="BP24" i="14"/>
  <c r="BQ24" i="14"/>
  <c r="BR24" i="14"/>
  <c r="BS24" i="14"/>
  <c r="BT24" i="14"/>
  <c r="BU24" i="14"/>
  <c r="BV24" i="14"/>
  <c r="BW24" i="14"/>
  <c r="BX24" i="14"/>
  <c r="BY24" i="14"/>
  <c r="BZ24" i="14"/>
  <c r="CA24" i="14"/>
  <c r="BP25" i="14"/>
  <c r="BQ25" i="14"/>
  <c r="BR25" i="14"/>
  <c r="BS25" i="14"/>
  <c r="BT25" i="14"/>
  <c r="BU25" i="14"/>
  <c r="BV25" i="14"/>
  <c r="CV25" i="14" s="1"/>
  <c r="BW25" i="14"/>
  <c r="CW25" i="14" s="1"/>
  <c r="BX25" i="14"/>
  <c r="CX25" i="14" s="1"/>
  <c r="BY25" i="14"/>
  <c r="CY25" i="14" s="1"/>
  <c r="BZ25" i="14"/>
  <c r="CZ25" i="14" s="1"/>
  <c r="CA25" i="14"/>
  <c r="DA25" i="14" s="1"/>
  <c r="BP26" i="14"/>
  <c r="BQ26" i="14"/>
  <c r="BR26" i="14"/>
  <c r="BS26" i="14"/>
  <c r="BT26" i="14"/>
  <c r="BU26" i="14"/>
  <c r="BV26" i="14"/>
  <c r="CV26" i="14" s="1"/>
  <c r="BW26" i="14"/>
  <c r="CW26" i="14" s="1"/>
  <c r="BX26" i="14"/>
  <c r="CX26" i="14" s="1"/>
  <c r="BY26" i="14"/>
  <c r="CY26" i="14" s="1"/>
  <c r="BZ26" i="14"/>
  <c r="CZ26" i="14" s="1"/>
  <c r="CA26" i="14"/>
  <c r="DA26" i="14" s="1"/>
  <c r="BP27" i="14"/>
  <c r="BQ27" i="14"/>
  <c r="BR27" i="14"/>
  <c r="BS27" i="14"/>
  <c r="BT27" i="14"/>
  <c r="BU27" i="14"/>
  <c r="BV27" i="14"/>
  <c r="CV27" i="14" s="1"/>
  <c r="BW27" i="14"/>
  <c r="CW27" i="14" s="1"/>
  <c r="BX27" i="14"/>
  <c r="CX27" i="14" s="1"/>
  <c r="BY27" i="14"/>
  <c r="CY27" i="14" s="1"/>
  <c r="BZ27" i="14"/>
  <c r="CZ27" i="14" s="1"/>
  <c r="CA27" i="14"/>
  <c r="DA27" i="14" s="1"/>
  <c r="BP19" i="14"/>
  <c r="BQ19" i="14"/>
  <c r="BR19" i="14"/>
  <c r="BS19" i="14"/>
  <c r="BT19" i="14"/>
  <c r="BU19" i="14"/>
  <c r="BV19" i="14"/>
  <c r="BW19" i="14"/>
  <c r="BX19" i="14"/>
  <c r="BY19" i="14"/>
  <c r="BZ19" i="14"/>
  <c r="CA19" i="14"/>
  <c r="BP6" i="14"/>
  <c r="BQ6" i="14"/>
  <c r="BR6" i="14"/>
  <c r="BS6" i="14"/>
  <c r="BT6" i="14"/>
  <c r="BU6" i="14"/>
  <c r="BV6" i="14"/>
  <c r="BW6" i="14"/>
  <c r="BX6" i="14"/>
  <c r="BY6" i="14"/>
  <c r="BZ6" i="14"/>
  <c r="CA6" i="14"/>
  <c r="BP7" i="14"/>
  <c r="BQ7" i="14"/>
  <c r="BR7" i="14"/>
  <c r="BS7" i="14"/>
  <c r="BT7" i="14"/>
  <c r="BU7" i="14"/>
  <c r="BV7" i="14"/>
  <c r="BW7" i="14"/>
  <c r="BX7" i="14"/>
  <c r="BY7" i="14"/>
  <c r="BZ7" i="14"/>
  <c r="CA7" i="14"/>
  <c r="BP8" i="14"/>
  <c r="BQ8" i="14"/>
  <c r="BR8" i="14"/>
  <c r="BS8" i="14"/>
  <c r="BT8" i="14"/>
  <c r="BU8" i="14"/>
  <c r="BV8" i="14"/>
  <c r="CV8" i="14" s="1"/>
  <c r="BW8" i="14"/>
  <c r="CW8" i="14" s="1"/>
  <c r="BX8" i="14"/>
  <c r="CX8" i="14" s="1"/>
  <c r="BY8" i="14"/>
  <c r="CY8" i="14" s="1"/>
  <c r="BZ8" i="14"/>
  <c r="CZ8" i="14" s="1"/>
  <c r="CA8" i="14"/>
  <c r="DA8" i="14" s="1"/>
  <c r="BP9" i="14"/>
  <c r="BQ9" i="14"/>
  <c r="BR9" i="14"/>
  <c r="BS9" i="14"/>
  <c r="BT9" i="14"/>
  <c r="BU9" i="14"/>
  <c r="BV9" i="14"/>
  <c r="BW9" i="14"/>
  <c r="BX9" i="14"/>
  <c r="BY9" i="14"/>
  <c r="BZ9" i="14"/>
  <c r="CA9" i="14"/>
  <c r="BP10" i="14"/>
  <c r="BQ10" i="14"/>
  <c r="BR10" i="14"/>
  <c r="BS10" i="14"/>
  <c r="BT10" i="14"/>
  <c r="BU10" i="14"/>
  <c r="BV10" i="14"/>
  <c r="CV10" i="14" s="1"/>
  <c r="BW10" i="14"/>
  <c r="CW10" i="14" s="1"/>
  <c r="BX10" i="14"/>
  <c r="CX10" i="14" s="1"/>
  <c r="BY10" i="14"/>
  <c r="CY10" i="14" s="1"/>
  <c r="BZ10" i="14"/>
  <c r="CZ10" i="14" s="1"/>
  <c r="CA10" i="14"/>
  <c r="DA10" i="14" s="1"/>
  <c r="BP11" i="14"/>
  <c r="BQ11" i="14"/>
  <c r="BR11" i="14"/>
  <c r="BS11" i="14"/>
  <c r="BT11" i="14"/>
  <c r="BU11" i="14"/>
  <c r="BV11" i="14"/>
  <c r="BW11" i="14"/>
  <c r="BX11" i="14"/>
  <c r="BY11" i="14"/>
  <c r="BZ11" i="14"/>
  <c r="CA11" i="14"/>
  <c r="BP12" i="14"/>
  <c r="BQ12" i="14"/>
  <c r="BR12" i="14"/>
  <c r="BS12" i="14"/>
  <c r="BT12" i="14"/>
  <c r="BU12" i="14"/>
  <c r="BV12" i="14"/>
  <c r="BW12" i="14"/>
  <c r="BX12" i="14"/>
  <c r="BY12" i="14"/>
  <c r="BZ12" i="14"/>
  <c r="CA12" i="14"/>
  <c r="BP13" i="14"/>
  <c r="BQ13" i="14"/>
  <c r="BR13" i="14"/>
  <c r="BS13" i="14"/>
  <c r="BT13" i="14"/>
  <c r="BU13" i="14"/>
  <c r="BV13" i="14"/>
  <c r="CV13" i="14" s="1"/>
  <c r="BW13" i="14"/>
  <c r="CW13" i="14" s="1"/>
  <c r="BX13" i="14"/>
  <c r="CX13" i="14" s="1"/>
  <c r="BY13" i="14"/>
  <c r="CY13" i="14" s="1"/>
  <c r="BZ13" i="14"/>
  <c r="CZ13" i="14" s="1"/>
  <c r="CA13" i="14"/>
  <c r="DA13" i="14" s="1"/>
  <c r="BP60" i="22"/>
  <c r="BQ60" i="22"/>
  <c r="BR60" i="22"/>
  <c r="BS60" i="22"/>
  <c r="BT60" i="22"/>
  <c r="BU60" i="22"/>
  <c r="BV60" i="22"/>
  <c r="BW60" i="22"/>
  <c r="BX60" i="22"/>
  <c r="BY60" i="22"/>
  <c r="BZ60" i="22"/>
  <c r="CA60" i="22"/>
  <c r="BP56" i="22"/>
  <c r="BQ56" i="22"/>
  <c r="BR56" i="22"/>
  <c r="BS56" i="22"/>
  <c r="BT56" i="22"/>
  <c r="BU56" i="22"/>
  <c r="BV56" i="22"/>
  <c r="CV56" i="22" s="1"/>
  <c r="BW56" i="22"/>
  <c r="CW56" i="22" s="1"/>
  <c r="BX56" i="22"/>
  <c r="CX56" i="22" s="1"/>
  <c r="BY56" i="22"/>
  <c r="CY56" i="22" s="1"/>
  <c r="BZ56" i="22"/>
  <c r="CZ56" i="22" s="1"/>
  <c r="CA56" i="22"/>
  <c r="DA56" i="22" s="1"/>
  <c r="BP51" i="22"/>
  <c r="BQ51" i="22"/>
  <c r="BR51" i="22"/>
  <c r="BS51" i="22"/>
  <c r="BT51" i="22"/>
  <c r="BU51" i="22"/>
  <c r="BV51" i="22"/>
  <c r="CV51" i="22" s="1"/>
  <c r="BW51" i="22"/>
  <c r="CW51" i="22" s="1"/>
  <c r="BX51" i="22"/>
  <c r="CX51" i="22" s="1"/>
  <c r="BY51" i="22"/>
  <c r="CY51" i="22" s="1"/>
  <c r="BZ51" i="22"/>
  <c r="CZ51" i="22" s="1"/>
  <c r="CA51" i="22"/>
  <c r="DA51" i="22" s="1"/>
  <c r="BP44" i="22"/>
  <c r="BQ44" i="22"/>
  <c r="BR44" i="22"/>
  <c r="BS44" i="22"/>
  <c r="BT44" i="22"/>
  <c r="BU44" i="22"/>
  <c r="BV44" i="22"/>
  <c r="CV44" i="22" s="1"/>
  <c r="BW44" i="22"/>
  <c r="CW44" i="22" s="1"/>
  <c r="BX44" i="22"/>
  <c r="CX44" i="22" s="1"/>
  <c r="BY44" i="22"/>
  <c r="CY44" i="22" s="1"/>
  <c r="BZ44" i="22"/>
  <c r="CZ44" i="22" s="1"/>
  <c r="CA44" i="22"/>
  <c r="DA44" i="22" s="1"/>
  <c r="BP45" i="22"/>
  <c r="BQ45" i="22"/>
  <c r="BR45" i="22"/>
  <c r="BS45" i="22"/>
  <c r="BT45" i="22"/>
  <c r="BU45" i="22"/>
  <c r="BV45" i="22"/>
  <c r="CV45" i="22" s="1"/>
  <c r="BW45" i="22"/>
  <c r="CW45" i="22" s="1"/>
  <c r="BX45" i="22"/>
  <c r="CX45" i="22" s="1"/>
  <c r="BY45" i="22"/>
  <c r="CY45" i="22" s="1"/>
  <c r="BZ45" i="22"/>
  <c r="CZ45" i="22" s="1"/>
  <c r="CA45" i="22"/>
  <c r="DA45" i="22" s="1"/>
  <c r="BP46" i="22"/>
  <c r="BQ46" i="22"/>
  <c r="BR46" i="22"/>
  <c r="BS46" i="22"/>
  <c r="BT46" i="22"/>
  <c r="BU46" i="22"/>
  <c r="BV46" i="22"/>
  <c r="BW46" i="22"/>
  <c r="BX46" i="22"/>
  <c r="BY46" i="22"/>
  <c r="BZ46" i="22"/>
  <c r="CA46" i="22"/>
  <c r="BP41" i="22"/>
  <c r="BQ41" i="22"/>
  <c r="BR41" i="22"/>
  <c r="BS41" i="22"/>
  <c r="BT41" i="22"/>
  <c r="BU41" i="22"/>
  <c r="BV41" i="22"/>
  <c r="CV41" i="22" s="1"/>
  <c r="BW41" i="22"/>
  <c r="CW41" i="22" s="1"/>
  <c r="BX41" i="22"/>
  <c r="CX41" i="22" s="1"/>
  <c r="BY41" i="22"/>
  <c r="CY41" i="22" s="1"/>
  <c r="BZ41" i="22"/>
  <c r="CZ41" i="22" s="1"/>
  <c r="CA41" i="22"/>
  <c r="DA41" i="22" s="1"/>
  <c r="BP36" i="22"/>
  <c r="BQ36" i="22"/>
  <c r="BR36" i="22"/>
  <c r="BS36" i="22"/>
  <c r="BT36" i="22"/>
  <c r="BU36" i="22"/>
  <c r="BV36" i="22"/>
  <c r="BW36" i="22"/>
  <c r="BX36" i="22"/>
  <c r="BY36" i="22"/>
  <c r="BZ36" i="22"/>
  <c r="CA36" i="22"/>
  <c r="BP24" i="22"/>
  <c r="BQ24" i="22"/>
  <c r="BR24" i="22"/>
  <c r="BS24" i="22"/>
  <c r="BT24" i="22"/>
  <c r="BU24" i="22"/>
  <c r="BV24" i="22"/>
  <c r="BW24" i="22"/>
  <c r="BX24" i="22"/>
  <c r="BY24" i="22"/>
  <c r="BZ24" i="22"/>
  <c r="CA24" i="22"/>
  <c r="BP25" i="22"/>
  <c r="BQ25" i="22"/>
  <c r="BR25" i="22"/>
  <c r="BS25" i="22"/>
  <c r="BT25" i="22"/>
  <c r="BU25" i="22"/>
  <c r="BV25" i="22"/>
  <c r="CV25" i="22" s="1"/>
  <c r="BW25" i="22"/>
  <c r="CW25" i="22" s="1"/>
  <c r="BX25" i="22"/>
  <c r="CX25" i="22" s="1"/>
  <c r="BY25" i="22"/>
  <c r="CY25" i="22" s="1"/>
  <c r="BZ25" i="22"/>
  <c r="CZ25" i="22" s="1"/>
  <c r="CA25" i="22"/>
  <c r="DA25" i="22" s="1"/>
  <c r="BP26" i="22"/>
  <c r="BQ26" i="22"/>
  <c r="BR26" i="22"/>
  <c r="BS26" i="22"/>
  <c r="BT26" i="22"/>
  <c r="BU26" i="22"/>
  <c r="BV26" i="22"/>
  <c r="CV26" i="22" s="1"/>
  <c r="BW26" i="22"/>
  <c r="CW26" i="22" s="1"/>
  <c r="BX26" i="22"/>
  <c r="CX26" i="22" s="1"/>
  <c r="BY26" i="22"/>
  <c r="CY26" i="22" s="1"/>
  <c r="BZ26" i="22"/>
  <c r="CZ26" i="22" s="1"/>
  <c r="CA26" i="22"/>
  <c r="DA26" i="22" s="1"/>
  <c r="BP27" i="22"/>
  <c r="BQ27" i="22"/>
  <c r="BR27" i="22"/>
  <c r="BS27" i="22"/>
  <c r="BT27" i="22"/>
  <c r="BU27" i="22"/>
  <c r="BV27" i="22"/>
  <c r="CV27" i="22" s="1"/>
  <c r="BW27" i="22"/>
  <c r="CW27" i="22" s="1"/>
  <c r="BX27" i="22"/>
  <c r="CX27" i="22" s="1"/>
  <c r="BY27" i="22"/>
  <c r="CY27" i="22" s="1"/>
  <c r="BZ27" i="22"/>
  <c r="CZ27" i="22" s="1"/>
  <c r="CA27" i="22"/>
  <c r="DA27" i="22" s="1"/>
  <c r="BP28" i="22"/>
  <c r="BQ28" i="22"/>
  <c r="BR28" i="22"/>
  <c r="BS28" i="22"/>
  <c r="BT28" i="22"/>
  <c r="BU28" i="22"/>
  <c r="BV28" i="22"/>
  <c r="CV28" i="22" s="1"/>
  <c r="BW28" i="22"/>
  <c r="CW28" i="22" s="1"/>
  <c r="BX28" i="22"/>
  <c r="CX28" i="22" s="1"/>
  <c r="BY28" i="22"/>
  <c r="CY28" i="22" s="1"/>
  <c r="BZ28" i="22"/>
  <c r="CZ28" i="22" s="1"/>
  <c r="CA28" i="22"/>
  <c r="DA28" i="22" s="1"/>
  <c r="BP29" i="22"/>
  <c r="BQ29" i="22"/>
  <c r="BR29" i="22"/>
  <c r="BS29" i="22"/>
  <c r="BT29" i="22"/>
  <c r="BU29" i="22"/>
  <c r="BV29" i="22"/>
  <c r="CV29" i="22" s="1"/>
  <c r="BW29" i="22"/>
  <c r="CW29" i="22" s="1"/>
  <c r="BX29" i="22"/>
  <c r="CX29" i="22" s="1"/>
  <c r="BY29" i="22"/>
  <c r="CY29" i="22" s="1"/>
  <c r="BZ29" i="22"/>
  <c r="CZ29" i="22" s="1"/>
  <c r="CA29" i="22"/>
  <c r="DA29" i="22" s="1"/>
  <c r="BP19" i="22"/>
  <c r="BQ19" i="22"/>
  <c r="BR19" i="22"/>
  <c r="BS19" i="22"/>
  <c r="BT19" i="22"/>
  <c r="BU19" i="22"/>
  <c r="BV19" i="22"/>
  <c r="BW19" i="22"/>
  <c r="BX19" i="22"/>
  <c r="BY19" i="22"/>
  <c r="BZ19" i="22"/>
  <c r="CA19" i="22"/>
  <c r="BP6" i="22"/>
  <c r="BQ6" i="22"/>
  <c r="BR6" i="22"/>
  <c r="BS6" i="22"/>
  <c r="BT6" i="22"/>
  <c r="BU6" i="22"/>
  <c r="BV6" i="22"/>
  <c r="BW6" i="22"/>
  <c r="BX6" i="22"/>
  <c r="BY6" i="22"/>
  <c r="BZ6" i="22"/>
  <c r="CA6" i="22"/>
  <c r="BP7" i="22"/>
  <c r="BQ7" i="22"/>
  <c r="BR7" i="22"/>
  <c r="BS7" i="22"/>
  <c r="BT7" i="22"/>
  <c r="BU7" i="22"/>
  <c r="BV7" i="22"/>
  <c r="BW7" i="22"/>
  <c r="BX7" i="22"/>
  <c r="BY7" i="22"/>
  <c r="BZ7" i="22"/>
  <c r="CA7" i="22"/>
  <c r="BP8" i="22"/>
  <c r="BQ8" i="22"/>
  <c r="BR8" i="22"/>
  <c r="BS8" i="22"/>
  <c r="BT8" i="22"/>
  <c r="BU8" i="22"/>
  <c r="BV8" i="22"/>
  <c r="CV8" i="22" s="1"/>
  <c r="BW8" i="22"/>
  <c r="CW8" i="22" s="1"/>
  <c r="BX8" i="22"/>
  <c r="CX8" i="22" s="1"/>
  <c r="BY8" i="22"/>
  <c r="CY8" i="22" s="1"/>
  <c r="BZ8" i="22"/>
  <c r="CZ8" i="22" s="1"/>
  <c r="CA8" i="22"/>
  <c r="DA8" i="22" s="1"/>
  <c r="BP9" i="22"/>
  <c r="BQ9" i="22"/>
  <c r="BR9" i="22"/>
  <c r="BS9" i="22"/>
  <c r="BT9" i="22"/>
  <c r="BU9" i="22"/>
  <c r="BV9" i="22"/>
  <c r="BW9" i="22"/>
  <c r="BX9" i="22"/>
  <c r="BY9" i="22"/>
  <c r="BZ9" i="22"/>
  <c r="CA9" i="22"/>
  <c r="BP10" i="22"/>
  <c r="BQ10" i="22"/>
  <c r="BR10" i="22"/>
  <c r="BS10" i="22"/>
  <c r="BT10" i="22"/>
  <c r="BU10" i="22"/>
  <c r="BV10" i="22"/>
  <c r="CV10" i="22" s="1"/>
  <c r="BW10" i="22"/>
  <c r="CW10" i="22" s="1"/>
  <c r="BX10" i="22"/>
  <c r="CX10" i="22" s="1"/>
  <c r="BY10" i="22"/>
  <c r="CY10" i="22" s="1"/>
  <c r="BZ10" i="22"/>
  <c r="CZ10" i="22" s="1"/>
  <c r="CA10" i="22"/>
  <c r="DA10" i="22" s="1"/>
  <c r="BP11" i="22"/>
  <c r="BQ11" i="22"/>
  <c r="BR11" i="22"/>
  <c r="BS11" i="22"/>
  <c r="BT11" i="22"/>
  <c r="BU11" i="22"/>
  <c r="BV11" i="22"/>
  <c r="BW11" i="22"/>
  <c r="BX11" i="22"/>
  <c r="BY11" i="22"/>
  <c r="BZ11" i="22"/>
  <c r="CA11" i="22"/>
  <c r="BP12" i="22"/>
  <c r="BQ12" i="22"/>
  <c r="BR12" i="22"/>
  <c r="BS12" i="22"/>
  <c r="BT12" i="22"/>
  <c r="BU12" i="22"/>
  <c r="BV12" i="22"/>
  <c r="BW12" i="22"/>
  <c r="BX12" i="22"/>
  <c r="BY12" i="22"/>
  <c r="BZ12" i="22"/>
  <c r="CA12" i="22"/>
  <c r="BP13" i="22"/>
  <c r="BQ13" i="22"/>
  <c r="BR13" i="22"/>
  <c r="BS13" i="22"/>
  <c r="BT13" i="22"/>
  <c r="BU13" i="22"/>
  <c r="BV13" i="22"/>
  <c r="CV13" i="22" s="1"/>
  <c r="BW13" i="22"/>
  <c r="CW13" i="22" s="1"/>
  <c r="BX13" i="22"/>
  <c r="CX13" i="22" s="1"/>
  <c r="BY13" i="22"/>
  <c r="CY13" i="22" s="1"/>
  <c r="BZ13" i="22"/>
  <c r="CZ13" i="22" s="1"/>
  <c r="CA13" i="22"/>
  <c r="DA13" i="22" s="1"/>
  <c r="BP58" i="19"/>
  <c r="CP58" i="19" s="1"/>
  <c r="BQ58" i="19"/>
  <c r="CQ58" i="19" s="1"/>
  <c r="BR58" i="19"/>
  <c r="CR58" i="19" s="1"/>
  <c r="BS58" i="19"/>
  <c r="CS58" i="19" s="1"/>
  <c r="BT58" i="19"/>
  <c r="CT58" i="19" s="1"/>
  <c r="BU58" i="19"/>
  <c r="CU58" i="19" s="1"/>
  <c r="BV58" i="19"/>
  <c r="CV58" i="19" s="1"/>
  <c r="BW58" i="19"/>
  <c r="CW58" i="19" s="1"/>
  <c r="BX58" i="19"/>
  <c r="CX58" i="19" s="1"/>
  <c r="BY58" i="19"/>
  <c r="CY58" i="19" s="1"/>
  <c r="BZ58" i="19"/>
  <c r="CZ58" i="19" s="1"/>
  <c r="CA58" i="19"/>
  <c r="DA58" i="19" s="1"/>
  <c r="BP59" i="19"/>
  <c r="BQ59" i="19"/>
  <c r="BR59" i="19"/>
  <c r="BS59" i="19"/>
  <c r="BT59" i="19"/>
  <c r="BU59" i="19"/>
  <c r="BV59" i="19"/>
  <c r="CV59" i="19" s="1"/>
  <c r="BW59" i="19"/>
  <c r="CW59" i="19" s="1"/>
  <c r="BX59" i="19"/>
  <c r="CX59" i="19" s="1"/>
  <c r="BY59" i="19"/>
  <c r="CY59" i="19" s="1"/>
  <c r="BZ59" i="19"/>
  <c r="CZ59" i="19" s="1"/>
  <c r="CA59" i="19"/>
  <c r="DA59" i="19" s="1"/>
  <c r="BP60" i="19"/>
  <c r="BQ60" i="19"/>
  <c r="BR60" i="19"/>
  <c r="BS60" i="19"/>
  <c r="BT60" i="19"/>
  <c r="BU60" i="19"/>
  <c r="BV60" i="19"/>
  <c r="BW60" i="19"/>
  <c r="BX60" i="19"/>
  <c r="BY60" i="19"/>
  <c r="BZ60" i="19"/>
  <c r="CA60" i="19"/>
  <c r="BP61" i="19"/>
  <c r="BQ61" i="19"/>
  <c r="BR61" i="19"/>
  <c r="BS61" i="19"/>
  <c r="BT61" i="19"/>
  <c r="BU61" i="19"/>
  <c r="BV61" i="19"/>
  <c r="CV61" i="19" s="1"/>
  <c r="BW61" i="19"/>
  <c r="CW61" i="19" s="1"/>
  <c r="BX61" i="19"/>
  <c r="CX61" i="19" s="1"/>
  <c r="BY61" i="19"/>
  <c r="CY61" i="19" s="1"/>
  <c r="BZ61" i="19"/>
  <c r="CZ61" i="19" s="1"/>
  <c r="CA61" i="19"/>
  <c r="DA61" i="19" s="1"/>
  <c r="BP62" i="19"/>
  <c r="BP62" i="30" s="1"/>
  <c r="BQ62" i="19"/>
  <c r="BQ62" i="30" s="1"/>
  <c r="BR62" i="19"/>
  <c r="BR62" i="30" s="1"/>
  <c r="BS62" i="19"/>
  <c r="BS62" i="30" s="1"/>
  <c r="BT62" i="19"/>
  <c r="BT62" i="30" s="1"/>
  <c r="BU62" i="19"/>
  <c r="BU62" i="30" s="1"/>
  <c r="BV62" i="19"/>
  <c r="CV62" i="19" s="1"/>
  <c r="BW62" i="19"/>
  <c r="CW62" i="19" s="1"/>
  <c r="BX62" i="19"/>
  <c r="CX62" i="19" s="1"/>
  <c r="BY62" i="19"/>
  <c r="CY62" i="19" s="1"/>
  <c r="BZ62" i="19"/>
  <c r="CZ62" i="19" s="1"/>
  <c r="CA62" i="19"/>
  <c r="DA62" i="19" s="1"/>
  <c r="BP51" i="19"/>
  <c r="BQ51" i="19"/>
  <c r="BR51" i="19"/>
  <c r="BS51" i="19"/>
  <c r="BT51" i="19"/>
  <c r="BU51" i="19"/>
  <c r="BV51" i="19"/>
  <c r="BW51" i="19"/>
  <c r="BX51" i="19"/>
  <c r="BY51" i="19"/>
  <c r="BZ51" i="19"/>
  <c r="CA51" i="19"/>
  <c r="BP46" i="19"/>
  <c r="BQ46" i="19"/>
  <c r="BR46" i="19"/>
  <c r="BS46" i="19"/>
  <c r="BT46" i="19"/>
  <c r="BU46" i="19"/>
  <c r="BV46" i="19"/>
  <c r="BW46" i="19"/>
  <c r="BX46" i="19"/>
  <c r="BY46" i="19"/>
  <c r="BZ46" i="19"/>
  <c r="CA46" i="19"/>
  <c r="BP43" i="19"/>
  <c r="BQ43" i="19"/>
  <c r="BR43" i="19"/>
  <c r="BS43" i="19"/>
  <c r="BT43" i="19"/>
  <c r="BU43" i="19"/>
  <c r="BV43" i="19"/>
  <c r="BW43" i="19"/>
  <c r="BX43" i="19"/>
  <c r="BY43" i="19"/>
  <c r="BZ43" i="19"/>
  <c r="CA43" i="19"/>
  <c r="BP36" i="19"/>
  <c r="BQ36" i="19"/>
  <c r="BR36" i="19"/>
  <c r="BS36" i="19"/>
  <c r="BT36" i="19"/>
  <c r="BU36" i="19"/>
  <c r="BV36" i="19"/>
  <c r="BW36" i="19"/>
  <c r="BX36" i="19"/>
  <c r="BY36" i="19"/>
  <c r="BZ36" i="19"/>
  <c r="CA36" i="19"/>
  <c r="BP24" i="19"/>
  <c r="BQ24" i="19"/>
  <c r="BR24" i="19"/>
  <c r="BS24" i="19"/>
  <c r="BT24" i="19"/>
  <c r="BU24" i="19"/>
  <c r="BV24" i="19"/>
  <c r="BW24" i="19"/>
  <c r="BX24" i="19"/>
  <c r="BY24" i="19"/>
  <c r="BZ24" i="19"/>
  <c r="CA24" i="19"/>
  <c r="BP25" i="19"/>
  <c r="BQ25" i="19"/>
  <c r="BR25" i="19"/>
  <c r="BS25" i="19"/>
  <c r="BT25" i="19"/>
  <c r="BU25" i="19"/>
  <c r="BV25" i="19"/>
  <c r="CV25" i="19" s="1"/>
  <c r="BW25" i="19"/>
  <c r="CW25" i="19" s="1"/>
  <c r="BX25" i="19"/>
  <c r="CX25" i="19" s="1"/>
  <c r="BY25" i="19"/>
  <c r="CY25" i="19" s="1"/>
  <c r="BZ25" i="19"/>
  <c r="CZ25" i="19" s="1"/>
  <c r="CA25" i="19"/>
  <c r="DA25" i="19" s="1"/>
  <c r="BP26" i="19"/>
  <c r="BQ26" i="19"/>
  <c r="BR26" i="19"/>
  <c r="BS26" i="19"/>
  <c r="BT26" i="19"/>
  <c r="BU26" i="19"/>
  <c r="BV26" i="19"/>
  <c r="CV26" i="19" s="1"/>
  <c r="BW26" i="19"/>
  <c r="CW26" i="19" s="1"/>
  <c r="BX26" i="19"/>
  <c r="CX26" i="19" s="1"/>
  <c r="BY26" i="19"/>
  <c r="CY26" i="19" s="1"/>
  <c r="BZ26" i="19"/>
  <c r="CZ26" i="19" s="1"/>
  <c r="CA26" i="19"/>
  <c r="DA26" i="19" s="1"/>
  <c r="BP27" i="19"/>
  <c r="BQ27" i="19"/>
  <c r="BR27" i="19"/>
  <c r="BS27" i="19"/>
  <c r="BT27" i="19"/>
  <c r="BU27" i="19"/>
  <c r="BV27" i="19"/>
  <c r="CV27" i="19" s="1"/>
  <c r="BW27" i="19"/>
  <c r="CW27" i="19" s="1"/>
  <c r="BX27" i="19"/>
  <c r="CX27" i="19" s="1"/>
  <c r="BY27" i="19"/>
  <c r="CY27" i="19" s="1"/>
  <c r="BZ27" i="19"/>
  <c r="CZ27" i="19" s="1"/>
  <c r="CA27" i="19"/>
  <c r="DA27" i="19" s="1"/>
  <c r="BP19" i="19"/>
  <c r="BQ19" i="19"/>
  <c r="BR19" i="19"/>
  <c r="BS19" i="19"/>
  <c r="BT19" i="19"/>
  <c r="BU19" i="19"/>
  <c r="BV19" i="19"/>
  <c r="BW19" i="19"/>
  <c r="BX19" i="19"/>
  <c r="BY19" i="19"/>
  <c r="BZ19" i="19"/>
  <c r="CA19" i="19"/>
  <c r="BP6" i="19"/>
  <c r="BQ6" i="19"/>
  <c r="BR6" i="19"/>
  <c r="BS6" i="19"/>
  <c r="BT6" i="19"/>
  <c r="BU6" i="19"/>
  <c r="BV6" i="19"/>
  <c r="BW6" i="19"/>
  <c r="BX6" i="19"/>
  <c r="BY6" i="19"/>
  <c r="BZ6" i="19"/>
  <c r="CA6" i="19"/>
  <c r="BP7" i="19"/>
  <c r="BQ7" i="19"/>
  <c r="BR7" i="19"/>
  <c r="BS7" i="19"/>
  <c r="BT7" i="19"/>
  <c r="BU7" i="19"/>
  <c r="BV7" i="19"/>
  <c r="BW7" i="19"/>
  <c r="BX7" i="19"/>
  <c r="BY7" i="19"/>
  <c r="BZ7" i="19"/>
  <c r="CA7" i="19"/>
  <c r="BP8" i="19"/>
  <c r="BQ8" i="19"/>
  <c r="BR8" i="19"/>
  <c r="BS8" i="19"/>
  <c r="BT8" i="19"/>
  <c r="BU8" i="19"/>
  <c r="BV8" i="19"/>
  <c r="BW8" i="19"/>
  <c r="BX8" i="19"/>
  <c r="BY8" i="19"/>
  <c r="BZ8" i="19"/>
  <c r="CA8" i="19"/>
  <c r="BP9" i="19"/>
  <c r="BQ9" i="19"/>
  <c r="BR9" i="19"/>
  <c r="BS9" i="19"/>
  <c r="BT9" i="19"/>
  <c r="BU9" i="19"/>
  <c r="BV9" i="19"/>
  <c r="BW9" i="19"/>
  <c r="BX9" i="19"/>
  <c r="BY9" i="19"/>
  <c r="BZ9" i="19"/>
  <c r="CA9" i="19"/>
  <c r="BP10" i="19"/>
  <c r="BQ10" i="19"/>
  <c r="BR10" i="19"/>
  <c r="BS10" i="19"/>
  <c r="BT10" i="19"/>
  <c r="BU10" i="19"/>
  <c r="BV10" i="19"/>
  <c r="BW10" i="19"/>
  <c r="BX10" i="19"/>
  <c r="BY10" i="19"/>
  <c r="BZ10" i="19"/>
  <c r="CA10" i="19"/>
  <c r="BP11" i="19"/>
  <c r="BQ11" i="19"/>
  <c r="BR11" i="19"/>
  <c r="BS11" i="19"/>
  <c r="BT11" i="19"/>
  <c r="BU11" i="19"/>
  <c r="BV11" i="19"/>
  <c r="BW11" i="19"/>
  <c r="BX11" i="19"/>
  <c r="BY11" i="19"/>
  <c r="BZ11" i="19"/>
  <c r="CA11" i="19"/>
  <c r="BP12" i="19"/>
  <c r="BQ12" i="19"/>
  <c r="BR12" i="19"/>
  <c r="BS12" i="19"/>
  <c r="BT12" i="19"/>
  <c r="BU12" i="19"/>
  <c r="BV12" i="19"/>
  <c r="BW12" i="19"/>
  <c r="BX12" i="19"/>
  <c r="BY12" i="19"/>
  <c r="BZ12" i="19"/>
  <c r="CA12" i="19"/>
  <c r="BP13" i="19"/>
  <c r="BQ13" i="19"/>
  <c r="BR13" i="19"/>
  <c r="BS13" i="19"/>
  <c r="BT13" i="19"/>
  <c r="BU13" i="19"/>
  <c r="BV13" i="19"/>
  <c r="CV13" i="19" s="1"/>
  <c r="BW13" i="19"/>
  <c r="CW13" i="19" s="1"/>
  <c r="BX13" i="19"/>
  <c r="CX13" i="19" s="1"/>
  <c r="BY13" i="19"/>
  <c r="CY13" i="19" s="1"/>
  <c r="BZ13" i="19"/>
  <c r="CZ13" i="19" s="1"/>
  <c r="CA13" i="19"/>
  <c r="DA13" i="19" s="1"/>
  <c r="BP58" i="23"/>
  <c r="CP58" i="23" s="1"/>
  <c r="BQ58" i="23"/>
  <c r="CQ58" i="23" s="1"/>
  <c r="BR58" i="23"/>
  <c r="CR58" i="23" s="1"/>
  <c r="BS58" i="23"/>
  <c r="CS58" i="23" s="1"/>
  <c r="BT58" i="23"/>
  <c r="CT58" i="23" s="1"/>
  <c r="BU58" i="23"/>
  <c r="CU58" i="23" s="1"/>
  <c r="BV58" i="23"/>
  <c r="CV58" i="23" s="1"/>
  <c r="BW58" i="23"/>
  <c r="CW58" i="23" s="1"/>
  <c r="BX58" i="23"/>
  <c r="CX58" i="23" s="1"/>
  <c r="BY58" i="23"/>
  <c r="CY58" i="23" s="1"/>
  <c r="BZ58" i="23"/>
  <c r="CZ58" i="23" s="1"/>
  <c r="CA58" i="23"/>
  <c r="DA58" i="23" s="1"/>
  <c r="BP43" i="23"/>
  <c r="BQ43" i="23"/>
  <c r="BR43" i="23"/>
  <c r="BS43" i="23"/>
  <c r="BT43" i="23"/>
  <c r="BU43" i="23"/>
  <c r="BV43" i="23"/>
  <c r="BW43" i="23"/>
  <c r="BX43" i="23"/>
  <c r="BY43" i="23"/>
  <c r="BZ43" i="23"/>
  <c r="CA43" i="23"/>
  <c r="BP44" i="23"/>
  <c r="BQ44" i="23"/>
  <c r="BR44" i="23"/>
  <c r="BS44" i="23"/>
  <c r="BT44" i="23"/>
  <c r="BU44" i="23"/>
  <c r="BV44" i="23"/>
  <c r="CV44" i="23" s="1"/>
  <c r="BW44" i="23"/>
  <c r="CW44" i="23" s="1"/>
  <c r="BX44" i="23"/>
  <c r="CX44" i="23" s="1"/>
  <c r="BY44" i="23"/>
  <c r="CY44" i="23" s="1"/>
  <c r="BZ44" i="23"/>
  <c r="CZ44" i="23" s="1"/>
  <c r="CA44" i="23"/>
  <c r="DA44" i="23" s="1"/>
  <c r="BP41" i="23"/>
  <c r="BQ41" i="23"/>
  <c r="BR41" i="23"/>
  <c r="BS41" i="23"/>
  <c r="BT41" i="23"/>
  <c r="BU41" i="23"/>
  <c r="BV41" i="23"/>
  <c r="BW41" i="23"/>
  <c r="BX41" i="23"/>
  <c r="BY41" i="23"/>
  <c r="BZ41" i="23"/>
  <c r="CA41" i="23"/>
  <c r="BP36" i="23"/>
  <c r="BQ36" i="23"/>
  <c r="BR36" i="23"/>
  <c r="BS36" i="23"/>
  <c r="BT36" i="23"/>
  <c r="BU36" i="23"/>
  <c r="BV36" i="23"/>
  <c r="BW36" i="23"/>
  <c r="BX36" i="23"/>
  <c r="BY36" i="23"/>
  <c r="BZ36" i="23"/>
  <c r="CA36" i="23"/>
  <c r="BP24" i="23"/>
  <c r="BQ24" i="23"/>
  <c r="BR24" i="23"/>
  <c r="BS24" i="23"/>
  <c r="BT24" i="23"/>
  <c r="BU24" i="23"/>
  <c r="BV24" i="23"/>
  <c r="BW24" i="23"/>
  <c r="BX24" i="23"/>
  <c r="BY24" i="23"/>
  <c r="BZ24" i="23"/>
  <c r="CA24" i="23"/>
  <c r="BP25" i="23"/>
  <c r="BQ25" i="23"/>
  <c r="BR25" i="23"/>
  <c r="BS25" i="23"/>
  <c r="BT25" i="23"/>
  <c r="BU25" i="23"/>
  <c r="BV25" i="23"/>
  <c r="CV25" i="23" s="1"/>
  <c r="BW25" i="23"/>
  <c r="CW25" i="23" s="1"/>
  <c r="BX25" i="23"/>
  <c r="CX25" i="23" s="1"/>
  <c r="BY25" i="23"/>
  <c r="CY25" i="23" s="1"/>
  <c r="BZ25" i="23"/>
  <c r="CZ25" i="23" s="1"/>
  <c r="CA25" i="23"/>
  <c r="DA25" i="23" s="1"/>
  <c r="BP26" i="23"/>
  <c r="BQ26" i="23"/>
  <c r="BR26" i="23"/>
  <c r="BS26" i="23"/>
  <c r="BT26" i="23"/>
  <c r="BU26" i="23"/>
  <c r="BV26" i="23"/>
  <c r="CV26" i="23" s="1"/>
  <c r="BW26" i="23"/>
  <c r="CW26" i="23" s="1"/>
  <c r="BX26" i="23"/>
  <c r="CX26" i="23" s="1"/>
  <c r="BY26" i="23"/>
  <c r="CY26" i="23" s="1"/>
  <c r="BZ26" i="23"/>
  <c r="CZ26" i="23" s="1"/>
  <c r="CA26" i="23"/>
  <c r="DA26" i="23" s="1"/>
  <c r="BP27" i="23"/>
  <c r="BQ27" i="23"/>
  <c r="BR27" i="23"/>
  <c r="BS27" i="23"/>
  <c r="BT27" i="23"/>
  <c r="BU27" i="23"/>
  <c r="BV27" i="23"/>
  <c r="CV27" i="23" s="1"/>
  <c r="BW27" i="23"/>
  <c r="CW27" i="23" s="1"/>
  <c r="BX27" i="23"/>
  <c r="CX27" i="23" s="1"/>
  <c r="BY27" i="23"/>
  <c r="CY27" i="23" s="1"/>
  <c r="BZ27" i="23"/>
  <c r="CZ27" i="23" s="1"/>
  <c r="CA27" i="23"/>
  <c r="DA27" i="23" s="1"/>
  <c r="BP28" i="23"/>
  <c r="BQ28" i="23"/>
  <c r="BR28" i="23"/>
  <c r="BS28" i="23"/>
  <c r="BT28" i="23"/>
  <c r="BU28" i="23"/>
  <c r="BV28" i="23"/>
  <c r="CV28" i="23" s="1"/>
  <c r="BW28" i="23"/>
  <c r="CW28" i="23" s="1"/>
  <c r="BX28" i="23"/>
  <c r="CX28" i="23" s="1"/>
  <c r="BY28" i="23"/>
  <c r="CY28" i="23" s="1"/>
  <c r="BZ28" i="23"/>
  <c r="CZ28" i="23" s="1"/>
  <c r="CA28" i="23"/>
  <c r="DA28" i="23" s="1"/>
  <c r="BP29" i="23"/>
  <c r="BQ29" i="23"/>
  <c r="BR29" i="23"/>
  <c r="BS29" i="23"/>
  <c r="BT29" i="23"/>
  <c r="BU29" i="23"/>
  <c r="BV29" i="23"/>
  <c r="CV29" i="23" s="1"/>
  <c r="BW29" i="23"/>
  <c r="CW29" i="23" s="1"/>
  <c r="BX29" i="23"/>
  <c r="CX29" i="23" s="1"/>
  <c r="BY29" i="23"/>
  <c r="CY29" i="23" s="1"/>
  <c r="BZ29" i="23"/>
  <c r="CZ29" i="23" s="1"/>
  <c r="CA29" i="23"/>
  <c r="DA29" i="23" s="1"/>
  <c r="BP19" i="23"/>
  <c r="BQ19" i="23"/>
  <c r="BR19" i="23"/>
  <c r="BS19" i="23"/>
  <c r="BT19" i="23"/>
  <c r="BU19" i="23"/>
  <c r="BV19" i="23"/>
  <c r="BW19" i="23"/>
  <c r="BX19" i="23"/>
  <c r="BY19" i="23"/>
  <c r="BZ19" i="23"/>
  <c r="CA19" i="23"/>
  <c r="BP6" i="23"/>
  <c r="BQ6" i="23"/>
  <c r="BR6" i="23"/>
  <c r="BS6" i="23"/>
  <c r="BT6" i="23"/>
  <c r="BU6" i="23"/>
  <c r="BV6" i="23"/>
  <c r="BW6" i="23"/>
  <c r="BX6" i="23"/>
  <c r="BY6" i="23"/>
  <c r="BZ6" i="23"/>
  <c r="CA6" i="23"/>
  <c r="BP7" i="23"/>
  <c r="BQ7" i="23"/>
  <c r="BR7" i="23"/>
  <c r="BS7" i="23"/>
  <c r="BT7" i="23"/>
  <c r="BU7" i="23"/>
  <c r="BV7" i="23"/>
  <c r="BW7" i="23"/>
  <c r="BX7" i="23"/>
  <c r="BY7" i="23"/>
  <c r="BZ7" i="23"/>
  <c r="CA7" i="23"/>
  <c r="BP8" i="23"/>
  <c r="BQ8" i="23"/>
  <c r="BR8" i="23"/>
  <c r="BS8" i="23"/>
  <c r="BT8" i="23"/>
  <c r="BU8" i="23"/>
  <c r="BV8" i="23"/>
  <c r="CV8" i="23" s="1"/>
  <c r="BW8" i="23"/>
  <c r="CW8" i="23" s="1"/>
  <c r="BX8" i="23"/>
  <c r="CX8" i="23" s="1"/>
  <c r="BY8" i="23"/>
  <c r="CY8" i="23" s="1"/>
  <c r="BZ8" i="23"/>
  <c r="CZ8" i="23" s="1"/>
  <c r="CA8" i="23"/>
  <c r="DA8" i="23" s="1"/>
  <c r="BP9" i="23"/>
  <c r="BQ9" i="23"/>
  <c r="BR9" i="23"/>
  <c r="BS9" i="23"/>
  <c r="BT9" i="23"/>
  <c r="BU9" i="23"/>
  <c r="BV9" i="23"/>
  <c r="BW9" i="23"/>
  <c r="BX9" i="23"/>
  <c r="BY9" i="23"/>
  <c r="BZ9" i="23"/>
  <c r="CA9" i="23"/>
  <c r="BP10" i="23"/>
  <c r="BQ10" i="23"/>
  <c r="BR10" i="23"/>
  <c r="BS10" i="23"/>
  <c r="BT10" i="23"/>
  <c r="BU10" i="23"/>
  <c r="BV10" i="23"/>
  <c r="CV10" i="23" s="1"/>
  <c r="BW10" i="23"/>
  <c r="CW10" i="23" s="1"/>
  <c r="BX10" i="23"/>
  <c r="CX10" i="23" s="1"/>
  <c r="BY10" i="23"/>
  <c r="CY10" i="23" s="1"/>
  <c r="BZ10" i="23"/>
  <c r="CZ10" i="23" s="1"/>
  <c r="CA10" i="23"/>
  <c r="DA10" i="23" s="1"/>
  <c r="BP11" i="23"/>
  <c r="BQ11" i="23"/>
  <c r="BR11" i="23"/>
  <c r="BS11" i="23"/>
  <c r="BT11" i="23"/>
  <c r="BU11" i="23"/>
  <c r="BV11" i="23"/>
  <c r="BW11" i="23"/>
  <c r="BX11" i="23"/>
  <c r="BY11" i="23"/>
  <c r="BZ11" i="23"/>
  <c r="CA11" i="23"/>
  <c r="BP12" i="23"/>
  <c r="BQ12" i="23"/>
  <c r="BR12" i="23"/>
  <c r="BS12" i="23"/>
  <c r="BT12" i="23"/>
  <c r="BU12" i="23"/>
  <c r="BV12" i="23"/>
  <c r="BW12" i="23"/>
  <c r="BX12" i="23"/>
  <c r="BY12" i="23"/>
  <c r="BZ12" i="23"/>
  <c r="CA12" i="23"/>
  <c r="BP13" i="23"/>
  <c r="BQ13" i="23"/>
  <c r="BR13" i="23"/>
  <c r="BS13" i="23"/>
  <c r="BT13" i="23"/>
  <c r="BU13" i="23"/>
  <c r="BV13" i="23"/>
  <c r="CV13" i="23" s="1"/>
  <c r="BW13" i="23"/>
  <c r="CW13" i="23" s="1"/>
  <c r="BX13" i="23"/>
  <c r="CX13" i="23" s="1"/>
  <c r="BY13" i="23"/>
  <c r="CY13" i="23" s="1"/>
  <c r="BZ13" i="23"/>
  <c r="CZ13" i="23" s="1"/>
  <c r="CA13" i="23"/>
  <c r="DA13" i="23" s="1"/>
  <c r="BP44" i="17"/>
  <c r="BQ44" i="17"/>
  <c r="BR44" i="17"/>
  <c r="BS44" i="17"/>
  <c r="BT44" i="17"/>
  <c r="BU44" i="17"/>
  <c r="BV44" i="17"/>
  <c r="CV44" i="17" s="1"/>
  <c r="BW44" i="17"/>
  <c r="CW44" i="17" s="1"/>
  <c r="BX44" i="17"/>
  <c r="CX44" i="17" s="1"/>
  <c r="BY44" i="17"/>
  <c r="CY44" i="17" s="1"/>
  <c r="BZ44" i="17"/>
  <c r="CZ44" i="17" s="1"/>
  <c r="CA44" i="17"/>
  <c r="DA44" i="17" s="1"/>
  <c r="BP36" i="17"/>
  <c r="BQ36" i="17"/>
  <c r="BR36" i="17"/>
  <c r="BS36" i="17"/>
  <c r="BT36" i="17"/>
  <c r="BU36" i="17"/>
  <c r="BV36" i="17"/>
  <c r="BW36" i="17"/>
  <c r="BX36" i="17"/>
  <c r="BY36" i="17"/>
  <c r="BZ36" i="17"/>
  <c r="CA36" i="17"/>
  <c r="BP24" i="17"/>
  <c r="BQ24" i="17"/>
  <c r="BR24" i="17"/>
  <c r="BS24" i="17"/>
  <c r="BT24" i="17"/>
  <c r="BU24" i="17"/>
  <c r="BV24" i="17"/>
  <c r="BW24" i="17"/>
  <c r="BX24" i="17"/>
  <c r="BY24" i="17"/>
  <c r="BZ24" i="17"/>
  <c r="CA24" i="17"/>
  <c r="BP25" i="17"/>
  <c r="BQ25" i="17"/>
  <c r="BR25" i="17"/>
  <c r="BS25" i="17"/>
  <c r="BT25" i="17"/>
  <c r="BU25" i="17"/>
  <c r="BV25" i="17"/>
  <c r="CV25" i="17" s="1"/>
  <c r="BW25" i="17"/>
  <c r="CW25" i="17" s="1"/>
  <c r="BX25" i="17"/>
  <c r="CX25" i="17" s="1"/>
  <c r="BY25" i="17"/>
  <c r="CY25" i="17" s="1"/>
  <c r="BZ25" i="17"/>
  <c r="CZ25" i="17" s="1"/>
  <c r="CA25" i="17"/>
  <c r="DA25" i="17" s="1"/>
  <c r="BP26" i="17"/>
  <c r="BQ26" i="17"/>
  <c r="BR26" i="17"/>
  <c r="BS26" i="17"/>
  <c r="BT26" i="17"/>
  <c r="BU26" i="17"/>
  <c r="BV26" i="17"/>
  <c r="CV26" i="17" s="1"/>
  <c r="BW26" i="17"/>
  <c r="CW26" i="17" s="1"/>
  <c r="BX26" i="17"/>
  <c r="CX26" i="17" s="1"/>
  <c r="BY26" i="17"/>
  <c r="CY26" i="17" s="1"/>
  <c r="BZ26" i="17"/>
  <c r="CZ26" i="17" s="1"/>
  <c r="CA26" i="17"/>
  <c r="DA26" i="17" s="1"/>
  <c r="BP27" i="17"/>
  <c r="BQ27" i="17"/>
  <c r="BR27" i="17"/>
  <c r="BS27" i="17"/>
  <c r="BT27" i="17"/>
  <c r="BU27" i="17"/>
  <c r="BV27" i="17"/>
  <c r="CV27" i="17" s="1"/>
  <c r="BW27" i="17"/>
  <c r="CW27" i="17" s="1"/>
  <c r="BX27" i="17"/>
  <c r="CX27" i="17" s="1"/>
  <c r="BY27" i="17"/>
  <c r="CY27" i="17" s="1"/>
  <c r="BZ27" i="17"/>
  <c r="CZ27" i="17" s="1"/>
  <c r="CA27" i="17"/>
  <c r="DA27" i="17" s="1"/>
  <c r="BP19" i="17"/>
  <c r="BQ19" i="17"/>
  <c r="BR19" i="17"/>
  <c r="BS19" i="17"/>
  <c r="BT19" i="17"/>
  <c r="BU19" i="17"/>
  <c r="BV19" i="17"/>
  <c r="BW19" i="17"/>
  <c r="BX19" i="17"/>
  <c r="BY19" i="17"/>
  <c r="BZ19" i="17"/>
  <c r="CA19" i="17"/>
  <c r="BP6" i="17"/>
  <c r="BQ6" i="17"/>
  <c r="BR6" i="17"/>
  <c r="BS6" i="17"/>
  <c r="BT6" i="17"/>
  <c r="BU6" i="17"/>
  <c r="BV6" i="17"/>
  <c r="BW6" i="17"/>
  <c r="BX6" i="17"/>
  <c r="BY6" i="17"/>
  <c r="BZ6" i="17"/>
  <c r="CA6" i="17"/>
  <c r="BP7" i="17"/>
  <c r="BQ7" i="17"/>
  <c r="BR7" i="17"/>
  <c r="BS7" i="17"/>
  <c r="BT7" i="17"/>
  <c r="BU7" i="17"/>
  <c r="BV7" i="17"/>
  <c r="BW7" i="17"/>
  <c r="BX7" i="17"/>
  <c r="BY7" i="17"/>
  <c r="BZ7" i="17"/>
  <c r="CA7" i="17"/>
  <c r="BP8" i="17"/>
  <c r="BQ8" i="17"/>
  <c r="BR8" i="17"/>
  <c r="BS8" i="17"/>
  <c r="BT8" i="17"/>
  <c r="BU8" i="17"/>
  <c r="BV8" i="17"/>
  <c r="BW8" i="17"/>
  <c r="BX8" i="17"/>
  <c r="BY8" i="17"/>
  <c r="BZ8" i="17"/>
  <c r="CA8" i="17"/>
  <c r="BP9" i="17"/>
  <c r="BQ9" i="17"/>
  <c r="BR9" i="17"/>
  <c r="BS9" i="17"/>
  <c r="BT9" i="17"/>
  <c r="BU9" i="17"/>
  <c r="BV9" i="17"/>
  <c r="BW9" i="17"/>
  <c r="BX9" i="17"/>
  <c r="BY9" i="17"/>
  <c r="BZ9" i="17"/>
  <c r="CA9" i="17"/>
  <c r="BP10" i="17"/>
  <c r="BQ10" i="17"/>
  <c r="BR10" i="17"/>
  <c r="BS10" i="17"/>
  <c r="BT10" i="17"/>
  <c r="BU10" i="17"/>
  <c r="BV10" i="17"/>
  <c r="CV10" i="17" s="1"/>
  <c r="BW10" i="17"/>
  <c r="CW10" i="17" s="1"/>
  <c r="BX10" i="17"/>
  <c r="CX10" i="17" s="1"/>
  <c r="BY10" i="17"/>
  <c r="CY10" i="17" s="1"/>
  <c r="BZ10" i="17"/>
  <c r="CZ10" i="17" s="1"/>
  <c r="CA10" i="17"/>
  <c r="DA10" i="17" s="1"/>
  <c r="BP11" i="17"/>
  <c r="BQ11" i="17"/>
  <c r="BR11" i="17"/>
  <c r="BS11" i="17"/>
  <c r="BT11" i="17"/>
  <c r="BU11" i="17"/>
  <c r="BV11" i="17"/>
  <c r="BW11" i="17"/>
  <c r="BX11" i="17"/>
  <c r="BY11" i="17"/>
  <c r="BZ11" i="17"/>
  <c r="CA11" i="17"/>
  <c r="BP12" i="17"/>
  <c r="BQ12" i="17"/>
  <c r="BR12" i="17"/>
  <c r="BS12" i="17"/>
  <c r="BT12" i="17"/>
  <c r="BU12" i="17"/>
  <c r="BV12" i="17"/>
  <c r="BW12" i="17"/>
  <c r="BX12" i="17"/>
  <c r="BY12" i="17"/>
  <c r="BZ12" i="17"/>
  <c r="CA12" i="17"/>
  <c r="BP13" i="17"/>
  <c r="BQ13" i="17"/>
  <c r="BR13" i="17"/>
  <c r="BS13" i="17"/>
  <c r="BT13" i="17"/>
  <c r="BU13" i="17"/>
  <c r="BV13" i="17"/>
  <c r="CV13" i="17" s="1"/>
  <c r="BW13" i="17"/>
  <c r="CW13" i="17" s="1"/>
  <c r="BX13" i="17"/>
  <c r="CX13" i="17" s="1"/>
  <c r="BY13" i="17"/>
  <c r="CY13" i="17" s="1"/>
  <c r="BZ13" i="17"/>
  <c r="CZ13" i="17" s="1"/>
  <c r="CA13" i="17"/>
  <c r="DA13" i="17" s="1"/>
  <c r="DW57" i="22" l="1"/>
  <c r="CT64" i="19"/>
  <c r="DW57" i="18"/>
  <c r="DW58" i="26"/>
  <c r="DW61" i="21"/>
  <c r="DW61" i="26"/>
  <c r="CR64" i="19"/>
  <c r="DW59" i="26"/>
  <c r="CP64" i="19"/>
  <c r="DW59" i="27"/>
  <c r="DU59" i="19"/>
  <c r="DQ62" i="21"/>
  <c r="DP58" i="23"/>
  <c r="DT61" i="19"/>
  <c r="DT59" i="19"/>
  <c r="DP58" i="19"/>
  <c r="DT51" i="22"/>
  <c r="DW62" i="22"/>
  <c r="DW57" i="19"/>
  <c r="DW57" i="21"/>
  <c r="DR62" i="21"/>
  <c r="DO58" i="23"/>
  <c r="DS61" i="19"/>
  <c r="DS59" i="19"/>
  <c r="DO58" i="19"/>
  <c r="DS51" i="22"/>
  <c r="DW57" i="26"/>
  <c r="DS62" i="21"/>
  <c r="DV58" i="23"/>
  <c r="DN58" i="23"/>
  <c r="DV62" i="19"/>
  <c r="DR61" i="19"/>
  <c r="DR59" i="19"/>
  <c r="DV58" i="19"/>
  <c r="DN58" i="19"/>
  <c r="DR51" i="22"/>
  <c r="DV56" i="22"/>
  <c r="DV51" i="25"/>
  <c r="CS64" i="19"/>
  <c r="DW59" i="18"/>
  <c r="DT62" i="21"/>
  <c r="DU61" i="19"/>
  <c r="DU51" i="22"/>
  <c r="DU58" i="23"/>
  <c r="DM58" i="23"/>
  <c r="DU62" i="19"/>
  <c r="DU58" i="19"/>
  <c r="DM58" i="19"/>
  <c r="DU56" i="22"/>
  <c r="DU51" i="25"/>
  <c r="CU64" i="19"/>
  <c r="DW61" i="22"/>
  <c r="DW56" i="18"/>
  <c r="DU62" i="21"/>
  <c r="DW59" i="23"/>
  <c r="DW56" i="26"/>
  <c r="DV62" i="21"/>
  <c r="DW62" i="21" s="1"/>
  <c r="DT58" i="23"/>
  <c r="DT58" i="19"/>
  <c r="DL58" i="19"/>
  <c r="DS58" i="23"/>
  <c r="DK58" i="23"/>
  <c r="DS62" i="19"/>
  <c r="DS58" i="19"/>
  <c r="DK58" i="19"/>
  <c r="DS56" i="22"/>
  <c r="DS51" i="25"/>
  <c r="CQ64" i="19"/>
  <c r="DW58" i="22"/>
  <c r="DW59" i="21"/>
  <c r="DL58" i="23"/>
  <c r="DT62" i="19"/>
  <c r="DT56" i="22"/>
  <c r="DT51" i="25"/>
  <c r="DR58" i="23"/>
  <c r="DR62" i="19"/>
  <c r="DV61" i="19"/>
  <c r="DV59" i="19"/>
  <c r="DR58" i="19"/>
  <c r="DV51" i="22"/>
  <c r="DR56" i="22"/>
  <c r="DR51" i="25"/>
  <c r="DW62" i="26"/>
  <c r="DW59" i="22"/>
  <c r="DB62" i="21"/>
  <c r="DF62" i="21" s="1"/>
  <c r="DF57" i="26"/>
  <c r="DG57" i="26"/>
  <c r="DF57" i="18"/>
  <c r="DG57" i="18"/>
  <c r="DG57" i="21"/>
  <c r="DF57" i="21"/>
  <c r="DG58" i="26"/>
  <c r="DF58" i="26"/>
  <c r="DG61" i="22"/>
  <c r="DF61" i="22"/>
  <c r="DF61" i="26"/>
  <c r="DD61" i="26"/>
  <c r="DG61" i="26"/>
  <c r="DG56" i="26"/>
  <c r="DF56" i="26"/>
  <c r="DE62" i="26"/>
  <c r="DD62" i="26"/>
  <c r="DC62" i="26"/>
  <c r="DG62" i="26"/>
  <c r="DF62" i="26"/>
  <c r="DG59" i="23"/>
  <c r="DF59" i="23"/>
  <c r="DG61" i="21"/>
  <c r="DF61" i="21"/>
  <c r="DF58" i="22"/>
  <c r="DG58" i="22"/>
  <c r="DG59" i="21"/>
  <c r="DF59" i="21"/>
  <c r="DG62" i="22"/>
  <c r="DF62" i="22"/>
  <c r="DE62" i="22"/>
  <c r="DD62" i="22"/>
  <c r="DC62" i="22"/>
  <c r="DG57" i="19"/>
  <c r="DF57" i="19"/>
  <c r="DE62" i="21"/>
  <c r="DC62" i="21"/>
  <c r="DG59" i="22"/>
  <c r="DF59" i="22"/>
  <c r="DG56" i="18"/>
  <c r="DF56" i="18"/>
  <c r="DG59" i="27"/>
  <c r="DF59" i="27"/>
  <c r="DG56" i="19"/>
  <c r="DF56" i="19"/>
  <c r="DG59" i="18"/>
  <c r="DF59" i="18"/>
  <c r="DG57" i="22"/>
  <c r="DF57" i="22"/>
  <c r="DG59" i="26"/>
  <c r="DF59" i="26"/>
  <c r="DQ58" i="23"/>
  <c r="DB58" i="23"/>
  <c r="DB62" i="19"/>
  <c r="DQ62" i="19"/>
  <c r="DQ58" i="19"/>
  <c r="DB58" i="19"/>
  <c r="DB56" i="22"/>
  <c r="DQ56" i="22"/>
  <c r="DQ51" i="25"/>
  <c r="DB51" i="25"/>
  <c r="DB61" i="19"/>
  <c r="DQ61" i="19"/>
  <c r="DB59" i="19"/>
  <c r="DQ59" i="19"/>
  <c r="DB51" i="22"/>
  <c r="DQ51" i="22"/>
  <c r="DW31" i="19"/>
  <c r="DW47" i="18"/>
  <c r="DW47" i="19"/>
  <c r="CW10" i="19"/>
  <c r="CW8" i="19"/>
  <c r="DA10" i="19"/>
  <c r="DA8" i="19"/>
  <c r="CV10" i="19"/>
  <c r="CZ10" i="19"/>
  <c r="CZ8" i="19"/>
  <c r="CV8" i="19"/>
  <c r="CY10" i="19"/>
  <c r="CY8" i="19"/>
  <c r="CX10" i="19"/>
  <c r="CX8" i="19"/>
  <c r="DW61" i="13"/>
  <c r="DB23" i="30"/>
  <c r="DF23" i="30" s="1"/>
  <c r="CR48" i="30"/>
  <c r="CQ16" i="30"/>
  <c r="CQ66" i="30" s="1"/>
  <c r="CT33" i="30"/>
  <c r="CU48" i="30"/>
  <c r="DK62" i="30"/>
  <c r="CQ48" i="30"/>
  <c r="CS48" i="30"/>
  <c r="CP16" i="30"/>
  <c r="CP66" i="30" s="1"/>
  <c r="CA62" i="30"/>
  <c r="DA62" i="30" s="1"/>
  <c r="DV62" i="30" s="1"/>
  <c r="CR33" i="30"/>
  <c r="CP48" i="30"/>
  <c r="BZ62" i="30"/>
  <c r="CZ62" i="30" s="1"/>
  <c r="BY62" i="30"/>
  <c r="CY62" i="30" s="1"/>
  <c r="DT62" i="30" s="1"/>
  <c r="CT16" i="30"/>
  <c r="CT66" i="30" s="1"/>
  <c r="CP33" i="30"/>
  <c r="CS33" i="30"/>
  <c r="CU33" i="30"/>
  <c r="BW62" i="30"/>
  <c r="CW62" i="30" s="1"/>
  <c r="DR62" i="30" s="1"/>
  <c r="CR16" i="30"/>
  <c r="CR66" i="30" s="1"/>
  <c r="CQ33" i="30"/>
  <c r="CT48" i="30"/>
  <c r="CU16" i="30"/>
  <c r="CU66" i="30" s="1"/>
  <c r="BX62" i="30"/>
  <c r="CX62" i="30" s="1"/>
  <c r="DS62" i="30" s="1"/>
  <c r="BV62" i="30"/>
  <c r="CV62" i="30" s="1"/>
  <c r="DQ62" i="30" s="1"/>
  <c r="CS16" i="30"/>
  <c r="CS66" i="30" s="1"/>
  <c r="DM62" i="30"/>
  <c r="DP62" i="30"/>
  <c r="DN62" i="30"/>
  <c r="DO62" i="30"/>
  <c r="DL62" i="30"/>
  <c r="BP58" i="15"/>
  <c r="CP58" i="15" s="1"/>
  <c r="BQ58" i="15"/>
  <c r="CQ58" i="15" s="1"/>
  <c r="BR58" i="15"/>
  <c r="CR58" i="15" s="1"/>
  <c r="BS58" i="15"/>
  <c r="CS58" i="15" s="1"/>
  <c r="BT58" i="15"/>
  <c r="CT58" i="15" s="1"/>
  <c r="BU58" i="15"/>
  <c r="CU58" i="15" s="1"/>
  <c r="BV58" i="15"/>
  <c r="CV58" i="15" s="1"/>
  <c r="BW58" i="15"/>
  <c r="CW58" i="15" s="1"/>
  <c r="BX58" i="15"/>
  <c r="CX58" i="15" s="1"/>
  <c r="BY58" i="15"/>
  <c r="CY58" i="15" s="1"/>
  <c r="BZ58" i="15"/>
  <c r="CZ58" i="15" s="1"/>
  <c r="CA58" i="15"/>
  <c r="DA58" i="15" s="1"/>
  <c r="BP44" i="15"/>
  <c r="BQ44" i="15"/>
  <c r="BR44" i="15"/>
  <c r="BS44" i="15"/>
  <c r="BT44" i="15"/>
  <c r="BU44" i="15"/>
  <c r="BV44" i="15"/>
  <c r="CV44" i="15" s="1"/>
  <c r="BW44" i="15"/>
  <c r="CW44" i="15" s="1"/>
  <c r="BX44" i="15"/>
  <c r="CX44" i="15" s="1"/>
  <c r="BY44" i="15"/>
  <c r="CY44" i="15" s="1"/>
  <c r="BZ44" i="15"/>
  <c r="CZ44" i="15" s="1"/>
  <c r="CA44" i="15"/>
  <c r="DA44" i="15" s="1"/>
  <c r="BP45" i="15"/>
  <c r="BQ45" i="15"/>
  <c r="BR45" i="15"/>
  <c r="BS45" i="15"/>
  <c r="BT45" i="15"/>
  <c r="BU45" i="15"/>
  <c r="BV45" i="15"/>
  <c r="BW45" i="15"/>
  <c r="BX45" i="15"/>
  <c r="BY45" i="15"/>
  <c r="BZ45" i="15"/>
  <c r="CA45" i="15"/>
  <c r="BP46" i="15"/>
  <c r="BQ46" i="15"/>
  <c r="BR46" i="15"/>
  <c r="BS46" i="15"/>
  <c r="BT46" i="15"/>
  <c r="BU46" i="15"/>
  <c r="BV46" i="15"/>
  <c r="BW46" i="15"/>
  <c r="BX46" i="15"/>
  <c r="BY46" i="15"/>
  <c r="BZ46" i="15"/>
  <c r="CA46" i="15"/>
  <c r="BP41" i="15"/>
  <c r="BQ41" i="15"/>
  <c r="BR41" i="15"/>
  <c r="BS41" i="15"/>
  <c r="BT41" i="15"/>
  <c r="BU41" i="15"/>
  <c r="BV41" i="15"/>
  <c r="CV41" i="15" s="1"/>
  <c r="BW41" i="15"/>
  <c r="CW41" i="15" s="1"/>
  <c r="BX41" i="15"/>
  <c r="CX41" i="15" s="1"/>
  <c r="BY41" i="15"/>
  <c r="CY41" i="15" s="1"/>
  <c r="BZ41" i="15"/>
  <c r="CZ41" i="15" s="1"/>
  <c r="CA41" i="15"/>
  <c r="DA41" i="15" s="1"/>
  <c r="BP36" i="15"/>
  <c r="BQ36" i="15"/>
  <c r="BR36" i="15"/>
  <c r="BS36" i="15"/>
  <c r="BT36" i="15"/>
  <c r="BU36" i="15"/>
  <c r="BV36" i="15"/>
  <c r="BW36" i="15"/>
  <c r="BX36" i="15"/>
  <c r="BY36" i="15"/>
  <c r="BZ36" i="15"/>
  <c r="CA36" i="15"/>
  <c r="BP29" i="15"/>
  <c r="BQ29" i="15"/>
  <c r="BR29" i="15"/>
  <c r="BS29" i="15"/>
  <c r="BT29" i="15"/>
  <c r="BU29" i="15"/>
  <c r="BV29" i="15"/>
  <c r="CV29" i="15" s="1"/>
  <c r="BW29" i="15"/>
  <c r="CW29" i="15" s="1"/>
  <c r="BX29" i="15"/>
  <c r="CX29" i="15" s="1"/>
  <c r="BY29" i="15"/>
  <c r="CY29" i="15" s="1"/>
  <c r="BZ29" i="15"/>
  <c r="CZ29" i="15" s="1"/>
  <c r="CA29" i="15"/>
  <c r="DA29" i="15" s="1"/>
  <c r="BP26" i="15"/>
  <c r="BQ26" i="15"/>
  <c r="BR26" i="15"/>
  <c r="BS26" i="15"/>
  <c r="BT26" i="15"/>
  <c r="BU26" i="15"/>
  <c r="BV26" i="15"/>
  <c r="CV26" i="15" s="1"/>
  <c r="BW26" i="15"/>
  <c r="CW26" i="15" s="1"/>
  <c r="BX26" i="15"/>
  <c r="CX26" i="15" s="1"/>
  <c r="BY26" i="15"/>
  <c r="CY26" i="15" s="1"/>
  <c r="BZ26" i="15"/>
  <c r="CZ26" i="15" s="1"/>
  <c r="CA26" i="15"/>
  <c r="DA26" i="15" s="1"/>
  <c r="BP27" i="15"/>
  <c r="BQ27" i="15"/>
  <c r="BR27" i="15"/>
  <c r="BS27" i="15"/>
  <c r="BT27" i="15"/>
  <c r="BU27" i="15"/>
  <c r="BV27" i="15"/>
  <c r="CV27" i="15" s="1"/>
  <c r="BW27" i="15"/>
  <c r="CW27" i="15" s="1"/>
  <c r="BX27" i="15"/>
  <c r="CX27" i="15" s="1"/>
  <c r="BY27" i="15"/>
  <c r="CY27" i="15" s="1"/>
  <c r="BZ27" i="15"/>
  <c r="CZ27" i="15" s="1"/>
  <c r="CA27" i="15"/>
  <c r="DA27" i="15" s="1"/>
  <c r="BP24" i="15"/>
  <c r="BQ24" i="15"/>
  <c r="BR24" i="15"/>
  <c r="BS24" i="15"/>
  <c r="BT24" i="15"/>
  <c r="BU24" i="15"/>
  <c r="BV24" i="15"/>
  <c r="BW24" i="15"/>
  <c r="BX24" i="15"/>
  <c r="BY24" i="15"/>
  <c r="BZ24" i="15"/>
  <c r="CA24" i="15"/>
  <c r="BP19" i="15"/>
  <c r="BQ19" i="15"/>
  <c r="BR19" i="15"/>
  <c r="BS19" i="15"/>
  <c r="BT19" i="15"/>
  <c r="BU19" i="15"/>
  <c r="BV19" i="15"/>
  <c r="BW19" i="15"/>
  <c r="BX19" i="15"/>
  <c r="BY19" i="15"/>
  <c r="BZ19" i="15"/>
  <c r="CA19" i="15"/>
  <c r="BP6" i="15"/>
  <c r="BQ6" i="15"/>
  <c r="BR6" i="15"/>
  <c r="BS6" i="15"/>
  <c r="BT6" i="15"/>
  <c r="BU6" i="15"/>
  <c r="BV6" i="15"/>
  <c r="BW6" i="15"/>
  <c r="BX6" i="15"/>
  <c r="BY6" i="15"/>
  <c r="BZ6" i="15"/>
  <c r="CA6" i="15"/>
  <c r="BP7" i="15"/>
  <c r="BQ7" i="15"/>
  <c r="BR7" i="15"/>
  <c r="BS7" i="15"/>
  <c r="BT7" i="15"/>
  <c r="BU7" i="15"/>
  <c r="BV7" i="15"/>
  <c r="BW7" i="15"/>
  <c r="BX7" i="15"/>
  <c r="BY7" i="15"/>
  <c r="BZ7" i="15"/>
  <c r="CA7" i="15"/>
  <c r="BP8" i="15"/>
  <c r="BQ8" i="15"/>
  <c r="BR8" i="15"/>
  <c r="BS8" i="15"/>
  <c r="BT8" i="15"/>
  <c r="BU8" i="15"/>
  <c r="BV8" i="15"/>
  <c r="CV8" i="15" s="1"/>
  <c r="BW8" i="15"/>
  <c r="CW8" i="15" s="1"/>
  <c r="BX8" i="15"/>
  <c r="CX8" i="15" s="1"/>
  <c r="BY8" i="15"/>
  <c r="CY8" i="15" s="1"/>
  <c r="BZ8" i="15"/>
  <c r="CZ8" i="15" s="1"/>
  <c r="CA8" i="15"/>
  <c r="DA8" i="15" s="1"/>
  <c r="BP9" i="15"/>
  <c r="BQ9" i="15"/>
  <c r="BR9" i="15"/>
  <c r="BS9" i="15"/>
  <c r="BT9" i="15"/>
  <c r="BU9" i="15"/>
  <c r="BV9" i="15"/>
  <c r="BW9" i="15"/>
  <c r="BX9" i="15"/>
  <c r="BY9" i="15"/>
  <c r="BZ9" i="15"/>
  <c r="CA9" i="15"/>
  <c r="BP10" i="15"/>
  <c r="BQ10" i="15"/>
  <c r="BR10" i="15"/>
  <c r="BS10" i="15"/>
  <c r="BT10" i="15"/>
  <c r="BU10" i="15"/>
  <c r="BV10" i="15"/>
  <c r="CV10" i="15" s="1"/>
  <c r="BW10" i="15"/>
  <c r="CW10" i="15" s="1"/>
  <c r="BX10" i="15"/>
  <c r="CX10" i="15" s="1"/>
  <c r="BY10" i="15"/>
  <c r="CY10" i="15" s="1"/>
  <c r="BZ10" i="15"/>
  <c r="CZ10" i="15" s="1"/>
  <c r="CA10" i="15"/>
  <c r="DA10" i="15" s="1"/>
  <c r="BP11" i="15"/>
  <c r="BQ11" i="15"/>
  <c r="BR11" i="15"/>
  <c r="BS11" i="15"/>
  <c r="BT11" i="15"/>
  <c r="BU11" i="15"/>
  <c r="BV11" i="15"/>
  <c r="BW11" i="15"/>
  <c r="BX11" i="15"/>
  <c r="BY11" i="15"/>
  <c r="BZ11" i="15"/>
  <c r="CA11" i="15"/>
  <c r="BP12" i="15"/>
  <c r="BQ12" i="15"/>
  <c r="BR12" i="15"/>
  <c r="BS12" i="15"/>
  <c r="BT12" i="15"/>
  <c r="BU12" i="15"/>
  <c r="BV12" i="15"/>
  <c r="BW12" i="15"/>
  <c r="BX12" i="15"/>
  <c r="BY12" i="15"/>
  <c r="BZ12" i="15"/>
  <c r="CA12" i="15"/>
  <c r="BP13" i="15"/>
  <c r="BQ13" i="15"/>
  <c r="BR13" i="15"/>
  <c r="BS13" i="15"/>
  <c r="BT13" i="15"/>
  <c r="BU13" i="15"/>
  <c r="BV13" i="15"/>
  <c r="CV13" i="15" s="1"/>
  <c r="BW13" i="15"/>
  <c r="CW13" i="15" s="1"/>
  <c r="BX13" i="15"/>
  <c r="CX13" i="15" s="1"/>
  <c r="BY13" i="15"/>
  <c r="CY13" i="15" s="1"/>
  <c r="BZ13" i="15"/>
  <c r="CZ13" i="15" s="1"/>
  <c r="CA13" i="15"/>
  <c r="DA13" i="15" s="1"/>
  <c r="BP58" i="16"/>
  <c r="CP58" i="16" s="1"/>
  <c r="BQ58" i="16"/>
  <c r="CQ58" i="16" s="1"/>
  <c r="BR58" i="16"/>
  <c r="CR58" i="16" s="1"/>
  <c r="BS58" i="16"/>
  <c r="CS58" i="16" s="1"/>
  <c r="BT58" i="16"/>
  <c r="CT58" i="16" s="1"/>
  <c r="BU58" i="16"/>
  <c r="CU58" i="16" s="1"/>
  <c r="BV58" i="16"/>
  <c r="CV58" i="16" s="1"/>
  <c r="BW58" i="16"/>
  <c r="CW58" i="16" s="1"/>
  <c r="BX58" i="16"/>
  <c r="CX58" i="16" s="1"/>
  <c r="BY58" i="16"/>
  <c r="CY58" i="16" s="1"/>
  <c r="BZ58" i="16"/>
  <c r="CZ58" i="16" s="1"/>
  <c r="CA58" i="16"/>
  <c r="DA58" i="16" s="1"/>
  <c r="BP59" i="16"/>
  <c r="BQ59" i="16"/>
  <c r="BR59" i="16"/>
  <c r="BS59" i="16"/>
  <c r="BT59" i="16"/>
  <c r="BU59" i="16"/>
  <c r="BV59" i="16"/>
  <c r="CV59" i="16" s="1"/>
  <c r="BW59" i="16"/>
  <c r="CW59" i="16" s="1"/>
  <c r="BX59" i="16"/>
  <c r="CX59" i="16" s="1"/>
  <c r="BY59" i="16"/>
  <c r="CY59" i="16" s="1"/>
  <c r="BZ59" i="16"/>
  <c r="CZ59" i="16" s="1"/>
  <c r="CA59" i="16"/>
  <c r="DA59" i="16" s="1"/>
  <c r="BP60" i="16"/>
  <c r="BQ60" i="16"/>
  <c r="BR60" i="16"/>
  <c r="BS60" i="16"/>
  <c r="BT60" i="16"/>
  <c r="BU60" i="16"/>
  <c r="BV60" i="16"/>
  <c r="BW60" i="16"/>
  <c r="BX60" i="16"/>
  <c r="BY60" i="16"/>
  <c r="BZ60" i="16"/>
  <c r="CA60" i="16"/>
  <c r="BP43" i="16"/>
  <c r="BQ43" i="16"/>
  <c r="BR43" i="16"/>
  <c r="BS43" i="16"/>
  <c r="BT43" i="16"/>
  <c r="BU43" i="16"/>
  <c r="BV43" i="16"/>
  <c r="BW43" i="16"/>
  <c r="BX43" i="16"/>
  <c r="BY43" i="16"/>
  <c r="BZ43" i="16"/>
  <c r="CA43" i="16"/>
  <c r="BP36" i="16"/>
  <c r="BQ36" i="16"/>
  <c r="BR36" i="16"/>
  <c r="BS36" i="16"/>
  <c r="BT36" i="16"/>
  <c r="BU36" i="16"/>
  <c r="BV36" i="16"/>
  <c r="BW36" i="16"/>
  <c r="BX36" i="16"/>
  <c r="BY36" i="16"/>
  <c r="BZ36" i="16"/>
  <c r="CA36" i="16"/>
  <c r="BP29" i="16"/>
  <c r="BQ29" i="16"/>
  <c r="BR29" i="16"/>
  <c r="BS29" i="16"/>
  <c r="BT29" i="16"/>
  <c r="BU29" i="16"/>
  <c r="BV29" i="16"/>
  <c r="CV29" i="16" s="1"/>
  <c r="BW29" i="16"/>
  <c r="CW29" i="16" s="1"/>
  <c r="BX29" i="16"/>
  <c r="CX29" i="16" s="1"/>
  <c r="BY29" i="16"/>
  <c r="CY29" i="16" s="1"/>
  <c r="BZ29" i="16"/>
  <c r="CZ29" i="16" s="1"/>
  <c r="CA29" i="16"/>
  <c r="DA29" i="16" s="1"/>
  <c r="BP27" i="16"/>
  <c r="BQ27" i="16"/>
  <c r="BR27" i="16"/>
  <c r="BS27" i="16"/>
  <c r="BT27" i="16"/>
  <c r="BU27" i="16"/>
  <c r="BV27" i="16"/>
  <c r="BW27" i="16"/>
  <c r="BX27" i="16"/>
  <c r="BY27" i="16"/>
  <c r="BZ27" i="16"/>
  <c r="CA27" i="16"/>
  <c r="BP24" i="16"/>
  <c r="BQ24" i="16"/>
  <c r="BR24" i="16"/>
  <c r="BS24" i="16"/>
  <c r="BT24" i="16"/>
  <c r="BU24" i="16"/>
  <c r="BV24" i="16"/>
  <c r="BW24" i="16"/>
  <c r="BX24" i="16"/>
  <c r="BY24" i="16"/>
  <c r="BZ24" i="16"/>
  <c r="CA24" i="16"/>
  <c r="BP19" i="16"/>
  <c r="BQ19" i="16"/>
  <c r="BR19" i="16"/>
  <c r="BS19" i="16"/>
  <c r="BT19" i="16"/>
  <c r="BU19" i="16"/>
  <c r="BV19" i="16"/>
  <c r="BW19" i="16"/>
  <c r="BX19" i="16"/>
  <c r="BY19" i="16"/>
  <c r="BZ19" i="16"/>
  <c r="CA19" i="16"/>
  <c r="BP6" i="16"/>
  <c r="BQ6" i="16"/>
  <c r="BR6" i="16"/>
  <c r="BS6" i="16"/>
  <c r="BT6" i="16"/>
  <c r="BU6" i="16"/>
  <c r="BV6" i="16"/>
  <c r="BW6" i="16"/>
  <c r="BX6" i="16"/>
  <c r="BY6" i="16"/>
  <c r="BZ6" i="16"/>
  <c r="CA6" i="16"/>
  <c r="BP7" i="16"/>
  <c r="BQ7" i="16"/>
  <c r="BR7" i="16"/>
  <c r="BS7" i="16"/>
  <c r="BT7" i="16"/>
  <c r="BU7" i="16"/>
  <c r="BV7" i="16"/>
  <c r="BW7" i="16"/>
  <c r="BX7" i="16"/>
  <c r="BY7" i="16"/>
  <c r="BZ7" i="16"/>
  <c r="CA7" i="16"/>
  <c r="BP8" i="16"/>
  <c r="BQ8" i="16"/>
  <c r="BR8" i="16"/>
  <c r="BS8" i="16"/>
  <c r="BT8" i="16"/>
  <c r="BU8" i="16"/>
  <c r="BV8" i="16"/>
  <c r="CV8" i="16" s="1"/>
  <c r="BW8" i="16"/>
  <c r="CW8" i="16" s="1"/>
  <c r="BX8" i="16"/>
  <c r="CX8" i="16" s="1"/>
  <c r="BY8" i="16"/>
  <c r="CY8" i="16" s="1"/>
  <c r="BZ8" i="16"/>
  <c r="CZ8" i="16" s="1"/>
  <c r="CA8" i="16"/>
  <c r="DA8" i="16" s="1"/>
  <c r="BP9" i="16"/>
  <c r="BQ9" i="16"/>
  <c r="BR9" i="16"/>
  <c r="BS9" i="16"/>
  <c r="BT9" i="16"/>
  <c r="BU9" i="16"/>
  <c r="BV9" i="16"/>
  <c r="BW9" i="16"/>
  <c r="BX9" i="16"/>
  <c r="BY9" i="16"/>
  <c r="BZ9" i="16"/>
  <c r="CA9" i="16"/>
  <c r="BP10" i="16"/>
  <c r="BQ10" i="16"/>
  <c r="BR10" i="16"/>
  <c r="BS10" i="16"/>
  <c r="BT10" i="16"/>
  <c r="BU10" i="16"/>
  <c r="BV10" i="16"/>
  <c r="CV10" i="16" s="1"/>
  <c r="BW10" i="16"/>
  <c r="CW10" i="16" s="1"/>
  <c r="BX10" i="16"/>
  <c r="CX10" i="16" s="1"/>
  <c r="BY10" i="16"/>
  <c r="CY10" i="16" s="1"/>
  <c r="BZ10" i="16"/>
  <c r="CZ10" i="16" s="1"/>
  <c r="CA10" i="16"/>
  <c r="DA10" i="16" s="1"/>
  <c r="BP11" i="16"/>
  <c r="BQ11" i="16"/>
  <c r="BR11" i="16"/>
  <c r="BS11" i="16"/>
  <c r="BT11" i="16"/>
  <c r="BU11" i="16"/>
  <c r="BV11" i="16"/>
  <c r="BW11" i="16"/>
  <c r="BX11" i="16"/>
  <c r="BY11" i="16"/>
  <c r="BZ11" i="16"/>
  <c r="CA11" i="16"/>
  <c r="BP12" i="16"/>
  <c r="BQ12" i="16"/>
  <c r="BR12" i="16"/>
  <c r="BS12" i="16"/>
  <c r="BT12" i="16"/>
  <c r="BU12" i="16"/>
  <c r="BV12" i="16"/>
  <c r="BW12" i="16"/>
  <c r="BX12" i="16"/>
  <c r="BY12" i="16"/>
  <c r="BZ12" i="16"/>
  <c r="CA12" i="16"/>
  <c r="BP13" i="16"/>
  <c r="BQ13" i="16"/>
  <c r="BR13" i="16"/>
  <c r="BS13" i="16"/>
  <c r="BT13" i="16"/>
  <c r="BU13" i="16"/>
  <c r="BV13" i="16"/>
  <c r="BW13" i="16"/>
  <c r="BX13" i="16"/>
  <c r="BY13" i="16"/>
  <c r="BZ13" i="16"/>
  <c r="CA13" i="16"/>
  <c r="BP58" i="13"/>
  <c r="CP58" i="13" s="1"/>
  <c r="BQ58" i="13"/>
  <c r="CQ58" i="13" s="1"/>
  <c r="BR58" i="13"/>
  <c r="CR58" i="13" s="1"/>
  <c r="BS58" i="13"/>
  <c r="CS58" i="13" s="1"/>
  <c r="BT58" i="13"/>
  <c r="CT58" i="13" s="1"/>
  <c r="BU58" i="13"/>
  <c r="CU58" i="13" s="1"/>
  <c r="BV58" i="13"/>
  <c r="BW58" i="13"/>
  <c r="BX58" i="13"/>
  <c r="BY58" i="13"/>
  <c r="BZ58" i="13"/>
  <c r="CA58" i="13"/>
  <c r="BP59" i="13"/>
  <c r="BQ59" i="13"/>
  <c r="BR59" i="13"/>
  <c r="BS59" i="13"/>
  <c r="BT59" i="13"/>
  <c r="BU59" i="13"/>
  <c r="BV59" i="13"/>
  <c r="BW59" i="13"/>
  <c r="BX59" i="13"/>
  <c r="BY59" i="13"/>
  <c r="BZ59" i="13"/>
  <c r="CA59" i="13"/>
  <c r="BP60" i="13"/>
  <c r="BQ60" i="13"/>
  <c r="BR60" i="13"/>
  <c r="BS60" i="13"/>
  <c r="BT60" i="13"/>
  <c r="BU60" i="13"/>
  <c r="BV60" i="13"/>
  <c r="BW60" i="13"/>
  <c r="BX60" i="13"/>
  <c r="BY60" i="13"/>
  <c r="BZ60" i="13"/>
  <c r="CA60" i="13"/>
  <c r="BP44" i="13"/>
  <c r="BQ44" i="13"/>
  <c r="BR44" i="13"/>
  <c r="BS44" i="13"/>
  <c r="BT44" i="13"/>
  <c r="BU44" i="13"/>
  <c r="BV44" i="13"/>
  <c r="BW44" i="13"/>
  <c r="BX44" i="13"/>
  <c r="BY44" i="13"/>
  <c r="BZ44" i="13"/>
  <c r="CA44" i="13"/>
  <c r="BP41" i="13"/>
  <c r="BQ41" i="13"/>
  <c r="BR41" i="13"/>
  <c r="BS41" i="13"/>
  <c r="BT41" i="13"/>
  <c r="BU41" i="13"/>
  <c r="BV41" i="13"/>
  <c r="BW41" i="13"/>
  <c r="BX41" i="13"/>
  <c r="BY41" i="13"/>
  <c r="BZ41" i="13"/>
  <c r="CA41" i="13"/>
  <c r="BP36" i="13"/>
  <c r="BQ36" i="13"/>
  <c r="BR36" i="13"/>
  <c r="BS36" i="13"/>
  <c r="BT36" i="13"/>
  <c r="BU36" i="13"/>
  <c r="BV36" i="13"/>
  <c r="BW36" i="13"/>
  <c r="BX36" i="13"/>
  <c r="BY36" i="13"/>
  <c r="BZ36" i="13"/>
  <c r="CA36" i="13"/>
  <c r="BP24" i="13"/>
  <c r="BQ24" i="13"/>
  <c r="BR24" i="13"/>
  <c r="BS24" i="13"/>
  <c r="BT24" i="13"/>
  <c r="BU24" i="13"/>
  <c r="BV24" i="13"/>
  <c r="BW24" i="13"/>
  <c r="BX24" i="13"/>
  <c r="BY24" i="13"/>
  <c r="BZ24" i="13"/>
  <c r="CA24" i="13"/>
  <c r="BP25" i="13"/>
  <c r="BQ25" i="13"/>
  <c r="BR25" i="13"/>
  <c r="BS25" i="13"/>
  <c r="BT25" i="13"/>
  <c r="BU25" i="13"/>
  <c r="BV25" i="13"/>
  <c r="BW25" i="13"/>
  <c r="BX25" i="13"/>
  <c r="BY25" i="13"/>
  <c r="BZ25" i="13"/>
  <c r="CA25" i="13"/>
  <c r="BP26" i="13"/>
  <c r="BQ26" i="13"/>
  <c r="BR26" i="13"/>
  <c r="BS26" i="13"/>
  <c r="BT26" i="13"/>
  <c r="BU26" i="13"/>
  <c r="BV26" i="13"/>
  <c r="BW26" i="13"/>
  <c r="BX26" i="13"/>
  <c r="BY26" i="13"/>
  <c r="BZ26" i="13"/>
  <c r="CA26" i="13"/>
  <c r="BP27" i="13"/>
  <c r="BQ27" i="13"/>
  <c r="BR27" i="13"/>
  <c r="BS27" i="13"/>
  <c r="BT27" i="13"/>
  <c r="BU27" i="13"/>
  <c r="BV27" i="13"/>
  <c r="BW27" i="13"/>
  <c r="BX27" i="13"/>
  <c r="BY27" i="13"/>
  <c r="BZ27" i="13"/>
  <c r="CA27" i="13"/>
  <c r="BP28" i="13"/>
  <c r="BQ28" i="13"/>
  <c r="BR28" i="13"/>
  <c r="BS28" i="13"/>
  <c r="BT28" i="13"/>
  <c r="BU28" i="13"/>
  <c r="BV28" i="13"/>
  <c r="BW28" i="13"/>
  <c r="BX28" i="13"/>
  <c r="BY28" i="13"/>
  <c r="BZ28" i="13"/>
  <c r="CA28" i="13"/>
  <c r="BP29" i="13"/>
  <c r="BQ29" i="13"/>
  <c r="BR29" i="13"/>
  <c r="BS29" i="13"/>
  <c r="BT29" i="13"/>
  <c r="BU29" i="13"/>
  <c r="BV29" i="13"/>
  <c r="BW29" i="13"/>
  <c r="BX29" i="13"/>
  <c r="BY29" i="13"/>
  <c r="BZ29" i="13"/>
  <c r="CA29" i="13"/>
  <c r="BP19" i="13"/>
  <c r="BQ19" i="13"/>
  <c r="BR19" i="13"/>
  <c r="BS19" i="13"/>
  <c r="BT19" i="13"/>
  <c r="BU19" i="13"/>
  <c r="BV19" i="13"/>
  <c r="BW19" i="13"/>
  <c r="BX19" i="13"/>
  <c r="BY19" i="13"/>
  <c r="BZ19" i="13"/>
  <c r="CA19" i="13"/>
  <c r="BP6" i="13"/>
  <c r="BQ6" i="13"/>
  <c r="BR6" i="13"/>
  <c r="BS6" i="13"/>
  <c r="BT6" i="13"/>
  <c r="BU6" i="13"/>
  <c r="BV6" i="13"/>
  <c r="BW6" i="13"/>
  <c r="BX6" i="13"/>
  <c r="BY6" i="13"/>
  <c r="BZ6" i="13"/>
  <c r="CA6" i="13"/>
  <c r="BP7" i="13"/>
  <c r="BQ7" i="13"/>
  <c r="BR7" i="13"/>
  <c r="BS7" i="13"/>
  <c r="BT7" i="13"/>
  <c r="BU7" i="13"/>
  <c r="BV7" i="13"/>
  <c r="BW7" i="13"/>
  <c r="BX7" i="13"/>
  <c r="BY7" i="13"/>
  <c r="BZ7" i="13"/>
  <c r="CA7" i="13"/>
  <c r="BP8" i="13"/>
  <c r="BQ8" i="13"/>
  <c r="BR8" i="13"/>
  <c r="BS8" i="13"/>
  <c r="BT8" i="13"/>
  <c r="BU8" i="13"/>
  <c r="BV8" i="13"/>
  <c r="BW8" i="13"/>
  <c r="BX8" i="13"/>
  <c r="BY8" i="13"/>
  <c r="BZ8" i="13"/>
  <c r="CA8" i="13"/>
  <c r="BP9" i="13"/>
  <c r="BQ9" i="13"/>
  <c r="BR9" i="13"/>
  <c r="BS9" i="13"/>
  <c r="BT9" i="13"/>
  <c r="BU9" i="13"/>
  <c r="BV9" i="13"/>
  <c r="BW9" i="13"/>
  <c r="BX9" i="13"/>
  <c r="BY9" i="13"/>
  <c r="BZ9" i="13"/>
  <c r="CA9" i="13"/>
  <c r="BP10" i="13"/>
  <c r="BQ10" i="13"/>
  <c r="BR10" i="13"/>
  <c r="BS10" i="13"/>
  <c r="BT10" i="13"/>
  <c r="BU10" i="13"/>
  <c r="BV10" i="13"/>
  <c r="BW10" i="13"/>
  <c r="BX10" i="13"/>
  <c r="BY10" i="13"/>
  <c r="BZ10" i="13"/>
  <c r="CA10" i="13"/>
  <c r="BP11" i="13"/>
  <c r="BQ11" i="13"/>
  <c r="BR11" i="13"/>
  <c r="BS11" i="13"/>
  <c r="BT11" i="13"/>
  <c r="BU11" i="13"/>
  <c r="BV11" i="13"/>
  <c r="BW11" i="13"/>
  <c r="BX11" i="13"/>
  <c r="BY11" i="13"/>
  <c r="BZ11" i="13"/>
  <c r="CA11" i="13"/>
  <c r="BP12" i="13"/>
  <c r="BQ12" i="13"/>
  <c r="BR12" i="13"/>
  <c r="BS12" i="13"/>
  <c r="BT12" i="13"/>
  <c r="BU12" i="13"/>
  <c r="BV12" i="13"/>
  <c r="BW12" i="13"/>
  <c r="BX12" i="13"/>
  <c r="BY12" i="13"/>
  <c r="BZ12" i="13"/>
  <c r="CA12" i="13"/>
  <c r="BP13" i="13"/>
  <c r="BQ13" i="13"/>
  <c r="BR13" i="13"/>
  <c r="BS13" i="13"/>
  <c r="BT13" i="13"/>
  <c r="BU13" i="13"/>
  <c r="BV13" i="13"/>
  <c r="BW13" i="13"/>
  <c r="BX13" i="13"/>
  <c r="BY13" i="13"/>
  <c r="BZ13" i="13"/>
  <c r="CA13" i="13"/>
  <c r="BP40" i="24"/>
  <c r="BQ40" i="24"/>
  <c r="BR40" i="24"/>
  <c r="BS40" i="24"/>
  <c r="BT40" i="24"/>
  <c r="BU40" i="24"/>
  <c r="BV40" i="24"/>
  <c r="BW40" i="24"/>
  <c r="BX40" i="24"/>
  <c r="BY40" i="24"/>
  <c r="BZ40" i="24"/>
  <c r="CA40" i="24"/>
  <c r="BP41" i="24"/>
  <c r="BQ41" i="24"/>
  <c r="BR41" i="24"/>
  <c r="BS41" i="24"/>
  <c r="BT41" i="24"/>
  <c r="BU41" i="24"/>
  <c r="BV41" i="24"/>
  <c r="CV41" i="24" s="1"/>
  <c r="BW41" i="24"/>
  <c r="CW41" i="24" s="1"/>
  <c r="BX41" i="24"/>
  <c r="CX41" i="24" s="1"/>
  <c r="BY41" i="24"/>
  <c r="CY41" i="24" s="1"/>
  <c r="BZ41" i="24"/>
  <c r="CZ41" i="24" s="1"/>
  <c r="CA41" i="24"/>
  <c r="DA41" i="24" s="1"/>
  <c r="BP36" i="24"/>
  <c r="BQ36" i="24"/>
  <c r="BR36" i="24"/>
  <c r="BS36" i="24"/>
  <c r="BT36" i="24"/>
  <c r="BU36" i="24"/>
  <c r="BV36" i="24"/>
  <c r="BW36" i="24"/>
  <c r="BX36" i="24"/>
  <c r="BY36" i="24"/>
  <c r="BZ36" i="24"/>
  <c r="CA36" i="24"/>
  <c r="BP29" i="24"/>
  <c r="BQ29" i="24"/>
  <c r="BR29" i="24"/>
  <c r="BS29" i="24"/>
  <c r="BT29" i="24"/>
  <c r="BU29" i="24"/>
  <c r="BV29" i="24"/>
  <c r="CV29" i="24" s="1"/>
  <c r="BW29" i="24"/>
  <c r="CW29" i="24" s="1"/>
  <c r="BX29" i="24"/>
  <c r="CX29" i="24" s="1"/>
  <c r="BY29" i="24"/>
  <c r="CY29" i="24" s="1"/>
  <c r="BZ29" i="24"/>
  <c r="CZ29" i="24" s="1"/>
  <c r="CA29" i="24"/>
  <c r="DA29" i="24" s="1"/>
  <c r="BP26" i="24"/>
  <c r="BQ26" i="24"/>
  <c r="BR26" i="24"/>
  <c r="BS26" i="24"/>
  <c r="BT26" i="24"/>
  <c r="BU26" i="24"/>
  <c r="BV26" i="24"/>
  <c r="CV26" i="24" s="1"/>
  <c r="BW26" i="24"/>
  <c r="CW26" i="24" s="1"/>
  <c r="BX26" i="24"/>
  <c r="CX26" i="24" s="1"/>
  <c r="BY26" i="24"/>
  <c r="CY26" i="24" s="1"/>
  <c r="BZ26" i="24"/>
  <c r="CZ26" i="24" s="1"/>
  <c r="CA26" i="24"/>
  <c r="DA26" i="24" s="1"/>
  <c r="BP27" i="24"/>
  <c r="BQ27" i="24"/>
  <c r="BR27" i="24"/>
  <c r="BS27" i="24"/>
  <c r="BT27" i="24"/>
  <c r="BU27" i="24"/>
  <c r="BV27" i="24"/>
  <c r="CV27" i="24" s="1"/>
  <c r="BW27" i="24"/>
  <c r="CW27" i="24" s="1"/>
  <c r="BX27" i="24"/>
  <c r="CX27" i="24" s="1"/>
  <c r="BY27" i="24"/>
  <c r="CY27" i="24" s="1"/>
  <c r="BZ27" i="24"/>
  <c r="CZ27" i="24" s="1"/>
  <c r="CA27" i="24"/>
  <c r="DA27" i="24" s="1"/>
  <c r="BP24" i="24"/>
  <c r="BQ24" i="24"/>
  <c r="BR24" i="24"/>
  <c r="BS24" i="24"/>
  <c r="BT24" i="24"/>
  <c r="BU24" i="24"/>
  <c r="BV24" i="24"/>
  <c r="BW24" i="24"/>
  <c r="BX24" i="24"/>
  <c r="BY24" i="24"/>
  <c r="BZ24" i="24"/>
  <c r="CA24" i="24"/>
  <c r="BP19" i="24"/>
  <c r="BQ19" i="24"/>
  <c r="BR19" i="24"/>
  <c r="BS19" i="24"/>
  <c r="BT19" i="24"/>
  <c r="BU19" i="24"/>
  <c r="BV19" i="24"/>
  <c r="BW19" i="24"/>
  <c r="BX19" i="24"/>
  <c r="BY19" i="24"/>
  <c r="BZ19" i="24"/>
  <c r="CA19" i="24"/>
  <c r="BP6" i="24"/>
  <c r="BQ6" i="24"/>
  <c r="BR6" i="24"/>
  <c r="BS6" i="24"/>
  <c r="BT6" i="24"/>
  <c r="BU6" i="24"/>
  <c r="BV6" i="24"/>
  <c r="BW6" i="24"/>
  <c r="BX6" i="24"/>
  <c r="BY6" i="24"/>
  <c r="BZ6" i="24"/>
  <c r="CA6" i="24"/>
  <c r="BP7" i="24"/>
  <c r="BQ7" i="24"/>
  <c r="BR7" i="24"/>
  <c r="BS7" i="24"/>
  <c r="BT7" i="24"/>
  <c r="BU7" i="24"/>
  <c r="BV7" i="24"/>
  <c r="BW7" i="24"/>
  <c r="BX7" i="24"/>
  <c r="BY7" i="24"/>
  <c r="BZ7" i="24"/>
  <c r="CA7" i="24"/>
  <c r="BP8" i="24"/>
  <c r="BQ8" i="24"/>
  <c r="BR8" i="24"/>
  <c r="BS8" i="24"/>
  <c r="BT8" i="24"/>
  <c r="BU8" i="24"/>
  <c r="BV8" i="24"/>
  <c r="CV8" i="24" s="1"/>
  <c r="BW8" i="24"/>
  <c r="CW8" i="24" s="1"/>
  <c r="BX8" i="24"/>
  <c r="CX8" i="24" s="1"/>
  <c r="BY8" i="24"/>
  <c r="CY8" i="24" s="1"/>
  <c r="BZ8" i="24"/>
  <c r="CZ8" i="24" s="1"/>
  <c r="CA8" i="24"/>
  <c r="DA8" i="24" s="1"/>
  <c r="BP9" i="24"/>
  <c r="BQ9" i="24"/>
  <c r="BR9" i="24"/>
  <c r="BS9" i="24"/>
  <c r="BT9" i="24"/>
  <c r="BU9" i="24"/>
  <c r="BV9" i="24"/>
  <c r="BW9" i="24"/>
  <c r="BX9" i="24"/>
  <c r="BY9" i="24"/>
  <c r="BZ9" i="24"/>
  <c r="CA9" i="24"/>
  <c r="BP10" i="24"/>
  <c r="BQ10" i="24"/>
  <c r="BR10" i="24"/>
  <c r="BS10" i="24"/>
  <c r="BT10" i="24"/>
  <c r="BU10" i="24"/>
  <c r="BV10" i="24"/>
  <c r="CV10" i="24" s="1"/>
  <c r="BW10" i="24"/>
  <c r="CW10" i="24" s="1"/>
  <c r="BX10" i="24"/>
  <c r="CX10" i="24" s="1"/>
  <c r="BY10" i="24"/>
  <c r="CY10" i="24" s="1"/>
  <c r="BZ10" i="24"/>
  <c r="CZ10" i="24" s="1"/>
  <c r="CA10" i="24"/>
  <c r="DA10" i="24" s="1"/>
  <c r="BP11" i="24"/>
  <c r="BQ11" i="24"/>
  <c r="BR11" i="24"/>
  <c r="BS11" i="24"/>
  <c r="BT11" i="24"/>
  <c r="BU11" i="24"/>
  <c r="BV11" i="24"/>
  <c r="BW11" i="24"/>
  <c r="BX11" i="24"/>
  <c r="BY11" i="24"/>
  <c r="BZ11" i="24"/>
  <c r="CA11" i="24"/>
  <c r="BP12" i="24"/>
  <c r="BQ12" i="24"/>
  <c r="BR12" i="24"/>
  <c r="BS12" i="24"/>
  <c r="BT12" i="24"/>
  <c r="BU12" i="24"/>
  <c r="BV12" i="24"/>
  <c r="BW12" i="24"/>
  <c r="BX12" i="24"/>
  <c r="BY12" i="24"/>
  <c r="BZ12" i="24"/>
  <c r="CA12" i="24"/>
  <c r="BP13" i="24"/>
  <c r="BQ13" i="24"/>
  <c r="BR13" i="24"/>
  <c r="BS13" i="24"/>
  <c r="BT13" i="24"/>
  <c r="BU13" i="24"/>
  <c r="BV13" i="24"/>
  <c r="CV13" i="24" s="1"/>
  <c r="BW13" i="24"/>
  <c r="CW13" i="24" s="1"/>
  <c r="BX13" i="24"/>
  <c r="CX13" i="24" s="1"/>
  <c r="BY13" i="24"/>
  <c r="CY13" i="24" s="1"/>
  <c r="BZ13" i="24"/>
  <c r="CZ13" i="24" s="1"/>
  <c r="CA13" i="24"/>
  <c r="DA13" i="24" s="1"/>
  <c r="BP60" i="21"/>
  <c r="BQ60" i="21"/>
  <c r="BR60" i="21"/>
  <c r="BS60" i="21"/>
  <c r="BT60" i="21"/>
  <c r="BU60" i="21"/>
  <c r="BV60" i="21"/>
  <c r="BW60" i="21"/>
  <c r="BX60" i="21"/>
  <c r="BY60" i="21"/>
  <c r="BZ60" i="21"/>
  <c r="CA60" i="21"/>
  <c r="BP58" i="21"/>
  <c r="CP58" i="21" s="1"/>
  <c r="BQ58" i="21"/>
  <c r="CQ58" i="21" s="1"/>
  <c r="BR58" i="21"/>
  <c r="CR58" i="21" s="1"/>
  <c r="BS58" i="21"/>
  <c r="CS58" i="21" s="1"/>
  <c r="BT58" i="21"/>
  <c r="CT58" i="21" s="1"/>
  <c r="BU58" i="21"/>
  <c r="CU58" i="21" s="1"/>
  <c r="BV58" i="21"/>
  <c r="CV58" i="21" s="1"/>
  <c r="BW58" i="21"/>
  <c r="CW58" i="21" s="1"/>
  <c r="BX58" i="21"/>
  <c r="CX58" i="21" s="1"/>
  <c r="BY58" i="21"/>
  <c r="CY58" i="21" s="1"/>
  <c r="BZ58" i="21"/>
  <c r="CZ58" i="21" s="1"/>
  <c r="CA58" i="21"/>
  <c r="DA58" i="21" s="1"/>
  <c r="BP56" i="21"/>
  <c r="BQ56" i="21"/>
  <c r="BQ56" i="30" s="1"/>
  <c r="BR56" i="21"/>
  <c r="BR56" i="30" s="1"/>
  <c r="BS56" i="21"/>
  <c r="BS56" i="30" s="1"/>
  <c r="BT56" i="21"/>
  <c r="BT56" i="30" s="1"/>
  <c r="BU56" i="21"/>
  <c r="BU56" i="30" s="1"/>
  <c r="BV56" i="21"/>
  <c r="CV56" i="21" s="1"/>
  <c r="BW56" i="21"/>
  <c r="CW56" i="21" s="1"/>
  <c r="BX56" i="21"/>
  <c r="CX56" i="21" s="1"/>
  <c r="BY56" i="21"/>
  <c r="CY56" i="21" s="1"/>
  <c r="BZ56" i="21"/>
  <c r="CZ56" i="21" s="1"/>
  <c r="CA56" i="21"/>
  <c r="DA56" i="21" s="1"/>
  <c r="BP51" i="21"/>
  <c r="BQ51" i="21"/>
  <c r="BR51" i="21"/>
  <c r="BS51" i="21"/>
  <c r="BT51" i="21"/>
  <c r="BU51" i="21"/>
  <c r="BV51" i="21"/>
  <c r="CV51" i="21" s="1"/>
  <c r="BW51" i="21"/>
  <c r="CW51" i="21" s="1"/>
  <c r="BX51" i="21"/>
  <c r="CX51" i="21" s="1"/>
  <c r="BY51" i="21"/>
  <c r="CY51" i="21" s="1"/>
  <c r="BZ51" i="21"/>
  <c r="CZ51" i="21" s="1"/>
  <c r="CA51" i="21"/>
  <c r="DA51" i="21" s="1"/>
  <c r="BP44" i="21"/>
  <c r="BQ44" i="21"/>
  <c r="BR44" i="21"/>
  <c r="BS44" i="21"/>
  <c r="BT44" i="21"/>
  <c r="BU44" i="21"/>
  <c r="BV44" i="21"/>
  <c r="CV44" i="21" s="1"/>
  <c r="BW44" i="21"/>
  <c r="CW44" i="21" s="1"/>
  <c r="BX44" i="21"/>
  <c r="CX44" i="21" s="1"/>
  <c r="BY44" i="21"/>
  <c r="CY44" i="21" s="1"/>
  <c r="BZ44" i="21"/>
  <c r="CZ44" i="21" s="1"/>
  <c r="CA44" i="21"/>
  <c r="DA44" i="21" s="1"/>
  <c r="BP45" i="21"/>
  <c r="BQ45" i="21"/>
  <c r="BR45" i="21"/>
  <c r="BS45" i="21"/>
  <c r="BT45" i="21"/>
  <c r="BU45" i="21"/>
  <c r="BV45" i="21"/>
  <c r="CV45" i="21" s="1"/>
  <c r="BW45" i="21"/>
  <c r="CW45" i="21" s="1"/>
  <c r="BX45" i="21"/>
  <c r="CX45" i="21" s="1"/>
  <c r="BY45" i="21"/>
  <c r="CY45" i="21" s="1"/>
  <c r="BZ45" i="21"/>
  <c r="CZ45" i="21" s="1"/>
  <c r="CA45" i="21"/>
  <c r="DA45" i="21" s="1"/>
  <c r="BP41" i="21"/>
  <c r="BQ41" i="21"/>
  <c r="BR41" i="21"/>
  <c r="BS41" i="21"/>
  <c r="BT41" i="21"/>
  <c r="BU41" i="21"/>
  <c r="BV41" i="21"/>
  <c r="CV41" i="21" s="1"/>
  <c r="BW41" i="21"/>
  <c r="CW41" i="21" s="1"/>
  <c r="BX41" i="21"/>
  <c r="CX41" i="21" s="1"/>
  <c r="BY41" i="21"/>
  <c r="CY41" i="21" s="1"/>
  <c r="BZ41" i="21"/>
  <c r="CZ41" i="21" s="1"/>
  <c r="CA41" i="21"/>
  <c r="DA41" i="21" s="1"/>
  <c r="BP36" i="21"/>
  <c r="BQ36" i="21"/>
  <c r="BR36" i="21"/>
  <c r="BS36" i="21"/>
  <c r="BT36" i="21"/>
  <c r="BU36" i="21"/>
  <c r="BV36" i="21"/>
  <c r="BW36" i="21"/>
  <c r="BX36" i="21"/>
  <c r="BY36" i="21"/>
  <c r="BZ36" i="21"/>
  <c r="CA36" i="21"/>
  <c r="BP24" i="21"/>
  <c r="BQ24" i="21"/>
  <c r="BR24" i="21"/>
  <c r="BS24" i="21"/>
  <c r="BT24" i="21"/>
  <c r="BU24" i="21"/>
  <c r="BV24" i="21"/>
  <c r="BW24" i="21"/>
  <c r="BX24" i="21"/>
  <c r="BY24" i="21"/>
  <c r="BZ24" i="21"/>
  <c r="CA24" i="21"/>
  <c r="BP25" i="21"/>
  <c r="BQ25" i="21"/>
  <c r="BR25" i="21"/>
  <c r="BS25" i="21"/>
  <c r="BT25" i="21"/>
  <c r="BU25" i="21"/>
  <c r="BV25" i="21"/>
  <c r="BW25" i="21"/>
  <c r="BX25" i="21"/>
  <c r="BY25" i="21"/>
  <c r="BZ25" i="21"/>
  <c r="CA25" i="21"/>
  <c r="BP26" i="21"/>
  <c r="BQ26" i="21"/>
  <c r="BR26" i="21"/>
  <c r="BS26" i="21"/>
  <c r="BT26" i="21"/>
  <c r="BU26" i="21"/>
  <c r="BV26" i="21"/>
  <c r="CV26" i="21" s="1"/>
  <c r="BW26" i="21"/>
  <c r="CW26" i="21" s="1"/>
  <c r="BX26" i="21"/>
  <c r="CX26" i="21" s="1"/>
  <c r="BY26" i="21"/>
  <c r="CY26" i="21" s="1"/>
  <c r="BZ26" i="21"/>
  <c r="CZ26" i="21" s="1"/>
  <c r="CA26" i="21"/>
  <c r="DA26" i="21" s="1"/>
  <c r="BP27" i="21"/>
  <c r="BQ27" i="21"/>
  <c r="BR27" i="21"/>
  <c r="BS27" i="21"/>
  <c r="BT27" i="21"/>
  <c r="BU27" i="21"/>
  <c r="BV27" i="21"/>
  <c r="CV27" i="21" s="1"/>
  <c r="BW27" i="21"/>
  <c r="CW27" i="21" s="1"/>
  <c r="BX27" i="21"/>
  <c r="CX27" i="21" s="1"/>
  <c r="BY27" i="21"/>
  <c r="CY27" i="21" s="1"/>
  <c r="BZ27" i="21"/>
  <c r="CZ27" i="21" s="1"/>
  <c r="CA27" i="21"/>
  <c r="DA27" i="21" s="1"/>
  <c r="BP28" i="21"/>
  <c r="BQ28" i="21"/>
  <c r="BR28" i="21"/>
  <c r="BS28" i="21"/>
  <c r="BT28" i="21"/>
  <c r="BU28" i="21"/>
  <c r="BV28" i="21"/>
  <c r="CV28" i="21" s="1"/>
  <c r="BW28" i="21"/>
  <c r="CW28" i="21" s="1"/>
  <c r="BX28" i="21"/>
  <c r="CX28" i="21" s="1"/>
  <c r="BY28" i="21"/>
  <c r="CY28" i="21" s="1"/>
  <c r="BZ28" i="21"/>
  <c r="CZ28" i="21" s="1"/>
  <c r="CA28" i="21"/>
  <c r="DA28" i="21" s="1"/>
  <c r="BP29" i="21"/>
  <c r="BQ29" i="21"/>
  <c r="BR29" i="21"/>
  <c r="BS29" i="21"/>
  <c r="BT29" i="21"/>
  <c r="BU29" i="21"/>
  <c r="BV29" i="21"/>
  <c r="CV29" i="21" s="1"/>
  <c r="BW29" i="21"/>
  <c r="CW29" i="21" s="1"/>
  <c r="BX29" i="21"/>
  <c r="CX29" i="21" s="1"/>
  <c r="BY29" i="21"/>
  <c r="CY29" i="21" s="1"/>
  <c r="BZ29" i="21"/>
  <c r="CZ29" i="21" s="1"/>
  <c r="CA29" i="21"/>
  <c r="DA29" i="21" s="1"/>
  <c r="BP19" i="21"/>
  <c r="BQ19" i="21"/>
  <c r="BR19" i="21"/>
  <c r="BS19" i="21"/>
  <c r="BT19" i="21"/>
  <c r="BU19" i="21"/>
  <c r="BV19" i="21"/>
  <c r="BW19" i="21"/>
  <c r="BX19" i="21"/>
  <c r="BY19" i="21"/>
  <c r="BZ19" i="21"/>
  <c r="CA19" i="21"/>
  <c r="BP6" i="21"/>
  <c r="BQ6" i="21"/>
  <c r="BR6" i="21"/>
  <c r="BS6" i="21"/>
  <c r="BT6" i="21"/>
  <c r="BU6" i="21"/>
  <c r="BV6" i="21"/>
  <c r="BW6" i="21"/>
  <c r="BX6" i="21"/>
  <c r="BY6" i="21"/>
  <c r="BZ6" i="21"/>
  <c r="CA6" i="21"/>
  <c r="BP7" i="21"/>
  <c r="BQ7" i="21"/>
  <c r="BR7" i="21"/>
  <c r="BS7" i="21"/>
  <c r="BT7" i="21"/>
  <c r="BU7" i="21"/>
  <c r="BV7" i="21"/>
  <c r="BW7" i="21"/>
  <c r="BX7" i="21"/>
  <c r="BY7" i="21"/>
  <c r="BZ7" i="21"/>
  <c r="CA7" i="21"/>
  <c r="BP8" i="21"/>
  <c r="BQ8" i="21"/>
  <c r="BR8" i="21"/>
  <c r="BS8" i="21"/>
  <c r="BT8" i="21"/>
  <c r="BU8" i="21"/>
  <c r="BV8" i="21"/>
  <c r="CV8" i="21" s="1"/>
  <c r="BW8" i="21"/>
  <c r="CW8" i="21" s="1"/>
  <c r="BX8" i="21"/>
  <c r="CX8" i="21" s="1"/>
  <c r="BY8" i="21"/>
  <c r="CY8" i="21" s="1"/>
  <c r="BZ8" i="21"/>
  <c r="CZ8" i="21" s="1"/>
  <c r="CA8" i="21"/>
  <c r="DA8" i="21" s="1"/>
  <c r="BP9" i="21"/>
  <c r="BQ9" i="21"/>
  <c r="BR9" i="21"/>
  <c r="BS9" i="21"/>
  <c r="BT9" i="21"/>
  <c r="BU9" i="21"/>
  <c r="BV9" i="21"/>
  <c r="BW9" i="21"/>
  <c r="BX9" i="21"/>
  <c r="BY9" i="21"/>
  <c r="BZ9" i="21"/>
  <c r="CA9" i="21"/>
  <c r="BP10" i="21"/>
  <c r="BQ10" i="21"/>
  <c r="BR10" i="21"/>
  <c r="BS10" i="21"/>
  <c r="BT10" i="21"/>
  <c r="BU10" i="21"/>
  <c r="BV10" i="21"/>
  <c r="CV10" i="21" s="1"/>
  <c r="BW10" i="21"/>
  <c r="CW10" i="21" s="1"/>
  <c r="BX10" i="21"/>
  <c r="CX10" i="21" s="1"/>
  <c r="BY10" i="21"/>
  <c r="CY10" i="21" s="1"/>
  <c r="BZ10" i="21"/>
  <c r="CZ10" i="21" s="1"/>
  <c r="CA10" i="21"/>
  <c r="DA10" i="21" s="1"/>
  <c r="BP11" i="21"/>
  <c r="BQ11" i="21"/>
  <c r="BR11" i="21"/>
  <c r="BS11" i="21"/>
  <c r="BT11" i="21"/>
  <c r="BU11" i="21"/>
  <c r="BV11" i="21"/>
  <c r="BW11" i="21"/>
  <c r="BX11" i="21"/>
  <c r="BY11" i="21"/>
  <c r="BZ11" i="21"/>
  <c r="CA11" i="21"/>
  <c r="BP12" i="21"/>
  <c r="BQ12" i="21"/>
  <c r="BR12" i="21"/>
  <c r="BS12" i="21"/>
  <c r="BT12" i="21"/>
  <c r="BU12" i="21"/>
  <c r="BV12" i="21"/>
  <c r="BW12" i="21"/>
  <c r="BX12" i="21"/>
  <c r="BY12" i="21"/>
  <c r="BZ12" i="21"/>
  <c r="CA12" i="21"/>
  <c r="BP13" i="21"/>
  <c r="BQ13" i="21"/>
  <c r="BR13" i="21"/>
  <c r="BS13" i="21"/>
  <c r="BT13" i="21"/>
  <c r="BU13" i="21"/>
  <c r="BV13" i="21"/>
  <c r="CV13" i="21" s="1"/>
  <c r="BW13" i="21"/>
  <c r="CW13" i="21" s="1"/>
  <c r="BX13" i="21"/>
  <c r="CX13" i="21" s="1"/>
  <c r="BY13" i="21"/>
  <c r="CY13" i="21" s="1"/>
  <c r="BZ13" i="21"/>
  <c r="CZ13" i="21" s="1"/>
  <c r="CA13" i="21"/>
  <c r="DA13" i="21" s="1"/>
  <c r="BP58" i="20"/>
  <c r="CP58" i="20" s="1"/>
  <c r="BQ58" i="20"/>
  <c r="CQ58" i="20" s="1"/>
  <c r="BR58" i="20"/>
  <c r="CR58" i="20" s="1"/>
  <c r="BS58" i="20"/>
  <c r="CS58" i="20" s="1"/>
  <c r="BT58" i="20"/>
  <c r="CT58" i="20" s="1"/>
  <c r="BU58" i="20"/>
  <c r="CU58" i="20" s="1"/>
  <c r="BV58" i="20"/>
  <c r="CV58" i="20" s="1"/>
  <c r="BW58" i="20"/>
  <c r="CW58" i="20" s="1"/>
  <c r="BX58" i="20"/>
  <c r="CX58" i="20" s="1"/>
  <c r="BY58" i="20"/>
  <c r="CY58" i="20" s="1"/>
  <c r="BZ58" i="20"/>
  <c r="CZ58" i="20" s="1"/>
  <c r="CA58" i="20"/>
  <c r="DA58" i="20" s="1"/>
  <c r="BP43" i="20"/>
  <c r="BQ43" i="20"/>
  <c r="BR43" i="20"/>
  <c r="BS43" i="20"/>
  <c r="BT43" i="20"/>
  <c r="BU43" i="20"/>
  <c r="BV43" i="20"/>
  <c r="BW43" i="20"/>
  <c r="BX43" i="20"/>
  <c r="BY43" i="20"/>
  <c r="BZ43" i="20"/>
  <c r="CA43" i="20"/>
  <c r="BP44" i="20"/>
  <c r="BQ44" i="20"/>
  <c r="BR44" i="20"/>
  <c r="BS44" i="20"/>
  <c r="BT44" i="20"/>
  <c r="BU44" i="20"/>
  <c r="BV44" i="20"/>
  <c r="CV44" i="20" s="1"/>
  <c r="BW44" i="20"/>
  <c r="CW44" i="20" s="1"/>
  <c r="BX44" i="20"/>
  <c r="CX44" i="20" s="1"/>
  <c r="BY44" i="20"/>
  <c r="CY44" i="20" s="1"/>
  <c r="BZ44" i="20"/>
  <c r="CZ44" i="20" s="1"/>
  <c r="CA44" i="20"/>
  <c r="DA44" i="20" s="1"/>
  <c r="BP28" i="20"/>
  <c r="BQ28" i="20"/>
  <c r="BR28" i="20"/>
  <c r="BS28" i="20"/>
  <c r="BT28" i="20"/>
  <c r="BU28" i="20"/>
  <c r="BV28" i="20"/>
  <c r="CV28" i="20" s="1"/>
  <c r="BW28" i="20"/>
  <c r="CW28" i="20" s="1"/>
  <c r="BX28" i="20"/>
  <c r="CX28" i="20" s="1"/>
  <c r="BY28" i="20"/>
  <c r="CY28" i="20" s="1"/>
  <c r="BZ28" i="20"/>
  <c r="CZ28" i="20" s="1"/>
  <c r="CA28" i="20"/>
  <c r="DA28" i="20" s="1"/>
  <c r="BP29" i="20"/>
  <c r="BQ29" i="20"/>
  <c r="BR29" i="20"/>
  <c r="BS29" i="20"/>
  <c r="BT29" i="20"/>
  <c r="BU29" i="20"/>
  <c r="BV29" i="20"/>
  <c r="CV29" i="20" s="1"/>
  <c r="BW29" i="20"/>
  <c r="CW29" i="20" s="1"/>
  <c r="BX29" i="20"/>
  <c r="CX29" i="20" s="1"/>
  <c r="BY29" i="20"/>
  <c r="CY29" i="20" s="1"/>
  <c r="BZ29" i="20"/>
  <c r="CZ29" i="20" s="1"/>
  <c r="CA29" i="20"/>
  <c r="DA29" i="20" s="1"/>
  <c r="BP26" i="20"/>
  <c r="BQ26" i="20"/>
  <c r="BR26" i="20"/>
  <c r="BS26" i="20"/>
  <c r="BT26" i="20"/>
  <c r="BU26" i="20"/>
  <c r="BV26" i="20"/>
  <c r="CV26" i="20" s="1"/>
  <c r="BW26" i="20"/>
  <c r="CW26" i="20" s="1"/>
  <c r="BX26" i="20"/>
  <c r="CX26" i="20" s="1"/>
  <c r="BY26" i="20"/>
  <c r="CY26" i="20" s="1"/>
  <c r="BZ26" i="20"/>
  <c r="CZ26" i="20" s="1"/>
  <c r="CA26" i="20"/>
  <c r="DA26" i="20" s="1"/>
  <c r="BP24" i="20"/>
  <c r="BQ24" i="20"/>
  <c r="BR24" i="20"/>
  <c r="BS24" i="20"/>
  <c r="BT24" i="20"/>
  <c r="BU24" i="20"/>
  <c r="BV24" i="20"/>
  <c r="BW24" i="20"/>
  <c r="BX24" i="20"/>
  <c r="BY24" i="20"/>
  <c r="BZ24" i="20"/>
  <c r="CA24" i="20"/>
  <c r="BP19" i="20"/>
  <c r="BQ19" i="20"/>
  <c r="BR19" i="20"/>
  <c r="BS19" i="20"/>
  <c r="BT19" i="20"/>
  <c r="BU19" i="20"/>
  <c r="BV19" i="20"/>
  <c r="BW19" i="20"/>
  <c r="BX19" i="20"/>
  <c r="BY19" i="20"/>
  <c r="BZ19" i="20"/>
  <c r="CA19" i="20"/>
  <c r="BP6" i="20"/>
  <c r="BQ6" i="20"/>
  <c r="BR6" i="20"/>
  <c r="BS6" i="20"/>
  <c r="BT6" i="20"/>
  <c r="BU6" i="20"/>
  <c r="BV6" i="20"/>
  <c r="BW6" i="20"/>
  <c r="BX6" i="20"/>
  <c r="BY6" i="20"/>
  <c r="BZ6" i="20"/>
  <c r="CA6" i="20"/>
  <c r="BP7" i="20"/>
  <c r="BQ7" i="20"/>
  <c r="BR7" i="20"/>
  <c r="BS7" i="20"/>
  <c r="BT7" i="20"/>
  <c r="BU7" i="20"/>
  <c r="BV7" i="20"/>
  <c r="BW7" i="20"/>
  <c r="BX7" i="20"/>
  <c r="BY7" i="20"/>
  <c r="BZ7" i="20"/>
  <c r="CA7" i="20"/>
  <c r="BP8" i="20"/>
  <c r="BQ8" i="20"/>
  <c r="BR8" i="20"/>
  <c r="BS8" i="20"/>
  <c r="BT8" i="20"/>
  <c r="BU8" i="20"/>
  <c r="BV8" i="20"/>
  <c r="BW8" i="20"/>
  <c r="BX8" i="20"/>
  <c r="BY8" i="20"/>
  <c r="BZ8" i="20"/>
  <c r="CA8" i="20"/>
  <c r="BP9" i="20"/>
  <c r="BQ9" i="20"/>
  <c r="BR9" i="20"/>
  <c r="BS9" i="20"/>
  <c r="BT9" i="20"/>
  <c r="BU9" i="20"/>
  <c r="BV9" i="20"/>
  <c r="BW9" i="20"/>
  <c r="BX9" i="20"/>
  <c r="BY9" i="20"/>
  <c r="BZ9" i="20"/>
  <c r="CA9" i="20"/>
  <c r="BP10" i="20"/>
  <c r="BQ10" i="20"/>
  <c r="BR10" i="20"/>
  <c r="BS10" i="20"/>
  <c r="BT10" i="20"/>
  <c r="BU10" i="20"/>
  <c r="BV10" i="20"/>
  <c r="CV10" i="20" s="1"/>
  <c r="BW10" i="20"/>
  <c r="CW10" i="20" s="1"/>
  <c r="BX10" i="20"/>
  <c r="CX10" i="20" s="1"/>
  <c r="BY10" i="20"/>
  <c r="CY10" i="20" s="1"/>
  <c r="BZ10" i="20"/>
  <c r="CZ10" i="20" s="1"/>
  <c r="CA10" i="20"/>
  <c r="DA10" i="20" s="1"/>
  <c r="BP11" i="20"/>
  <c r="BQ11" i="20"/>
  <c r="BR11" i="20"/>
  <c r="BS11" i="20"/>
  <c r="BT11" i="20"/>
  <c r="BU11" i="20"/>
  <c r="BV11" i="20"/>
  <c r="BW11" i="20"/>
  <c r="BX11" i="20"/>
  <c r="BY11" i="20"/>
  <c r="BZ11" i="20"/>
  <c r="CA11" i="20"/>
  <c r="BP12" i="20"/>
  <c r="BQ12" i="20"/>
  <c r="BR12" i="20"/>
  <c r="BS12" i="20"/>
  <c r="BT12" i="20"/>
  <c r="BU12" i="20"/>
  <c r="BV12" i="20"/>
  <c r="BW12" i="20"/>
  <c r="BX12" i="20"/>
  <c r="BY12" i="20"/>
  <c r="BZ12" i="20"/>
  <c r="CA12" i="20"/>
  <c r="BP13" i="20"/>
  <c r="BQ13" i="20"/>
  <c r="BR13" i="20"/>
  <c r="BS13" i="20"/>
  <c r="BT13" i="20"/>
  <c r="BU13" i="20"/>
  <c r="BV13" i="20"/>
  <c r="CV13" i="20" s="1"/>
  <c r="BW13" i="20"/>
  <c r="CW13" i="20" s="1"/>
  <c r="BX13" i="20"/>
  <c r="CX13" i="20" s="1"/>
  <c r="BY13" i="20"/>
  <c r="CY13" i="20" s="1"/>
  <c r="BZ13" i="20"/>
  <c r="CZ13" i="20" s="1"/>
  <c r="CA13" i="20"/>
  <c r="DA13" i="20" s="1"/>
  <c r="BP60" i="18"/>
  <c r="BQ60" i="18"/>
  <c r="BR60" i="18"/>
  <c r="BS60" i="18"/>
  <c r="BT60" i="18"/>
  <c r="BU60" i="18"/>
  <c r="BV60" i="18"/>
  <c r="BW60" i="18"/>
  <c r="BX60" i="18"/>
  <c r="BY60" i="18"/>
  <c r="BZ60" i="18"/>
  <c r="CA60" i="18"/>
  <c r="BP58" i="18"/>
  <c r="CP58" i="18" s="1"/>
  <c r="BQ58" i="18"/>
  <c r="CQ58" i="18" s="1"/>
  <c r="BR58" i="18"/>
  <c r="CR58" i="18" s="1"/>
  <c r="BS58" i="18"/>
  <c r="CS58" i="18" s="1"/>
  <c r="BT58" i="18"/>
  <c r="CT58" i="18" s="1"/>
  <c r="BU58" i="18"/>
  <c r="CU58" i="18" s="1"/>
  <c r="BV58" i="18"/>
  <c r="CV58" i="18" s="1"/>
  <c r="BW58" i="18"/>
  <c r="CW58" i="18" s="1"/>
  <c r="BX58" i="18"/>
  <c r="CX58" i="18" s="1"/>
  <c r="BY58" i="18"/>
  <c r="CY58" i="18" s="1"/>
  <c r="BZ58" i="18"/>
  <c r="CZ58" i="18" s="1"/>
  <c r="CA58" i="18"/>
  <c r="DA58" i="18" s="1"/>
  <c r="BP51" i="18"/>
  <c r="BQ51" i="18"/>
  <c r="BR51" i="18"/>
  <c r="BS51" i="18"/>
  <c r="BT51" i="18"/>
  <c r="BU51" i="18"/>
  <c r="BV51" i="18"/>
  <c r="BW51" i="18"/>
  <c r="BX51" i="18"/>
  <c r="BY51" i="18"/>
  <c r="BZ51" i="18"/>
  <c r="CA51" i="18"/>
  <c r="BP46" i="18"/>
  <c r="BQ46" i="18"/>
  <c r="BR46" i="18"/>
  <c r="BS46" i="18"/>
  <c r="BT46" i="18"/>
  <c r="BU46" i="18"/>
  <c r="BV46" i="18"/>
  <c r="BW46" i="18"/>
  <c r="BX46" i="18"/>
  <c r="BY46" i="18"/>
  <c r="BZ46" i="18"/>
  <c r="CA46" i="18"/>
  <c r="BP44" i="18"/>
  <c r="BQ44" i="18"/>
  <c r="BR44" i="18"/>
  <c r="BS44" i="18"/>
  <c r="BT44" i="18"/>
  <c r="BU44" i="18"/>
  <c r="BV44" i="18"/>
  <c r="CV44" i="18" s="1"/>
  <c r="BW44" i="18"/>
  <c r="CW44" i="18" s="1"/>
  <c r="BX44" i="18"/>
  <c r="CX44" i="18" s="1"/>
  <c r="BY44" i="18"/>
  <c r="CY44" i="18" s="1"/>
  <c r="BZ44" i="18"/>
  <c r="CZ44" i="18" s="1"/>
  <c r="CA44" i="18"/>
  <c r="DA44" i="18" s="1"/>
  <c r="BP41" i="18"/>
  <c r="BQ41" i="18"/>
  <c r="BR41" i="18"/>
  <c r="BS41" i="18"/>
  <c r="BT41" i="18"/>
  <c r="BU41" i="18"/>
  <c r="BV41" i="18"/>
  <c r="BW41" i="18"/>
  <c r="BX41" i="18"/>
  <c r="BY41" i="18"/>
  <c r="BZ41" i="18"/>
  <c r="CA41" i="18"/>
  <c r="BP36" i="18"/>
  <c r="BQ36" i="18"/>
  <c r="BR36" i="18"/>
  <c r="BS36" i="18"/>
  <c r="BT36" i="18"/>
  <c r="BU36" i="18"/>
  <c r="BV36" i="18"/>
  <c r="BW36" i="18"/>
  <c r="BX36" i="18"/>
  <c r="BY36" i="18"/>
  <c r="BZ36" i="18"/>
  <c r="CA36" i="18"/>
  <c r="BP29" i="18"/>
  <c r="BQ29" i="18"/>
  <c r="BR29" i="18"/>
  <c r="BS29" i="18"/>
  <c r="BT29" i="18"/>
  <c r="BU29" i="18"/>
  <c r="BV29" i="18"/>
  <c r="CV29" i="18" s="1"/>
  <c r="BW29" i="18"/>
  <c r="CW29" i="18" s="1"/>
  <c r="BX29" i="18"/>
  <c r="CX29" i="18" s="1"/>
  <c r="BY29" i="18"/>
  <c r="CY29" i="18" s="1"/>
  <c r="BZ29" i="18"/>
  <c r="CZ29" i="18" s="1"/>
  <c r="CA29" i="18"/>
  <c r="DA29" i="18" s="1"/>
  <c r="BP30" i="18"/>
  <c r="BP30" i="30" s="1"/>
  <c r="BQ30" i="18"/>
  <c r="BQ30" i="30" s="1"/>
  <c r="BR30" i="18"/>
  <c r="BR30" i="30" s="1"/>
  <c r="BS30" i="18"/>
  <c r="BS30" i="30" s="1"/>
  <c r="BT30" i="18"/>
  <c r="BT30" i="30" s="1"/>
  <c r="BU30" i="18"/>
  <c r="BU30" i="30" s="1"/>
  <c r="BV30" i="18"/>
  <c r="BW30" i="18"/>
  <c r="BX30" i="18"/>
  <c r="BY30" i="18"/>
  <c r="BZ30" i="18"/>
  <c r="CA30" i="18"/>
  <c r="BP24" i="18"/>
  <c r="BQ24" i="18"/>
  <c r="BR24" i="18"/>
  <c r="BS24" i="18"/>
  <c r="BT24" i="18"/>
  <c r="BU24" i="18"/>
  <c r="BV24" i="18"/>
  <c r="BW24" i="18"/>
  <c r="BX24" i="18"/>
  <c r="BY24" i="18"/>
  <c r="BZ24" i="18"/>
  <c r="CA24" i="18"/>
  <c r="BP25" i="18"/>
  <c r="BQ25" i="18"/>
  <c r="BR25" i="18"/>
  <c r="BS25" i="18"/>
  <c r="BT25" i="18"/>
  <c r="BU25" i="18"/>
  <c r="BV25" i="18"/>
  <c r="CV25" i="18" s="1"/>
  <c r="BW25" i="18"/>
  <c r="CW25" i="18" s="1"/>
  <c r="BX25" i="18"/>
  <c r="CX25" i="18" s="1"/>
  <c r="BY25" i="18"/>
  <c r="CY25" i="18" s="1"/>
  <c r="BZ25" i="18"/>
  <c r="CZ25" i="18" s="1"/>
  <c r="CA25" i="18"/>
  <c r="DA25" i="18" s="1"/>
  <c r="BP26" i="18"/>
  <c r="BQ26" i="18"/>
  <c r="BR26" i="18"/>
  <c r="BS26" i="18"/>
  <c r="BT26" i="18"/>
  <c r="BU26" i="18"/>
  <c r="BV26" i="18"/>
  <c r="CV26" i="18" s="1"/>
  <c r="BW26" i="18"/>
  <c r="CW26" i="18" s="1"/>
  <c r="BX26" i="18"/>
  <c r="CX26" i="18" s="1"/>
  <c r="BY26" i="18"/>
  <c r="CY26" i="18" s="1"/>
  <c r="BZ26" i="18"/>
  <c r="CZ26" i="18" s="1"/>
  <c r="CA26" i="18"/>
  <c r="DA26" i="18" s="1"/>
  <c r="BP27" i="18"/>
  <c r="BQ27" i="18"/>
  <c r="BR27" i="18"/>
  <c r="BS27" i="18"/>
  <c r="BT27" i="18"/>
  <c r="BU27" i="18"/>
  <c r="BV27" i="18"/>
  <c r="CV27" i="18" s="1"/>
  <c r="BW27" i="18"/>
  <c r="CW27" i="18" s="1"/>
  <c r="BX27" i="18"/>
  <c r="CX27" i="18" s="1"/>
  <c r="BY27" i="18"/>
  <c r="CY27" i="18" s="1"/>
  <c r="BZ27" i="18"/>
  <c r="CZ27" i="18" s="1"/>
  <c r="CA27" i="18"/>
  <c r="DA27" i="18" s="1"/>
  <c r="BP19" i="18"/>
  <c r="BQ19" i="18"/>
  <c r="BR19" i="18"/>
  <c r="BS19" i="18"/>
  <c r="BT19" i="18"/>
  <c r="BU19" i="18"/>
  <c r="BV19" i="18"/>
  <c r="BW19" i="18"/>
  <c r="BX19" i="18"/>
  <c r="BY19" i="18"/>
  <c r="BZ19" i="18"/>
  <c r="CA19" i="18"/>
  <c r="BP6" i="18"/>
  <c r="BQ6" i="18"/>
  <c r="BR6" i="18"/>
  <c r="BS6" i="18"/>
  <c r="BT6" i="18"/>
  <c r="BU6" i="18"/>
  <c r="BV6" i="18"/>
  <c r="BW6" i="18"/>
  <c r="BX6" i="18"/>
  <c r="BY6" i="18"/>
  <c r="BZ6" i="18"/>
  <c r="CA6" i="18"/>
  <c r="BP7" i="18"/>
  <c r="BQ7" i="18"/>
  <c r="BR7" i="18"/>
  <c r="BS7" i="18"/>
  <c r="BT7" i="18"/>
  <c r="BU7" i="18"/>
  <c r="BV7" i="18"/>
  <c r="BW7" i="18"/>
  <c r="BX7" i="18"/>
  <c r="BY7" i="18"/>
  <c r="BZ7" i="18"/>
  <c r="CA7" i="18"/>
  <c r="BP8" i="18"/>
  <c r="BQ8" i="18"/>
  <c r="BR8" i="18"/>
  <c r="BS8" i="18"/>
  <c r="BT8" i="18"/>
  <c r="BU8" i="18"/>
  <c r="BV8" i="18"/>
  <c r="CV8" i="18" s="1"/>
  <c r="BW8" i="18"/>
  <c r="CW8" i="18" s="1"/>
  <c r="BX8" i="18"/>
  <c r="CX8" i="18" s="1"/>
  <c r="BY8" i="18"/>
  <c r="CY8" i="18" s="1"/>
  <c r="BZ8" i="18"/>
  <c r="CZ8" i="18" s="1"/>
  <c r="CA8" i="18"/>
  <c r="DA8" i="18" s="1"/>
  <c r="BP9" i="18"/>
  <c r="BQ9" i="18"/>
  <c r="BR9" i="18"/>
  <c r="BS9" i="18"/>
  <c r="BT9" i="18"/>
  <c r="BU9" i="18"/>
  <c r="BV9" i="18"/>
  <c r="BW9" i="18"/>
  <c r="BX9" i="18"/>
  <c r="BY9" i="18"/>
  <c r="BZ9" i="18"/>
  <c r="CA9" i="18"/>
  <c r="BP10" i="18"/>
  <c r="BQ10" i="18"/>
  <c r="BR10" i="18"/>
  <c r="BS10" i="18"/>
  <c r="BT10" i="18"/>
  <c r="BU10" i="18"/>
  <c r="BV10" i="18"/>
  <c r="CV10" i="18" s="1"/>
  <c r="BW10" i="18"/>
  <c r="CW10" i="18" s="1"/>
  <c r="BX10" i="18"/>
  <c r="CX10" i="18" s="1"/>
  <c r="BY10" i="18"/>
  <c r="CY10" i="18" s="1"/>
  <c r="BZ10" i="18"/>
  <c r="CZ10" i="18" s="1"/>
  <c r="CA10" i="18"/>
  <c r="DA10" i="18" s="1"/>
  <c r="BP11" i="18"/>
  <c r="BQ11" i="18"/>
  <c r="BR11" i="18"/>
  <c r="BS11" i="18"/>
  <c r="BT11" i="18"/>
  <c r="BU11" i="18"/>
  <c r="BV11" i="18"/>
  <c r="BW11" i="18"/>
  <c r="BX11" i="18"/>
  <c r="BY11" i="18"/>
  <c r="BZ11" i="18"/>
  <c r="CA11" i="18"/>
  <c r="BP12" i="18"/>
  <c r="BQ12" i="18"/>
  <c r="BR12" i="18"/>
  <c r="BS12" i="18"/>
  <c r="BT12" i="18"/>
  <c r="BU12" i="18"/>
  <c r="BV12" i="18"/>
  <c r="BW12" i="18"/>
  <c r="BX12" i="18"/>
  <c r="BY12" i="18"/>
  <c r="BZ12" i="18"/>
  <c r="CA12" i="18"/>
  <c r="BP13" i="18"/>
  <c r="BQ13" i="18"/>
  <c r="BR13" i="18"/>
  <c r="BS13" i="18"/>
  <c r="BT13" i="18"/>
  <c r="BU13" i="18"/>
  <c r="BV13" i="18"/>
  <c r="CV13" i="18" s="1"/>
  <c r="BW13" i="18"/>
  <c r="CW13" i="18" s="1"/>
  <c r="BX13" i="18"/>
  <c r="CX13" i="18" s="1"/>
  <c r="BY13" i="18"/>
  <c r="CY13" i="18" s="1"/>
  <c r="BZ13" i="18"/>
  <c r="CZ13" i="18" s="1"/>
  <c r="CA13" i="18"/>
  <c r="DA13" i="18" s="1"/>
  <c r="BP43" i="26"/>
  <c r="BQ43" i="26"/>
  <c r="BR43" i="26"/>
  <c r="BS43" i="26"/>
  <c r="BT43" i="26"/>
  <c r="BU43" i="26"/>
  <c r="BV43" i="26"/>
  <c r="BW43" i="26"/>
  <c r="BX43" i="26"/>
  <c r="BY43" i="26"/>
  <c r="BZ43" i="26"/>
  <c r="CA43" i="26"/>
  <c r="BP44" i="26"/>
  <c r="BQ44" i="26"/>
  <c r="BR44" i="26"/>
  <c r="BS44" i="26"/>
  <c r="BT44" i="26"/>
  <c r="BU44" i="26"/>
  <c r="BV44" i="26"/>
  <c r="CV44" i="26" s="1"/>
  <c r="BW44" i="26"/>
  <c r="CW44" i="26" s="1"/>
  <c r="BX44" i="26"/>
  <c r="CX44" i="26" s="1"/>
  <c r="BY44" i="26"/>
  <c r="CY44" i="26" s="1"/>
  <c r="BZ44" i="26"/>
  <c r="CZ44" i="26" s="1"/>
  <c r="CA44" i="26"/>
  <c r="DA44" i="26" s="1"/>
  <c r="BP40" i="26"/>
  <c r="BQ40" i="26"/>
  <c r="BR40" i="26"/>
  <c r="BS40" i="26"/>
  <c r="BT40" i="26"/>
  <c r="BU40" i="26"/>
  <c r="BV40" i="26"/>
  <c r="BW40" i="26"/>
  <c r="BX40" i="26"/>
  <c r="BY40" i="26"/>
  <c r="BZ40" i="26"/>
  <c r="CA40" i="26"/>
  <c r="BP41" i="26"/>
  <c r="BQ41" i="26"/>
  <c r="BR41" i="26"/>
  <c r="BS41" i="26"/>
  <c r="BT41" i="26"/>
  <c r="BU41" i="26"/>
  <c r="BV41" i="26"/>
  <c r="BW41" i="26"/>
  <c r="BX41" i="26"/>
  <c r="BY41" i="26"/>
  <c r="BZ41" i="26"/>
  <c r="CA41" i="26"/>
  <c r="BP26" i="26"/>
  <c r="BQ26" i="26"/>
  <c r="BR26" i="26"/>
  <c r="BS26" i="26"/>
  <c r="BT26" i="26"/>
  <c r="BU26" i="26"/>
  <c r="BV26" i="26"/>
  <c r="CV26" i="26" s="1"/>
  <c r="BW26" i="26"/>
  <c r="CW26" i="26" s="1"/>
  <c r="BX26" i="26"/>
  <c r="CX26" i="26" s="1"/>
  <c r="BY26" i="26"/>
  <c r="CY26" i="26" s="1"/>
  <c r="BZ26" i="26"/>
  <c r="CZ26" i="26" s="1"/>
  <c r="CA26" i="26"/>
  <c r="DA26" i="26" s="1"/>
  <c r="BP27" i="26"/>
  <c r="BQ27" i="26"/>
  <c r="BR27" i="26"/>
  <c r="BS27" i="26"/>
  <c r="BT27" i="26"/>
  <c r="BU27" i="26"/>
  <c r="BV27" i="26"/>
  <c r="CV27" i="26" s="1"/>
  <c r="BW27" i="26"/>
  <c r="CW27" i="26" s="1"/>
  <c r="BX27" i="26"/>
  <c r="CX27" i="26" s="1"/>
  <c r="BY27" i="26"/>
  <c r="CY27" i="26" s="1"/>
  <c r="BZ27" i="26"/>
  <c r="CZ27" i="26" s="1"/>
  <c r="CA27" i="26"/>
  <c r="DA27" i="26" s="1"/>
  <c r="BP24" i="26"/>
  <c r="BQ24" i="26"/>
  <c r="BR24" i="26"/>
  <c r="BS24" i="26"/>
  <c r="BT24" i="26"/>
  <c r="BU24" i="26"/>
  <c r="BV24" i="26"/>
  <c r="BW24" i="26"/>
  <c r="BX24" i="26"/>
  <c r="BY24" i="26"/>
  <c r="BZ24" i="26"/>
  <c r="CA24" i="26"/>
  <c r="BP19" i="26"/>
  <c r="BQ19" i="26"/>
  <c r="BR19" i="26"/>
  <c r="BS19" i="26"/>
  <c r="BT19" i="26"/>
  <c r="BU19" i="26"/>
  <c r="BV19" i="26"/>
  <c r="BW19" i="26"/>
  <c r="BX19" i="26"/>
  <c r="BY19" i="26"/>
  <c r="BZ19" i="26"/>
  <c r="CA19" i="26"/>
  <c r="BP6" i="26"/>
  <c r="BQ6" i="26"/>
  <c r="BR6" i="26"/>
  <c r="BS6" i="26"/>
  <c r="BT6" i="26"/>
  <c r="BU6" i="26"/>
  <c r="BV6" i="26"/>
  <c r="BW6" i="26"/>
  <c r="BX6" i="26"/>
  <c r="BY6" i="26"/>
  <c r="BZ6" i="26"/>
  <c r="CA6" i="26"/>
  <c r="BP7" i="26"/>
  <c r="BQ7" i="26"/>
  <c r="BR7" i="26"/>
  <c r="BS7" i="26"/>
  <c r="BT7" i="26"/>
  <c r="BU7" i="26"/>
  <c r="BV7" i="26"/>
  <c r="BW7" i="26"/>
  <c r="BX7" i="26"/>
  <c r="BY7" i="26"/>
  <c r="BZ7" i="26"/>
  <c r="CA7" i="26"/>
  <c r="BP8" i="26"/>
  <c r="BQ8" i="26"/>
  <c r="BR8" i="26"/>
  <c r="BS8" i="26"/>
  <c r="BT8" i="26"/>
  <c r="BU8" i="26"/>
  <c r="BV8" i="26"/>
  <c r="CV8" i="26" s="1"/>
  <c r="BW8" i="26"/>
  <c r="CW8" i="26" s="1"/>
  <c r="BX8" i="26"/>
  <c r="CX8" i="26" s="1"/>
  <c r="BY8" i="26"/>
  <c r="CY8" i="26" s="1"/>
  <c r="BZ8" i="26"/>
  <c r="CZ8" i="26" s="1"/>
  <c r="CA8" i="26"/>
  <c r="DA8" i="26" s="1"/>
  <c r="BP9" i="26"/>
  <c r="BQ9" i="26"/>
  <c r="BR9" i="26"/>
  <c r="BS9" i="26"/>
  <c r="BT9" i="26"/>
  <c r="BU9" i="26"/>
  <c r="BV9" i="26"/>
  <c r="BW9" i="26"/>
  <c r="BX9" i="26"/>
  <c r="BY9" i="26"/>
  <c r="BZ9" i="26"/>
  <c r="CA9" i="26"/>
  <c r="BP10" i="26"/>
  <c r="BQ10" i="26"/>
  <c r="BR10" i="26"/>
  <c r="BS10" i="26"/>
  <c r="BT10" i="26"/>
  <c r="BU10" i="26"/>
  <c r="BV10" i="26"/>
  <c r="CV10" i="26" s="1"/>
  <c r="BW10" i="26"/>
  <c r="CW10" i="26" s="1"/>
  <c r="BX10" i="26"/>
  <c r="CX10" i="26" s="1"/>
  <c r="BY10" i="26"/>
  <c r="CY10" i="26" s="1"/>
  <c r="BZ10" i="26"/>
  <c r="CZ10" i="26" s="1"/>
  <c r="CA10" i="26"/>
  <c r="DA10" i="26" s="1"/>
  <c r="BP11" i="26"/>
  <c r="BQ11" i="26"/>
  <c r="BR11" i="26"/>
  <c r="BS11" i="26"/>
  <c r="BT11" i="26"/>
  <c r="BU11" i="26"/>
  <c r="BV11" i="26"/>
  <c r="BW11" i="26"/>
  <c r="BX11" i="26"/>
  <c r="BY11" i="26"/>
  <c r="BZ11" i="26"/>
  <c r="CA11" i="26"/>
  <c r="BP12" i="26"/>
  <c r="BQ12" i="26"/>
  <c r="BR12" i="26"/>
  <c r="BS12" i="26"/>
  <c r="BT12" i="26"/>
  <c r="BU12" i="26"/>
  <c r="BV12" i="26"/>
  <c r="BW12" i="26"/>
  <c r="BX12" i="26"/>
  <c r="BY12" i="26"/>
  <c r="BZ12" i="26"/>
  <c r="CA12" i="26"/>
  <c r="BP13" i="26"/>
  <c r="BQ13" i="26"/>
  <c r="BR13" i="26"/>
  <c r="BS13" i="26"/>
  <c r="BT13" i="26"/>
  <c r="BU13" i="26"/>
  <c r="BV13" i="26"/>
  <c r="CV13" i="26" s="1"/>
  <c r="BW13" i="26"/>
  <c r="CW13" i="26" s="1"/>
  <c r="BX13" i="26"/>
  <c r="CX13" i="26" s="1"/>
  <c r="BY13" i="26"/>
  <c r="CY13" i="26" s="1"/>
  <c r="BZ13" i="26"/>
  <c r="CZ13" i="26" s="1"/>
  <c r="CA13" i="26"/>
  <c r="DA13" i="26" s="1"/>
  <c r="BP60" i="27"/>
  <c r="BQ60" i="27"/>
  <c r="BR60" i="27"/>
  <c r="BS60" i="27"/>
  <c r="BT60" i="27"/>
  <c r="BU60" i="27"/>
  <c r="BV60" i="27"/>
  <c r="BW60" i="27"/>
  <c r="BX60" i="27"/>
  <c r="BY60" i="27"/>
  <c r="BZ60" i="27"/>
  <c r="CA60" i="27"/>
  <c r="BP61" i="27"/>
  <c r="BP61" i="30" s="1"/>
  <c r="BQ61" i="27"/>
  <c r="BQ61" i="30" s="1"/>
  <c r="BR61" i="27"/>
  <c r="BR61" i="30" s="1"/>
  <c r="BS61" i="27"/>
  <c r="BS61" i="30" s="1"/>
  <c r="BT61" i="27"/>
  <c r="BT61" i="30" s="1"/>
  <c r="BU61" i="27"/>
  <c r="BU61" i="30" s="1"/>
  <c r="BV61" i="27"/>
  <c r="CV61" i="27" s="1"/>
  <c r="BW61" i="27"/>
  <c r="CW61" i="27" s="1"/>
  <c r="BX61" i="27"/>
  <c r="CX61" i="27" s="1"/>
  <c r="BY61" i="27"/>
  <c r="CY61" i="27" s="1"/>
  <c r="BZ61" i="27"/>
  <c r="CZ61" i="27" s="1"/>
  <c r="CA61" i="27"/>
  <c r="DA61" i="27" s="1"/>
  <c r="BP58" i="27"/>
  <c r="CP58" i="27" s="1"/>
  <c r="BQ58" i="27"/>
  <c r="CQ58" i="27" s="1"/>
  <c r="BR58" i="27"/>
  <c r="CR58" i="27" s="1"/>
  <c r="BS58" i="27"/>
  <c r="CS58" i="27" s="1"/>
  <c r="BT58" i="27"/>
  <c r="CT58" i="27" s="1"/>
  <c r="BU58" i="27"/>
  <c r="CU58" i="27" s="1"/>
  <c r="BV58" i="27"/>
  <c r="CV58" i="27" s="1"/>
  <c r="BW58" i="27"/>
  <c r="CW58" i="27" s="1"/>
  <c r="BX58" i="27"/>
  <c r="CX58" i="27" s="1"/>
  <c r="BY58" i="27"/>
  <c r="CY58" i="27" s="1"/>
  <c r="BZ58" i="27"/>
  <c r="CZ58" i="27" s="1"/>
  <c r="CA58" i="27"/>
  <c r="DA58" i="27" s="1"/>
  <c r="BP51" i="27"/>
  <c r="BQ51" i="27"/>
  <c r="BR51" i="27"/>
  <c r="BS51" i="27"/>
  <c r="BT51" i="27"/>
  <c r="BU51" i="27"/>
  <c r="BV51" i="27"/>
  <c r="CV51" i="27" s="1"/>
  <c r="BW51" i="27"/>
  <c r="CW51" i="27" s="1"/>
  <c r="BX51" i="27"/>
  <c r="CX51" i="27" s="1"/>
  <c r="BY51" i="27"/>
  <c r="CY51" i="27" s="1"/>
  <c r="BZ51" i="27"/>
  <c r="CZ51" i="27" s="1"/>
  <c r="CA51" i="27"/>
  <c r="DA51" i="27" s="1"/>
  <c r="BP43" i="27"/>
  <c r="BQ43" i="27"/>
  <c r="BR43" i="27"/>
  <c r="BS43" i="27"/>
  <c r="BT43" i="27"/>
  <c r="BU43" i="27"/>
  <c r="BV43" i="27"/>
  <c r="BW43" i="27"/>
  <c r="BX43" i="27"/>
  <c r="BY43" i="27"/>
  <c r="BZ43" i="27"/>
  <c r="CA43" i="27"/>
  <c r="BP44" i="27"/>
  <c r="BQ44" i="27"/>
  <c r="BR44" i="27"/>
  <c r="BS44" i="27"/>
  <c r="BT44" i="27"/>
  <c r="BU44" i="27"/>
  <c r="BV44" i="27"/>
  <c r="CV44" i="27" s="1"/>
  <c r="BW44" i="27"/>
  <c r="CW44" i="27" s="1"/>
  <c r="BX44" i="27"/>
  <c r="CX44" i="27" s="1"/>
  <c r="BY44" i="27"/>
  <c r="CY44" i="27" s="1"/>
  <c r="BZ44" i="27"/>
  <c r="CZ44" i="27" s="1"/>
  <c r="CA44" i="27"/>
  <c r="DA44" i="27" s="1"/>
  <c r="BP45" i="27"/>
  <c r="BQ45" i="27"/>
  <c r="BR45" i="27"/>
  <c r="BS45" i="27"/>
  <c r="BT45" i="27"/>
  <c r="BU45" i="27"/>
  <c r="BV45" i="27"/>
  <c r="CV45" i="27" s="1"/>
  <c r="BW45" i="27"/>
  <c r="CW45" i="27" s="1"/>
  <c r="BX45" i="27"/>
  <c r="CX45" i="27" s="1"/>
  <c r="BY45" i="27"/>
  <c r="CY45" i="27" s="1"/>
  <c r="BZ45" i="27"/>
  <c r="CZ45" i="27" s="1"/>
  <c r="CA45" i="27"/>
  <c r="DA45" i="27" s="1"/>
  <c r="BP41" i="27"/>
  <c r="BQ41" i="27"/>
  <c r="BR41" i="27"/>
  <c r="BS41" i="27"/>
  <c r="BT41" i="27"/>
  <c r="BU41" i="27"/>
  <c r="BV41" i="27"/>
  <c r="BW41" i="27"/>
  <c r="BX41" i="27"/>
  <c r="BY41" i="27"/>
  <c r="BZ41" i="27"/>
  <c r="CA41" i="27"/>
  <c r="BP36" i="27"/>
  <c r="BQ36" i="27"/>
  <c r="BR36" i="27"/>
  <c r="BS36" i="27"/>
  <c r="BT36" i="27"/>
  <c r="BU36" i="27"/>
  <c r="BV36" i="27"/>
  <c r="BW36" i="27"/>
  <c r="BX36" i="27"/>
  <c r="BY36" i="27"/>
  <c r="BZ36" i="27"/>
  <c r="CA36" i="27"/>
  <c r="BP24" i="27"/>
  <c r="BQ24" i="27"/>
  <c r="BR24" i="27"/>
  <c r="BS24" i="27"/>
  <c r="BT24" i="27"/>
  <c r="BU24" i="27"/>
  <c r="BV24" i="27"/>
  <c r="BW24" i="27"/>
  <c r="BX24" i="27"/>
  <c r="BY24" i="27"/>
  <c r="BZ24" i="27"/>
  <c r="CA24" i="27"/>
  <c r="BP25" i="27"/>
  <c r="BQ25" i="27"/>
  <c r="BR25" i="27"/>
  <c r="BS25" i="27"/>
  <c r="BT25" i="27"/>
  <c r="BU25" i="27"/>
  <c r="BV25" i="27"/>
  <c r="CV25" i="27" s="1"/>
  <c r="BW25" i="27"/>
  <c r="CW25" i="27" s="1"/>
  <c r="BX25" i="27"/>
  <c r="CX25" i="27" s="1"/>
  <c r="BY25" i="27"/>
  <c r="CY25" i="27" s="1"/>
  <c r="BZ25" i="27"/>
  <c r="CZ25" i="27" s="1"/>
  <c r="CA25" i="27"/>
  <c r="DA25" i="27" s="1"/>
  <c r="BP26" i="27"/>
  <c r="BQ26" i="27"/>
  <c r="BR26" i="27"/>
  <c r="BS26" i="27"/>
  <c r="BT26" i="27"/>
  <c r="BU26" i="27"/>
  <c r="BV26" i="27"/>
  <c r="CV26" i="27" s="1"/>
  <c r="BW26" i="27"/>
  <c r="CW26" i="27" s="1"/>
  <c r="BX26" i="27"/>
  <c r="CX26" i="27" s="1"/>
  <c r="BY26" i="27"/>
  <c r="CY26" i="27" s="1"/>
  <c r="BZ26" i="27"/>
  <c r="CZ26" i="27" s="1"/>
  <c r="CA26" i="27"/>
  <c r="DA26" i="27" s="1"/>
  <c r="BP27" i="27"/>
  <c r="BQ27" i="27"/>
  <c r="BR27" i="27"/>
  <c r="BS27" i="27"/>
  <c r="BT27" i="27"/>
  <c r="BU27" i="27"/>
  <c r="BV27" i="27"/>
  <c r="CV27" i="27" s="1"/>
  <c r="BW27" i="27"/>
  <c r="CW27" i="27" s="1"/>
  <c r="BX27" i="27"/>
  <c r="CX27" i="27" s="1"/>
  <c r="BY27" i="27"/>
  <c r="CY27" i="27" s="1"/>
  <c r="BZ27" i="27"/>
  <c r="CZ27" i="27" s="1"/>
  <c r="CA27" i="27"/>
  <c r="DA27" i="27" s="1"/>
  <c r="BP28" i="27"/>
  <c r="BQ28" i="27"/>
  <c r="BR28" i="27"/>
  <c r="BS28" i="27"/>
  <c r="BT28" i="27"/>
  <c r="BU28" i="27"/>
  <c r="BV28" i="27"/>
  <c r="CV28" i="27" s="1"/>
  <c r="BW28" i="27"/>
  <c r="CW28" i="27" s="1"/>
  <c r="BX28" i="27"/>
  <c r="CX28" i="27" s="1"/>
  <c r="BY28" i="27"/>
  <c r="CY28" i="27" s="1"/>
  <c r="BZ28" i="27"/>
  <c r="CZ28" i="27" s="1"/>
  <c r="CA28" i="27"/>
  <c r="DA28" i="27" s="1"/>
  <c r="BP29" i="27"/>
  <c r="BQ29" i="27"/>
  <c r="BR29" i="27"/>
  <c r="BS29" i="27"/>
  <c r="BT29" i="27"/>
  <c r="BU29" i="27"/>
  <c r="BV29" i="27"/>
  <c r="CV29" i="27" s="1"/>
  <c r="BW29" i="27"/>
  <c r="CW29" i="27" s="1"/>
  <c r="BX29" i="27"/>
  <c r="CX29" i="27" s="1"/>
  <c r="BY29" i="27"/>
  <c r="CY29" i="27" s="1"/>
  <c r="BZ29" i="27"/>
  <c r="CZ29" i="27" s="1"/>
  <c r="CA29" i="27"/>
  <c r="DA29" i="27" s="1"/>
  <c r="BP19" i="27"/>
  <c r="BQ19" i="27"/>
  <c r="BR19" i="27"/>
  <c r="BS19" i="27"/>
  <c r="BT19" i="27"/>
  <c r="BU19" i="27"/>
  <c r="BV19" i="27"/>
  <c r="BW19" i="27"/>
  <c r="BX19" i="27"/>
  <c r="BY19" i="27"/>
  <c r="BZ19" i="27"/>
  <c r="CA19" i="27"/>
  <c r="BP6" i="27"/>
  <c r="BQ6" i="27"/>
  <c r="BR6" i="27"/>
  <c r="BS6" i="27"/>
  <c r="BT6" i="27"/>
  <c r="BU6" i="27"/>
  <c r="BV6" i="27"/>
  <c r="BW6" i="27"/>
  <c r="BX6" i="27"/>
  <c r="BY6" i="27"/>
  <c r="BZ6" i="27"/>
  <c r="CA6" i="27"/>
  <c r="BP7" i="27"/>
  <c r="BQ7" i="27"/>
  <c r="BR7" i="27"/>
  <c r="BS7" i="27"/>
  <c r="BT7" i="27"/>
  <c r="BU7" i="27"/>
  <c r="BV7" i="27"/>
  <c r="BW7" i="27"/>
  <c r="BX7" i="27"/>
  <c r="BY7" i="27"/>
  <c r="BZ7" i="27"/>
  <c r="CA7" i="27"/>
  <c r="BP8" i="27"/>
  <c r="BQ8" i="27"/>
  <c r="BR8" i="27"/>
  <c r="BS8" i="27"/>
  <c r="BT8" i="27"/>
  <c r="BU8" i="27"/>
  <c r="BV8" i="27"/>
  <c r="CV8" i="27" s="1"/>
  <c r="BW8" i="27"/>
  <c r="CW8" i="27" s="1"/>
  <c r="BX8" i="27"/>
  <c r="CX8" i="27" s="1"/>
  <c r="BY8" i="27"/>
  <c r="CY8" i="27" s="1"/>
  <c r="BZ8" i="27"/>
  <c r="CZ8" i="27" s="1"/>
  <c r="CA8" i="27"/>
  <c r="DA8" i="27" s="1"/>
  <c r="BP9" i="27"/>
  <c r="BQ9" i="27"/>
  <c r="BR9" i="27"/>
  <c r="BS9" i="27"/>
  <c r="BT9" i="27"/>
  <c r="BU9" i="27"/>
  <c r="BV9" i="27"/>
  <c r="BW9" i="27"/>
  <c r="BX9" i="27"/>
  <c r="BY9" i="27"/>
  <c r="BZ9" i="27"/>
  <c r="CA9" i="27"/>
  <c r="BP10" i="27"/>
  <c r="BQ10" i="27"/>
  <c r="BR10" i="27"/>
  <c r="BS10" i="27"/>
  <c r="BT10" i="27"/>
  <c r="BU10" i="27"/>
  <c r="BV10" i="27"/>
  <c r="CV10" i="27" s="1"/>
  <c r="BW10" i="27"/>
  <c r="CW10" i="27" s="1"/>
  <c r="BX10" i="27"/>
  <c r="CX10" i="27" s="1"/>
  <c r="BY10" i="27"/>
  <c r="CY10" i="27" s="1"/>
  <c r="BZ10" i="27"/>
  <c r="CZ10" i="27" s="1"/>
  <c r="CA10" i="27"/>
  <c r="DA10" i="27" s="1"/>
  <c r="BP11" i="27"/>
  <c r="BQ11" i="27"/>
  <c r="BR11" i="27"/>
  <c r="BS11" i="27"/>
  <c r="BT11" i="27"/>
  <c r="BU11" i="27"/>
  <c r="BV11" i="27"/>
  <c r="BW11" i="27"/>
  <c r="BX11" i="27"/>
  <c r="BY11" i="27"/>
  <c r="BZ11" i="27"/>
  <c r="CA11" i="27"/>
  <c r="BP12" i="27"/>
  <c r="BQ12" i="27"/>
  <c r="BR12" i="27"/>
  <c r="BS12" i="27"/>
  <c r="BT12" i="27"/>
  <c r="BU12" i="27"/>
  <c r="BV12" i="27"/>
  <c r="BW12" i="27"/>
  <c r="BX12" i="27"/>
  <c r="BY12" i="27"/>
  <c r="BZ12" i="27"/>
  <c r="CA12" i="27"/>
  <c r="BP13" i="27"/>
  <c r="BQ13" i="27"/>
  <c r="BR13" i="27"/>
  <c r="BS13" i="27"/>
  <c r="BT13" i="27"/>
  <c r="BU13" i="27"/>
  <c r="BV13" i="27"/>
  <c r="CV13" i="27" s="1"/>
  <c r="BW13" i="27"/>
  <c r="CW13" i="27" s="1"/>
  <c r="BX13" i="27"/>
  <c r="CX13" i="27" s="1"/>
  <c r="BY13" i="27"/>
  <c r="CY13" i="27" s="1"/>
  <c r="BZ13" i="27"/>
  <c r="CZ13" i="27" s="1"/>
  <c r="CA13" i="27"/>
  <c r="DA13" i="27" s="1"/>
  <c r="BP60" i="28"/>
  <c r="BQ60" i="28"/>
  <c r="BR60" i="28"/>
  <c r="BS60" i="28"/>
  <c r="BT60" i="28"/>
  <c r="BU60" i="28"/>
  <c r="BV60" i="28"/>
  <c r="BW60" i="28"/>
  <c r="BX60" i="28"/>
  <c r="BY60" i="28"/>
  <c r="BZ60" i="28"/>
  <c r="CA60" i="28"/>
  <c r="BP51" i="28"/>
  <c r="BQ51" i="28"/>
  <c r="BR51" i="28"/>
  <c r="BS51" i="28"/>
  <c r="BT51" i="28"/>
  <c r="BU51" i="28"/>
  <c r="BV51" i="28"/>
  <c r="CV51" i="28" s="1"/>
  <c r="BW51" i="28"/>
  <c r="CW51" i="28" s="1"/>
  <c r="BX51" i="28"/>
  <c r="CX51" i="28" s="1"/>
  <c r="BY51" i="28"/>
  <c r="CY51" i="28" s="1"/>
  <c r="BZ51" i="28"/>
  <c r="CZ51" i="28" s="1"/>
  <c r="CA51" i="28"/>
  <c r="DA51" i="28" s="1"/>
  <c r="BP46" i="28"/>
  <c r="BQ46" i="28"/>
  <c r="BR46" i="28"/>
  <c r="BS46" i="28"/>
  <c r="BT46" i="28"/>
  <c r="BU46" i="28"/>
  <c r="BV46" i="28"/>
  <c r="BW46" i="28"/>
  <c r="BX46" i="28"/>
  <c r="BY46" i="28"/>
  <c r="BZ46" i="28"/>
  <c r="CA46" i="28"/>
  <c r="BP43" i="28"/>
  <c r="BQ43" i="28"/>
  <c r="BR43" i="28"/>
  <c r="BS43" i="28"/>
  <c r="BT43" i="28"/>
  <c r="BU43" i="28"/>
  <c r="BV43" i="28"/>
  <c r="BW43" i="28"/>
  <c r="BX43" i="28"/>
  <c r="BY43" i="28"/>
  <c r="BZ43" i="28"/>
  <c r="CA43" i="28"/>
  <c r="BP44" i="28"/>
  <c r="BQ44" i="28"/>
  <c r="BR44" i="28"/>
  <c r="BS44" i="28"/>
  <c r="BT44" i="28"/>
  <c r="BU44" i="28"/>
  <c r="BV44" i="28"/>
  <c r="CV44" i="28" s="1"/>
  <c r="BW44" i="28"/>
  <c r="CW44" i="28" s="1"/>
  <c r="BX44" i="28"/>
  <c r="CX44" i="28" s="1"/>
  <c r="BY44" i="28"/>
  <c r="CY44" i="28" s="1"/>
  <c r="BZ44" i="28"/>
  <c r="CZ44" i="28" s="1"/>
  <c r="CA44" i="28"/>
  <c r="DA44" i="28" s="1"/>
  <c r="BP45" i="28"/>
  <c r="BQ45" i="28"/>
  <c r="BR45" i="28"/>
  <c r="BS45" i="28"/>
  <c r="BT45" i="28"/>
  <c r="BU45" i="28"/>
  <c r="BV45" i="28"/>
  <c r="CV45" i="28" s="1"/>
  <c r="BW45" i="28"/>
  <c r="CW45" i="28" s="1"/>
  <c r="BX45" i="28"/>
  <c r="CX45" i="28" s="1"/>
  <c r="BY45" i="28"/>
  <c r="CY45" i="28" s="1"/>
  <c r="BZ45" i="28"/>
  <c r="CZ45" i="28" s="1"/>
  <c r="CA45" i="28"/>
  <c r="DA45" i="28" s="1"/>
  <c r="BP36" i="28"/>
  <c r="BQ36" i="28"/>
  <c r="BR36" i="28"/>
  <c r="BS36" i="28"/>
  <c r="BT36" i="28"/>
  <c r="BU36" i="28"/>
  <c r="BV36" i="28"/>
  <c r="BW36" i="28"/>
  <c r="BX36" i="28"/>
  <c r="BY36" i="28"/>
  <c r="BZ36" i="28"/>
  <c r="CA36" i="28"/>
  <c r="BP24" i="28"/>
  <c r="BQ24" i="28"/>
  <c r="BR24" i="28"/>
  <c r="BS24" i="28"/>
  <c r="BT24" i="28"/>
  <c r="BU24" i="28"/>
  <c r="BV24" i="28"/>
  <c r="BW24" i="28"/>
  <c r="BX24" i="28"/>
  <c r="BY24" i="28"/>
  <c r="BZ24" i="28"/>
  <c r="CA24" i="28"/>
  <c r="BP25" i="28"/>
  <c r="BQ25" i="28"/>
  <c r="BR25" i="28"/>
  <c r="BS25" i="28"/>
  <c r="BT25" i="28"/>
  <c r="BU25" i="28"/>
  <c r="BV25" i="28"/>
  <c r="CV25" i="28" s="1"/>
  <c r="BW25" i="28"/>
  <c r="CW25" i="28" s="1"/>
  <c r="BX25" i="28"/>
  <c r="CX25" i="28" s="1"/>
  <c r="BY25" i="28"/>
  <c r="CY25" i="28" s="1"/>
  <c r="BZ25" i="28"/>
  <c r="CZ25" i="28" s="1"/>
  <c r="CA25" i="28"/>
  <c r="DA25" i="28" s="1"/>
  <c r="BP26" i="28"/>
  <c r="BQ26" i="28"/>
  <c r="BR26" i="28"/>
  <c r="BS26" i="28"/>
  <c r="BT26" i="28"/>
  <c r="BU26" i="28"/>
  <c r="BV26" i="28"/>
  <c r="CV26" i="28" s="1"/>
  <c r="BW26" i="28"/>
  <c r="CW26" i="28" s="1"/>
  <c r="BX26" i="28"/>
  <c r="CX26" i="28" s="1"/>
  <c r="BY26" i="28"/>
  <c r="CY26" i="28" s="1"/>
  <c r="BZ26" i="28"/>
  <c r="CZ26" i="28" s="1"/>
  <c r="CA26" i="28"/>
  <c r="DA26" i="28" s="1"/>
  <c r="BP27" i="28"/>
  <c r="BQ27" i="28"/>
  <c r="BR27" i="28"/>
  <c r="BS27" i="28"/>
  <c r="BT27" i="28"/>
  <c r="BU27" i="28"/>
  <c r="BV27" i="28"/>
  <c r="CV27" i="28" s="1"/>
  <c r="BW27" i="28"/>
  <c r="CW27" i="28" s="1"/>
  <c r="BX27" i="28"/>
  <c r="CX27" i="28" s="1"/>
  <c r="BY27" i="28"/>
  <c r="CY27" i="28" s="1"/>
  <c r="BZ27" i="28"/>
  <c r="CZ27" i="28" s="1"/>
  <c r="CA27" i="28"/>
  <c r="DA27" i="28" s="1"/>
  <c r="BP28" i="28"/>
  <c r="BQ28" i="28"/>
  <c r="BR28" i="28"/>
  <c r="BS28" i="28"/>
  <c r="BT28" i="28"/>
  <c r="BU28" i="28"/>
  <c r="BV28" i="28"/>
  <c r="CV28" i="28" s="1"/>
  <c r="BW28" i="28"/>
  <c r="CW28" i="28" s="1"/>
  <c r="BX28" i="28"/>
  <c r="CX28" i="28" s="1"/>
  <c r="BY28" i="28"/>
  <c r="CY28" i="28" s="1"/>
  <c r="BZ28" i="28"/>
  <c r="CZ28" i="28" s="1"/>
  <c r="CA28" i="28"/>
  <c r="DA28" i="28" s="1"/>
  <c r="BP29" i="28"/>
  <c r="BQ29" i="28"/>
  <c r="BR29" i="28"/>
  <c r="BS29" i="28"/>
  <c r="BT29" i="28"/>
  <c r="BU29" i="28"/>
  <c r="BV29" i="28"/>
  <c r="CV29" i="28" s="1"/>
  <c r="BW29" i="28"/>
  <c r="CW29" i="28" s="1"/>
  <c r="BX29" i="28"/>
  <c r="CX29" i="28" s="1"/>
  <c r="BY29" i="28"/>
  <c r="CY29" i="28" s="1"/>
  <c r="BZ29" i="28"/>
  <c r="CZ29" i="28" s="1"/>
  <c r="CA29" i="28"/>
  <c r="DA29" i="28" s="1"/>
  <c r="BP19" i="28"/>
  <c r="BQ19" i="28"/>
  <c r="BR19" i="28"/>
  <c r="BS19" i="28"/>
  <c r="BT19" i="28"/>
  <c r="BU19" i="28"/>
  <c r="BV19" i="28"/>
  <c r="BW19" i="28"/>
  <c r="BX19" i="28"/>
  <c r="BY19" i="28"/>
  <c r="BZ19" i="28"/>
  <c r="CA19" i="28"/>
  <c r="BP6" i="28"/>
  <c r="BQ6" i="28"/>
  <c r="BR6" i="28"/>
  <c r="BS6" i="28"/>
  <c r="BT6" i="28"/>
  <c r="BU6" i="28"/>
  <c r="BV6" i="28"/>
  <c r="BW6" i="28"/>
  <c r="BX6" i="28"/>
  <c r="BY6" i="28"/>
  <c r="BZ6" i="28"/>
  <c r="CA6" i="28"/>
  <c r="BP7" i="28"/>
  <c r="BQ7" i="28"/>
  <c r="BR7" i="28"/>
  <c r="BS7" i="28"/>
  <c r="BT7" i="28"/>
  <c r="BU7" i="28"/>
  <c r="BV7" i="28"/>
  <c r="BW7" i="28"/>
  <c r="BX7" i="28"/>
  <c r="BY7" i="28"/>
  <c r="BZ7" i="28"/>
  <c r="CA7" i="28"/>
  <c r="BP8" i="28"/>
  <c r="BQ8" i="28"/>
  <c r="BR8" i="28"/>
  <c r="BS8" i="28"/>
  <c r="BT8" i="28"/>
  <c r="BU8" i="28"/>
  <c r="BV8" i="28"/>
  <c r="CV8" i="28" s="1"/>
  <c r="BW8" i="28"/>
  <c r="CW8" i="28" s="1"/>
  <c r="BX8" i="28"/>
  <c r="CX8" i="28" s="1"/>
  <c r="BY8" i="28"/>
  <c r="CY8" i="28" s="1"/>
  <c r="BZ8" i="28"/>
  <c r="CZ8" i="28" s="1"/>
  <c r="CA8" i="28"/>
  <c r="DA8" i="28" s="1"/>
  <c r="BP9" i="28"/>
  <c r="BQ9" i="28"/>
  <c r="BR9" i="28"/>
  <c r="BS9" i="28"/>
  <c r="BT9" i="28"/>
  <c r="BU9" i="28"/>
  <c r="BV9" i="28"/>
  <c r="BW9" i="28"/>
  <c r="BX9" i="28"/>
  <c r="BY9" i="28"/>
  <c r="BZ9" i="28"/>
  <c r="CA9" i="28"/>
  <c r="BP10" i="28"/>
  <c r="BQ10" i="28"/>
  <c r="BR10" i="28"/>
  <c r="BS10" i="28"/>
  <c r="BT10" i="28"/>
  <c r="BU10" i="28"/>
  <c r="BV10" i="28"/>
  <c r="CV10" i="28" s="1"/>
  <c r="BW10" i="28"/>
  <c r="CW10" i="28" s="1"/>
  <c r="BX10" i="28"/>
  <c r="CX10" i="28" s="1"/>
  <c r="BY10" i="28"/>
  <c r="CY10" i="28" s="1"/>
  <c r="BZ10" i="28"/>
  <c r="CZ10" i="28" s="1"/>
  <c r="CA10" i="28"/>
  <c r="DA10" i="28" s="1"/>
  <c r="BP11" i="28"/>
  <c r="BQ11" i="28"/>
  <c r="BR11" i="28"/>
  <c r="BS11" i="28"/>
  <c r="BT11" i="28"/>
  <c r="BU11" i="28"/>
  <c r="BV11" i="28"/>
  <c r="BW11" i="28"/>
  <c r="BX11" i="28"/>
  <c r="BY11" i="28"/>
  <c r="BZ11" i="28"/>
  <c r="CA11" i="28"/>
  <c r="BP12" i="28"/>
  <c r="BQ12" i="28"/>
  <c r="BR12" i="28"/>
  <c r="BS12" i="28"/>
  <c r="BT12" i="28"/>
  <c r="BU12" i="28"/>
  <c r="BV12" i="28"/>
  <c r="BW12" i="28"/>
  <c r="BX12" i="28"/>
  <c r="BY12" i="28"/>
  <c r="BZ12" i="28"/>
  <c r="CA12" i="28"/>
  <c r="BP13" i="28"/>
  <c r="BQ13" i="28"/>
  <c r="BR13" i="28"/>
  <c r="BS13" i="28"/>
  <c r="BT13" i="28"/>
  <c r="BU13" i="28"/>
  <c r="BV13" i="28"/>
  <c r="CV13" i="28" s="1"/>
  <c r="BW13" i="28"/>
  <c r="CW13" i="28" s="1"/>
  <c r="BX13" i="28"/>
  <c r="CX13" i="28" s="1"/>
  <c r="BY13" i="28"/>
  <c r="CY13" i="28" s="1"/>
  <c r="BZ13" i="28"/>
  <c r="CZ13" i="28" s="1"/>
  <c r="CA13" i="28"/>
  <c r="DA13" i="28" s="1"/>
  <c r="BP36" i="25"/>
  <c r="BQ36" i="25"/>
  <c r="BR36" i="25"/>
  <c r="BS36" i="25"/>
  <c r="BT36" i="25"/>
  <c r="BU36" i="25"/>
  <c r="BV36" i="25"/>
  <c r="BW36" i="25"/>
  <c r="BX36" i="25"/>
  <c r="BY36" i="25"/>
  <c r="BZ36" i="25"/>
  <c r="CA36" i="25"/>
  <c r="BP24" i="25"/>
  <c r="BQ24" i="25"/>
  <c r="BR24" i="25"/>
  <c r="BS24" i="25"/>
  <c r="BT24" i="25"/>
  <c r="BU24" i="25"/>
  <c r="BV24" i="25"/>
  <c r="BW24" i="25"/>
  <c r="BX24" i="25"/>
  <c r="BY24" i="25"/>
  <c r="BZ24" i="25"/>
  <c r="CA24" i="25"/>
  <c r="BP25" i="25"/>
  <c r="BQ25" i="25"/>
  <c r="BR25" i="25"/>
  <c r="BS25" i="25"/>
  <c r="BT25" i="25"/>
  <c r="BU25" i="25"/>
  <c r="BV25" i="25"/>
  <c r="CV25" i="25" s="1"/>
  <c r="BW25" i="25"/>
  <c r="CW25" i="25" s="1"/>
  <c r="BX25" i="25"/>
  <c r="CX25" i="25" s="1"/>
  <c r="BY25" i="25"/>
  <c r="CY25" i="25" s="1"/>
  <c r="BZ25" i="25"/>
  <c r="CZ25" i="25" s="1"/>
  <c r="CA25" i="25"/>
  <c r="DA25" i="25" s="1"/>
  <c r="BP26" i="25"/>
  <c r="BQ26" i="25"/>
  <c r="BR26" i="25"/>
  <c r="BS26" i="25"/>
  <c r="BT26" i="25"/>
  <c r="BU26" i="25"/>
  <c r="BV26" i="25"/>
  <c r="CV26" i="25" s="1"/>
  <c r="BW26" i="25"/>
  <c r="CW26" i="25" s="1"/>
  <c r="BX26" i="25"/>
  <c r="CX26" i="25" s="1"/>
  <c r="BY26" i="25"/>
  <c r="CY26" i="25" s="1"/>
  <c r="BZ26" i="25"/>
  <c r="CZ26" i="25" s="1"/>
  <c r="CA26" i="25"/>
  <c r="DA26" i="25" s="1"/>
  <c r="BP27" i="25"/>
  <c r="BQ27" i="25"/>
  <c r="BR27" i="25"/>
  <c r="BS27" i="25"/>
  <c r="BT27" i="25"/>
  <c r="BU27" i="25"/>
  <c r="BV27" i="25"/>
  <c r="CV27" i="25" s="1"/>
  <c r="BW27" i="25"/>
  <c r="CW27" i="25" s="1"/>
  <c r="BX27" i="25"/>
  <c r="CX27" i="25" s="1"/>
  <c r="BY27" i="25"/>
  <c r="CY27" i="25" s="1"/>
  <c r="BZ27" i="25"/>
  <c r="CZ27" i="25" s="1"/>
  <c r="CA27" i="25"/>
  <c r="DA27" i="25" s="1"/>
  <c r="BP28" i="25"/>
  <c r="BQ28" i="25"/>
  <c r="BR28" i="25"/>
  <c r="BS28" i="25"/>
  <c r="BT28" i="25"/>
  <c r="BU28" i="25"/>
  <c r="BV28" i="25"/>
  <c r="CV28" i="25" s="1"/>
  <c r="BW28" i="25"/>
  <c r="CW28" i="25" s="1"/>
  <c r="BX28" i="25"/>
  <c r="CX28" i="25" s="1"/>
  <c r="BY28" i="25"/>
  <c r="CY28" i="25" s="1"/>
  <c r="BZ28" i="25"/>
  <c r="CZ28" i="25" s="1"/>
  <c r="CA28" i="25"/>
  <c r="DA28" i="25" s="1"/>
  <c r="BP19" i="25"/>
  <c r="BQ19" i="25"/>
  <c r="BR19" i="25"/>
  <c r="BS19" i="25"/>
  <c r="BT19" i="25"/>
  <c r="BU19" i="25"/>
  <c r="BV19" i="25"/>
  <c r="BW19" i="25"/>
  <c r="BX19" i="25"/>
  <c r="BY19" i="25"/>
  <c r="BZ19" i="25"/>
  <c r="CA19" i="25"/>
  <c r="BP6" i="25"/>
  <c r="BQ6" i="25"/>
  <c r="BR6" i="25"/>
  <c r="BS6" i="25"/>
  <c r="BT6" i="25"/>
  <c r="BU6" i="25"/>
  <c r="BV6" i="25"/>
  <c r="BW6" i="25"/>
  <c r="BX6" i="25"/>
  <c r="BY6" i="25"/>
  <c r="BZ6" i="25"/>
  <c r="CA6" i="25"/>
  <c r="BP7" i="25"/>
  <c r="BQ7" i="25"/>
  <c r="BR7" i="25"/>
  <c r="BS7" i="25"/>
  <c r="BT7" i="25"/>
  <c r="BU7" i="25"/>
  <c r="BV7" i="25"/>
  <c r="BW7" i="25"/>
  <c r="BX7" i="25"/>
  <c r="BY7" i="25"/>
  <c r="BZ7" i="25"/>
  <c r="CA7" i="25"/>
  <c r="BP8" i="25"/>
  <c r="BQ8" i="25"/>
  <c r="BR8" i="25"/>
  <c r="BS8" i="25"/>
  <c r="BT8" i="25"/>
  <c r="BU8" i="25"/>
  <c r="BV8" i="25"/>
  <c r="CV8" i="25" s="1"/>
  <c r="BW8" i="25"/>
  <c r="CW8" i="25" s="1"/>
  <c r="BX8" i="25"/>
  <c r="CX8" i="25" s="1"/>
  <c r="BY8" i="25"/>
  <c r="CY8" i="25" s="1"/>
  <c r="BZ8" i="25"/>
  <c r="CZ8" i="25" s="1"/>
  <c r="CA8" i="25"/>
  <c r="DA8" i="25" s="1"/>
  <c r="BP9" i="25"/>
  <c r="BQ9" i="25"/>
  <c r="BR9" i="25"/>
  <c r="BS9" i="25"/>
  <c r="BT9" i="25"/>
  <c r="BU9" i="25"/>
  <c r="BV9" i="25"/>
  <c r="BW9" i="25"/>
  <c r="BX9" i="25"/>
  <c r="BY9" i="25"/>
  <c r="BZ9" i="25"/>
  <c r="CA9" i="25"/>
  <c r="BP10" i="25"/>
  <c r="BQ10" i="25"/>
  <c r="BR10" i="25"/>
  <c r="BS10" i="25"/>
  <c r="BT10" i="25"/>
  <c r="BU10" i="25"/>
  <c r="BV10" i="25"/>
  <c r="CV10" i="25" s="1"/>
  <c r="BW10" i="25"/>
  <c r="CW10" i="25" s="1"/>
  <c r="BX10" i="25"/>
  <c r="CX10" i="25" s="1"/>
  <c r="BY10" i="25"/>
  <c r="CY10" i="25" s="1"/>
  <c r="BZ10" i="25"/>
  <c r="CZ10" i="25" s="1"/>
  <c r="CA10" i="25"/>
  <c r="DA10" i="25" s="1"/>
  <c r="BP11" i="25"/>
  <c r="BQ11" i="25"/>
  <c r="BR11" i="25"/>
  <c r="BS11" i="25"/>
  <c r="BT11" i="25"/>
  <c r="BU11" i="25"/>
  <c r="BV11" i="25"/>
  <c r="BW11" i="25"/>
  <c r="BX11" i="25"/>
  <c r="BY11" i="25"/>
  <c r="BZ11" i="25"/>
  <c r="CA11" i="25"/>
  <c r="BP12" i="25"/>
  <c r="BQ12" i="25"/>
  <c r="BR12" i="25"/>
  <c r="BS12" i="25"/>
  <c r="BT12" i="25"/>
  <c r="BU12" i="25"/>
  <c r="BV12" i="25"/>
  <c r="BW12" i="25"/>
  <c r="BX12" i="25"/>
  <c r="BY12" i="25"/>
  <c r="BZ12" i="25"/>
  <c r="CA12" i="25"/>
  <c r="BP13" i="25"/>
  <c r="BQ13" i="25"/>
  <c r="BR13" i="25"/>
  <c r="BS13" i="25"/>
  <c r="BT13" i="25"/>
  <c r="BU13" i="25"/>
  <c r="BV13" i="25"/>
  <c r="CV13" i="25" s="1"/>
  <c r="BW13" i="25"/>
  <c r="CW13" i="25" s="1"/>
  <c r="BX13" i="25"/>
  <c r="CX13" i="25" s="1"/>
  <c r="BY13" i="25"/>
  <c r="CY13" i="25" s="1"/>
  <c r="BZ13" i="25"/>
  <c r="CZ13" i="25" s="1"/>
  <c r="CA13" i="25"/>
  <c r="DA13" i="25" s="1"/>
  <c r="DG62" i="21" l="1"/>
  <c r="DW56" i="22"/>
  <c r="DW59" i="19"/>
  <c r="DW58" i="19"/>
  <c r="DW51" i="25"/>
  <c r="DW51" i="22"/>
  <c r="DT61" i="27"/>
  <c r="DT58" i="18"/>
  <c r="DS51" i="28"/>
  <c r="DS51" i="27"/>
  <c r="DO58" i="27"/>
  <c r="DS61" i="27"/>
  <c r="DS58" i="18"/>
  <c r="DK58" i="18"/>
  <c r="CP64" i="18"/>
  <c r="DO58" i="20"/>
  <c r="DS56" i="21"/>
  <c r="DO58" i="21"/>
  <c r="DO58" i="13"/>
  <c r="DS58" i="16"/>
  <c r="DK58" i="16"/>
  <c r="DO58" i="15"/>
  <c r="DW61" i="19"/>
  <c r="DW62" i="19"/>
  <c r="DV58" i="27"/>
  <c r="DT51" i="28"/>
  <c r="DP58" i="27"/>
  <c r="DP58" i="21"/>
  <c r="DR51" i="28"/>
  <c r="DN58" i="27"/>
  <c r="DR58" i="18"/>
  <c r="DV51" i="21"/>
  <c r="DN58" i="21"/>
  <c r="DN58" i="13"/>
  <c r="DV59" i="16"/>
  <c r="DR58" i="16"/>
  <c r="DV58" i="15"/>
  <c r="DU58" i="27"/>
  <c r="DM58" i="27"/>
  <c r="DU58" i="20"/>
  <c r="DM58" i="20"/>
  <c r="DU51" i="21"/>
  <c r="DU58" i="21"/>
  <c r="DM58" i="21"/>
  <c r="DM58" i="13"/>
  <c r="DU59" i="16"/>
  <c r="DU58" i="15"/>
  <c r="DM58" i="15"/>
  <c r="DP58" i="13"/>
  <c r="DP58" i="15"/>
  <c r="DR51" i="27"/>
  <c r="DR61" i="27"/>
  <c r="DN58" i="20"/>
  <c r="DR56" i="21"/>
  <c r="DT58" i="27"/>
  <c r="DL58" i="27"/>
  <c r="DP58" i="18"/>
  <c r="CU64" i="18"/>
  <c r="DT58" i="20"/>
  <c r="DL58" i="20"/>
  <c r="DT51" i="21"/>
  <c r="DT58" i="21"/>
  <c r="DL58" i="21"/>
  <c r="DL58" i="13"/>
  <c r="DT59" i="16"/>
  <c r="DP58" i="16"/>
  <c r="DT58" i="15"/>
  <c r="DL58" i="15"/>
  <c r="DW58" i="23"/>
  <c r="DT51" i="27"/>
  <c r="DL58" i="18"/>
  <c r="CQ64" i="18"/>
  <c r="DP58" i="20"/>
  <c r="DT56" i="21"/>
  <c r="DT58" i="16"/>
  <c r="DV58" i="20"/>
  <c r="DV58" i="21"/>
  <c r="DN58" i="15"/>
  <c r="DS58" i="27"/>
  <c r="DK58" i="27"/>
  <c r="DO58" i="18"/>
  <c r="CT64" i="18"/>
  <c r="DS58" i="20"/>
  <c r="DK58" i="20"/>
  <c r="DS51" i="21"/>
  <c r="DS58" i="21"/>
  <c r="DK58" i="21"/>
  <c r="DK58" i="13"/>
  <c r="DS59" i="16"/>
  <c r="DO58" i="16"/>
  <c r="DS58" i="15"/>
  <c r="DK58" i="15"/>
  <c r="DD62" i="21"/>
  <c r="DR58" i="20"/>
  <c r="DR51" i="21"/>
  <c r="DV56" i="21"/>
  <c r="DR58" i="21"/>
  <c r="DR59" i="16"/>
  <c r="DV58" i="16"/>
  <c r="DN58" i="16"/>
  <c r="DR58" i="15"/>
  <c r="DL58" i="16"/>
  <c r="DV51" i="28"/>
  <c r="DV51" i="27"/>
  <c r="DR58" i="27"/>
  <c r="DV61" i="27"/>
  <c r="DV58" i="18"/>
  <c r="DN58" i="18"/>
  <c r="CS64" i="18"/>
  <c r="DU51" i="28"/>
  <c r="DU51" i="27"/>
  <c r="DU61" i="27"/>
  <c r="DU58" i="18"/>
  <c r="DM58" i="18"/>
  <c r="CR64" i="18"/>
  <c r="DU56" i="21"/>
  <c r="DU58" i="16"/>
  <c r="DM58" i="16"/>
  <c r="BP56" i="30"/>
  <c r="DK56" i="21"/>
  <c r="DB58" i="20"/>
  <c r="DQ58" i="20"/>
  <c r="DB51" i="21"/>
  <c r="DQ51" i="21"/>
  <c r="DB58" i="21"/>
  <c r="DQ58" i="21"/>
  <c r="DB59" i="16"/>
  <c r="DQ59" i="16"/>
  <c r="DQ58" i="15"/>
  <c r="DB58" i="15"/>
  <c r="DD62" i="19"/>
  <c r="DC62" i="19"/>
  <c r="DQ58" i="27"/>
  <c r="DB58" i="27"/>
  <c r="DQ51" i="28"/>
  <c r="DB51" i="28"/>
  <c r="DQ51" i="27"/>
  <c r="DB51" i="27"/>
  <c r="DQ61" i="27"/>
  <c r="DB61" i="27"/>
  <c r="DQ58" i="18"/>
  <c r="DB58" i="18"/>
  <c r="DB56" i="21"/>
  <c r="DQ56" i="21"/>
  <c r="DQ58" i="16"/>
  <c r="DB58" i="16"/>
  <c r="CA59" i="30"/>
  <c r="DA59" i="30" s="1"/>
  <c r="BX59" i="30"/>
  <c r="CX59" i="30" s="1"/>
  <c r="BP59" i="30"/>
  <c r="BU59" i="30"/>
  <c r="BY59" i="30"/>
  <c r="CY59" i="30" s="1"/>
  <c r="BQ59" i="30"/>
  <c r="BW59" i="30"/>
  <c r="CW59" i="30" s="1"/>
  <c r="BV59" i="30"/>
  <c r="CV59" i="30" s="1"/>
  <c r="DG23" i="30"/>
  <c r="BV30" i="30"/>
  <c r="CV30" i="30" s="1"/>
  <c r="CA30" i="30"/>
  <c r="DA30" i="30" s="1"/>
  <c r="BZ30" i="30"/>
  <c r="CZ30" i="30" s="1"/>
  <c r="BY30" i="30"/>
  <c r="CY30" i="30" s="1"/>
  <c r="BX30" i="30"/>
  <c r="CX30" i="30" s="1"/>
  <c r="BW30" i="30"/>
  <c r="CW30" i="30" s="1"/>
  <c r="DB62" i="30"/>
  <c r="DC62" i="30" s="1"/>
  <c r="DU62" i="30" s="1"/>
  <c r="DW62" i="30" s="1"/>
  <c r="BT51" i="30"/>
  <c r="BP40" i="30"/>
  <c r="BT28" i="30"/>
  <c r="BP25" i="30"/>
  <c r="BR51" i="30"/>
  <c r="BR28" i="30"/>
  <c r="BY61" i="30"/>
  <c r="CY61" i="30" s="1"/>
  <c r="BX12" i="30"/>
  <c r="BT11" i="30"/>
  <c r="CX10" i="13"/>
  <c r="BX10" i="30"/>
  <c r="CX10" i="30" s="1"/>
  <c r="BT9" i="30"/>
  <c r="CX8" i="13"/>
  <c r="BX8" i="30"/>
  <c r="CX8" i="30" s="1"/>
  <c r="BT7" i="30"/>
  <c r="BP6" i="30"/>
  <c r="BP29" i="30"/>
  <c r="BP27" i="30"/>
  <c r="BX36" i="30"/>
  <c r="BP36" i="30"/>
  <c r="BT41" i="30"/>
  <c r="CX44" i="13"/>
  <c r="BX44" i="30"/>
  <c r="CX44" i="30" s="1"/>
  <c r="BP44" i="30"/>
  <c r="BT60" i="30"/>
  <c r="BT58" i="30"/>
  <c r="CT58" i="30" s="1"/>
  <c r="CT64" i="30" s="1"/>
  <c r="CT67" i="30" s="1"/>
  <c r="CT68" i="30" s="1"/>
  <c r="BT43" i="30"/>
  <c r="BX46" i="30"/>
  <c r="BP46" i="30"/>
  <c r="BT45" i="30"/>
  <c r="BX56" i="30"/>
  <c r="CX56" i="30" s="1"/>
  <c r="BX40" i="30"/>
  <c r="CX40" i="30" s="1"/>
  <c r="BT13" i="30"/>
  <c r="BP12" i="30"/>
  <c r="BP10" i="30"/>
  <c r="BP8" i="30"/>
  <c r="BX6" i="30"/>
  <c r="BT19" i="30"/>
  <c r="CX29" i="13"/>
  <c r="BX29" i="30"/>
  <c r="CX29" i="30" s="1"/>
  <c r="CX27" i="13"/>
  <c r="BX27" i="30"/>
  <c r="CX27" i="30" s="1"/>
  <c r="BT26" i="30"/>
  <c r="CX25" i="13"/>
  <c r="BX25" i="30"/>
  <c r="CX25" i="30" s="1"/>
  <c r="BT24" i="30"/>
  <c r="BX61" i="30"/>
  <c r="CX61" i="30" s="1"/>
  <c r="BV61" i="30"/>
  <c r="CV61" i="30" s="1"/>
  <c r="CA51" i="30"/>
  <c r="BS51" i="30"/>
  <c r="BW56" i="30"/>
  <c r="CW56" i="30" s="1"/>
  <c r="BW40" i="30"/>
  <c r="CW40" i="30" s="1"/>
  <c r="DA13" i="13"/>
  <c r="CA13" i="30"/>
  <c r="DA13" i="30" s="1"/>
  <c r="BS13" i="30"/>
  <c r="BW12" i="30"/>
  <c r="CA11" i="30"/>
  <c r="BS11" i="30"/>
  <c r="CW10" i="13"/>
  <c r="BW10" i="30"/>
  <c r="CW10" i="30" s="1"/>
  <c r="CA9" i="30"/>
  <c r="BS9" i="30"/>
  <c r="CW8" i="13"/>
  <c r="BW8" i="30"/>
  <c r="CW8" i="30" s="1"/>
  <c r="CA7" i="30"/>
  <c r="BS7" i="30"/>
  <c r="BW6" i="30"/>
  <c r="CA19" i="30"/>
  <c r="BS19" i="30"/>
  <c r="CW29" i="13"/>
  <c r="BW29" i="30"/>
  <c r="CW29" i="30" s="1"/>
  <c r="DA28" i="13"/>
  <c r="CA28" i="30"/>
  <c r="DA28" i="30" s="1"/>
  <c r="BS28" i="30"/>
  <c r="CW27" i="13"/>
  <c r="BW27" i="30"/>
  <c r="CW27" i="30" s="1"/>
  <c r="DA26" i="13"/>
  <c r="CA26" i="30"/>
  <c r="DA26" i="30" s="1"/>
  <c r="BS26" i="30"/>
  <c r="CW25" i="13"/>
  <c r="BW25" i="30"/>
  <c r="CW25" i="30" s="1"/>
  <c r="CA24" i="30"/>
  <c r="BS24" i="30"/>
  <c r="BW36" i="30"/>
  <c r="CA41" i="30"/>
  <c r="DA41" i="30" s="1"/>
  <c r="BS41" i="30"/>
  <c r="CW44" i="13"/>
  <c r="BW44" i="30"/>
  <c r="CW44" i="30" s="1"/>
  <c r="CA60" i="30"/>
  <c r="BS60" i="30"/>
  <c r="DA58" i="13"/>
  <c r="CA58" i="30"/>
  <c r="DA58" i="30" s="1"/>
  <c r="BS58" i="30"/>
  <c r="CS58" i="30" s="1"/>
  <c r="CS64" i="30" s="1"/>
  <c r="CS67" i="30" s="1"/>
  <c r="CS68" i="30" s="1"/>
  <c r="CA43" i="30"/>
  <c r="BS43" i="30"/>
  <c r="BW46" i="30"/>
  <c r="DA45" i="15"/>
  <c r="CA45" i="30"/>
  <c r="DA45" i="30" s="1"/>
  <c r="BS45" i="30"/>
  <c r="BR13" i="30"/>
  <c r="BZ7" i="30"/>
  <c r="BR26" i="30"/>
  <c r="CV25" i="13"/>
  <c r="BV25" i="30"/>
  <c r="CV25" i="30" s="1"/>
  <c r="BZ41" i="30"/>
  <c r="CZ41" i="30" s="1"/>
  <c r="CV44" i="13"/>
  <c r="BV44" i="30"/>
  <c r="CV44" i="30" s="1"/>
  <c r="BZ43" i="30"/>
  <c r="BV46" i="30"/>
  <c r="BR11" i="30"/>
  <c r="BR7" i="30"/>
  <c r="CZ28" i="13"/>
  <c r="BZ28" i="30"/>
  <c r="CZ28" i="30" s="1"/>
  <c r="BR24" i="30"/>
  <c r="BR58" i="30"/>
  <c r="CR58" i="30" s="1"/>
  <c r="CR64" i="30" s="1"/>
  <c r="CR67" i="30" s="1"/>
  <c r="CR68" i="30" s="1"/>
  <c r="BR45" i="30"/>
  <c r="BY51" i="30"/>
  <c r="BQ51" i="30"/>
  <c r="BU40" i="30"/>
  <c r="CY13" i="13"/>
  <c r="BY13" i="30"/>
  <c r="CY13" i="30" s="1"/>
  <c r="BQ13" i="30"/>
  <c r="BU12" i="30"/>
  <c r="BY11" i="30"/>
  <c r="BQ11" i="30"/>
  <c r="BU10" i="30"/>
  <c r="BY9" i="30"/>
  <c r="BQ9" i="30"/>
  <c r="BU8" i="30"/>
  <c r="BY7" i="30"/>
  <c r="BQ7" i="30"/>
  <c r="BU6" i="30"/>
  <c r="BY19" i="30"/>
  <c r="BQ19" i="30"/>
  <c r="BU29" i="30"/>
  <c r="CY28" i="13"/>
  <c r="BY28" i="30"/>
  <c r="CY28" i="30" s="1"/>
  <c r="BQ28" i="30"/>
  <c r="BU27" i="30"/>
  <c r="CY26" i="13"/>
  <c r="BY26" i="30"/>
  <c r="CY26" i="30" s="1"/>
  <c r="BQ26" i="30"/>
  <c r="BU25" i="30"/>
  <c r="BY24" i="30"/>
  <c r="BQ24" i="30"/>
  <c r="BU36" i="30"/>
  <c r="BY41" i="30"/>
  <c r="CY41" i="30" s="1"/>
  <c r="BQ41" i="30"/>
  <c r="BU44" i="30"/>
  <c r="BY60" i="30"/>
  <c r="BQ60" i="30"/>
  <c r="CY58" i="13"/>
  <c r="BY58" i="30"/>
  <c r="CY58" i="30" s="1"/>
  <c r="BQ58" i="30"/>
  <c r="CQ58" i="30" s="1"/>
  <c r="CQ64" i="30" s="1"/>
  <c r="CQ67" i="30" s="1"/>
  <c r="CQ68" i="30" s="1"/>
  <c r="BY43" i="30"/>
  <c r="BQ43" i="30"/>
  <c r="BU46" i="30"/>
  <c r="CY45" i="15"/>
  <c r="BY45" i="30"/>
  <c r="CY45" i="30" s="1"/>
  <c r="BQ45" i="30"/>
  <c r="BZ51" i="30"/>
  <c r="CZ13" i="13"/>
  <c r="BZ13" i="30"/>
  <c r="CZ13" i="30" s="1"/>
  <c r="BR9" i="30"/>
  <c r="BZ19" i="30"/>
  <c r="CV29" i="13"/>
  <c r="BV29" i="30"/>
  <c r="CV29" i="30" s="1"/>
  <c r="CV27" i="13"/>
  <c r="BV27" i="30"/>
  <c r="CV27" i="30" s="1"/>
  <c r="BV36" i="30"/>
  <c r="BZ60" i="30"/>
  <c r="CZ58" i="13"/>
  <c r="BZ58" i="30"/>
  <c r="CZ58" i="30" s="1"/>
  <c r="BX51" i="30"/>
  <c r="BP51" i="30"/>
  <c r="BT40" i="30"/>
  <c r="CX13" i="13"/>
  <c r="BX13" i="30"/>
  <c r="CX13" i="30" s="1"/>
  <c r="BP13" i="30"/>
  <c r="BT12" i="30"/>
  <c r="BX11" i="30"/>
  <c r="BP11" i="30"/>
  <c r="BT10" i="30"/>
  <c r="BX9" i="30"/>
  <c r="BP9" i="30"/>
  <c r="BT8" i="30"/>
  <c r="BX7" i="30"/>
  <c r="BP7" i="30"/>
  <c r="BT6" i="30"/>
  <c r="BX19" i="30"/>
  <c r="BP19" i="30"/>
  <c r="BT29" i="30"/>
  <c r="CX28" i="13"/>
  <c r="BX28" i="30"/>
  <c r="CX28" i="30" s="1"/>
  <c r="BP28" i="30"/>
  <c r="BT27" i="30"/>
  <c r="CX26" i="13"/>
  <c r="BX26" i="30"/>
  <c r="CX26" i="30" s="1"/>
  <c r="BP26" i="30"/>
  <c r="BT25" i="30"/>
  <c r="BX24" i="30"/>
  <c r="BP24" i="30"/>
  <c r="BT36" i="30"/>
  <c r="BX41" i="30"/>
  <c r="CX41" i="30" s="1"/>
  <c r="BP41" i="30"/>
  <c r="BT44" i="30"/>
  <c r="BX60" i="30"/>
  <c r="BP60" i="30"/>
  <c r="BT59" i="30"/>
  <c r="CX58" i="13"/>
  <c r="BX58" i="30"/>
  <c r="CX58" i="30" s="1"/>
  <c r="BP58" i="30"/>
  <c r="CP58" i="30" s="1"/>
  <c r="CP64" i="30" s="1"/>
  <c r="CP67" i="30" s="1"/>
  <c r="CP68" i="30" s="1"/>
  <c r="BX43" i="30"/>
  <c r="BP43" i="30"/>
  <c r="BT46" i="30"/>
  <c r="CX45" i="15"/>
  <c r="BX45" i="30"/>
  <c r="CX45" i="30" s="1"/>
  <c r="BP45" i="30"/>
  <c r="CA61" i="30"/>
  <c r="DA61" i="30" s="1"/>
  <c r="BZ11" i="30"/>
  <c r="CV10" i="13"/>
  <c r="BV10" i="30"/>
  <c r="CV10" i="30" s="1"/>
  <c r="CV8" i="13"/>
  <c r="BV8" i="30"/>
  <c r="CV8" i="30" s="1"/>
  <c r="BR19" i="30"/>
  <c r="CZ26" i="13"/>
  <c r="BZ26" i="30"/>
  <c r="CZ26" i="30" s="1"/>
  <c r="BR43" i="30"/>
  <c r="BW51" i="30"/>
  <c r="CA56" i="30"/>
  <c r="DA56" i="30" s="1"/>
  <c r="CA40" i="30"/>
  <c r="DA40" i="30" s="1"/>
  <c r="BS40" i="30"/>
  <c r="CW13" i="13"/>
  <c r="BW13" i="30"/>
  <c r="CW13" i="30" s="1"/>
  <c r="CA12" i="30"/>
  <c r="BS12" i="30"/>
  <c r="BW11" i="30"/>
  <c r="DA10" i="13"/>
  <c r="CA10" i="30"/>
  <c r="DA10" i="30" s="1"/>
  <c r="BS10" i="30"/>
  <c r="BW9" i="30"/>
  <c r="DA8" i="13"/>
  <c r="CA8" i="30"/>
  <c r="DA8" i="30" s="1"/>
  <c r="BS8" i="30"/>
  <c r="BW7" i="30"/>
  <c r="CA6" i="30"/>
  <c r="BS6" i="30"/>
  <c r="BW19" i="30"/>
  <c r="DA29" i="13"/>
  <c r="CA29" i="30"/>
  <c r="DA29" i="30" s="1"/>
  <c r="BS29" i="30"/>
  <c r="CW28" i="13"/>
  <c r="BW28" i="30"/>
  <c r="CW28" i="30" s="1"/>
  <c r="DA27" i="13"/>
  <c r="CA27" i="30"/>
  <c r="DA27" i="30" s="1"/>
  <c r="BS27" i="30"/>
  <c r="CW26" i="13"/>
  <c r="BW26" i="30"/>
  <c r="CW26" i="30" s="1"/>
  <c r="DA25" i="13"/>
  <c r="CA25" i="30"/>
  <c r="DA25" i="30" s="1"/>
  <c r="BS25" i="30"/>
  <c r="BW24" i="30"/>
  <c r="CA36" i="30"/>
  <c r="BS36" i="30"/>
  <c r="BW41" i="30"/>
  <c r="CW41" i="30" s="1"/>
  <c r="DA44" i="13"/>
  <c r="CA44" i="30"/>
  <c r="DA44" i="30" s="1"/>
  <c r="BS44" i="30"/>
  <c r="BW60" i="30"/>
  <c r="BS59" i="30"/>
  <c r="CW58" i="13"/>
  <c r="BW58" i="30"/>
  <c r="CW58" i="30" s="1"/>
  <c r="BW43" i="30"/>
  <c r="CA46" i="30"/>
  <c r="BS46" i="30"/>
  <c r="CW45" i="15"/>
  <c r="BW45" i="30"/>
  <c r="CW45" i="30" s="1"/>
  <c r="BV40" i="30"/>
  <c r="CV40" i="30" s="1"/>
  <c r="BZ9" i="30"/>
  <c r="BR41" i="30"/>
  <c r="CZ45" i="15"/>
  <c r="BZ45" i="30"/>
  <c r="CZ45" i="30" s="1"/>
  <c r="BV51" i="30"/>
  <c r="BZ56" i="30"/>
  <c r="CZ56" i="30" s="1"/>
  <c r="BZ40" i="30"/>
  <c r="CZ40" i="30" s="1"/>
  <c r="BR40" i="30"/>
  <c r="CV13" i="13"/>
  <c r="BV13" i="30"/>
  <c r="CV13" i="30" s="1"/>
  <c r="BZ12" i="30"/>
  <c r="BR12" i="30"/>
  <c r="BV11" i="30"/>
  <c r="CZ10" i="13"/>
  <c r="BZ10" i="30"/>
  <c r="CZ10" i="30" s="1"/>
  <c r="BR10" i="30"/>
  <c r="BV9" i="30"/>
  <c r="CZ8" i="13"/>
  <c r="BZ8" i="30"/>
  <c r="CZ8" i="30" s="1"/>
  <c r="BR8" i="30"/>
  <c r="BV7" i="30"/>
  <c r="BZ6" i="30"/>
  <c r="BR6" i="30"/>
  <c r="BV19" i="30"/>
  <c r="CZ29" i="13"/>
  <c r="BZ29" i="30"/>
  <c r="CZ29" i="30" s="1"/>
  <c r="BR29" i="30"/>
  <c r="CV28" i="13"/>
  <c r="BV28" i="30"/>
  <c r="CV28" i="30" s="1"/>
  <c r="CZ27" i="13"/>
  <c r="BZ27" i="30"/>
  <c r="CZ27" i="30" s="1"/>
  <c r="BR27" i="30"/>
  <c r="CV26" i="13"/>
  <c r="BV26" i="30"/>
  <c r="CV26" i="30" s="1"/>
  <c r="CZ25" i="13"/>
  <c r="BZ25" i="30"/>
  <c r="CZ25" i="30" s="1"/>
  <c r="BR25" i="30"/>
  <c r="BV24" i="30"/>
  <c r="BZ36" i="30"/>
  <c r="BR36" i="30"/>
  <c r="BV41" i="30"/>
  <c r="CV41" i="30" s="1"/>
  <c r="CZ44" i="13"/>
  <c r="BZ44" i="30"/>
  <c r="CZ44" i="30" s="1"/>
  <c r="BR44" i="30"/>
  <c r="BV60" i="30"/>
  <c r="BZ59" i="30"/>
  <c r="CZ59" i="30" s="1"/>
  <c r="BR59" i="30"/>
  <c r="CV58" i="13"/>
  <c r="BV58" i="30"/>
  <c r="CV58" i="30" s="1"/>
  <c r="BV43" i="30"/>
  <c r="BZ46" i="30"/>
  <c r="BR46" i="30"/>
  <c r="CV45" i="15"/>
  <c r="BV45" i="30"/>
  <c r="CV45" i="30" s="1"/>
  <c r="CB62" i="30"/>
  <c r="BV56" i="30"/>
  <c r="CV56" i="30" s="1"/>
  <c r="BV12" i="30"/>
  <c r="BV6" i="30"/>
  <c r="BZ24" i="30"/>
  <c r="BR60" i="30"/>
  <c r="BU51" i="30"/>
  <c r="BY56" i="30"/>
  <c r="CY56" i="30" s="1"/>
  <c r="BY40" i="30"/>
  <c r="CY40" i="30" s="1"/>
  <c r="BQ40" i="30"/>
  <c r="BU13" i="30"/>
  <c r="BY12" i="30"/>
  <c r="BQ12" i="30"/>
  <c r="BU11" i="30"/>
  <c r="CY10" i="13"/>
  <c r="BY10" i="30"/>
  <c r="CY10" i="30" s="1"/>
  <c r="BQ10" i="30"/>
  <c r="BU9" i="30"/>
  <c r="CY8" i="13"/>
  <c r="BY8" i="30"/>
  <c r="CY8" i="30" s="1"/>
  <c r="BQ8" i="30"/>
  <c r="BU7" i="30"/>
  <c r="BY6" i="30"/>
  <c r="BQ6" i="30"/>
  <c r="BU19" i="30"/>
  <c r="CY29" i="13"/>
  <c r="BY29" i="30"/>
  <c r="CY29" i="30" s="1"/>
  <c r="BQ29" i="30"/>
  <c r="BU28" i="30"/>
  <c r="CY27" i="13"/>
  <c r="BY27" i="30"/>
  <c r="CY27" i="30" s="1"/>
  <c r="BQ27" i="30"/>
  <c r="BU26" i="30"/>
  <c r="CY25" i="13"/>
  <c r="BY25" i="30"/>
  <c r="CY25" i="30" s="1"/>
  <c r="BQ25" i="30"/>
  <c r="BU24" i="30"/>
  <c r="BY36" i="30"/>
  <c r="BQ36" i="30"/>
  <c r="BU41" i="30"/>
  <c r="CY44" i="13"/>
  <c r="BY44" i="30"/>
  <c r="CY44" i="30" s="1"/>
  <c r="BQ44" i="30"/>
  <c r="BU60" i="30"/>
  <c r="BU58" i="30"/>
  <c r="CU58" i="30" s="1"/>
  <c r="CU64" i="30" s="1"/>
  <c r="CU67" i="30" s="1"/>
  <c r="CU68" i="30" s="1"/>
  <c r="BU43" i="30"/>
  <c r="BY46" i="30"/>
  <c r="BQ46" i="30"/>
  <c r="BU45" i="30"/>
  <c r="BZ61" i="30"/>
  <c r="CZ61" i="30" s="1"/>
  <c r="BW61" i="30"/>
  <c r="CW61" i="30" s="1"/>
  <c r="DW40" i="13"/>
  <c r="BC60" i="14"/>
  <c r="BD60" i="14"/>
  <c r="BE60" i="14"/>
  <c r="BF60" i="14"/>
  <c r="BG60" i="14"/>
  <c r="BH60" i="14"/>
  <c r="BI60" i="14"/>
  <c r="BJ60" i="14"/>
  <c r="BK60" i="14"/>
  <c r="BL60" i="14"/>
  <c r="BM60" i="14"/>
  <c r="BN60" i="14"/>
  <c r="BC36" i="14"/>
  <c r="BD36" i="14"/>
  <c r="BE36" i="14"/>
  <c r="BF36" i="14"/>
  <c r="BG36" i="14"/>
  <c r="BH36" i="14"/>
  <c r="BI36" i="14"/>
  <c r="BJ36" i="14"/>
  <c r="BK36" i="14"/>
  <c r="BL36" i="14"/>
  <c r="BM36" i="14"/>
  <c r="BN36" i="14"/>
  <c r="BC24" i="14"/>
  <c r="BD24" i="14"/>
  <c r="BE24" i="14"/>
  <c r="BF24" i="14"/>
  <c r="BG24" i="14"/>
  <c r="BH24" i="14"/>
  <c r="BI24" i="14"/>
  <c r="BJ24" i="14"/>
  <c r="BK24" i="14"/>
  <c r="BL24" i="14"/>
  <c r="BM24" i="14"/>
  <c r="BN24" i="14"/>
  <c r="BC25" i="14"/>
  <c r="BD25" i="14"/>
  <c r="BE25" i="14"/>
  <c r="BF25" i="14"/>
  <c r="BG25" i="14"/>
  <c r="BH25" i="14"/>
  <c r="BI25" i="14"/>
  <c r="BJ25" i="14"/>
  <c r="BK25" i="14"/>
  <c r="BL25" i="14"/>
  <c r="BM25" i="14"/>
  <c r="BN25" i="14"/>
  <c r="BC26" i="14"/>
  <c r="BD26" i="14"/>
  <c r="BE26" i="14"/>
  <c r="BF26" i="14"/>
  <c r="BG26" i="14"/>
  <c r="BH26" i="14"/>
  <c r="BI26" i="14"/>
  <c r="BJ26" i="14"/>
  <c r="BK26" i="14"/>
  <c r="BL26" i="14"/>
  <c r="BM26" i="14"/>
  <c r="BN26" i="14"/>
  <c r="BC27" i="14"/>
  <c r="BD27" i="14"/>
  <c r="BE27" i="14"/>
  <c r="BF27" i="14"/>
  <c r="BG27" i="14"/>
  <c r="BH27" i="14"/>
  <c r="BI27" i="14"/>
  <c r="BJ27" i="14"/>
  <c r="BK27" i="14"/>
  <c r="BL27" i="14"/>
  <c r="BM27" i="14"/>
  <c r="BN27" i="14"/>
  <c r="BC19" i="14"/>
  <c r="BD19" i="14"/>
  <c r="BE19" i="14"/>
  <c r="BF19" i="14"/>
  <c r="BG19" i="14"/>
  <c r="BH19" i="14"/>
  <c r="BI19" i="14"/>
  <c r="BJ19" i="14"/>
  <c r="BK19" i="14"/>
  <c r="BL19" i="14"/>
  <c r="BM19" i="14"/>
  <c r="BN19" i="14"/>
  <c r="BC6" i="14"/>
  <c r="BD6" i="14"/>
  <c r="BE6" i="14"/>
  <c r="BF6" i="14"/>
  <c r="BG6" i="14"/>
  <c r="BH6" i="14"/>
  <c r="BI6" i="14"/>
  <c r="BJ6" i="14"/>
  <c r="BK6" i="14"/>
  <c r="BL6" i="14"/>
  <c r="BM6" i="14"/>
  <c r="BN6" i="14"/>
  <c r="BC7" i="14"/>
  <c r="BD7" i="14"/>
  <c r="BE7" i="14"/>
  <c r="BF7" i="14"/>
  <c r="BG7" i="14"/>
  <c r="BH7" i="14"/>
  <c r="BI7" i="14"/>
  <c r="BJ7" i="14"/>
  <c r="BK7" i="14"/>
  <c r="BL7" i="14"/>
  <c r="BM7" i="14"/>
  <c r="BN7" i="14"/>
  <c r="BC8" i="14"/>
  <c r="BD8" i="14"/>
  <c r="BE8" i="14"/>
  <c r="BF8" i="14"/>
  <c r="BG8" i="14"/>
  <c r="BH8" i="14"/>
  <c r="BI8" i="14"/>
  <c r="BJ8" i="14"/>
  <c r="BK8" i="14"/>
  <c r="BL8" i="14"/>
  <c r="BM8" i="14"/>
  <c r="BN8" i="14"/>
  <c r="BC9" i="14"/>
  <c r="BD9" i="14"/>
  <c r="BE9" i="14"/>
  <c r="BF9" i="14"/>
  <c r="BG9" i="14"/>
  <c r="BH9" i="14"/>
  <c r="BI9" i="14"/>
  <c r="BJ9" i="14"/>
  <c r="BK9" i="14"/>
  <c r="BL9" i="14"/>
  <c r="BM9" i="14"/>
  <c r="BN9" i="14"/>
  <c r="BC10" i="14"/>
  <c r="BD10" i="14"/>
  <c r="BE10" i="14"/>
  <c r="BF10" i="14"/>
  <c r="BG10" i="14"/>
  <c r="BH10" i="14"/>
  <c r="BI10" i="14"/>
  <c r="BJ10" i="14"/>
  <c r="BK10" i="14"/>
  <c r="BL10" i="14"/>
  <c r="BM10" i="14"/>
  <c r="BN10" i="14"/>
  <c r="BC11" i="14"/>
  <c r="BD11" i="14"/>
  <c r="BE11" i="14"/>
  <c r="BF11" i="14"/>
  <c r="BG11" i="14"/>
  <c r="BH11" i="14"/>
  <c r="BI11" i="14"/>
  <c r="BJ11" i="14"/>
  <c r="BK11" i="14"/>
  <c r="BL11" i="14"/>
  <c r="BM11" i="14"/>
  <c r="BN11" i="14"/>
  <c r="BC12" i="14"/>
  <c r="BD12" i="14"/>
  <c r="BE12" i="14"/>
  <c r="BF12" i="14"/>
  <c r="BG12" i="14"/>
  <c r="BH12" i="14"/>
  <c r="BI12" i="14"/>
  <c r="BJ12" i="14"/>
  <c r="BK12" i="14"/>
  <c r="BL12" i="14"/>
  <c r="BM12" i="14"/>
  <c r="BN12" i="14"/>
  <c r="BC13" i="14"/>
  <c r="BD13" i="14"/>
  <c r="BE13" i="14"/>
  <c r="BF13" i="14"/>
  <c r="BG13" i="14"/>
  <c r="BH13" i="14"/>
  <c r="BI13" i="14"/>
  <c r="BJ13" i="14"/>
  <c r="BK13" i="14"/>
  <c r="BL13" i="14"/>
  <c r="BM13" i="14"/>
  <c r="BN13" i="14"/>
  <c r="BC44" i="17"/>
  <c r="BD44" i="17"/>
  <c r="BE44" i="17"/>
  <c r="BF44" i="17"/>
  <c r="BG44" i="17"/>
  <c r="BH44" i="17"/>
  <c r="BI44" i="17"/>
  <c r="BJ44" i="17"/>
  <c r="BK44" i="17"/>
  <c r="BL44" i="17"/>
  <c r="BM44" i="17"/>
  <c r="BN44" i="17"/>
  <c r="BC36" i="17"/>
  <c r="BD36" i="17"/>
  <c r="BE36" i="17"/>
  <c r="BF36" i="17"/>
  <c r="BG36" i="17"/>
  <c r="BH36" i="17"/>
  <c r="BI36" i="17"/>
  <c r="BJ36" i="17"/>
  <c r="BK36" i="17"/>
  <c r="BL36" i="17"/>
  <c r="BM36" i="17"/>
  <c r="BN36" i="17"/>
  <c r="BC24" i="17"/>
  <c r="BD24" i="17"/>
  <c r="BE24" i="17"/>
  <c r="BF24" i="17"/>
  <c r="BG24" i="17"/>
  <c r="BH24" i="17"/>
  <c r="BI24" i="17"/>
  <c r="BJ24" i="17"/>
  <c r="BK24" i="17"/>
  <c r="BL24" i="17"/>
  <c r="BM24" i="17"/>
  <c r="BN24" i="17"/>
  <c r="BC25" i="17"/>
  <c r="BD25" i="17"/>
  <c r="BE25" i="17"/>
  <c r="BF25" i="17"/>
  <c r="BG25" i="17"/>
  <c r="BH25" i="17"/>
  <c r="BI25" i="17"/>
  <c r="BJ25" i="17"/>
  <c r="BK25" i="17"/>
  <c r="BL25" i="17"/>
  <c r="BM25" i="17"/>
  <c r="BN25" i="17"/>
  <c r="BC26" i="17"/>
  <c r="BD26" i="17"/>
  <c r="BE26" i="17"/>
  <c r="BF26" i="17"/>
  <c r="BG26" i="17"/>
  <c r="BH26" i="17"/>
  <c r="BI26" i="17"/>
  <c r="BJ26" i="17"/>
  <c r="BK26" i="17"/>
  <c r="BL26" i="17"/>
  <c r="BM26" i="17"/>
  <c r="BN26" i="17"/>
  <c r="BC27" i="17"/>
  <c r="BD27" i="17"/>
  <c r="BE27" i="17"/>
  <c r="BF27" i="17"/>
  <c r="BG27" i="17"/>
  <c r="BH27" i="17"/>
  <c r="BI27" i="17"/>
  <c r="BJ27" i="17"/>
  <c r="BK27" i="17"/>
  <c r="BL27" i="17"/>
  <c r="BM27" i="17"/>
  <c r="BN27" i="17"/>
  <c r="BC19" i="17"/>
  <c r="BD19" i="17"/>
  <c r="BE19" i="17"/>
  <c r="BF19" i="17"/>
  <c r="BG19" i="17"/>
  <c r="BH19" i="17"/>
  <c r="BI19" i="17"/>
  <c r="BJ19" i="17"/>
  <c r="BK19" i="17"/>
  <c r="BL19" i="17"/>
  <c r="BM19" i="17"/>
  <c r="BN19" i="17"/>
  <c r="BC6" i="17"/>
  <c r="BD6" i="17"/>
  <c r="BE6" i="17"/>
  <c r="BF6" i="17"/>
  <c r="BG6" i="17"/>
  <c r="BH6" i="17"/>
  <c r="BI6" i="17"/>
  <c r="BJ6" i="17"/>
  <c r="BK6" i="17"/>
  <c r="BL6" i="17"/>
  <c r="BM6" i="17"/>
  <c r="BN6" i="17"/>
  <c r="BC7" i="17"/>
  <c r="BD7" i="17"/>
  <c r="BE7" i="17"/>
  <c r="BF7" i="17"/>
  <c r="BG7" i="17"/>
  <c r="BH7" i="17"/>
  <c r="BI7" i="17"/>
  <c r="BJ7" i="17"/>
  <c r="BK7" i="17"/>
  <c r="BL7" i="17"/>
  <c r="BM7" i="17"/>
  <c r="BN7" i="17"/>
  <c r="BC8" i="17"/>
  <c r="BD8" i="17"/>
  <c r="BE8" i="17"/>
  <c r="BF8" i="17"/>
  <c r="BG8" i="17"/>
  <c r="BH8" i="17"/>
  <c r="BI8" i="17"/>
  <c r="BJ8" i="17"/>
  <c r="BK8" i="17"/>
  <c r="BL8" i="17"/>
  <c r="BM8" i="17"/>
  <c r="BN8" i="17"/>
  <c r="BC9" i="17"/>
  <c r="BD9" i="17"/>
  <c r="BE9" i="17"/>
  <c r="BF9" i="17"/>
  <c r="BG9" i="17"/>
  <c r="BH9" i="17"/>
  <c r="BI9" i="17"/>
  <c r="BJ9" i="17"/>
  <c r="BK9" i="17"/>
  <c r="BL9" i="17"/>
  <c r="BM9" i="17"/>
  <c r="BN9" i="17"/>
  <c r="BC10" i="17"/>
  <c r="BD10" i="17"/>
  <c r="BE10" i="17"/>
  <c r="BF10" i="17"/>
  <c r="BG10" i="17"/>
  <c r="BH10" i="17"/>
  <c r="BI10" i="17"/>
  <c r="BJ10" i="17"/>
  <c r="BK10" i="17"/>
  <c r="BL10" i="17"/>
  <c r="BM10" i="17"/>
  <c r="BN10" i="17"/>
  <c r="BC11" i="17"/>
  <c r="BD11" i="17"/>
  <c r="BE11" i="17"/>
  <c r="BF11" i="17"/>
  <c r="BG11" i="17"/>
  <c r="BH11" i="17"/>
  <c r="BI11" i="17"/>
  <c r="BJ11" i="17"/>
  <c r="BK11" i="17"/>
  <c r="BL11" i="17"/>
  <c r="BM11" i="17"/>
  <c r="BN11" i="17"/>
  <c r="BC12" i="17"/>
  <c r="BD12" i="17"/>
  <c r="BE12" i="17"/>
  <c r="BF12" i="17"/>
  <c r="BG12" i="17"/>
  <c r="BH12" i="17"/>
  <c r="BI12" i="17"/>
  <c r="BJ12" i="17"/>
  <c r="BK12" i="17"/>
  <c r="BL12" i="17"/>
  <c r="BM12" i="17"/>
  <c r="BN12" i="17"/>
  <c r="BC13" i="17"/>
  <c r="BD13" i="17"/>
  <c r="BE13" i="17"/>
  <c r="BF13" i="17"/>
  <c r="BG13" i="17"/>
  <c r="BH13" i="17"/>
  <c r="BI13" i="17"/>
  <c r="BJ13" i="17"/>
  <c r="BK13" i="17"/>
  <c r="BL13" i="17"/>
  <c r="BM13" i="17"/>
  <c r="BN13" i="17"/>
  <c r="BC58" i="15"/>
  <c r="BD58" i="15"/>
  <c r="BE58" i="15"/>
  <c r="BF58" i="15"/>
  <c r="BG58" i="15"/>
  <c r="BH58" i="15"/>
  <c r="BI58" i="15"/>
  <c r="BJ58" i="15"/>
  <c r="BK58" i="15"/>
  <c r="BL58" i="15"/>
  <c r="BM58" i="15"/>
  <c r="BN58" i="15"/>
  <c r="BC51" i="15"/>
  <c r="BD51" i="15"/>
  <c r="BE51" i="15"/>
  <c r="BF51" i="15"/>
  <c r="BG51" i="15"/>
  <c r="BH51" i="15"/>
  <c r="BI51" i="15"/>
  <c r="BJ51" i="15"/>
  <c r="BK51" i="15"/>
  <c r="BL51" i="15"/>
  <c r="BM51" i="15"/>
  <c r="BN51" i="15"/>
  <c r="BC44" i="15"/>
  <c r="BD44" i="15"/>
  <c r="BE44" i="15"/>
  <c r="BF44" i="15"/>
  <c r="BG44" i="15"/>
  <c r="BH44" i="15"/>
  <c r="BI44" i="15"/>
  <c r="BJ44" i="15"/>
  <c r="BK44" i="15"/>
  <c r="BL44" i="15"/>
  <c r="BM44" i="15"/>
  <c r="BN44" i="15"/>
  <c r="BC45" i="15"/>
  <c r="BD45" i="15"/>
  <c r="BE45" i="15"/>
  <c r="BF45" i="15"/>
  <c r="BG45" i="15"/>
  <c r="BH45" i="15"/>
  <c r="BI45" i="15"/>
  <c r="BJ45" i="15"/>
  <c r="BK45" i="15"/>
  <c r="BL45" i="15"/>
  <c r="BM45" i="15"/>
  <c r="BN45" i="15"/>
  <c r="BC46" i="15"/>
  <c r="BD46" i="15"/>
  <c r="BE46" i="15"/>
  <c r="BF46" i="15"/>
  <c r="BG46" i="15"/>
  <c r="BH46" i="15"/>
  <c r="BI46" i="15"/>
  <c r="BJ46" i="15"/>
  <c r="BK46" i="15"/>
  <c r="BL46" i="15"/>
  <c r="BM46" i="15"/>
  <c r="BN46" i="15"/>
  <c r="BC41" i="15"/>
  <c r="BD41" i="15"/>
  <c r="BE41" i="15"/>
  <c r="BF41" i="15"/>
  <c r="BG41" i="15"/>
  <c r="BH41" i="15"/>
  <c r="BI41" i="15"/>
  <c r="BJ41" i="15"/>
  <c r="BK41" i="15"/>
  <c r="BL41" i="15"/>
  <c r="BM41" i="15"/>
  <c r="BN41" i="15"/>
  <c r="BC36" i="15"/>
  <c r="BD36" i="15"/>
  <c r="BE36" i="15"/>
  <c r="BF36" i="15"/>
  <c r="BG36" i="15"/>
  <c r="BH36" i="15"/>
  <c r="BI36" i="15"/>
  <c r="BJ36" i="15"/>
  <c r="BK36" i="15"/>
  <c r="BL36" i="15"/>
  <c r="BM36" i="15"/>
  <c r="BN36" i="15"/>
  <c r="BC29" i="15"/>
  <c r="BD29" i="15"/>
  <c r="BE29" i="15"/>
  <c r="BF29" i="15"/>
  <c r="BG29" i="15"/>
  <c r="BH29" i="15"/>
  <c r="BI29" i="15"/>
  <c r="BJ29" i="15"/>
  <c r="BK29" i="15"/>
  <c r="BL29" i="15"/>
  <c r="BM29" i="15"/>
  <c r="BN29" i="15"/>
  <c r="BC26" i="15"/>
  <c r="BD26" i="15"/>
  <c r="BE26" i="15"/>
  <c r="BF26" i="15"/>
  <c r="BG26" i="15"/>
  <c r="BH26" i="15"/>
  <c r="BI26" i="15"/>
  <c r="BJ26" i="15"/>
  <c r="BK26" i="15"/>
  <c r="BL26" i="15"/>
  <c r="BM26" i="15"/>
  <c r="BN26" i="15"/>
  <c r="BC27" i="15"/>
  <c r="BD27" i="15"/>
  <c r="BE27" i="15"/>
  <c r="BF27" i="15"/>
  <c r="BG27" i="15"/>
  <c r="BH27" i="15"/>
  <c r="BI27" i="15"/>
  <c r="BJ27" i="15"/>
  <c r="BK27" i="15"/>
  <c r="BL27" i="15"/>
  <c r="BM27" i="15"/>
  <c r="BN27" i="15"/>
  <c r="BC24" i="15"/>
  <c r="BD24" i="15"/>
  <c r="BE24" i="15"/>
  <c r="BF24" i="15"/>
  <c r="BG24" i="15"/>
  <c r="BH24" i="15"/>
  <c r="BI24" i="15"/>
  <c r="BJ24" i="15"/>
  <c r="BK24" i="15"/>
  <c r="BL24" i="15"/>
  <c r="BM24" i="15"/>
  <c r="BN24" i="15"/>
  <c r="BC19" i="15"/>
  <c r="BD19" i="15"/>
  <c r="BE19" i="15"/>
  <c r="BF19" i="15"/>
  <c r="BG19" i="15"/>
  <c r="BH19" i="15"/>
  <c r="BI19" i="15"/>
  <c r="BJ19" i="15"/>
  <c r="BK19" i="15"/>
  <c r="BL19" i="15"/>
  <c r="BM19" i="15"/>
  <c r="BN19" i="15"/>
  <c r="BC6" i="15"/>
  <c r="BD6" i="15"/>
  <c r="BE6" i="15"/>
  <c r="BF6" i="15"/>
  <c r="BG6" i="15"/>
  <c r="BH6" i="15"/>
  <c r="BI6" i="15"/>
  <c r="BJ6" i="15"/>
  <c r="BK6" i="15"/>
  <c r="BL6" i="15"/>
  <c r="BM6" i="15"/>
  <c r="BN6" i="15"/>
  <c r="BC7" i="15"/>
  <c r="BD7" i="15"/>
  <c r="BE7" i="15"/>
  <c r="BF7" i="15"/>
  <c r="BG7" i="15"/>
  <c r="BH7" i="15"/>
  <c r="BI7" i="15"/>
  <c r="BJ7" i="15"/>
  <c r="BK7" i="15"/>
  <c r="BL7" i="15"/>
  <c r="BM7" i="15"/>
  <c r="BN7" i="15"/>
  <c r="BC8" i="15"/>
  <c r="BD8" i="15"/>
  <c r="BE8" i="15"/>
  <c r="BF8" i="15"/>
  <c r="BG8" i="15"/>
  <c r="BH8" i="15"/>
  <c r="BI8" i="15"/>
  <c r="BJ8" i="15"/>
  <c r="BK8" i="15"/>
  <c r="BL8" i="15"/>
  <c r="BM8" i="15"/>
  <c r="BN8" i="15"/>
  <c r="BC9" i="15"/>
  <c r="BD9" i="15"/>
  <c r="BE9" i="15"/>
  <c r="BF9" i="15"/>
  <c r="BG9" i="15"/>
  <c r="BH9" i="15"/>
  <c r="BI9" i="15"/>
  <c r="BJ9" i="15"/>
  <c r="BK9" i="15"/>
  <c r="BL9" i="15"/>
  <c r="BM9" i="15"/>
  <c r="BN9" i="15"/>
  <c r="BC10" i="15"/>
  <c r="BD10" i="15"/>
  <c r="BE10" i="15"/>
  <c r="BF10" i="15"/>
  <c r="BG10" i="15"/>
  <c r="BH10" i="15"/>
  <c r="BI10" i="15"/>
  <c r="BJ10" i="15"/>
  <c r="BK10" i="15"/>
  <c r="BL10" i="15"/>
  <c r="BM10" i="15"/>
  <c r="BN10" i="15"/>
  <c r="BC11" i="15"/>
  <c r="BD11" i="15"/>
  <c r="BE11" i="15"/>
  <c r="BF11" i="15"/>
  <c r="BG11" i="15"/>
  <c r="BH11" i="15"/>
  <c r="BI11" i="15"/>
  <c r="BJ11" i="15"/>
  <c r="BK11" i="15"/>
  <c r="BL11" i="15"/>
  <c r="BM11" i="15"/>
  <c r="BN11" i="15"/>
  <c r="BC12" i="15"/>
  <c r="BD12" i="15"/>
  <c r="BE12" i="15"/>
  <c r="BF12" i="15"/>
  <c r="BG12" i="15"/>
  <c r="BH12" i="15"/>
  <c r="BI12" i="15"/>
  <c r="BJ12" i="15"/>
  <c r="BK12" i="15"/>
  <c r="BL12" i="15"/>
  <c r="BM12" i="15"/>
  <c r="BN12" i="15"/>
  <c r="BC13" i="15"/>
  <c r="BD13" i="15"/>
  <c r="BE13" i="15"/>
  <c r="BF13" i="15"/>
  <c r="BG13" i="15"/>
  <c r="BH13" i="15"/>
  <c r="BI13" i="15"/>
  <c r="BJ13" i="15"/>
  <c r="BK13" i="15"/>
  <c r="BL13" i="15"/>
  <c r="BM13" i="15"/>
  <c r="BN13" i="15"/>
  <c r="BC60" i="16"/>
  <c r="BD60" i="16"/>
  <c r="BE60" i="16"/>
  <c r="BF60" i="16"/>
  <c r="BG60" i="16"/>
  <c r="BH60" i="16"/>
  <c r="BI60" i="16"/>
  <c r="BJ60" i="16"/>
  <c r="BK60" i="16"/>
  <c r="BL60" i="16"/>
  <c r="BM60" i="16"/>
  <c r="BN60" i="16"/>
  <c r="BC58" i="16"/>
  <c r="BD58" i="16"/>
  <c r="BE58" i="16"/>
  <c r="BF58" i="16"/>
  <c r="BG58" i="16"/>
  <c r="BH58" i="16"/>
  <c r="BI58" i="16"/>
  <c r="BJ58" i="16"/>
  <c r="BK58" i="16"/>
  <c r="BL58" i="16"/>
  <c r="BM58" i="16"/>
  <c r="BN58" i="16"/>
  <c r="BC43" i="16"/>
  <c r="BD43" i="16"/>
  <c r="BE43" i="16"/>
  <c r="BF43" i="16"/>
  <c r="BG43" i="16"/>
  <c r="BH43" i="16"/>
  <c r="BI43" i="16"/>
  <c r="BJ43" i="16"/>
  <c r="BK43" i="16"/>
  <c r="BL43" i="16"/>
  <c r="BM43" i="16"/>
  <c r="BN43" i="16"/>
  <c r="BC41" i="16"/>
  <c r="BD41" i="16"/>
  <c r="BE41" i="16"/>
  <c r="BF41" i="16"/>
  <c r="BG41" i="16"/>
  <c r="BH41" i="16"/>
  <c r="BI41" i="16"/>
  <c r="BJ41" i="16"/>
  <c r="BK41" i="16"/>
  <c r="BL41" i="16"/>
  <c r="BM41" i="16"/>
  <c r="BN41" i="16"/>
  <c r="BC36" i="16"/>
  <c r="BD36" i="16"/>
  <c r="BE36" i="16"/>
  <c r="BF36" i="16"/>
  <c r="BG36" i="16"/>
  <c r="BH36" i="16"/>
  <c r="BI36" i="16"/>
  <c r="BJ36" i="16"/>
  <c r="BK36" i="16"/>
  <c r="BL36" i="16"/>
  <c r="BM36" i="16"/>
  <c r="BN36" i="16"/>
  <c r="BC29" i="16"/>
  <c r="BD29" i="16"/>
  <c r="BE29" i="16"/>
  <c r="BF29" i="16"/>
  <c r="BG29" i="16"/>
  <c r="BH29" i="16"/>
  <c r="BI29" i="16"/>
  <c r="BJ29" i="16"/>
  <c r="BK29" i="16"/>
  <c r="BL29" i="16"/>
  <c r="BM29" i="16"/>
  <c r="BN29" i="16"/>
  <c r="BC27" i="16"/>
  <c r="BD27" i="16"/>
  <c r="BE27" i="16"/>
  <c r="BF27" i="16"/>
  <c r="BG27" i="16"/>
  <c r="BH27" i="16"/>
  <c r="BI27" i="16"/>
  <c r="BJ27" i="16"/>
  <c r="BK27" i="16"/>
  <c r="BL27" i="16"/>
  <c r="BM27" i="16"/>
  <c r="BN27" i="16"/>
  <c r="BC24" i="16"/>
  <c r="BD24" i="16"/>
  <c r="BE24" i="16"/>
  <c r="BF24" i="16"/>
  <c r="BG24" i="16"/>
  <c r="BH24" i="16"/>
  <c r="BI24" i="16"/>
  <c r="BJ24" i="16"/>
  <c r="BK24" i="16"/>
  <c r="BL24" i="16"/>
  <c r="BM24" i="16"/>
  <c r="BN24" i="16"/>
  <c r="BC19" i="16"/>
  <c r="BD19" i="16"/>
  <c r="BE19" i="16"/>
  <c r="BF19" i="16"/>
  <c r="BG19" i="16"/>
  <c r="BH19" i="16"/>
  <c r="BI19" i="16"/>
  <c r="BJ19" i="16"/>
  <c r="BK19" i="16"/>
  <c r="BL19" i="16"/>
  <c r="BM19" i="16"/>
  <c r="BN19" i="16"/>
  <c r="BC6" i="16"/>
  <c r="BD6" i="16"/>
  <c r="BE6" i="16"/>
  <c r="BF6" i="16"/>
  <c r="BG6" i="16"/>
  <c r="BH6" i="16"/>
  <c r="BI6" i="16"/>
  <c r="BJ6" i="16"/>
  <c r="BK6" i="16"/>
  <c r="BL6" i="16"/>
  <c r="BM6" i="16"/>
  <c r="BN6" i="16"/>
  <c r="BC7" i="16"/>
  <c r="BD7" i="16"/>
  <c r="BE7" i="16"/>
  <c r="BF7" i="16"/>
  <c r="BG7" i="16"/>
  <c r="BH7" i="16"/>
  <c r="BI7" i="16"/>
  <c r="BJ7" i="16"/>
  <c r="BK7" i="16"/>
  <c r="BL7" i="16"/>
  <c r="BM7" i="16"/>
  <c r="BN7" i="16"/>
  <c r="BC8" i="16"/>
  <c r="BD8" i="16"/>
  <c r="BE8" i="16"/>
  <c r="BF8" i="16"/>
  <c r="BG8" i="16"/>
  <c r="BH8" i="16"/>
  <c r="BI8" i="16"/>
  <c r="BJ8" i="16"/>
  <c r="BK8" i="16"/>
  <c r="BL8" i="16"/>
  <c r="BM8" i="16"/>
  <c r="BN8" i="16"/>
  <c r="BC9" i="16"/>
  <c r="BD9" i="16"/>
  <c r="BE9" i="16"/>
  <c r="BF9" i="16"/>
  <c r="BG9" i="16"/>
  <c r="BH9" i="16"/>
  <c r="BI9" i="16"/>
  <c r="BJ9" i="16"/>
  <c r="BK9" i="16"/>
  <c r="BL9" i="16"/>
  <c r="BM9" i="16"/>
  <c r="BN9" i="16"/>
  <c r="BC10" i="16"/>
  <c r="BD10" i="16"/>
  <c r="BE10" i="16"/>
  <c r="BF10" i="16"/>
  <c r="BG10" i="16"/>
  <c r="BH10" i="16"/>
  <c r="BI10" i="16"/>
  <c r="BJ10" i="16"/>
  <c r="BK10" i="16"/>
  <c r="BL10" i="16"/>
  <c r="BM10" i="16"/>
  <c r="BN10" i="16"/>
  <c r="BC11" i="16"/>
  <c r="BD11" i="16"/>
  <c r="BE11" i="16"/>
  <c r="BF11" i="16"/>
  <c r="BG11" i="16"/>
  <c r="BH11" i="16"/>
  <c r="BI11" i="16"/>
  <c r="BJ11" i="16"/>
  <c r="BK11" i="16"/>
  <c r="BL11" i="16"/>
  <c r="BM11" i="16"/>
  <c r="BN11" i="16"/>
  <c r="BC12" i="16"/>
  <c r="BD12" i="16"/>
  <c r="BE12" i="16"/>
  <c r="BF12" i="16"/>
  <c r="BG12" i="16"/>
  <c r="BH12" i="16"/>
  <c r="BI12" i="16"/>
  <c r="BJ12" i="16"/>
  <c r="BK12" i="16"/>
  <c r="BL12" i="16"/>
  <c r="BM12" i="16"/>
  <c r="BN12" i="16"/>
  <c r="BC60" i="13"/>
  <c r="BD60" i="13"/>
  <c r="BE60" i="13"/>
  <c r="BF60" i="13"/>
  <c r="BG60" i="13"/>
  <c r="BH60" i="13"/>
  <c r="BI60" i="13"/>
  <c r="BJ60" i="13"/>
  <c r="BK60" i="13"/>
  <c r="BL60" i="13"/>
  <c r="BM60" i="13"/>
  <c r="BN60" i="13"/>
  <c r="BC58" i="13"/>
  <c r="BD58" i="13"/>
  <c r="BE58" i="13"/>
  <c r="BF58" i="13"/>
  <c r="BG58" i="13"/>
  <c r="BH58" i="13"/>
  <c r="BI58" i="13"/>
  <c r="BJ58" i="13"/>
  <c r="BK58" i="13"/>
  <c r="BL58" i="13"/>
  <c r="BM58" i="13"/>
  <c r="BN58" i="13"/>
  <c r="BC44" i="13"/>
  <c r="BD44" i="13"/>
  <c r="BE44" i="13"/>
  <c r="BF44" i="13"/>
  <c r="BG44" i="13"/>
  <c r="BH44" i="13"/>
  <c r="BI44" i="13"/>
  <c r="BJ44" i="13"/>
  <c r="BK44" i="13"/>
  <c r="BL44" i="13"/>
  <c r="BM44" i="13"/>
  <c r="BN44" i="13"/>
  <c r="BC41" i="13"/>
  <c r="BD41" i="13"/>
  <c r="BE41" i="13"/>
  <c r="BF41" i="13"/>
  <c r="BG41" i="13"/>
  <c r="BH41" i="13"/>
  <c r="BI41" i="13"/>
  <c r="BJ41" i="13"/>
  <c r="BK41" i="13"/>
  <c r="BL41" i="13"/>
  <c r="BM41" i="13"/>
  <c r="BN41" i="13"/>
  <c r="BC36" i="13"/>
  <c r="BD36" i="13"/>
  <c r="BE36" i="13"/>
  <c r="BF36" i="13"/>
  <c r="BG36" i="13"/>
  <c r="BH36" i="13"/>
  <c r="BI36" i="13"/>
  <c r="BJ36" i="13"/>
  <c r="BK36" i="13"/>
  <c r="BL36" i="13"/>
  <c r="BM36" i="13"/>
  <c r="BN36" i="13"/>
  <c r="BC24" i="13"/>
  <c r="BD24" i="13"/>
  <c r="BE24" i="13"/>
  <c r="BF24" i="13"/>
  <c r="BG24" i="13"/>
  <c r="BH24" i="13"/>
  <c r="BI24" i="13"/>
  <c r="BJ24" i="13"/>
  <c r="BK24" i="13"/>
  <c r="BL24" i="13"/>
  <c r="BM24" i="13"/>
  <c r="BN24" i="13"/>
  <c r="BC25" i="13"/>
  <c r="BD25" i="13"/>
  <c r="BE25" i="13"/>
  <c r="BF25" i="13"/>
  <c r="BG25" i="13"/>
  <c r="BH25" i="13"/>
  <c r="BI25" i="13"/>
  <c r="BJ25" i="13"/>
  <c r="BK25" i="13"/>
  <c r="BL25" i="13"/>
  <c r="BM25" i="13"/>
  <c r="BN25" i="13"/>
  <c r="BC26" i="13"/>
  <c r="BD26" i="13"/>
  <c r="BE26" i="13"/>
  <c r="BF26" i="13"/>
  <c r="BG26" i="13"/>
  <c r="BH26" i="13"/>
  <c r="BI26" i="13"/>
  <c r="BJ26" i="13"/>
  <c r="BK26" i="13"/>
  <c r="BL26" i="13"/>
  <c r="BM26" i="13"/>
  <c r="BN26" i="13"/>
  <c r="BC27" i="13"/>
  <c r="BD27" i="13"/>
  <c r="BE27" i="13"/>
  <c r="BF27" i="13"/>
  <c r="BG27" i="13"/>
  <c r="BH27" i="13"/>
  <c r="BI27" i="13"/>
  <c r="BJ27" i="13"/>
  <c r="BK27" i="13"/>
  <c r="BL27" i="13"/>
  <c r="BM27" i="13"/>
  <c r="BN27" i="13"/>
  <c r="BC28" i="13"/>
  <c r="BD28" i="13"/>
  <c r="BE28" i="13"/>
  <c r="BF28" i="13"/>
  <c r="BG28" i="13"/>
  <c r="BH28" i="13"/>
  <c r="BI28" i="13"/>
  <c r="BJ28" i="13"/>
  <c r="BK28" i="13"/>
  <c r="BL28" i="13"/>
  <c r="BM28" i="13"/>
  <c r="BN28" i="13"/>
  <c r="BC29" i="13"/>
  <c r="BD29" i="13"/>
  <c r="BE29" i="13"/>
  <c r="BF29" i="13"/>
  <c r="BG29" i="13"/>
  <c r="BH29" i="13"/>
  <c r="BI29" i="13"/>
  <c r="BJ29" i="13"/>
  <c r="BK29" i="13"/>
  <c r="BL29" i="13"/>
  <c r="BM29" i="13"/>
  <c r="BN29" i="13"/>
  <c r="BC19" i="13"/>
  <c r="BD19" i="13"/>
  <c r="BE19" i="13"/>
  <c r="BF19" i="13"/>
  <c r="BG19" i="13"/>
  <c r="BH19" i="13"/>
  <c r="BI19" i="13"/>
  <c r="BJ19" i="13"/>
  <c r="BK19" i="13"/>
  <c r="BL19" i="13"/>
  <c r="BM19" i="13"/>
  <c r="BN19" i="13"/>
  <c r="BC6" i="13"/>
  <c r="BD6" i="13"/>
  <c r="BE6" i="13"/>
  <c r="BF6" i="13"/>
  <c r="BG6" i="13"/>
  <c r="BH6" i="13"/>
  <c r="BI6" i="13"/>
  <c r="BJ6" i="13"/>
  <c r="BK6" i="13"/>
  <c r="BL6" i="13"/>
  <c r="BM6" i="13"/>
  <c r="BN6" i="13"/>
  <c r="BC7" i="13"/>
  <c r="BD7" i="13"/>
  <c r="BE7" i="13"/>
  <c r="BF7" i="13"/>
  <c r="BG7" i="13"/>
  <c r="BH7" i="13"/>
  <c r="BI7" i="13"/>
  <c r="BJ7" i="13"/>
  <c r="BK7" i="13"/>
  <c r="BL7" i="13"/>
  <c r="BM7" i="13"/>
  <c r="BN7" i="13"/>
  <c r="BC8" i="13"/>
  <c r="BD8" i="13"/>
  <c r="BE8" i="13"/>
  <c r="BF8" i="13"/>
  <c r="BG8" i="13"/>
  <c r="BH8" i="13"/>
  <c r="BI8" i="13"/>
  <c r="BJ8" i="13"/>
  <c r="BK8" i="13"/>
  <c r="BL8" i="13"/>
  <c r="BM8" i="13"/>
  <c r="BN8" i="13"/>
  <c r="BC9" i="13"/>
  <c r="BD9" i="13"/>
  <c r="BE9" i="13"/>
  <c r="BF9" i="13"/>
  <c r="BG9" i="13"/>
  <c r="BH9" i="13"/>
  <c r="BI9" i="13"/>
  <c r="BJ9" i="13"/>
  <c r="BK9" i="13"/>
  <c r="BL9" i="13"/>
  <c r="BM9" i="13"/>
  <c r="BN9" i="13"/>
  <c r="BC10" i="13"/>
  <c r="BD10" i="13"/>
  <c r="BE10" i="13"/>
  <c r="BF10" i="13"/>
  <c r="BG10" i="13"/>
  <c r="BH10" i="13"/>
  <c r="BI10" i="13"/>
  <c r="BJ10" i="13"/>
  <c r="BK10" i="13"/>
  <c r="BL10" i="13"/>
  <c r="BM10" i="13"/>
  <c r="BN10" i="13"/>
  <c r="BC11" i="13"/>
  <c r="BD11" i="13"/>
  <c r="BE11" i="13"/>
  <c r="BF11" i="13"/>
  <c r="BG11" i="13"/>
  <c r="BH11" i="13"/>
  <c r="BI11" i="13"/>
  <c r="BJ11" i="13"/>
  <c r="BK11" i="13"/>
  <c r="BL11" i="13"/>
  <c r="BM11" i="13"/>
  <c r="BN11" i="13"/>
  <c r="BC12" i="13"/>
  <c r="BD12" i="13"/>
  <c r="BE12" i="13"/>
  <c r="BF12" i="13"/>
  <c r="BG12" i="13"/>
  <c r="BH12" i="13"/>
  <c r="BI12" i="13"/>
  <c r="BJ12" i="13"/>
  <c r="BK12" i="13"/>
  <c r="BL12" i="13"/>
  <c r="BM12" i="13"/>
  <c r="BN12" i="13"/>
  <c r="BC13" i="13"/>
  <c r="BD13" i="13"/>
  <c r="BE13" i="13"/>
  <c r="BF13" i="13"/>
  <c r="BG13" i="13"/>
  <c r="BH13" i="13"/>
  <c r="BI13" i="13"/>
  <c r="BJ13" i="13"/>
  <c r="BK13" i="13"/>
  <c r="BL13" i="13"/>
  <c r="BM13" i="13"/>
  <c r="BN13" i="13"/>
  <c r="BC41" i="24"/>
  <c r="BD41" i="24"/>
  <c r="BE41" i="24"/>
  <c r="BF41" i="24"/>
  <c r="BG41" i="24"/>
  <c r="BH41" i="24"/>
  <c r="BI41" i="24"/>
  <c r="BJ41" i="24"/>
  <c r="BK41" i="24"/>
  <c r="BL41" i="24"/>
  <c r="BM41" i="24"/>
  <c r="BN41" i="24"/>
  <c r="BC40" i="24"/>
  <c r="BC40" i="30" s="1"/>
  <c r="BD40" i="24"/>
  <c r="BD40" i="30" s="1"/>
  <c r="BE40" i="24"/>
  <c r="BE40" i="30" s="1"/>
  <c r="BF40" i="24"/>
  <c r="BF40" i="30" s="1"/>
  <c r="BG40" i="24"/>
  <c r="BG40" i="30" s="1"/>
  <c r="BH40" i="24"/>
  <c r="BH40" i="30" s="1"/>
  <c r="BI40" i="24"/>
  <c r="BI40" i="30" s="1"/>
  <c r="BJ40" i="24"/>
  <c r="BJ40" i="30" s="1"/>
  <c r="BK40" i="24"/>
  <c r="BK40" i="30" s="1"/>
  <c r="BL40" i="24"/>
  <c r="BL40" i="30" s="1"/>
  <c r="BM40" i="24"/>
  <c r="BM40" i="30" s="1"/>
  <c r="BN40" i="24"/>
  <c r="BN40" i="30" s="1"/>
  <c r="BC36" i="24"/>
  <c r="BD36" i="24"/>
  <c r="BE36" i="24"/>
  <c r="BF36" i="24"/>
  <c r="BG36" i="24"/>
  <c r="BH36" i="24"/>
  <c r="BI36" i="24"/>
  <c r="BJ36" i="24"/>
  <c r="BK36" i="24"/>
  <c r="BL36" i="24"/>
  <c r="BM36" i="24"/>
  <c r="BN36" i="24"/>
  <c r="BC29" i="24"/>
  <c r="BD29" i="24"/>
  <c r="BE29" i="24"/>
  <c r="BF29" i="24"/>
  <c r="BG29" i="24"/>
  <c r="BH29" i="24"/>
  <c r="BI29" i="24"/>
  <c r="BJ29" i="24"/>
  <c r="BK29" i="24"/>
  <c r="BL29" i="24"/>
  <c r="BM29" i="24"/>
  <c r="BN29" i="24"/>
  <c r="BC26" i="24"/>
  <c r="BD26" i="24"/>
  <c r="BE26" i="24"/>
  <c r="BF26" i="24"/>
  <c r="BG26" i="24"/>
  <c r="BH26" i="24"/>
  <c r="BI26" i="24"/>
  <c r="BJ26" i="24"/>
  <c r="BK26" i="24"/>
  <c r="BL26" i="24"/>
  <c r="BM26" i="24"/>
  <c r="BN26" i="24"/>
  <c r="BC27" i="24"/>
  <c r="BD27" i="24"/>
  <c r="BE27" i="24"/>
  <c r="BF27" i="24"/>
  <c r="BG27" i="24"/>
  <c r="BH27" i="24"/>
  <c r="BI27" i="24"/>
  <c r="BJ27" i="24"/>
  <c r="BK27" i="24"/>
  <c r="BL27" i="24"/>
  <c r="BM27" i="24"/>
  <c r="BN27" i="24"/>
  <c r="BC24" i="24"/>
  <c r="BD24" i="24"/>
  <c r="BE24" i="24"/>
  <c r="BF24" i="24"/>
  <c r="BG24" i="24"/>
  <c r="BH24" i="24"/>
  <c r="BI24" i="24"/>
  <c r="BJ24" i="24"/>
  <c r="BK24" i="24"/>
  <c r="BL24" i="24"/>
  <c r="BM24" i="24"/>
  <c r="BN24" i="24"/>
  <c r="BC19" i="24"/>
  <c r="BD19" i="24"/>
  <c r="BE19" i="24"/>
  <c r="BF19" i="24"/>
  <c r="BG19" i="24"/>
  <c r="BH19" i="24"/>
  <c r="BI19" i="24"/>
  <c r="BJ19" i="24"/>
  <c r="BK19" i="24"/>
  <c r="BL19" i="24"/>
  <c r="BM19" i="24"/>
  <c r="BN19" i="24"/>
  <c r="BC6" i="24"/>
  <c r="BD6" i="24"/>
  <c r="BE6" i="24"/>
  <c r="BF6" i="24"/>
  <c r="BG6" i="24"/>
  <c r="BH6" i="24"/>
  <c r="BI6" i="24"/>
  <c r="BJ6" i="24"/>
  <c r="BK6" i="24"/>
  <c r="BL6" i="24"/>
  <c r="BM6" i="24"/>
  <c r="BN6" i="24"/>
  <c r="BC7" i="24"/>
  <c r="BD7" i="24"/>
  <c r="BE7" i="24"/>
  <c r="BF7" i="24"/>
  <c r="BG7" i="24"/>
  <c r="BH7" i="24"/>
  <c r="BI7" i="24"/>
  <c r="BJ7" i="24"/>
  <c r="BK7" i="24"/>
  <c r="BL7" i="24"/>
  <c r="BM7" i="24"/>
  <c r="BN7" i="24"/>
  <c r="BC8" i="24"/>
  <c r="BD8" i="24"/>
  <c r="BE8" i="24"/>
  <c r="BF8" i="24"/>
  <c r="BG8" i="24"/>
  <c r="BH8" i="24"/>
  <c r="BI8" i="24"/>
  <c r="BJ8" i="24"/>
  <c r="BK8" i="24"/>
  <c r="BL8" i="24"/>
  <c r="BM8" i="24"/>
  <c r="BN8" i="24"/>
  <c r="BC9" i="24"/>
  <c r="BD9" i="24"/>
  <c r="BE9" i="24"/>
  <c r="BF9" i="24"/>
  <c r="BG9" i="24"/>
  <c r="BH9" i="24"/>
  <c r="BI9" i="24"/>
  <c r="BJ9" i="24"/>
  <c r="BK9" i="24"/>
  <c r="BL9" i="24"/>
  <c r="BM9" i="24"/>
  <c r="BN9" i="24"/>
  <c r="BC10" i="24"/>
  <c r="BD10" i="24"/>
  <c r="BE10" i="24"/>
  <c r="BF10" i="24"/>
  <c r="BG10" i="24"/>
  <c r="BH10" i="24"/>
  <c r="BI10" i="24"/>
  <c r="BJ10" i="24"/>
  <c r="BK10" i="24"/>
  <c r="BL10" i="24"/>
  <c r="BM10" i="24"/>
  <c r="BN10" i="24"/>
  <c r="BC11" i="24"/>
  <c r="BD11" i="24"/>
  <c r="BE11" i="24"/>
  <c r="BF11" i="24"/>
  <c r="BG11" i="24"/>
  <c r="BH11" i="24"/>
  <c r="BI11" i="24"/>
  <c r="BJ11" i="24"/>
  <c r="BK11" i="24"/>
  <c r="BL11" i="24"/>
  <c r="BM11" i="24"/>
  <c r="BN11" i="24"/>
  <c r="BC12" i="24"/>
  <c r="BD12" i="24"/>
  <c r="BE12" i="24"/>
  <c r="BF12" i="24"/>
  <c r="BG12" i="24"/>
  <c r="BH12" i="24"/>
  <c r="BI12" i="24"/>
  <c r="BJ12" i="24"/>
  <c r="BK12" i="24"/>
  <c r="BL12" i="24"/>
  <c r="BM12" i="24"/>
  <c r="BN12" i="24"/>
  <c r="BC13" i="24"/>
  <c r="BD13" i="24"/>
  <c r="BE13" i="24"/>
  <c r="BF13" i="24"/>
  <c r="BG13" i="24"/>
  <c r="BH13" i="24"/>
  <c r="BI13" i="24"/>
  <c r="BJ13" i="24"/>
  <c r="BK13" i="24"/>
  <c r="BL13" i="24"/>
  <c r="BM13" i="24"/>
  <c r="BN13" i="24"/>
  <c r="BC58" i="23"/>
  <c r="BD58" i="23"/>
  <c r="BE58" i="23"/>
  <c r="BF58" i="23"/>
  <c r="BG58" i="23"/>
  <c r="BH58" i="23"/>
  <c r="BI58" i="23"/>
  <c r="BJ58" i="23"/>
  <c r="BK58" i="23"/>
  <c r="BL58" i="23"/>
  <c r="BM58" i="23"/>
  <c r="BN58" i="23"/>
  <c r="BC43" i="23"/>
  <c r="BD43" i="23"/>
  <c r="BE43" i="23"/>
  <c r="BF43" i="23"/>
  <c r="BG43" i="23"/>
  <c r="BH43" i="23"/>
  <c r="BI43" i="23"/>
  <c r="BJ43" i="23"/>
  <c r="BK43" i="23"/>
  <c r="BL43" i="23"/>
  <c r="BM43" i="23"/>
  <c r="BN43" i="23"/>
  <c r="BC44" i="23"/>
  <c r="BD44" i="23"/>
  <c r="BE44" i="23"/>
  <c r="BF44" i="23"/>
  <c r="BG44" i="23"/>
  <c r="BH44" i="23"/>
  <c r="BI44" i="23"/>
  <c r="BJ44" i="23"/>
  <c r="BK44" i="23"/>
  <c r="BL44" i="23"/>
  <c r="BM44" i="23"/>
  <c r="BN44" i="23"/>
  <c r="BC41" i="23"/>
  <c r="BD41" i="23"/>
  <c r="BE41" i="23"/>
  <c r="BF41" i="23"/>
  <c r="BG41" i="23"/>
  <c r="BH41" i="23"/>
  <c r="BI41" i="23"/>
  <c r="BJ41" i="23"/>
  <c r="BK41" i="23"/>
  <c r="BL41" i="23"/>
  <c r="BM41" i="23"/>
  <c r="BN41" i="23"/>
  <c r="BC36" i="23"/>
  <c r="BD36" i="23"/>
  <c r="BE36" i="23"/>
  <c r="BF36" i="23"/>
  <c r="BG36" i="23"/>
  <c r="BH36" i="23"/>
  <c r="BI36" i="23"/>
  <c r="BJ36" i="23"/>
  <c r="BK36" i="23"/>
  <c r="BL36" i="23"/>
  <c r="BM36" i="23"/>
  <c r="BN36" i="23"/>
  <c r="BC24" i="23"/>
  <c r="BD24" i="23"/>
  <c r="BE24" i="23"/>
  <c r="BF24" i="23"/>
  <c r="BG24" i="23"/>
  <c r="BH24" i="23"/>
  <c r="BI24" i="23"/>
  <c r="BJ24" i="23"/>
  <c r="BK24" i="23"/>
  <c r="BL24" i="23"/>
  <c r="BM24" i="23"/>
  <c r="BN24" i="23"/>
  <c r="BC25" i="23"/>
  <c r="BD25" i="23"/>
  <c r="BE25" i="23"/>
  <c r="BF25" i="23"/>
  <c r="BG25" i="23"/>
  <c r="BH25" i="23"/>
  <c r="BI25" i="23"/>
  <c r="BJ25" i="23"/>
  <c r="BK25" i="23"/>
  <c r="BL25" i="23"/>
  <c r="BM25" i="23"/>
  <c r="BN25" i="23"/>
  <c r="BC26" i="23"/>
  <c r="BD26" i="23"/>
  <c r="BE26" i="23"/>
  <c r="BF26" i="23"/>
  <c r="BG26" i="23"/>
  <c r="BH26" i="23"/>
  <c r="BI26" i="23"/>
  <c r="BJ26" i="23"/>
  <c r="BK26" i="23"/>
  <c r="BL26" i="23"/>
  <c r="BM26" i="23"/>
  <c r="BN26" i="23"/>
  <c r="BC27" i="23"/>
  <c r="BD27" i="23"/>
  <c r="BE27" i="23"/>
  <c r="BF27" i="23"/>
  <c r="BG27" i="23"/>
  <c r="BH27" i="23"/>
  <c r="BI27" i="23"/>
  <c r="BJ27" i="23"/>
  <c r="BK27" i="23"/>
  <c r="BL27" i="23"/>
  <c r="BM27" i="23"/>
  <c r="BN27" i="23"/>
  <c r="BC28" i="23"/>
  <c r="BD28" i="23"/>
  <c r="BE28" i="23"/>
  <c r="BF28" i="23"/>
  <c r="BG28" i="23"/>
  <c r="BH28" i="23"/>
  <c r="BI28" i="23"/>
  <c r="BJ28" i="23"/>
  <c r="BK28" i="23"/>
  <c r="BL28" i="23"/>
  <c r="BM28" i="23"/>
  <c r="BN28" i="23"/>
  <c r="BC29" i="23"/>
  <c r="BD29" i="23"/>
  <c r="BE29" i="23"/>
  <c r="BF29" i="23"/>
  <c r="BG29" i="23"/>
  <c r="BH29" i="23"/>
  <c r="BI29" i="23"/>
  <c r="BJ29" i="23"/>
  <c r="BK29" i="23"/>
  <c r="BL29" i="23"/>
  <c r="BM29" i="23"/>
  <c r="BN29" i="23"/>
  <c r="BC19" i="23"/>
  <c r="BD19" i="23"/>
  <c r="BE19" i="23"/>
  <c r="BF19" i="23"/>
  <c r="BG19" i="23"/>
  <c r="BH19" i="23"/>
  <c r="BI19" i="23"/>
  <c r="BJ19" i="23"/>
  <c r="BK19" i="23"/>
  <c r="BL19" i="23"/>
  <c r="BM19" i="23"/>
  <c r="BN19" i="23"/>
  <c r="BC6" i="23"/>
  <c r="BD6" i="23"/>
  <c r="BE6" i="23"/>
  <c r="BF6" i="23"/>
  <c r="BG6" i="23"/>
  <c r="BH6" i="23"/>
  <c r="BI6" i="23"/>
  <c r="BJ6" i="23"/>
  <c r="BK6" i="23"/>
  <c r="BL6" i="23"/>
  <c r="BM6" i="23"/>
  <c r="BN6" i="23"/>
  <c r="BC7" i="23"/>
  <c r="BD7" i="23"/>
  <c r="BE7" i="23"/>
  <c r="BF7" i="23"/>
  <c r="BG7" i="23"/>
  <c r="BH7" i="23"/>
  <c r="BI7" i="23"/>
  <c r="BJ7" i="23"/>
  <c r="BK7" i="23"/>
  <c r="BL7" i="23"/>
  <c r="BM7" i="23"/>
  <c r="BN7" i="23"/>
  <c r="BC8" i="23"/>
  <c r="BD8" i="23"/>
  <c r="BE8" i="23"/>
  <c r="BF8" i="23"/>
  <c r="BG8" i="23"/>
  <c r="BH8" i="23"/>
  <c r="BI8" i="23"/>
  <c r="BJ8" i="23"/>
  <c r="BK8" i="23"/>
  <c r="BL8" i="23"/>
  <c r="BM8" i="23"/>
  <c r="BN8" i="23"/>
  <c r="BC9" i="23"/>
  <c r="BD9" i="23"/>
  <c r="BE9" i="23"/>
  <c r="BF9" i="23"/>
  <c r="BG9" i="23"/>
  <c r="BH9" i="23"/>
  <c r="BI9" i="23"/>
  <c r="BJ9" i="23"/>
  <c r="BK9" i="23"/>
  <c r="BL9" i="23"/>
  <c r="BM9" i="23"/>
  <c r="BN9" i="23"/>
  <c r="BC10" i="23"/>
  <c r="BD10" i="23"/>
  <c r="BE10" i="23"/>
  <c r="BF10" i="23"/>
  <c r="BG10" i="23"/>
  <c r="BH10" i="23"/>
  <c r="BI10" i="23"/>
  <c r="BJ10" i="23"/>
  <c r="BK10" i="23"/>
  <c r="BL10" i="23"/>
  <c r="BM10" i="23"/>
  <c r="BN10" i="23"/>
  <c r="BC11" i="23"/>
  <c r="BD11" i="23"/>
  <c r="BE11" i="23"/>
  <c r="BF11" i="23"/>
  <c r="BG11" i="23"/>
  <c r="BH11" i="23"/>
  <c r="BI11" i="23"/>
  <c r="BJ11" i="23"/>
  <c r="BK11" i="23"/>
  <c r="BL11" i="23"/>
  <c r="BM11" i="23"/>
  <c r="BN11" i="23"/>
  <c r="BC12" i="23"/>
  <c r="BD12" i="23"/>
  <c r="BE12" i="23"/>
  <c r="BF12" i="23"/>
  <c r="BG12" i="23"/>
  <c r="BH12" i="23"/>
  <c r="BI12" i="23"/>
  <c r="BJ12" i="23"/>
  <c r="BK12" i="23"/>
  <c r="BL12" i="23"/>
  <c r="BM12" i="23"/>
  <c r="BN12" i="23"/>
  <c r="BC13" i="23"/>
  <c r="BD13" i="23"/>
  <c r="BE13" i="23"/>
  <c r="BF13" i="23"/>
  <c r="BG13" i="23"/>
  <c r="BH13" i="23"/>
  <c r="BI13" i="23"/>
  <c r="BJ13" i="23"/>
  <c r="BK13" i="23"/>
  <c r="BL13" i="23"/>
  <c r="BM13" i="23"/>
  <c r="BN13" i="23"/>
  <c r="BC60" i="22"/>
  <c r="BD60" i="22"/>
  <c r="BE60" i="22"/>
  <c r="BF60" i="22"/>
  <c r="BG60" i="22"/>
  <c r="BH60" i="22"/>
  <c r="BI60" i="22"/>
  <c r="BJ60" i="22"/>
  <c r="BK60" i="22"/>
  <c r="BL60" i="22"/>
  <c r="BM60" i="22"/>
  <c r="BN60" i="22"/>
  <c r="BC56" i="22"/>
  <c r="BD56" i="22"/>
  <c r="BE56" i="22"/>
  <c r="BF56" i="22"/>
  <c r="BG56" i="22"/>
  <c r="BH56" i="22"/>
  <c r="BI56" i="22"/>
  <c r="BJ56" i="22"/>
  <c r="BK56" i="22"/>
  <c r="BL56" i="22"/>
  <c r="BM56" i="22"/>
  <c r="BN56" i="22"/>
  <c r="BC51" i="22"/>
  <c r="BD51" i="22"/>
  <c r="BE51" i="22"/>
  <c r="BF51" i="22"/>
  <c r="BG51" i="22"/>
  <c r="BH51" i="22"/>
  <c r="BI51" i="22"/>
  <c r="BJ51" i="22"/>
  <c r="BK51" i="22"/>
  <c r="BL51" i="22"/>
  <c r="BM51" i="22"/>
  <c r="BN51" i="22"/>
  <c r="BC44" i="22"/>
  <c r="BD44" i="22"/>
  <c r="BE44" i="22"/>
  <c r="BF44" i="22"/>
  <c r="BG44" i="22"/>
  <c r="BH44" i="22"/>
  <c r="BI44" i="22"/>
  <c r="BJ44" i="22"/>
  <c r="BK44" i="22"/>
  <c r="BL44" i="22"/>
  <c r="BM44" i="22"/>
  <c r="BN44" i="22"/>
  <c r="BC45" i="22"/>
  <c r="BD45" i="22"/>
  <c r="BE45" i="22"/>
  <c r="BF45" i="22"/>
  <c r="BG45" i="22"/>
  <c r="BH45" i="22"/>
  <c r="BI45" i="22"/>
  <c r="BJ45" i="22"/>
  <c r="BK45" i="22"/>
  <c r="BL45" i="22"/>
  <c r="BM45" i="22"/>
  <c r="BN45" i="22"/>
  <c r="BC46" i="22"/>
  <c r="BD46" i="22"/>
  <c r="BE46" i="22"/>
  <c r="BF46" i="22"/>
  <c r="BG46" i="22"/>
  <c r="BH46" i="22"/>
  <c r="BI46" i="22"/>
  <c r="BJ46" i="22"/>
  <c r="BK46" i="22"/>
  <c r="BL46" i="22"/>
  <c r="BM46" i="22"/>
  <c r="BN46" i="22"/>
  <c r="BC41" i="22"/>
  <c r="BD41" i="22"/>
  <c r="BE41" i="22"/>
  <c r="BF41" i="22"/>
  <c r="BG41" i="22"/>
  <c r="BH41" i="22"/>
  <c r="BI41" i="22"/>
  <c r="BJ41" i="22"/>
  <c r="BK41" i="22"/>
  <c r="BL41" i="22"/>
  <c r="BM41" i="22"/>
  <c r="BN41" i="22"/>
  <c r="BC36" i="22"/>
  <c r="BD36" i="22"/>
  <c r="BE36" i="22"/>
  <c r="BF36" i="22"/>
  <c r="BG36" i="22"/>
  <c r="BH36" i="22"/>
  <c r="BI36" i="22"/>
  <c r="BJ36" i="22"/>
  <c r="BK36" i="22"/>
  <c r="BL36" i="22"/>
  <c r="BM36" i="22"/>
  <c r="BN36" i="22"/>
  <c r="BC24" i="22"/>
  <c r="BD24" i="22"/>
  <c r="BE24" i="22"/>
  <c r="BF24" i="22"/>
  <c r="BG24" i="22"/>
  <c r="BH24" i="22"/>
  <c r="BI24" i="22"/>
  <c r="BJ24" i="22"/>
  <c r="BK24" i="22"/>
  <c r="BL24" i="22"/>
  <c r="BM24" i="22"/>
  <c r="BN24" i="22"/>
  <c r="BC25" i="22"/>
  <c r="BD25" i="22"/>
  <c r="BE25" i="22"/>
  <c r="BF25" i="22"/>
  <c r="BG25" i="22"/>
  <c r="BH25" i="22"/>
  <c r="BI25" i="22"/>
  <c r="BJ25" i="22"/>
  <c r="BK25" i="22"/>
  <c r="BL25" i="22"/>
  <c r="BM25" i="22"/>
  <c r="BN25" i="22"/>
  <c r="BC26" i="22"/>
  <c r="BD26" i="22"/>
  <c r="BE26" i="22"/>
  <c r="BF26" i="22"/>
  <c r="BG26" i="22"/>
  <c r="BH26" i="22"/>
  <c r="BI26" i="22"/>
  <c r="BJ26" i="22"/>
  <c r="BK26" i="22"/>
  <c r="BL26" i="22"/>
  <c r="BM26" i="22"/>
  <c r="BN26" i="22"/>
  <c r="BC27" i="22"/>
  <c r="BD27" i="22"/>
  <c r="BE27" i="22"/>
  <c r="BF27" i="22"/>
  <c r="BG27" i="22"/>
  <c r="BH27" i="22"/>
  <c r="BI27" i="22"/>
  <c r="BJ27" i="22"/>
  <c r="BK27" i="22"/>
  <c r="BL27" i="22"/>
  <c r="BM27" i="22"/>
  <c r="BN27" i="22"/>
  <c r="BC28" i="22"/>
  <c r="BD28" i="22"/>
  <c r="BE28" i="22"/>
  <c r="BF28" i="22"/>
  <c r="BG28" i="22"/>
  <c r="BH28" i="22"/>
  <c r="BI28" i="22"/>
  <c r="BJ28" i="22"/>
  <c r="BK28" i="22"/>
  <c r="BL28" i="22"/>
  <c r="BM28" i="22"/>
  <c r="BN28" i="22"/>
  <c r="BC29" i="22"/>
  <c r="BD29" i="22"/>
  <c r="BE29" i="22"/>
  <c r="BF29" i="22"/>
  <c r="BG29" i="22"/>
  <c r="BH29" i="22"/>
  <c r="BI29" i="22"/>
  <c r="BJ29" i="22"/>
  <c r="BK29" i="22"/>
  <c r="BL29" i="22"/>
  <c r="BM29" i="22"/>
  <c r="BN29" i="22"/>
  <c r="BC19" i="22"/>
  <c r="BD19" i="22"/>
  <c r="BE19" i="22"/>
  <c r="BF19" i="22"/>
  <c r="BG19" i="22"/>
  <c r="BH19" i="22"/>
  <c r="BI19" i="22"/>
  <c r="BJ19" i="22"/>
  <c r="BK19" i="22"/>
  <c r="BL19" i="22"/>
  <c r="BM19" i="22"/>
  <c r="BN19" i="22"/>
  <c r="BC6" i="22"/>
  <c r="BD6" i="22"/>
  <c r="BE6" i="22"/>
  <c r="BF6" i="22"/>
  <c r="BG6" i="22"/>
  <c r="BH6" i="22"/>
  <c r="BI6" i="22"/>
  <c r="BJ6" i="22"/>
  <c r="BK6" i="22"/>
  <c r="BL6" i="22"/>
  <c r="BM6" i="22"/>
  <c r="BN6" i="22"/>
  <c r="BC7" i="22"/>
  <c r="BD7" i="22"/>
  <c r="BE7" i="22"/>
  <c r="BF7" i="22"/>
  <c r="BG7" i="22"/>
  <c r="BH7" i="22"/>
  <c r="BI7" i="22"/>
  <c r="BJ7" i="22"/>
  <c r="BK7" i="22"/>
  <c r="BL7" i="22"/>
  <c r="BM7" i="22"/>
  <c r="BN7" i="22"/>
  <c r="BC8" i="22"/>
  <c r="BD8" i="22"/>
  <c r="BE8" i="22"/>
  <c r="BF8" i="22"/>
  <c r="BG8" i="22"/>
  <c r="BH8" i="22"/>
  <c r="BI8" i="22"/>
  <c r="BJ8" i="22"/>
  <c r="BK8" i="22"/>
  <c r="BL8" i="22"/>
  <c r="BM8" i="22"/>
  <c r="BN8" i="22"/>
  <c r="BC9" i="22"/>
  <c r="BD9" i="22"/>
  <c r="BE9" i="22"/>
  <c r="BF9" i="22"/>
  <c r="BG9" i="22"/>
  <c r="BH9" i="22"/>
  <c r="BI9" i="22"/>
  <c r="BJ9" i="22"/>
  <c r="BK9" i="22"/>
  <c r="BL9" i="22"/>
  <c r="BM9" i="22"/>
  <c r="BN9" i="22"/>
  <c r="BC10" i="22"/>
  <c r="BD10" i="22"/>
  <c r="BE10" i="22"/>
  <c r="BF10" i="22"/>
  <c r="BG10" i="22"/>
  <c r="BH10" i="22"/>
  <c r="BI10" i="22"/>
  <c r="BJ10" i="22"/>
  <c r="BK10" i="22"/>
  <c r="BL10" i="22"/>
  <c r="BM10" i="22"/>
  <c r="BN10" i="22"/>
  <c r="BC11" i="22"/>
  <c r="BD11" i="22"/>
  <c r="BE11" i="22"/>
  <c r="BF11" i="22"/>
  <c r="BG11" i="22"/>
  <c r="BH11" i="22"/>
  <c r="BI11" i="22"/>
  <c r="BJ11" i="22"/>
  <c r="BK11" i="22"/>
  <c r="BL11" i="22"/>
  <c r="BM11" i="22"/>
  <c r="BN11" i="22"/>
  <c r="BC12" i="22"/>
  <c r="BD12" i="22"/>
  <c r="BE12" i="22"/>
  <c r="BF12" i="22"/>
  <c r="BG12" i="22"/>
  <c r="BH12" i="22"/>
  <c r="BI12" i="22"/>
  <c r="BJ12" i="22"/>
  <c r="BK12" i="22"/>
  <c r="BL12" i="22"/>
  <c r="BM12" i="22"/>
  <c r="BN12" i="22"/>
  <c r="BC13" i="22"/>
  <c r="BD13" i="22"/>
  <c r="BE13" i="22"/>
  <c r="BF13" i="22"/>
  <c r="BG13" i="22"/>
  <c r="BH13" i="22"/>
  <c r="BI13" i="22"/>
  <c r="BJ13" i="22"/>
  <c r="BK13" i="22"/>
  <c r="BL13" i="22"/>
  <c r="BM13" i="22"/>
  <c r="BN13" i="22"/>
  <c r="BC60" i="21"/>
  <c r="BD60" i="21"/>
  <c r="BE60" i="21"/>
  <c r="BF60" i="21"/>
  <c r="BG60" i="21"/>
  <c r="BH60" i="21"/>
  <c r="BI60" i="21"/>
  <c r="BJ60" i="21"/>
  <c r="BK60" i="21"/>
  <c r="BL60" i="21"/>
  <c r="BM60" i="21"/>
  <c r="BN60" i="21"/>
  <c r="BC58" i="21"/>
  <c r="BD58" i="21"/>
  <c r="BE58" i="21"/>
  <c r="BF58" i="21"/>
  <c r="BG58" i="21"/>
  <c r="BH58" i="21"/>
  <c r="BI58" i="21"/>
  <c r="BJ58" i="21"/>
  <c r="BK58" i="21"/>
  <c r="BL58" i="21"/>
  <c r="BM58" i="21"/>
  <c r="BN58" i="21"/>
  <c r="BC56" i="21"/>
  <c r="BD56" i="21"/>
  <c r="BE56" i="21"/>
  <c r="BF56" i="21"/>
  <c r="BG56" i="21"/>
  <c r="BH56" i="21"/>
  <c r="BI56" i="21"/>
  <c r="BJ56" i="21"/>
  <c r="BK56" i="21"/>
  <c r="BL56" i="21"/>
  <c r="BM56" i="21"/>
  <c r="BN56" i="21"/>
  <c r="BC51" i="21"/>
  <c r="BD51" i="21"/>
  <c r="BE51" i="21"/>
  <c r="BF51" i="21"/>
  <c r="BG51" i="21"/>
  <c r="BH51" i="21"/>
  <c r="BI51" i="21"/>
  <c r="BJ51" i="21"/>
  <c r="BK51" i="21"/>
  <c r="BL51" i="21"/>
  <c r="BM51" i="21"/>
  <c r="BN51" i="21"/>
  <c r="BC45" i="21"/>
  <c r="BD45" i="21"/>
  <c r="BE45" i="21"/>
  <c r="BF45" i="21"/>
  <c r="BG45" i="21"/>
  <c r="BH45" i="21"/>
  <c r="BI45" i="21"/>
  <c r="BJ45" i="21"/>
  <c r="BK45" i="21"/>
  <c r="BL45" i="21"/>
  <c r="BM45" i="21"/>
  <c r="BN45" i="21"/>
  <c r="BC44" i="21"/>
  <c r="BD44" i="21"/>
  <c r="BE44" i="21"/>
  <c r="BF44" i="21"/>
  <c r="BG44" i="21"/>
  <c r="BH44" i="21"/>
  <c r="BI44" i="21"/>
  <c r="BJ44" i="21"/>
  <c r="BK44" i="21"/>
  <c r="BL44" i="21"/>
  <c r="BM44" i="21"/>
  <c r="BN44" i="21"/>
  <c r="BC41" i="21"/>
  <c r="BD41" i="21"/>
  <c r="BE41" i="21"/>
  <c r="BF41" i="21"/>
  <c r="BG41" i="21"/>
  <c r="BH41" i="21"/>
  <c r="BI41" i="21"/>
  <c r="BJ41" i="21"/>
  <c r="BK41" i="21"/>
  <c r="BL41" i="21"/>
  <c r="BM41" i="21"/>
  <c r="BN41" i="21"/>
  <c r="BC36" i="21"/>
  <c r="BD36" i="21"/>
  <c r="BE36" i="21"/>
  <c r="BF36" i="21"/>
  <c r="BG36" i="21"/>
  <c r="BH36" i="21"/>
  <c r="BI36" i="21"/>
  <c r="BJ36" i="21"/>
  <c r="BK36" i="21"/>
  <c r="BL36" i="21"/>
  <c r="BM36" i="21"/>
  <c r="BN36" i="21"/>
  <c r="BC24" i="21"/>
  <c r="BD24" i="21"/>
  <c r="BE24" i="21"/>
  <c r="BF24" i="21"/>
  <c r="BG24" i="21"/>
  <c r="BH24" i="21"/>
  <c r="BI24" i="21"/>
  <c r="BJ24" i="21"/>
  <c r="BK24" i="21"/>
  <c r="BL24" i="21"/>
  <c r="BM24" i="21"/>
  <c r="BN24" i="21"/>
  <c r="BC25" i="21"/>
  <c r="BD25" i="21"/>
  <c r="BE25" i="21"/>
  <c r="BF25" i="21"/>
  <c r="BG25" i="21"/>
  <c r="BH25" i="21"/>
  <c r="BI25" i="21"/>
  <c r="BJ25" i="21"/>
  <c r="BK25" i="21"/>
  <c r="BL25" i="21"/>
  <c r="BM25" i="21"/>
  <c r="BN25" i="21"/>
  <c r="BC26" i="21"/>
  <c r="BD26" i="21"/>
  <c r="BE26" i="21"/>
  <c r="BF26" i="21"/>
  <c r="BG26" i="21"/>
  <c r="BH26" i="21"/>
  <c r="BI26" i="21"/>
  <c r="BJ26" i="21"/>
  <c r="BK26" i="21"/>
  <c r="BL26" i="21"/>
  <c r="BM26" i="21"/>
  <c r="BN26" i="21"/>
  <c r="BC27" i="21"/>
  <c r="BD27" i="21"/>
  <c r="BE27" i="21"/>
  <c r="BF27" i="21"/>
  <c r="BG27" i="21"/>
  <c r="BH27" i="21"/>
  <c r="BI27" i="21"/>
  <c r="BJ27" i="21"/>
  <c r="BK27" i="21"/>
  <c r="BL27" i="21"/>
  <c r="BM27" i="21"/>
  <c r="BN27" i="21"/>
  <c r="BC28" i="21"/>
  <c r="BD28" i="21"/>
  <c r="BE28" i="21"/>
  <c r="BF28" i="21"/>
  <c r="BG28" i="21"/>
  <c r="BH28" i="21"/>
  <c r="BI28" i="21"/>
  <c r="BJ28" i="21"/>
  <c r="BK28" i="21"/>
  <c r="BL28" i="21"/>
  <c r="BM28" i="21"/>
  <c r="BN28" i="21"/>
  <c r="BC19" i="21"/>
  <c r="BD19" i="21"/>
  <c r="BE19" i="21"/>
  <c r="BF19" i="21"/>
  <c r="BG19" i="21"/>
  <c r="BH19" i="21"/>
  <c r="BI19" i="21"/>
  <c r="BJ19" i="21"/>
  <c r="BK19" i="21"/>
  <c r="BL19" i="21"/>
  <c r="BM19" i="21"/>
  <c r="BN19" i="21"/>
  <c r="BC6" i="21"/>
  <c r="BD6" i="21"/>
  <c r="BE6" i="21"/>
  <c r="BF6" i="21"/>
  <c r="BG6" i="21"/>
  <c r="BH6" i="21"/>
  <c r="BI6" i="21"/>
  <c r="BJ6" i="21"/>
  <c r="BK6" i="21"/>
  <c r="BL6" i="21"/>
  <c r="BM6" i="21"/>
  <c r="BN6" i="21"/>
  <c r="BC7" i="21"/>
  <c r="BD7" i="21"/>
  <c r="BE7" i="21"/>
  <c r="BF7" i="21"/>
  <c r="BG7" i="21"/>
  <c r="BH7" i="21"/>
  <c r="BI7" i="21"/>
  <c r="BJ7" i="21"/>
  <c r="BK7" i="21"/>
  <c r="BL7" i="21"/>
  <c r="BM7" i="21"/>
  <c r="BN7" i="21"/>
  <c r="BC8" i="21"/>
  <c r="BD8" i="21"/>
  <c r="BE8" i="21"/>
  <c r="BF8" i="21"/>
  <c r="BG8" i="21"/>
  <c r="BH8" i="21"/>
  <c r="BI8" i="21"/>
  <c r="BJ8" i="21"/>
  <c r="BK8" i="21"/>
  <c r="BL8" i="21"/>
  <c r="BM8" i="21"/>
  <c r="BN8" i="21"/>
  <c r="BC9" i="21"/>
  <c r="BD9" i="21"/>
  <c r="BE9" i="21"/>
  <c r="BF9" i="21"/>
  <c r="BG9" i="21"/>
  <c r="BH9" i="21"/>
  <c r="BI9" i="21"/>
  <c r="BJ9" i="21"/>
  <c r="BK9" i="21"/>
  <c r="BL9" i="21"/>
  <c r="BM9" i="21"/>
  <c r="BN9" i="21"/>
  <c r="BC10" i="21"/>
  <c r="BD10" i="21"/>
  <c r="BE10" i="21"/>
  <c r="BF10" i="21"/>
  <c r="BG10" i="21"/>
  <c r="BH10" i="21"/>
  <c r="BI10" i="21"/>
  <c r="BJ10" i="21"/>
  <c r="BK10" i="21"/>
  <c r="BL10" i="21"/>
  <c r="BM10" i="21"/>
  <c r="BN10" i="21"/>
  <c r="BC11" i="21"/>
  <c r="BD11" i="21"/>
  <c r="BE11" i="21"/>
  <c r="BF11" i="21"/>
  <c r="BG11" i="21"/>
  <c r="BH11" i="21"/>
  <c r="BI11" i="21"/>
  <c r="BJ11" i="21"/>
  <c r="BK11" i="21"/>
  <c r="BL11" i="21"/>
  <c r="BM11" i="21"/>
  <c r="BN11" i="21"/>
  <c r="BC12" i="21"/>
  <c r="BD12" i="21"/>
  <c r="BE12" i="21"/>
  <c r="BF12" i="21"/>
  <c r="BG12" i="21"/>
  <c r="BH12" i="21"/>
  <c r="BI12" i="21"/>
  <c r="BJ12" i="21"/>
  <c r="BK12" i="21"/>
  <c r="BL12" i="21"/>
  <c r="BM12" i="21"/>
  <c r="BN12" i="21"/>
  <c r="BC13" i="21"/>
  <c r="BD13" i="21"/>
  <c r="BE13" i="21"/>
  <c r="BF13" i="21"/>
  <c r="BG13" i="21"/>
  <c r="BH13" i="21"/>
  <c r="BI13" i="21"/>
  <c r="BJ13" i="21"/>
  <c r="BK13" i="21"/>
  <c r="BL13" i="21"/>
  <c r="BM13" i="21"/>
  <c r="BN13" i="21"/>
  <c r="BC58" i="19"/>
  <c r="BD58" i="19"/>
  <c r="BE58" i="19"/>
  <c r="BF58" i="19"/>
  <c r="BG58" i="19"/>
  <c r="BH58" i="19"/>
  <c r="BI58" i="19"/>
  <c r="BJ58" i="19"/>
  <c r="BK58" i="19"/>
  <c r="BL58" i="19"/>
  <c r="BM58" i="19"/>
  <c r="BN58" i="19"/>
  <c r="BC59" i="19"/>
  <c r="BC59" i="30" s="1"/>
  <c r="BD59" i="19"/>
  <c r="BD59" i="30" s="1"/>
  <c r="BE59" i="19"/>
  <c r="BE59" i="30" s="1"/>
  <c r="BF59" i="19"/>
  <c r="BF59" i="30" s="1"/>
  <c r="BG59" i="19"/>
  <c r="BG59" i="30" s="1"/>
  <c r="BH59" i="19"/>
  <c r="BH59" i="30" s="1"/>
  <c r="BI59" i="19"/>
  <c r="BI59" i="30" s="1"/>
  <c r="BJ59" i="19"/>
  <c r="BJ59" i="30" s="1"/>
  <c r="BK59" i="19"/>
  <c r="BK59" i="30" s="1"/>
  <c r="BL59" i="19"/>
  <c r="BL59" i="30" s="1"/>
  <c r="BM59" i="19"/>
  <c r="BM59" i="30" s="1"/>
  <c r="BN59" i="19"/>
  <c r="BN59" i="30" s="1"/>
  <c r="BC60" i="19"/>
  <c r="BD60" i="19"/>
  <c r="BE60" i="19"/>
  <c r="BF60" i="19"/>
  <c r="BG60" i="19"/>
  <c r="BH60" i="19"/>
  <c r="BI60" i="19"/>
  <c r="BJ60" i="19"/>
  <c r="BK60" i="19"/>
  <c r="BL60" i="19"/>
  <c r="BM60" i="19"/>
  <c r="BN60" i="19"/>
  <c r="BC61" i="19"/>
  <c r="BD61" i="19"/>
  <c r="BE61" i="19"/>
  <c r="BF61" i="19"/>
  <c r="BG61" i="19"/>
  <c r="BH61" i="19"/>
  <c r="BI61" i="19"/>
  <c r="BJ61" i="19"/>
  <c r="BK61" i="19"/>
  <c r="BL61" i="19"/>
  <c r="BM61" i="19"/>
  <c r="BN61" i="19"/>
  <c r="BC62" i="19"/>
  <c r="BC62" i="30" s="1"/>
  <c r="BD62" i="19"/>
  <c r="BD62" i="30" s="1"/>
  <c r="BE62" i="19"/>
  <c r="BE62" i="30" s="1"/>
  <c r="BF62" i="19"/>
  <c r="BF62" i="30" s="1"/>
  <c r="BG62" i="19"/>
  <c r="BG62" i="30" s="1"/>
  <c r="BH62" i="19"/>
  <c r="BH62" i="30" s="1"/>
  <c r="BI62" i="19"/>
  <c r="BI62" i="30" s="1"/>
  <c r="BJ62" i="19"/>
  <c r="BJ62" i="30" s="1"/>
  <c r="BK62" i="19"/>
  <c r="BK62" i="30" s="1"/>
  <c r="BL62" i="19"/>
  <c r="BL62" i="30" s="1"/>
  <c r="BM62" i="19"/>
  <c r="BM62" i="30" s="1"/>
  <c r="BN62" i="19"/>
  <c r="BN62" i="30" s="1"/>
  <c r="BC51" i="19"/>
  <c r="BD51" i="19"/>
  <c r="BE51" i="19"/>
  <c r="BF51" i="19"/>
  <c r="BG51" i="19"/>
  <c r="BH51" i="19"/>
  <c r="BI51" i="19"/>
  <c r="BJ51" i="19"/>
  <c r="BK51" i="19"/>
  <c r="BL51" i="19"/>
  <c r="BM51" i="19"/>
  <c r="BN51" i="19"/>
  <c r="BC46" i="19"/>
  <c r="BD46" i="19"/>
  <c r="BE46" i="19"/>
  <c r="BF46" i="19"/>
  <c r="BG46" i="19"/>
  <c r="BH46" i="19"/>
  <c r="BI46" i="19"/>
  <c r="BJ46" i="19"/>
  <c r="BK46" i="19"/>
  <c r="BL46" i="19"/>
  <c r="BM46" i="19"/>
  <c r="BN46" i="19"/>
  <c r="BC43" i="19"/>
  <c r="BD43" i="19"/>
  <c r="BE43" i="19"/>
  <c r="BF43" i="19"/>
  <c r="BG43" i="19"/>
  <c r="BH43" i="19"/>
  <c r="BI43" i="19"/>
  <c r="BJ43" i="19"/>
  <c r="BK43" i="19"/>
  <c r="BL43" i="19"/>
  <c r="BM43" i="19"/>
  <c r="BN43" i="19"/>
  <c r="BC41" i="19"/>
  <c r="BD41" i="19"/>
  <c r="BE41" i="19"/>
  <c r="BF41" i="19"/>
  <c r="BG41" i="19"/>
  <c r="BH41" i="19"/>
  <c r="BI41" i="19"/>
  <c r="BJ41" i="19"/>
  <c r="BK41" i="19"/>
  <c r="BL41" i="19"/>
  <c r="BM41" i="19"/>
  <c r="BN41" i="19"/>
  <c r="BC36" i="19"/>
  <c r="BD36" i="19"/>
  <c r="BE36" i="19"/>
  <c r="BF36" i="19"/>
  <c r="BG36" i="19"/>
  <c r="BH36" i="19"/>
  <c r="BI36" i="19"/>
  <c r="BJ36" i="19"/>
  <c r="BK36" i="19"/>
  <c r="BL36" i="19"/>
  <c r="BM36" i="19"/>
  <c r="BN36" i="19"/>
  <c r="BC24" i="19"/>
  <c r="BD24" i="19"/>
  <c r="BE24" i="19"/>
  <c r="BF24" i="19"/>
  <c r="BG24" i="19"/>
  <c r="BH24" i="19"/>
  <c r="BI24" i="19"/>
  <c r="BJ24" i="19"/>
  <c r="BK24" i="19"/>
  <c r="BL24" i="19"/>
  <c r="BM24" i="19"/>
  <c r="BN24" i="19"/>
  <c r="BC25" i="19"/>
  <c r="BD25" i="19"/>
  <c r="BE25" i="19"/>
  <c r="BF25" i="19"/>
  <c r="BG25" i="19"/>
  <c r="BH25" i="19"/>
  <c r="BI25" i="19"/>
  <c r="BJ25" i="19"/>
  <c r="BK25" i="19"/>
  <c r="BL25" i="19"/>
  <c r="BM25" i="19"/>
  <c r="BN25" i="19"/>
  <c r="BC26" i="19"/>
  <c r="BD26" i="19"/>
  <c r="BE26" i="19"/>
  <c r="BF26" i="19"/>
  <c r="BG26" i="19"/>
  <c r="BH26" i="19"/>
  <c r="BI26" i="19"/>
  <c r="BJ26" i="19"/>
  <c r="BK26" i="19"/>
  <c r="BL26" i="19"/>
  <c r="BM26" i="19"/>
  <c r="BN26" i="19"/>
  <c r="BC27" i="19"/>
  <c r="BD27" i="19"/>
  <c r="BE27" i="19"/>
  <c r="BF27" i="19"/>
  <c r="BG27" i="19"/>
  <c r="BH27" i="19"/>
  <c r="BI27" i="19"/>
  <c r="BJ27" i="19"/>
  <c r="BK27" i="19"/>
  <c r="BL27" i="19"/>
  <c r="BM27" i="19"/>
  <c r="BN27" i="19"/>
  <c r="BC28" i="19"/>
  <c r="BD28" i="19"/>
  <c r="BE28" i="19"/>
  <c r="BF28" i="19"/>
  <c r="BG28" i="19"/>
  <c r="BH28" i="19"/>
  <c r="BI28" i="19"/>
  <c r="BJ28" i="19"/>
  <c r="BK28" i="19"/>
  <c r="BL28" i="19"/>
  <c r="BM28" i="19"/>
  <c r="BN28" i="19"/>
  <c r="BC29" i="19"/>
  <c r="BD29" i="19"/>
  <c r="BE29" i="19"/>
  <c r="BF29" i="19"/>
  <c r="BG29" i="19"/>
  <c r="BH29" i="19"/>
  <c r="BI29" i="19"/>
  <c r="BJ29" i="19"/>
  <c r="BK29" i="19"/>
  <c r="BL29" i="19"/>
  <c r="BM29" i="19"/>
  <c r="BN29" i="19"/>
  <c r="BC19" i="19"/>
  <c r="BD19" i="19"/>
  <c r="BE19" i="19"/>
  <c r="BF19" i="19"/>
  <c r="BG19" i="19"/>
  <c r="BH19" i="19"/>
  <c r="BI19" i="19"/>
  <c r="BJ19" i="19"/>
  <c r="BK19" i="19"/>
  <c r="BL19" i="19"/>
  <c r="BM19" i="19"/>
  <c r="BN19" i="19"/>
  <c r="BC6" i="19"/>
  <c r="BD6" i="19"/>
  <c r="BE6" i="19"/>
  <c r="BF6" i="19"/>
  <c r="BG6" i="19"/>
  <c r="BH6" i="19"/>
  <c r="BI6" i="19"/>
  <c r="BJ6" i="19"/>
  <c r="BK6" i="19"/>
  <c r="BL6" i="19"/>
  <c r="BM6" i="19"/>
  <c r="BN6" i="19"/>
  <c r="BC7" i="19"/>
  <c r="BD7" i="19"/>
  <c r="BE7" i="19"/>
  <c r="BF7" i="19"/>
  <c r="BG7" i="19"/>
  <c r="BH7" i="19"/>
  <c r="BI7" i="19"/>
  <c r="BJ7" i="19"/>
  <c r="BK7" i="19"/>
  <c r="BL7" i="19"/>
  <c r="BM7" i="19"/>
  <c r="BN7" i="19"/>
  <c r="BC8" i="19"/>
  <c r="BD8" i="19"/>
  <c r="BE8" i="19"/>
  <c r="BF8" i="19"/>
  <c r="BG8" i="19"/>
  <c r="BH8" i="19"/>
  <c r="BI8" i="19"/>
  <c r="BJ8" i="19"/>
  <c r="BK8" i="19"/>
  <c r="BL8" i="19"/>
  <c r="BM8" i="19"/>
  <c r="BN8" i="19"/>
  <c r="BC9" i="19"/>
  <c r="BD9" i="19"/>
  <c r="BE9" i="19"/>
  <c r="BF9" i="19"/>
  <c r="BG9" i="19"/>
  <c r="BH9" i="19"/>
  <c r="BI9" i="19"/>
  <c r="BJ9" i="19"/>
  <c r="BK9" i="19"/>
  <c r="BL9" i="19"/>
  <c r="BM9" i="19"/>
  <c r="BN9" i="19"/>
  <c r="BC10" i="19"/>
  <c r="BD10" i="19"/>
  <c r="BE10" i="19"/>
  <c r="BF10" i="19"/>
  <c r="BG10" i="19"/>
  <c r="BH10" i="19"/>
  <c r="BI10" i="19"/>
  <c r="BJ10" i="19"/>
  <c r="BK10" i="19"/>
  <c r="BL10" i="19"/>
  <c r="BM10" i="19"/>
  <c r="BN10" i="19"/>
  <c r="BC11" i="19"/>
  <c r="BD11" i="19"/>
  <c r="BE11" i="19"/>
  <c r="BF11" i="19"/>
  <c r="BG11" i="19"/>
  <c r="BH11" i="19"/>
  <c r="BI11" i="19"/>
  <c r="BJ11" i="19"/>
  <c r="BK11" i="19"/>
  <c r="BL11" i="19"/>
  <c r="BM11" i="19"/>
  <c r="BN11" i="19"/>
  <c r="BC12" i="19"/>
  <c r="BD12" i="19"/>
  <c r="BE12" i="19"/>
  <c r="BF12" i="19"/>
  <c r="BG12" i="19"/>
  <c r="BH12" i="19"/>
  <c r="BI12" i="19"/>
  <c r="BJ12" i="19"/>
  <c r="BK12" i="19"/>
  <c r="BL12" i="19"/>
  <c r="BM12" i="19"/>
  <c r="BN12" i="19"/>
  <c r="BC13" i="19"/>
  <c r="BD13" i="19"/>
  <c r="BE13" i="19"/>
  <c r="BF13" i="19"/>
  <c r="BG13" i="19"/>
  <c r="BH13" i="19"/>
  <c r="BI13" i="19"/>
  <c r="BJ13" i="19"/>
  <c r="BK13" i="19"/>
  <c r="BL13" i="19"/>
  <c r="BM13" i="19"/>
  <c r="BN13" i="19"/>
  <c r="BC58" i="20"/>
  <c r="BD58" i="20"/>
  <c r="BE58" i="20"/>
  <c r="BF58" i="20"/>
  <c r="BG58" i="20"/>
  <c r="BH58" i="20"/>
  <c r="BI58" i="20"/>
  <c r="BJ58" i="20"/>
  <c r="BK58" i="20"/>
  <c r="BL58" i="20"/>
  <c r="BM58" i="20"/>
  <c r="BN58" i="20"/>
  <c r="BC43" i="20"/>
  <c r="BD43" i="20"/>
  <c r="BE43" i="20"/>
  <c r="BF43" i="20"/>
  <c r="BG43" i="20"/>
  <c r="BH43" i="20"/>
  <c r="BI43" i="20"/>
  <c r="BJ43" i="20"/>
  <c r="BK43" i="20"/>
  <c r="BL43" i="20"/>
  <c r="BM43" i="20"/>
  <c r="BN43" i="20"/>
  <c r="BC44" i="20"/>
  <c r="BD44" i="20"/>
  <c r="BE44" i="20"/>
  <c r="BF44" i="20"/>
  <c r="BG44" i="20"/>
  <c r="BH44" i="20"/>
  <c r="BI44" i="20"/>
  <c r="BJ44" i="20"/>
  <c r="BK44" i="20"/>
  <c r="BL44" i="20"/>
  <c r="BM44" i="20"/>
  <c r="BN44" i="20"/>
  <c r="BC28" i="20"/>
  <c r="BD28" i="20"/>
  <c r="BE28" i="20"/>
  <c r="BF28" i="20"/>
  <c r="BG28" i="20"/>
  <c r="BH28" i="20"/>
  <c r="BI28" i="20"/>
  <c r="BJ28" i="20"/>
  <c r="BK28" i="20"/>
  <c r="BL28" i="20"/>
  <c r="BM28" i="20"/>
  <c r="BN28" i="20"/>
  <c r="BC29" i="20"/>
  <c r="BD29" i="20"/>
  <c r="BE29" i="20"/>
  <c r="BF29" i="20"/>
  <c r="BG29" i="20"/>
  <c r="BH29" i="20"/>
  <c r="BI29" i="20"/>
  <c r="BJ29" i="20"/>
  <c r="BK29" i="20"/>
  <c r="BL29" i="20"/>
  <c r="BM29" i="20"/>
  <c r="BN29" i="20"/>
  <c r="BC26" i="20"/>
  <c r="BD26" i="20"/>
  <c r="BE26" i="20"/>
  <c r="BF26" i="20"/>
  <c r="BG26" i="20"/>
  <c r="BH26" i="20"/>
  <c r="BI26" i="20"/>
  <c r="BJ26" i="20"/>
  <c r="BK26" i="20"/>
  <c r="BL26" i="20"/>
  <c r="BM26" i="20"/>
  <c r="BN26" i="20"/>
  <c r="BC24" i="20"/>
  <c r="BD24" i="20"/>
  <c r="BE24" i="20"/>
  <c r="BF24" i="20"/>
  <c r="BG24" i="20"/>
  <c r="BH24" i="20"/>
  <c r="BI24" i="20"/>
  <c r="BJ24" i="20"/>
  <c r="BK24" i="20"/>
  <c r="BL24" i="20"/>
  <c r="BM24" i="20"/>
  <c r="BN24" i="20"/>
  <c r="BC19" i="20"/>
  <c r="BD19" i="20"/>
  <c r="BE19" i="20"/>
  <c r="BF19" i="20"/>
  <c r="BG19" i="20"/>
  <c r="BH19" i="20"/>
  <c r="BI19" i="20"/>
  <c r="BJ19" i="20"/>
  <c r="BK19" i="20"/>
  <c r="BL19" i="20"/>
  <c r="BM19" i="20"/>
  <c r="BN19" i="20"/>
  <c r="BC6" i="20"/>
  <c r="BD6" i="20"/>
  <c r="BE6" i="20"/>
  <c r="BF6" i="20"/>
  <c r="BG6" i="20"/>
  <c r="BH6" i="20"/>
  <c r="BI6" i="20"/>
  <c r="BJ6" i="20"/>
  <c r="BK6" i="20"/>
  <c r="BL6" i="20"/>
  <c r="BM6" i="20"/>
  <c r="BN6" i="20"/>
  <c r="BC7" i="20"/>
  <c r="BD7" i="20"/>
  <c r="BE7" i="20"/>
  <c r="BF7" i="20"/>
  <c r="BG7" i="20"/>
  <c r="BH7" i="20"/>
  <c r="BI7" i="20"/>
  <c r="BJ7" i="20"/>
  <c r="BK7" i="20"/>
  <c r="BL7" i="20"/>
  <c r="BM7" i="20"/>
  <c r="BN7" i="20"/>
  <c r="BC8" i="20"/>
  <c r="BD8" i="20"/>
  <c r="BE8" i="20"/>
  <c r="BF8" i="20"/>
  <c r="BG8" i="20"/>
  <c r="BH8" i="20"/>
  <c r="BI8" i="20"/>
  <c r="BJ8" i="20"/>
  <c r="BK8" i="20"/>
  <c r="BL8" i="20"/>
  <c r="BM8" i="20"/>
  <c r="BN8" i="20"/>
  <c r="BC9" i="20"/>
  <c r="BD9" i="20"/>
  <c r="BE9" i="20"/>
  <c r="BF9" i="20"/>
  <c r="BG9" i="20"/>
  <c r="BH9" i="20"/>
  <c r="BI9" i="20"/>
  <c r="BJ9" i="20"/>
  <c r="BK9" i="20"/>
  <c r="BL9" i="20"/>
  <c r="BM9" i="20"/>
  <c r="BN9" i="20"/>
  <c r="BC10" i="20"/>
  <c r="BD10" i="20"/>
  <c r="BE10" i="20"/>
  <c r="BF10" i="20"/>
  <c r="BG10" i="20"/>
  <c r="BH10" i="20"/>
  <c r="BI10" i="20"/>
  <c r="BJ10" i="20"/>
  <c r="BK10" i="20"/>
  <c r="BL10" i="20"/>
  <c r="BM10" i="20"/>
  <c r="BN10" i="20"/>
  <c r="BC11" i="20"/>
  <c r="BD11" i="20"/>
  <c r="BE11" i="20"/>
  <c r="BF11" i="20"/>
  <c r="BG11" i="20"/>
  <c r="BH11" i="20"/>
  <c r="BI11" i="20"/>
  <c r="BJ11" i="20"/>
  <c r="BK11" i="20"/>
  <c r="BL11" i="20"/>
  <c r="BM11" i="20"/>
  <c r="BN11" i="20"/>
  <c r="BC12" i="20"/>
  <c r="BD12" i="20"/>
  <c r="BE12" i="20"/>
  <c r="BF12" i="20"/>
  <c r="BG12" i="20"/>
  <c r="BH12" i="20"/>
  <c r="BI12" i="20"/>
  <c r="BJ12" i="20"/>
  <c r="BK12" i="20"/>
  <c r="BL12" i="20"/>
  <c r="BM12" i="20"/>
  <c r="BN12" i="20"/>
  <c r="BC13" i="20"/>
  <c r="BD13" i="20"/>
  <c r="BE13" i="20"/>
  <c r="BF13" i="20"/>
  <c r="BG13" i="20"/>
  <c r="BH13" i="20"/>
  <c r="BI13" i="20"/>
  <c r="BJ13" i="20"/>
  <c r="BK13" i="20"/>
  <c r="BL13" i="20"/>
  <c r="BM13" i="20"/>
  <c r="BN13" i="20"/>
  <c r="DW61" i="27" l="1"/>
  <c r="DW58" i="16"/>
  <c r="DW51" i="27"/>
  <c r="DW58" i="15"/>
  <c r="DW58" i="20"/>
  <c r="DW56" i="21"/>
  <c r="DW59" i="16"/>
  <c r="DW51" i="28"/>
  <c r="DW58" i="21"/>
  <c r="DW58" i="18"/>
  <c r="DW58" i="27"/>
  <c r="DW51" i="21"/>
  <c r="DF59" i="16"/>
  <c r="DW31" i="18"/>
  <c r="DU10" i="13"/>
  <c r="DR41" i="13"/>
  <c r="DR26" i="13"/>
  <c r="DV29" i="13"/>
  <c r="DR13" i="13"/>
  <c r="DS26" i="13"/>
  <c r="DQ29" i="13"/>
  <c r="DT28" i="13"/>
  <c r="DT13" i="13"/>
  <c r="DR10" i="13"/>
  <c r="DS10" i="13"/>
  <c r="DR58" i="13"/>
  <c r="DS41" i="13"/>
  <c r="DU28" i="13"/>
  <c r="DU41" i="13"/>
  <c r="DS29" i="13"/>
  <c r="DT29" i="13"/>
  <c r="DQ28" i="13"/>
  <c r="DU26" i="13"/>
  <c r="DS58" i="13"/>
  <c r="DU58" i="13"/>
  <c r="DV10" i="13"/>
  <c r="DV28" i="13"/>
  <c r="DS28" i="13"/>
  <c r="DS13" i="13"/>
  <c r="DU13" i="13"/>
  <c r="DT26" i="13"/>
  <c r="DT10" i="13"/>
  <c r="DQ58" i="13"/>
  <c r="DQ41" i="13"/>
  <c r="DQ26" i="13"/>
  <c r="DU29" i="13"/>
  <c r="DQ13" i="13"/>
  <c r="DR28" i="13"/>
  <c r="DT41" i="13"/>
  <c r="DR29" i="13"/>
  <c r="DV41" i="13"/>
  <c r="DV26" i="13"/>
  <c r="DV13" i="13"/>
  <c r="DQ10" i="13"/>
  <c r="DT58" i="13"/>
  <c r="DV58" i="13"/>
  <c r="DB59" i="30"/>
  <c r="BT64" i="30"/>
  <c r="DB30" i="30"/>
  <c r="CB30" i="30"/>
  <c r="DD62" i="30"/>
  <c r="BV16" i="30"/>
  <c r="BV66" i="30" s="1"/>
  <c r="CB25" i="30"/>
  <c r="CB40" i="30"/>
  <c r="CB46" i="30"/>
  <c r="BO62" i="30"/>
  <c r="DF62" i="30" s="1"/>
  <c r="BR64" i="30"/>
  <c r="BT16" i="30"/>
  <c r="BT66" i="30" s="1"/>
  <c r="BT48" i="30"/>
  <c r="DB28" i="30"/>
  <c r="DB10" i="30"/>
  <c r="DB29" i="30"/>
  <c r="DB44" i="30"/>
  <c r="CB13" i="30"/>
  <c r="BT33" i="30"/>
  <c r="BU33" i="30"/>
  <c r="CB10" i="30"/>
  <c r="DB40" i="30"/>
  <c r="BW64" i="30"/>
  <c r="CW51" i="30"/>
  <c r="CB7" i="30"/>
  <c r="BS33" i="30"/>
  <c r="BX16" i="30"/>
  <c r="BX66" i="30" s="1"/>
  <c r="CB27" i="30"/>
  <c r="BQ16" i="30"/>
  <c r="BQ66" i="30" s="1"/>
  <c r="DB56" i="30"/>
  <c r="BV64" i="30"/>
  <c r="CV51" i="30"/>
  <c r="CB45" i="30"/>
  <c r="CB28" i="30"/>
  <c r="BZ33" i="30"/>
  <c r="BW48" i="30"/>
  <c r="CA33" i="30"/>
  <c r="CB8" i="30"/>
  <c r="CB44" i="30"/>
  <c r="CB29" i="30"/>
  <c r="BQ48" i="30"/>
  <c r="BY16" i="30"/>
  <c r="BY66" i="30" s="1"/>
  <c r="DB58" i="30"/>
  <c r="DB41" i="30"/>
  <c r="DB26" i="30"/>
  <c r="DB13" i="30"/>
  <c r="BS48" i="30"/>
  <c r="BW33" i="30"/>
  <c r="CB59" i="30"/>
  <c r="CB24" i="30"/>
  <c r="BQ33" i="30"/>
  <c r="BQ64" i="30"/>
  <c r="BW16" i="30"/>
  <c r="BW66" i="30" s="1"/>
  <c r="BP16" i="30"/>
  <c r="BP66" i="30" s="1"/>
  <c r="CB6" i="30"/>
  <c r="BO59" i="30"/>
  <c r="BY48" i="30"/>
  <c r="CE62" i="30"/>
  <c r="CD62" i="30"/>
  <c r="CA48" i="30"/>
  <c r="BS16" i="30"/>
  <c r="BS66" i="30" s="1"/>
  <c r="CB60" i="30"/>
  <c r="CB9" i="30"/>
  <c r="BY33" i="30"/>
  <c r="BY64" i="30"/>
  <c r="CY51" i="30"/>
  <c r="DB25" i="30"/>
  <c r="DB61" i="30"/>
  <c r="CB12" i="30"/>
  <c r="BU64" i="30"/>
  <c r="BR48" i="30"/>
  <c r="BV33" i="30"/>
  <c r="CA16" i="30"/>
  <c r="CA66" i="30" s="1"/>
  <c r="BR33" i="30"/>
  <c r="BV48" i="30"/>
  <c r="BU16" i="30"/>
  <c r="BU66" i="30" s="1"/>
  <c r="BO40" i="30"/>
  <c r="DB45" i="30"/>
  <c r="BZ48" i="30"/>
  <c r="BR16" i="30"/>
  <c r="BR66" i="30" s="1"/>
  <c r="CB56" i="30"/>
  <c r="DB8" i="30"/>
  <c r="CB43" i="30"/>
  <c r="CB26" i="30"/>
  <c r="BP33" i="30"/>
  <c r="CB19" i="30"/>
  <c r="BP64" i="30"/>
  <c r="CB51" i="30"/>
  <c r="DB27" i="30"/>
  <c r="BZ64" i="30"/>
  <c r="CZ51" i="30"/>
  <c r="BS64" i="30"/>
  <c r="BP48" i="30"/>
  <c r="CB36" i="30"/>
  <c r="DG62" i="30"/>
  <c r="BZ16" i="30"/>
  <c r="BZ66" i="30" s="1"/>
  <c r="CB41" i="30"/>
  <c r="BX33" i="30"/>
  <c r="CB11" i="30"/>
  <c r="BX64" i="30"/>
  <c r="CX51" i="30"/>
  <c r="BU48" i="30"/>
  <c r="DA51" i="30"/>
  <c r="CA64" i="30"/>
  <c r="CB58" i="30"/>
  <c r="BX48" i="30"/>
  <c r="CB61" i="30"/>
  <c r="BC60" i="18"/>
  <c r="BD60" i="18"/>
  <c r="BE60" i="18"/>
  <c r="BF60" i="18"/>
  <c r="BG60" i="18"/>
  <c r="BH60" i="18"/>
  <c r="BI60" i="18"/>
  <c r="BJ60" i="18"/>
  <c r="BK60" i="18"/>
  <c r="BL60" i="18"/>
  <c r="BM60" i="18"/>
  <c r="BN60" i="18"/>
  <c r="BC58" i="18"/>
  <c r="BD58" i="18"/>
  <c r="BE58" i="18"/>
  <c r="BF58" i="18"/>
  <c r="BG58" i="18"/>
  <c r="BH58" i="18"/>
  <c r="BI58" i="18"/>
  <c r="BJ58" i="18"/>
  <c r="BK58" i="18"/>
  <c r="BL58" i="18"/>
  <c r="BM58" i="18"/>
  <c r="BN58" i="18"/>
  <c r="BC51" i="18"/>
  <c r="BD51" i="18"/>
  <c r="BE51" i="18"/>
  <c r="BF51" i="18"/>
  <c r="BG51" i="18"/>
  <c r="BH51" i="18"/>
  <c r="BI51" i="18"/>
  <c r="BJ51" i="18"/>
  <c r="BK51" i="18"/>
  <c r="BL51" i="18"/>
  <c r="BM51" i="18"/>
  <c r="BN51" i="18"/>
  <c r="BC46" i="18"/>
  <c r="BC46" i="30" s="1"/>
  <c r="BD46" i="18"/>
  <c r="BD46" i="30" s="1"/>
  <c r="BE46" i="18"/>
  <c r="BE46" i="30" s="1"/>
  <c r="BF46" i="18"/>
  <c r="BF46" i="30" s="1"/>
  <c r="BG46" i="18"/>
  <c r="BG46" i="30" s="1"/>
  <c r="BH46" i="18"/>
  <c r="BH46" i="30" s="1"/>
  <c r="BI46" i="18"/>
  <c r="BI46" i="30" s="1"/>
  <c r="BJ46" i="18"/>
  <c r="BJ46" i="30" s="1"/>
  <c r="BK46" i="18"/>
  <c r="BK46" i="30" s="1"/>
  <c r="BL46" i="18"/>
  <c r="BL46" i="30" s="1"/>
  <c r="BM46" i="18"/>
  <c r="BM46" i="30" s="1"/>
  <c r="BN46" i="18"/>
  <c r="BN46" i="30" s="1"/>
  <c r="BC44" i="18"/>
  <c r="BD44" i="18"/>
  <c r="BE44" i="18"/>
  <c r="BF44" i="18"/>
  <c r="BG44" i="18"/>
  <c r="BH44" i="18"/>
  <c r="BI44" i="18"/>
  <c r="BJ44" i="18"/>
  <c r="BK44" i="18"/>
  <c r="BL44" i="18"/>
  <c r="BM44" i="18"/>
  <c r="BN44" i="18"/>
  <c r="BC41" i="18"/>
  <c r="BD41" i="18"/>
  <c r="BE41" i="18"/>
  <c r="BF41" i="18"/>
  <c r="BG41" i="18"/>
  <c r="BH41" i="18"/>
  <c r="BI41" i="18"/>
  <c r="BJ41" i="18"/>
  <c r="BK41" i="18"/>
  <c r="BL41" i="18"/>
  <c r="BM41" i="18"/>
  <c r="BN41" i="18"/>
  <c r="BC36" i="18"/>
  <c r="BD36" i="18"/>
  <c r="BE36" i="18"/>
  <c r="BF36" i="18"/>
  <c r="BG36" i="18"/>
  <c r="BH36" i="18"/>
  <c r="BI36" i="18"/>
  <c r="BJ36" i="18"/>
  <c r="BK36" i="18"/>
  <c r="BL36" i="18"/>
  <c r="BM36" i="18"/>
  <c r="BN36" i="18"/>
  <c r="BC29" i="18"/>
  <c r="BD29" i="18"/>
  <c r="BE29" i="18"/>
  <c r="BF29" i="18"/>
  <c r="BG29" i="18"/>
  <c r="BH29" i="18"/>
  <c r="BI29" i="18"/>
  <c r="BJ29" i="18"/>
  <c r="BK29" i="18"/>
  <c r="BL29" i="18"/>
  <c r="BM29" i="18"/>
  <c r="BN29" i="18"/>
  <c r="BC30" i="18"/>
  <c r="BC30" i="30" s="1"/>
  <c r="BD30" i="18"/>
  <c r="BD30" i="30" s="1"/>
  <c r="BE30" i="18"/>
  <c r="BE30" i="30" s="1"/>
  <c r="BF30" i="18"/>
  <c r="BF30" i="30" s="1"/>
  <c r="BG30" i="18"/>
  <c r="BG30" i="30" s="1"/>
  <c r="BH30" i="18"/>
  <c r="BH30" i="30" s="1"/>
  <c r="BI30" i="18"/>
  <c r="BI30" i="30" s="1"/>
  <c r="BJ30" i="18"/>
  <c r="BJ30" i="30" s="1"/>
  <c r="BK30" i="18"/>
  <c r="BK30" i="30" s="1"/>
  <c r="BL30" i="18"/>
  <c r="BL30" i="30" s="1"/>
  <c r="BM30" i="18"/>
  <c r="BM30" i="30" s="1"/>
  <c r="BN30" i="18"/>
  <c r="BN30" i="30" s="1"/>
  <c r="BC24" i="18"/>
  <c r="BD24" i="18"/>
  <c r="BE24" i="18"/>
  <c r="BF24" i="18"/>
  <c r="BG24" i="18"/>
  <c r="BH24" i="18"/>
  <c r="BI24" i="18"/>
  <c r="BJ24" i="18"/>
  <c r="BK24" i="18"/>
  <c r="BL24" i="18"/>
  <c r="BM24" i="18"/>
  <c r="BN24" i="18"/>
  <c r="BC25" i="18"/>
  <c r="BD25" i="18"/>
  <c r="BE25" i="18"/>
  <c r="BF25" i="18"/>
  <c r="BG25" i="18"/>
  <c r="BH25" i="18"/>
  <c r="BI25" i="18"/>
  <c r="BJ25" i="18"/>
  <c r="BK25" i="18"/>
  <c r="BL25" i="18"/>
  <c r="BM25" i="18"/>
  <c r="BN25" i="18"/>
  <c r="BC26" i="18"/>
  <c r="BD26" i="18"/>
  <c r="BE26" i="18"/>
  <c r="BF26" i="18"/>
  <c r="BG26" i="18"/>
  <c r="BH26" i="18"/>
  <c r="BI26" i="18"/>
  <c r="BJ26" i="18"/>
  <c r="BK26" i="18"/>
  <c r="BL26" i="18"/>
  <c r="BM26" i="18"/>
  <c r="BN26" i="18"/>
  <c r="BC27" i="18"/>
  <c r="BD27" i="18"/>
  <c r="BE27" i="18"/>
  <c r="BF27" i="18"/>
  <c r="BG27" i="18"/>
  <c r="BH27" i="18"/>
  <c r="BI27" i="18"/>
  <c r="BJ27" i="18"/>
  <c r="BK27" i="18"/>
  <c r="BL27" i="18"/>
  <c r="BM27" i="18"/>
  <c r="BN27" i="18"/>
  <c r="BC19" i="18"/>
  <c r="BD19" i="18"/>
  <c r="BE19" i="18"/>
  <c r="BF19" i="18"/>
  <c r="BG19" i="18"/>
  <c r="BH19" i="18"/>
  <c r="BI19" i="18"/>
  <c r="BJ19" i="18"/>
  <c r="BK19" i="18"/>
  <c r="BL19" i="18"/>
  <c r="BM19" i="18"/>
  <c r="BN19" i="18"/>
  <c r="BC6" i="18"/>
  <c r="BD6" i="18"/>
  <c r="BE6" i="18"/>
  <c r="BF6" i="18"/>
  <c r="BG6" i="18"/>
  <c r="BH6" i="18"/>
  <c r="BI6" i="18"/>
  <c r="BJ6" i="18"/>
  <c r="BK6" i="18"/>
  <c r="BL6" i="18"/>
  <c r="BM6" i="18"/>
  <c r="BN6" i="18"/>
  <c r="BC7" i="18"/>
  <c r="BD7" i="18"/>
  <c r="BE7" i="18"/>
  <c r="BF7" i="18"/>
  <c r="BG7" i="18"/>
  <c r="BH7" i="18"/>
  <c r="BI7" i="18"/>
  <c r="BJ7" i="18"/>
  <c r="BK7" i="18"/>
  <c r="BL7" i="18"/>
  <c r="BM7" i="18"/>
  <c r="BN7" i="18"/>
  <c r="BC8" i="18"/>
  <c r="BD8" i="18"/>
  <c r="BE8" i="18"/>
  <c r="BF8" i="18"/>
  <c r="BG8" i="18"/>
  <c r="BH8" i="18"/>
  <c r="BI8" i="18"/>
  <c r="BJ8" i="18"/>
  <c r="BK8" i="18"/>
  <c r="BL8" i="18"/>
  <c r="BM8" i="18"/>
  <c r="BN8" i="18"/>
  <c r="BC9" i="18"/>
  <c r="BD9" i="18"/>
  <c r="BE9" i="18"/>
  <c r="BF9" i="18"/>
  <c r="BG9" i="18"/>
  <c r="BH9" i="18"/>
  <c r="BI9" i="18"/>
  <c r="BJ9" i="18"/>
  <c r="BK9" i="18"/>
  <c r="BL9" i="18"/>
  <c r="BM9" i="18"/>
  <c r="BN9" i="18"/>
  <c r="BC10" i="18"/>
  <c r="BD10" i="18"/>
  <c r="BE10" i="18"/>
  <c r="BF10" i="18"/>
  <c r="BG10" i="18"/>
  <c r="BH10" i="18"/>
  <c r="BI10" i="18"/>
  <c r="BJ10" i="18"/>
  <c r="BK10" i="18"/>
  <c r="BL10" i="18"/>
  <c r="BM10" i="18"/>
  <c r="BN10" i="18"/>
  <c r="BC11" i="18"/>
  <c r="BD11" i="18"/>
  <c r="BE11" i="18"/>
  <c r="BF11" i="18"/>
  <c r="BG11" i="18"/>
  <c r="BH11" i="18"/>
  <c r="BI11" i="18"/>
  <c r="BJ11" i="18"/>
  <c r="BK11" i="18"/>
  <c r="BL11" i="18"/>
  <c r="BM11" i="18"/>
  <c r="BN11" i="18"/>
  <c r="BC12" i="18"/>
  <c r="BD12" i="18"/>
  <c r="BE12" i="18"/>
  <c r="BF12" i="18"/>
  <c r="BG12" i="18"/>
  <c r="BH12" i="18"/>
  <c r="BI12" i="18"/>
  <c r="BJ12" i="18"/>
  <c r="BK12" i="18"/>
  <c r="BL12" i="18"/>
  <c r="BM12" i="18"/>
  <c r="BN12" i="18"/>
  <c r="BC13" i="18"/>
  <c r="BD13" i="18"/>
  <c r="BE13" i="18"/>
  <c r="BF13" i="18"/>
  <c r="BG13" i="18"/>
  <c r="BH13" i="18"/>
  <c r="BI13" i="18"/>
  <c r="BJ13" i="18"/>
  <c r="BK13" i="18"/>
  <c r="BL13" i="18"/>
  <c r="BM13" i="18"/>
  <c r="BN13" i="18"/>
  <c r="BC43" i="26"/>
  <c r="BD43" i="26"/>
  <c r="BE43" i="26"/>
  <c r="BF43" i="26"/>
  <c r="BG43" i="26"/>
  <c r="BH43" i="26"/>
  <c r="BI43" i="26"/>
  <c r="BJ43" i="26"/>
  <c r="BK43" i="26"/>
  <c r="BL43" i="26"/>
  <c r="BM43" i="26"/>
  <c r="BN43" i="26"/>
  <c r="BC44" i="26"/>
  <c r="BD44" i="26"/>
  <c r="BE44" i="26"/>
  <c r="BF44" i="26"/>
  <c r="BG44" i="26"/>
  <c r="BH44" i="26"/>
  <c r="BI44" i="26"/>
  <c r="BJ44" i="26"/>
  <c r="BK44" i="26"/>
  <c r="BL44" i="26"/>
  <c r="BM44" i="26"/>
  <c r="BN44" i="26"/>
  <c r="BC41" i="26"/>
  <c r="BD41" i="26"/>
  <c r="BE41" i="26"/>
  <c r="BF41" i="26"/>
  <c r="BG41" i="26"/>
  <c r="BH41" i="26"/>
  <c r="BI41" i="26"/>
  <c r="BJ41" i="26"/>
  <c r="BK41" i="26"/>
  <c r="BL41" i="26"/>
  <c r="BM41" i="26"/>
  <c r="BN41" i="26"/>
  <c r="BC27" i="26"/>
  <c r="BD27" i="26"/>
  <c r="BE27" i="26"/>
  <c r="BF27" i="26"/>
  <c r="BG27" i="26"/>
  <c r="BH27" i="26"/>
  <c r="BI27" i="26"/>
  <c r="BJ27" i="26"/>
  <c r="BK27" i="26"/>
  <c r="BL27" i="26"/>
  <c r="BM27" i="26"/>
  <c r="BN27" i="26"/>
  <c r="BC26" i="26"/>
  <c r="BD26" i="26"/>
  <c r="BE26" i="26"/>
  <c r="BF26" i="26"/>
  <c r="BG26" i="26"/>
  <c r="BH26" i="26"/>
  <c r="BI26" i="26"/>
  <c r="BJ26" i="26"/>
  <c r="BK26" i="26"/>
  <c r="BL26" i="26"/>
  <c r="BM26" i="26"/>
  <c r="BN26" i="26"/>
  <c r="BC24" i="26"/>
  <c r="BD24" i="26"/>
  <c r="BE24" i="26"/>
  <c r="BF24" i="26"/>
  <c r="BG24" i="26"/>
  <c r="BH24" i="26"/>
  <c r="BI24" i="26"/>
  <c r="BJ24" i="26"/>
  <c r="BK24" i="26"/>
  <c r="BL24" i="26"/>
  <c r="BM24" i="26"/>
  <c r="BN24" i="26"/>
  <c r="BC19" i="26"/>
  <c r="BD19" i="26"/>
  <c r="BE19" i="26"/>
  <c r="BF19" i="26"/>
  <c r="BG19" i="26"/>
  <c r="BH19" i="26"/>
  <c r="BI19" i="26"/>
  <c r="BJ19" i="26"/>
  <c r="BK19" i="26"/>
  <c r="BL19" i="26"/>
  <c r="BM19" i="26"/>
  <c r="BN19" i="26"/>
  <c r="BC6" i="26"/>
  <c r="BD6" i="26"/>
  <c r="BE6" i="26"/>
  <c r="BF6" i="26"/>
  <c r="BG6" i="26"/>
  <c r="BH6" i="26"/>
  <c r="BI6" i="26"/>
  <c r="BJ6" i="26"/>
  <c r="BK6" i="26"/>
  <c r="BL6" i="26"/>
  <c r="BM6" i="26"/>
  <c r="BN6" i="26"/>
  <c r="BC7" i="26"/>
  <c r="BD7" i="26"/>
  <c r="BE7" i="26"/>
  <c r="BF7" i="26"/>
  <c r="BG7" i="26"/>
  <c r="BH7" i="26"/>
  <c r="BI7" i="26"/>
  <c r="BJ7" i="26"/>
  <c r="BK7" i="26"/>
  <c r="BL7" i="26"/>
  <c r="BM7" i="26"/>
  <c r="BN7" i="26"/>
  <c r="BC8" i="26"/>
  <c r="BD8" i="26"/>
  <c r="BE8" i="26"/>
  <c r="BF8" i="26"/>
  <c r="BG8" i="26"/>
  <c r="BH8" i="26"/>
  <c r="BI8" i="26"/>
  <c r="BJ8" i="26"/>
  <c r="BK8" i="26"/>
  <c r="BL8" i="26"/>
  <c r="BM8" i="26"/>
  <c r="BN8" i="26"/>
  <c r="BC9" i="26"/>
  <c r="BD9" i="26"/>
  <c r="BE9" i="26"/>
  <c r="BF9" i="26"/>
  <c r="BG9" i="26"/>
  <c r="BH9" i="26"/>
  <c r="BI9" i="26"/>
  <c r="BJ9" i="26"/>
  <c r="BK9" i="26"/>
  <c r="BL9" i="26"/>
  <c r="BM9" i="26"/>
  <c r="BN9" i="26"/>
  <c r="BC10" i="26"/>
  <c r="BD10" i="26"/>
  <c r="BE10" i="26"/>
  <c r="BF10" i="26"/>
  <c r="BG10" i="26"/>
  <c r="BH10" i="26"/>
  <c r="BI10" i="26"/>
  <c r="BJ10" i="26"/>
  <c r="BK10" i="26"/>
  <c r="BL10" i="26"/>
  <c r="BM10" i="26"/>
  <c r="BN10" i="26"/>
  <c r="BC11" i="26"/>
  <c r="BD11" i="26"/>
  <c r="BE11" i="26"/>
  <c r="BF11" i="26"/>
  <c r="BG11" i="26"/>
  <c r="BH11" i="26"/>
  <c r="BI11" i="26"/>
  <c r="BJ11" i="26"/>
  <c r="BK11" i="26"/>
  <c r="BL11" i="26"/>
  <c r="BM11" i="26"/>
  <c r="BN11" i="26"/>
  <c r="BC12" i="26"/>
  <c r="BD12" i="26"/>
  <c r="BE12" i="26"/>
  <c r="BF12" i="26"/>
  <c r="BG12" i="26"/>
  <c r="BH12" i="26"/>
  <c r="BI12" i="26"/>
  <c r="BJ12" i="26"/>
  <c r="BK12" i="26"/>
  <c r="BL12" i="26"/>
  <c r="BM12" i="26"/>
  <c r="BN12" i="26"/>
  <c r="BC13" i="26"/>
  <c r="BD13" i="26"/>
  <c r="BE13" i="26"/>
  <c r="BF13" i="26"/>
  <c r="BG13" i="26"/>
  <c r="BH13" i="26"/>
  <c r="BI13" i="26"/>
  <c r="BJ13" i="26"/>
  <c r="BK13" i="26"/>
  <c r="BL13" i="26"/>
  <c r="BM13" i="26"/>
  <c r="BN13" i="26"/>
  <c r="BC60" i="27"/>
  <c r="BD60" i="27"/>
  <c r="BE60" i="27"/>
  <c r="BF60" i="27"/>
  <c r="BG60" i="27"/>
  <c r="BH60" i="27"/>
  <c r="BI60" i="27"/>
  <c r="BJ60" i="27"/>
  <c r="BK60" i="27"/>
  <c r="BL60" i="27"/>
  <c r="BM60" i="27"/>
  <c r="BN60" i="27"/>
  <c r="BC61" i="27"/>
  <c r="BC61" i="30" s="1"/>
  <c r="BD61" i="27"/>
  <c r="BD61" i="30" s="1"/>
  <c r="BE61" i="27"/>
  <c r="BE61" i="30" s="1"/>
  <c r="BF61" i="27"/>
  <c r="BF61" i="30" s="1"/>
  <c r="BG61" i="27"/>
  <c r="BG61" i="30" s="1"/>
  <c r="BH61" i="27"/>
  <c r="BH61" i="30" s="1"/>
  <c r="BI61" i="27"/>
  <c r="BI61" i="30" s="1"/>
  <c r="BJ61" i="27"/>
  <c r="BJ61" i="30" s="1"/>
  <c r="BK61" i="27"/>
  <c r="BK61" i="30" s="1"/>
  <c r="BL61" i="27"/>
  <c r="BL61" i="30" s="1"/>
  <c r="BM61" i="27"/>
  <c r="BM61" i="30" s="1"/>
  <c r="BN61" i="27"/>
  <c r="BN61" i="30" s="1"/>
  <c r="BC58" i="27"/>
  <c r="BD58" i="27"/>
  <c r="BE58" i="27"/>
  <c r="BF58" i="27"/>
  <c r="BG58" i="27"/>
  <c r="BH58" i="27"/>
  <c r="BI58" i="27"/>
  <c r="BJ58" i="27"/>
  <c r="BK58" i="27"/>
  <c r="BL58" i="27"/>
  <c r="BM58" i="27"/>
  <c r="BN58" i="27"/>
  <c r="BC56" i="27"/>
  <c r="BC56" i="30" s="1"/>
  <c r="BD56" i="27"/>
  <c r="BD56" i="30" s="1"/>
  <c r="BE56" i="27"/>
  <c r="BE56" i="30" s="1"/>
  <c r="BF56" i="27"/>
  <c r="BF56" i="30" s="1"/>
  <c r="BG56" i="27"/>
  <c r="BG56" i="30" s="1"/>
  <c r="BH56" i="27"/>
  <c r="BH56" i="30" s="1"/>
  <c r="BI56" i="27"/>
  <c r="BI56" i="30" s="1"/>
  <c r="BJ56" i="27"/>
  <c r="BJ56" i="30" s="1"/>
  <c r="BK56" i="27"/>
  <c r="BK56" i="30" s="1"/>
  <c r="BL56" i="27"/>
  <c r="BL56" i="30" s="1"/>
  <c r="BM56" i="27"/>
  <c r="BM56" i="30" s="1"/>
  <c r="BN56" i="27"/>
  <c r="BN56" i="30" s="1"/>
  <c r="BC51" i="27"/>
  <c r="BD51" i="27"/>
  <c r="BE51" i="27"/>
  <c r="BF51" i="27"/>
  <c r="BG51" i="27"/>
  <c r="BH51" i="27"/>
  <c r="BI51" i="27"/>
  <c r="BJ51" i="27"/>
  <c r="BK51" i="27"/>
  <c r="BL51" i="27"/>
  <c r="BM51" i="27"/>
  <c r="BN51" i="27"/>
  <c r="BC43" i="27"/>
  <c r="BD43" i="27"/>
  <c r="BE43" i="27"/>
  <c r="BF43" i="27"/>
  <c r="BG43" i="27"/>
  <c r="BH43" i="27"/>
  <c r="BI43" i="27"/>
  <c r="BJ43" i="27"/>
  <c r="BK43" i="27"/>
  <c r="BL43" i="27"/>
  <c r="BM43" i="27"/>
  <c r="BN43" i="27"/>
  <c r="BC44" i="27"/>
  <c r="BD44" i="27"/>
  <c r="BE44" i="27"/>
  <c r="BF44" i="27"/>
  <c r="BG44" i="27"/>
  <c r="BH44" i="27"/>
  <c r="BI44" i="27"/>
  <c r="BJ44" i="27"/>
  <c r="BK44" i="27"/>
  <c r="BL44" i="27"/>
  <c r="BM44" i="27"/>
  <c r="BN44" i="27"/>
  <c r="BC45" i="27"/>
  <c r="BC45" i="30" s="1"/>
  <c r="BD45" i="27"/>
  <c r="BD45" i="30" s="1"/>
  <c r="BE45" i="27"/>
  <c r="BE45" i="30" s="1"/>
  <c r="BF45" i="27"/>
  <c r="BF45" i="30" s="1"/>
  <c r="BG45" i="27"/>
  <c r="BG45" i="30" s="1"/>
  <c r="BH45" i="27"/>
  <c r="BH45" i="30" s="1"/>
  <c r="BI45" i="27"/>
  <c r="BI45" i="30" s="1"/>
  <c r="BJ45" i="27"/>
  <c r="BJ45" i="30" s="1"/>
  <c r="BK45" i="27"/>
  <c r="BK45" i="30" s="1"/>
  <c r="BL45" i="27"/>
  <c r="BL45" i="30" s="1"/>
  <c r="BM45" i="27"/>
  <c r="BM45" i="30" s="1"/>
  <c r="BN45" i="27"/>
  <c r="BN45" i="30" s="1"/>
  <c r="BC41" i="27"/>
  <c r="BD41" i="27"/>
  <c r="BE41" i="27"/>
  <c r="BF41" i="27"/>
  <c r="BG41" i="27"/>
  <c r="BH41" i="27"/>
  <c r="BI41" i="27"/>
  <c r="BJ41" i="27"/>
  <c r="BK41" i="27"/>
  <c r="BL41" i="27"/>
  <c r="BM41" i="27"/>
  <c r="BN41" i="27"/>
  <c r="BC36" i="27"/>
  <c r="BD36" i="27"/>
  <c r="BE36" i="27"/>
  <c r="BF36" i="27"/>
  <c r="BG36" i="27"/>
  <c r="BH36" i="27"/>
  <c r="BI36" i="27"/>
  <c r="BJ36" i="27"/>
  <c r="BK36" i="27"/>
  <c r="BL36" i="27"/>
  <c r="BM36" i="27"/>
  <c r="BN36" i="27"/>
  <c r="BC24" i="27"/>
  <c r="BD24" i="27"/>
  <c r="BE24" i="27"/>
  <c r="BF24" i="27"/>
  <c r="BG24" i="27"/>
  <c r="BH24" i="27"/>
  <c r="BI24" i="27"/>
  <c r="BJ24" i="27"/>
  <c r="BK24" i="27"/>
  <c r="BL24" i="27"/>
  <c r="BM24" i="27"/>
  <c r="BN24" i="27"/>
  <c r="BC25" i="27"/>
  <c r="BD25" i="27"/>
  <c r="BE25" i="27"/>
  <c r="BF25" i="27"/>
  <c r="BG25" i="27"/>
  <c r="BH25" i="27"/>
  <c r="BI25" i="27"/>
  <c r="BJ25" i="27"/>
  <c r="BK25" i="27"/>
  <c r="BL25" i="27"/>
  <c r="BM25" i="27"/>
  <c r="BN25" i="27"/>
  <c r="BC26" i="27"/>
  <c r="BD26" i="27"/>
  <c r="BE26" i="27"/>
  <c r="BF26" i="27"/>
  <c r="BG26" i="27"/>
  <c r="BH26" i="27"/>
  <c r="BI26" i="27"/>
  <c r="BJ26" i="27"/>
  <c r="BK26" i="27"/>
  <c r="BL26" i="27"/>
  <c r="BM26" i="27"/>
  <c r="BN26" i="27"/>
  <c r="BC27" i="27"/>
  <c r="BD27" i="27"/>
  <c r="BE27" i="27"/>
  <c r="BF27" i="27"/>
  <c r="BG27" i="27"/>
  <c r="BH27" i="27"/>
  <c r="BI27" i="27"/>
  <c r="BJ27" i="27"/>
  <c r="BK27" i="27"/>
  <c r="BL27" i="27"/>
  <c r="BM27" i="27"/>
  <c r="BN27" i="27"/>
  <c r="BC28" i="27"/>
  <c r="BD28" i="27"/>
  <c r="BE28" i="27"/>
  <c r="BF28" i="27"/>
  <c r="BG28" i="27"/>
  <c r="BH28" i="27"/>
  <c r="BI28" i="27"/>
  <c r="BJ28" i="27"/>
  <c r="BK28" i="27"/>
  <c r="BL28" i="27"/>
  <c r="BM28" i="27"/>
  <c r="BN28" i="27"/>
  <c r="BC29" i="27"/>
  <c r="BD29" i="27"/>
  <c r="BE29" i="27"/>
  <c r="BF29" i="27"/>
  <c r="BG29" i="27"/>
  <c r="BH29" i="27"/>
  <c r="BI29" i="27"/>
  <c r="BJ29" i="27"/>
  <c r="BK29" i="27"/>
  <c r="BL29" i="27"/>
  <c r="BM29" i="27"/>
  <c r="BN29" i="27"/>
  <c r="BC19" i="27"/>
  <c r="BD19" i="27"/>
  <c r="BE19" i="27"/>
  <c r="BF19" i="27"/>
  <c r="BG19" i="27"/>
  <c r="BH19" i="27"/>
  <c r="BI19" i="27"/>
  <c r="BJ19" i="27"/>
  <c r="BK19" i="27"/>
  <c r="BL19" i="27"/>
  <c r="BM19" i="27"/>
  <c r="BN19" i="27"/>
  <c r="BC6" i="27"/>
  <c r="BD6" i="27"/>
  <c r="BE6" i="27"/>
  <c r="BF6" i="27"/>
  <c r="BG6" i="27"/>
  <c r="BH6" i="27"/>
  <c r="BI6" i="27"/>
  <c r="BJ6" i="27"/>
  <c r="BK6" i="27"/>
  <c r="BL6" i="27"/>
  <c r="BM6" i="27"/>
  <c r="BN6" i="27"/>
  <c r="BC7" i="27"/>
  <c r="BD7" i="27"/>
  <c r="BE7" i="27"/>
  <c r="BF7" i="27"/>
  <c r="BG7" i="27"/>
  <c r="BH7" i="27"/>
  <c r="BI7" i="27"/>
  <c r="BJ7" i="27"/>
  <c r="BK7" i="27"/>
  <c r="BL7" i="27"/>
  <c r="BM7" i="27"/>
  <c r="BN7" i="27"/>
  <c r="BC8" i="27"/>
  <c r="BD8" i="27"/>
  <c r="BE8" i="27"/>
  <c r="BF8" i="27"/>
  <c r="BG8" i="27"/>
  <c r="BH8" i="27"/>
  <c r="BI8" i="27"/>
  <c r="BJ8" i="27"/>
  <c r="BK8" i="27"/>
  <c r="BL8" i="27"/>
  <c r="BM8" i="27"/>
  <c r="BN8" i="27"/>
  <c r="BC9" i="27"/>
  <c r="BD9" i="27"/>
  <c r="BE9" i="27"/>
  <c r="BF9" i="27"/>
  <c r="BG9" i="27"/>
  <c r="BH9" i="27"/>
  <c r="BI9" i="27"/>
  <c r="BJ9" i="27"/>
  <c r="BK9" i="27"/>
  <c r="BL9" i="27"/>
  <c r="BM9" i="27"/>
  <c r="BN9" i="27"/>
  <c r="BC10" i="27"/>
  <c r="BD10" i="27"/>
  <c r="BE10" i="27"/>
  <c r="BF10" i="27"/>
  <c r="BG10" i="27"/>
  <c r="BH10" i="27"/>
  <c r="BI10" i="27"/>
  <c r="BJ10" i="27"/>
  <c r="BK10" i="27"/>
  <c r="BL10" i="27"/>
  <c r="BM10" i="27"/>
  <c r="BN10" i="27"/>
  <c r="BC11" i="27"/>
  <c r="BD11" i="27"/>
  <c r="BE11" i="27"/>
  <c r="BF11" i="27"/>
  <c r="BG11" i="27"/>
  <c r="BH11" i="27"/>
  <c r="BI11" i="27"/>
  <c r="BJ11" i="27"/>
  <c r="BK11" i="27"/>
  <c r="BL11" i="27"/>
  <c r="BM11" i="27"/>
  <c r="BN11" i="27"/>
  <c r="BC12" i="27"/>
  <c r="BD12" i="27"/>
  <c r="BE12" i="27"/>
  <c r="BF12" i="27"/>
  <c r="BG12" i="27"/>
  <c r="BH12" i="27"/>
  <c r="BI12" i="27"/>
  <c r="BJ12" i="27"/>
  <c r="BK12" i="27"/>
  <c r="BL12" i="27"/>
  <c r="BM12" i="27"/>
  <c r="BN12" i="27"/>
  <c r="BC13" i="27"/>
  <c r="BD13" i="27"/>
  <c r="BE13" i="27"/>
  <c r="BF13" i="27"/>
  <c r="BG13" i="27"/>
  <c r="BH13" i="27"/>
  <c r="BI13" i="27"/>
  <c r="BJ13" i="27"/>
  <c r="BK13" i="27"/>
  <c r="BL13" i="27"/>
  <c r="BM13" i="27"/>
  <c r="BN13" i="27"/>
  <c r="BC60" i="28"/>
  <c r="BD60" i="28"/>
  <c r="BE60" i="28"/>
  <c r="BF60" i="28"/>
  <c r="BG60" i="28"/>
  <c r="BH60" i="28"/>
  <c r="BI60" i="28"/>
  <c r="BJ60" i="28"/>
  <c r="BK60" i="28"/>
  <c r="BL60" i="28"/>
  <c r="BM60" i="28"/>
  <c r="BN60" i="28"/>
  <c r="BC51" i="28"/>
  <c r="BD51" i="28"/>
  <c r="BE51" i="28"/>
  <c r="BF51" i="28"/>
  <c r="BG51" i="28"/>
  <c r="BH51" i="28"/>
  <c r="BI51" i="28"/>
  <c r="BJ51" i="28"/>
  <c r="BK51" i="28"/>
  <c r="BL51" i="28"/>
  <c r="BM51" i="28"/>
  <c r="BN51" i="28"/>
  <c r="BC43" i="28"/>
  <c r="BD43" i="28"/>
  <c r="BE43" i="28"/>
  <c r="BF43" i="28"/>
  <c r="BG43" i="28"/>
  <c r="BH43" i="28"/>
  <c r="BI43" i="28"/>
  <c r="BJ43" i="28"/>
  <c r="BK43" i="28"/>
  <c r="BL43" i="28"/>
  <c r="BM43" i="28"/>
  <c r="BN43" i="28"/>
  <c r="BC44" i="28"/>
  <c r="BD44" i="28"/>
  <c r="BE44" i="28"/>
  <c r="BF44" i="28"/>
  <c r="BG44" i="28"/>
  <c r="BH44" i="28"/>
  <c r="BI44" i="28"/>
  <c r="BJ44" i="28"/>
  <c r="BK44" i="28"/>
  <c r="BL44" i="28"/>
  <c r="BM44" i="28"/>
  <c r="BN44" i="28"/>
  <c r="BC36" i="28"/>
  <c r="BD36" i="28"/>
  <c r="BE36" i="28"/>
  <c r="BF36" i="28"/>
  <c r="BG36" i="28"/>
  <c r="BH36" i="28"/>
  <c r="BI36" i="28"/>
  <c r="BJ36" i="28"/>
  <c r="BK36" i="28"/>
  <c r="BL36" i="28"/>
  <c r="BM36" i="28"/>
  <c r="BN36" i="28"/>
  <c r="BC24" i="28"/>
  <c r="BD24" i="28"/>
  <c r="BE24" i="28"/>
  <c r="BF24" i="28"/>
  <c r="BG24" i="28"/>
  <c r="BH24" i="28"/>
  <c r="BI24" i="28"/>
  <c r="BJ24" i="28"/>
  <c r="BK24" i="28"/>
  <c r="BL24" i="28"/>
  <c r="BM24" i="28"/>
  <c r="BN24" i="28"/>
  <c r="BC25" i="28"/>
  <c r="BD25" i="28"/>
  <c r="BE25" i="28"/>
  <c r="BF25" i="28"/>
  <c r="BG25" i="28"/>
  <c r="BH25" i="28"/>
  <c r="BI25" i="28"/>
  <c r="BJ25" i="28"/>
  <c r="BK25" i="28"/>
  <c r="BL25" i="28"/>
  <c r="BM25" i="28"/>
  <c r="BN25" i="28"/>
  <c r="BC26" i="28"/>
  <c r="BD26" i="28"/>
  <c r="BE26" i="28"/>
  <c r="BF26" i="28"/>
  <c r="BG26" i="28"/>
  <c r="BH26" i="28"/>
  <c r="BI26" i="28"/>
  <c r="BJ26" i="28"/>
  <c r="BK26" i="28"/>
  <c r="BL26" i="28"/>
  <c r="BM26" i="28"/>
  <c r="BN26" i="28"/>
  <c r="BC27" i="28"/>
  <c r="BD27" i="28"/>
  <c r="BE27" i="28"/>
  <c r="BF27" i="28"/>
  <c r="BG27" i="28"/>
  <c r="BH27" i="28"/>
  <c r="BI27" i="28"/>
  <c r="BJ27" i="28"/>
  <c r="BK27" i="28"/>
  <c r="BL27" i="28"/>
  <c r="BM27" i="28"/>
  <c r="BN27" i="28"/>
  <c r="BC28" i="28"/>
  <c r="BD28" i="28"/>
  <c r="BE28" i="28"/>
  <c r="BF28" i="28"/>
  <c r="BG28" i="28"/>
  <c r="BH28" i="28"/>
  <c r="BI28" i="28"/>
  <c r="BJ28" i="28"/>
  <c r="BK28" i="28"/>
  <c r="BL28" i="28"/>
  <c r="BM28" i="28"/>
  <c r="BN28" i="28"/>
  <c r="BC29" i="28"/>
  <c r="BD29" i="28"/>
  <c r="BE29" i="28"/>
  <c r="BF29" i="28"/>
  <c r="BG29" i="28"/>
  <c r="BH29" i="28"/>
  <c r="BI29" i="28"/>
  <c r="BJ29" i="28"/>
  <c r="BK29" i="28"/>
  <c r="BL29" i="28"/>
  <c r="BM29" i="28"/>
  <c r="BN29" i="28"/>
  <c r="BC19" i="28"/>
  <c r="BD19" i="28"/>
  <c r="BE19" i="28"/>
  <c r="BF19" i="28"/>
  <c r="BG19" i="28"/>
  <c r="BH19" i="28"/>
  <c r="BI19" i="28"/>
  <c r="BJ19" i="28"/>
  <c r="BK19" i="28"/>
  <c r="BL19" i="28"/>
  <c r="BM19" i="28"/>
  <c r="BN19" i="28"/>
  <c r="BC6" i="28"/>
  <c r="BD6" i="28"/>
  <c r="BE6" i="28"/>
  <c r="BF6" i="28"/>
  <c r="BG6" i="28"/>
  <c r="BH6" i="28"/>
  <c r="BI6" i="28"/>
  <c r="BJ6" i="28"/>
  <c r="BK6" i="28"/>
  <c r="BL6" i="28"/>
  <c r="BM6" i="28"/>
  <c r="BN6" i="28"/>
  <c r="BC7" i="28"/>
  <c r="BD7" i="28"/>
  <c r="BE7" i="28"/>
  <c r="BF7" i="28"/>
  <c r="BG7" i="28"/>
  <c r="BH7" i="28"/>
  <c r="BI7" i="28"/>
  <c r="BJ7" i="28"/>
  <c r="BK7" i="28"/>
  <c r="BL7" i="28"/>
  <c r="BM7" i="28"/>
  <c r="BN7" i="28"/>
  <c r="BC8" i="28"/>
  <c r="BD8" i="28"/>
  <c r="BE8" i="28"/>
  <c r="BF8" i="28"/>
  <c r="BG8" i="28"/>
  <c r="BH8" i="28"/>
  <c r="BI8" i="28"/>
  <c r="BJ8" i="28"/>
  <c r="BK8" i="28"/>
  <c r="BL8" i="28"/>
  <c r="BM8" i="28"/>
  <c r="BN8" i="28"/>
  <c r="BC9" i="28"/>
  <c r="BD9" i="28"/>
  <c r="BE9" i="28"/>
  <c r="BF9" i="28"/>
  <c r="BG9" i="28"/>
  <c r="BH9" i="28"/>
  <c r="BI9" i="28"/>
  <c r="BJ9" i="28"/>
  <c r="BK9" i="28"/>
  <c r="BL9" i="28"/>
  <c r="BM9" i="28"/>
  <c r="BN9" i="28"/>
  <c r="BC10" i="28"/>
  <c r="BD10" i="28"/>
  <c r="BE10" i="28"/>
  <c r="BF10" i="28"/>
  <c r="BG10" i="28"/>
  <c r="BH10" i="28"/>
  <c r="BI10" i="28"/>
  <c r="BJ10" i="28"/>
  <c r="BK10" i="28"/>
  <c r="BL10" i="28"/>
  <c r="BM10" i="28"/>
  <c r="BN10" i="28"/>
  <c r="BC11" i="28"/>
  <c r="BD11" i="28"/>
  <c r="BE11" i="28"/>
  <c r="BF11" i="28"/>
  <c r="BG11" i="28"/>
  <c r="BH11" i="28"/>
  <c r="BI11" i="28"/>
  <c r="BJ11" i="28"/>
  <c r="BK11" i="28"/>
  <c r="BL11" i="28"/>
  <c r="BM11" i="28"/>
  <c r="BN11" i="28"/>
  <c r="BC12" i="28"/>
  <c r="BD12" i="28"/>
  <c r="BE12" i="28"/>
  <c r="BF12" i="28"/>
  <c r="BG12" i="28"/>
  <c r="BH12" i="28"/>
  <c r="BI12" i="28"/>
  <c r="BJ12" i="28"/>
  <c r="BK12" i="28"/>
  <c r="BL12" i="28"/>
  <c r="BM12" i="28"/>
  <c r="BN12" i="28"/>
  <c r="BC13" i="28"/>
  <c r="BD13" i="28"/>
  <c r="BE13" i="28"/>
  <c r="BF13" i="28"/>
  <c r="BG13" i="28"/>
  <c r="BH13" i="28"/>
  <c r="BI13" i="28"/>
  <c r="BJ13" i="28"/>
  <c r="BK13" i="28"/>
  <c r="BL13" i="28"/>
  <c r="BM13" i="28"/>
  <c r="BN13" i="28"/>
  <c r="BC51" i="25"/>
  <c r="BD51" i="25"/>
  <c r="BE51" i="25"/>
  <c r="BF51" i="25"/>
  <c r="BG51" i="25"/>
  <c r="BH51" i="25"/>
  <c r="BI51" i="25"/>
  <c r="BJ51" i="25"/>
  <c r="BK51" i="25"/>
  <c r="BL51" i="25"/>
  <c r="BM51" i="25"/>
  <c r="BN51" i="25"/>
  <c r="BC36" i="25"/>
  <c r="BD36" i="25"/>
  <c r="BE36" i="25"/>
  <c r="BF36" i="25"/>
  <c r="BG36" i="25"/>
  <c r="BH36" i="25"/>
  <c r="BI36" i="25"/>
  <c r="BJ36" i="25"/>
  <c r="BK36" i="25"/>
  <c r="BL36" i="25"/>
  <c r="BM36" i="25"/>
  <c r="BN36" i="25"/>
  <c r="BC24" i="25"/>
  <c r="BD24" i="25"/>
  <c r="BE24" i="25"/>
  <c r="BF24" i="25"/>
  <c r="BG24" i="25"/>
  <c r="BH24" i="25"/>
  <c r="BI24" i="25"/>
  <c r="BJ24" i="25"/>
  <c r="BK24" i="25"/>
  <c r="BL24" i="25"/>
  <c r="BM24" i="25"/>
  <c r="BN24" i="25"/>
  <c r="BC25" i="25"/>
  <c r="BD25" i="25"/>
  <c r="BE25" i="25"/>
  <c r="BF25" i="25"/>
  <c r="BG25" i="25"/>
  <c r="BH25" i="25"/>
  <c r="BI25" i="25"/>
  <c r="BJ25" i="25"/>
  <c r="BK25" i="25"/>
  <c r="BL25" i="25"/>
  <c r="BM25" i="25"/>
  <c r="BN25" i="25"/>
  <c r="BC26" i="25"/>
  <c r="BD26" i="25"/>
  <c r="BE26" i="25"/>
  <c r="BF26" i="25"/>
  <c r="BG26" i="25"/>
  <c r="BH26" i="25"/>
  <c r="BI26" i="25"/>
  <c r="BJ26" i="25"/>
  <c r="BK26" i="25"/>
  <c r="BL26" i="25"/>
  <c r="BM26" i="25"/>
  <c r="BN26" i="25"/>
  <c r="BC27" i="25"/>
  <c r="BD27" i="25"/>
  <c r="BE27" i="25"/>
  <c r="BF27" i="25"/>
  <c r="BG27" i="25"/>
  <c r="BH27" i="25"/>
  <c r="BI27" i="25"/>
  <c r="BJ27" i="25"/>
  <c r="BK27" i="25"/>
  <c r="BL27" i="25"/>
  <c r="BM27" i="25"/>
  <c r="BN27" i="25"/>
  <c r="BC28" i="25"/>
  <c r="BD28" i="25"/>
  <c r="BE28" i="25"/>
  <c r="BF28" i="25"/>
  <c r="BG28" i="25"/>
  <c r="BH28" i="25"/>
  <c r="BI28" i="25"/>
  <c r="BJ28" i="25"/>
  <c r="BK28" i="25"/>
  <c r="BL28" i="25"/>
  <c r="BM28" i="25"/>
  <c r="BN28" i="25"/>
  <c r="BC19" i="25"/>
  <c r="BD19" i="25"/>
  <c r="BE19" i="25"/>
  <c r="BF19" i="25"/>
  <c r="BG19" i="25"/>
  <c r="BH19" i="25"/>
  <c r="BI19" i="25"/>
  <c r="BJ19" i="25"/>
  <c r="BK19" i="25"/>
  <c r="BL19" i="25"/>
  <c r="BM19" i="25"/>
  <c r="BN19" i="25"/>
  <c r="BC6" i="25"/>
  <c r="BD6" i="25"/>
  <c r="BE6" i="25"/>
  <c r="BF6" i="25"/>
  <c r="BG6" i="25"/>
  <c r="BH6" i="25"/>
  <c r="BI6" i="25"/>
  <c r="BJ6" i="25"/>
  <c r="BK6" i="25"/>
  <c r="BL6" i="25"/>
  <c r="BM6" i="25"/>
  <c r="BN6" i="25"/>
  <c r="BC7" i="25"/>
  <c r="BD7" i="25"/>
  <c r="BE7" i="25"/>
  <c r="BF7" i="25"/>
  <c r="BG7" i="25"/>
  <c r="BH7" i="25"/>
  <c r="BI7" i="25"/>
  <c r="BJ7" i="25"/>
  <c r="BK7" i="25"/>
  <c r="BL7" i="25"/>
  <c r="BM7" i="25"/>
  <c r="BN7" i="25"/>
  <c r="BC8" i="25"/>
  <c r="BD8" i="25"/>
  <c r="BE8" i="25"/>
  <c r="BF8" i="25"/>
  <c r="BG8" i="25"/>
  <c r="BH8" i="25"/>
  <c r="BI8" i="25"/>
  <c r="BJ8" i="25"/>
  <c r="BK8" i="25"/>
  <c r="BL8" i="25"/>
  <c r="BM8" i="25"/>
  <c r="BN8" i="25"/>
  <c r="BC9" i="25"/>
  <c r="BD9" i="25"/>
  <c r="BE9" i="25"/>
  <c r="BF9" i="25"/>
  <c r="BG9" i="25"/>
  <c r="BH9" i="25"/>
  <c r="BI9" i="25"/>
  <c r="BJ9" i="25"/>
  <c r="BK9" i="25"/>
  <c r="BL9" i="25"/>
  <c r="BM9" i="25"/>
  <c r="BN9" i="25"/>
  <c r="BC10" i="25"/>
  <c r="BD10" i="25"/>
  <c r="BE10" i="25"/>
  <c r="BF10" i="25"/>
  <c r="BG10" i="25"/>
  <c r="BH10" i="25"/>
  <c r="BI10" i="25"/>
  <c r="BJ10" i="25"/>
  <c r="BK10" i="25"/>
  <c r="BL10" i="25"/>
  <c r="BM10" i="25"/>
  <c r="BN10" i="25"/>
  <c r="BC11" i="25"/>
  <c r="BD11" i="25"/>
  <c r="BE11" i="25"/>
  <c r="BF11" i="25"/>
  <c r="BG11" i="25"/>
  <c r="BH11" i="25"/>
  <c r="BI11" i="25"/>
  <c r="BJ11" i="25"/>
  <c r="BK11" i="25"/>
  <c r="BL11" i="25"/>
  <c r="BM11" i="25"/>
  <c r="BN11" i="25"/>
  <c r="BC12" i="25"/>
  <c r="BD12" i="25"/>
  <c r="BE12" i="25"/>
  <c r="BF12" i="25"/>
  <c r="BG12" i="25"/>
  <c r="BH12" i="25"/>
  <c r="BI12" i="25"/>
  <c r="BJ12" i="25"/>
  <c r="BK12" i="25"/>
  <c r="BL12" i="25"/>
  <c r="BM12" i="25"/>
  <c r="BN12" i="25"/>
  <c r="BC13" i="25"/>
  <c r="BD13" i="25"/>
  <c r="BE13" i="25"/>
  <c r="BF13" i="25"/>
  <c r="BG13" i="25"/>
  <c r="BH13" i="25"/>
  <c r="BI13" i="25"/>
  <c r="BJ13" i="25"/>
  <c r="BK13" i="25"/>
  <c r="BL13" i="25"/>
  <c r="BM13" i="25"/>
  <c r="BN13" i="25"/>
  <c r="CD46" i="30" l="1"/>
  <c r="BY67" i="30"/>
  <c r="BY68" i="30" s="1"/>
  <c r="BZ67" i="30"/>
  <c r="BZ68" i="30" s="1"/>
  <c r="BU67" i="30"/>
  <c r="BU68" i="30" s="1"/>
  <c r="BT67" i="30"/>
  <c r="BT68" i="30" s="1"/>
  <c r="CA67" i="30"/>
  <c r="CA68" i="30" s="1"/>
  <c r="BP67" i="30"/>
  <c r="BP68" i="30" s="1"/>
  <c r="BV67" i="30"/>
  <c r="BV68" i="30" s="1"/>
  <c r="BW67" i="30"/>
  <c r="BW68" i="30" s="1"/>
  <c r="BX67" i="30"/>
  <c r="BX68" i="30" s="1"/>
  <c r="BS67" i="30"/>
  <c r="BS68" i="30" s="1"/>
  <c r="BQ67" i="30"/>
  <c r="BQ68" i="30" s="1"/>
  <c r="BR67" i="30"/>
  <c r="BR68" i="30" s="1"/>
  <c r="DW41" i="13"/>
  <c r="DW29" i="13"/>
  <c r="DW13" i="13"/>
  <c r="BM28" i="30"/>
  <c r="BE28" i="30"/>
  <c r="BM29" i="30"/>
  <c r="DW26" i="13"/>
  <c r="DG59" i="30"/>
  <c r="BE10" i="30"/>
  <c r="DW28" i="13"/>
  <c r="DF59" i="30"/>
  <c r="BJ28" i="30"/>
  <c r="BN25" i="30"/>
  <c r="BJ51" i="30"/>
  <c r="BC11" i="30"/>
  <c r="BK19" i="30"/>
  <c r="BG28" i="30"/>
  <c r="BJ11" i="30"/>
  <c r="BF6" i="30"/>
  <c r="BN28" i="30"/>
  <c r="BF28" i="30"/>
  <c r="BK29" i="30"/>
  <c r="DG30" i="30"/>
  <c r="CG40" i="30"/>
  <c r="CG62" i="30"/>
  <c r="BJ43" i="30"/>
  <c r="BN9" i="30"/>
  <c r="BF24" i="30"/>
  <c r="BI43" i="30"/>
  <c r="BM9" i="30"/>
  <c r="BE24" i="30"/>
  <c r="BC60" i="30"/>
  <c r="BC58" i="30"/>
  <c r="BJ29" i="30"/>
  <c r="BJ58" i="30"/>
  <c r="BI29" i="30"/>
  <c r="BM44" i="30"/>
  <c r="BE44" i="30"/>
  <c r="BE60" i="30"/>
  <c r="BL28" i="30"/>
  <c r="BD28" i="30"/>
  <c r="BL13" i="30"/>
  <c r="BH8" i="30"/>
  <c r="BL41" i="30"/>
  <c r="BC10" i="30"/>
  <c r="BG24" i="30"/>
  <c r="BI11" i="30"/>
  <c r="BE6" i="30"/>
  <c r="BM60" i="30"/>
  <c r="BG43" i="30"/>
  <c r="BK13" i="30"/>
  <c r="BC13" i="30"/>
  <c r="BG12" i="30"/>
  <c r="BK11" i="30"/>
  <c r="BG10" i="30"/>
  <c r="BK9" i="30"/>
  <c r="BC9" i="30"/>
  <c r="BG8" i="30"/>
  <c r="BK7" i="30"/>
  <c r="BC7" i="30"/>
  <c r="BG6" i="30"/>
  <c r="BC19" i="30"/>
  <c r="BG27" i="30"/>
  <c r="BK26" i="30"/>
  <c r="BC26" i="30"/>
  <c r="BK24" i="30"/>
  <c r="BC24" i="30"/>
  <c r="BC29" i="30"/>
  <c r="BG36" i="30"/>
  <c r="BK41" i="30"/>
  <c r="BC41" i="30"/>
  <c r="BG44" i="30"/>
  <c r="BG51" i="30"/>
  <c r="BK58" i="30"/>
  <c r="BG60" i="30"/>
  <c r="BI13" i="30"/>
  <c r="BE8" i="30"/>
  <c r="BI26" i="30"/>
  <c r="BM36" i="30"/>
  <c r="BI58" i="30"/>
  <c r="BN43" i="30"/>
  <c r="BF43" i="30"/>
  <c r="BJ13" i="30"/>
  <c r="BN12" i="30"/>
  <c r="BF12" i="30"/>
  <c r="BN10" i="30"/>
  <c r="BF10" i="30"/>
  <c r="BJ9" i="30"/>
  <c r="BN8" i="30"/>
  <c r="BF8" i="30"/>
  <c r="BJ7" i="30"/>
  <c r="BN6" i="30"/>
  <c r="BJ19" i="30"/>
  <c r="BN27" i="30"/>
  <c r="BF27" i="30"/>
  <c r="BJ26" i="30"/>
  <c r="BF25" i="30"/>
  <c r="BJ24" i="30"/>
  <c r="BN36" i="30"/>
  <c r="BF36" i="30"/>
  <c r="BJ41" i="30"/>
  <c r="BN44" i="30"/>
  <c r="BF44" i="30"/>
  <c r="BN51" i="30"/>
  <c r="BF51" i="30"/>
  <c r="BN60" i="30"/>
  <c r="BF60" i="30"/>
  <c r="BM10" i="30"/>
  <c r="BM27" i="30"/>
  <c r="BD43" i="30"/>
  <c r="BD12" i="30"/>
  <c r="BL10" i="30"/>
  <c r="BD10" i="30"/>
  <c r="BH9" i="30"/>
  <c r="BL8" i="30"/>
  <c r="BD8" i="30"/>
  <c r="BH7" i="30"/>
  <c r="BL6" i="30"/>
  <c r="BD6" i="30"/>
  <c r="BH19" i="30"/>
  <c r="BL27" i="30"/>
  <c r="BD27" i="30"/>
  <c r="BH26" i="30"/>
  <c r="BL25" i="30"/>
  <c r="BD25" i="30"/>
  <c r="BH24" i="30"/>
  <c r="BH29" i="30"/>
  <c r="BL36" i="30"/>
  <c r="BD36" i="30"/>
  <c r="BH41" i="30"/>
  <c r="BL44" i="30"/>
  <c r="BD44" i="30"/>
  <c r="BL51" i="30"/>
  <c r="BD51" i="30"/>
  <c r="BH58" i="30"/>
  <c r="BL60" i="30"/>
  <c r="BD60" i="30"/>
  <c r="BE43" i="30"/>
  <c r="BI7" i="30"/>
  <c r="BM25" i="30"/>
  <c r="BE36" i="30"/>
  <c r="BM51" i="30"/>
  <c r="BH11" i="30"/>
  <c r="BK28" i="30"/>
  <c r="BC28" i="30"/>
  <c r="BG25" i="30"/>
  <c r="BO56" i="30"/>
  <c r="CG56" i="30" s="1"/>
  <c r="BK43" i="30"/>
  <c r="BC43" i="30"/>
  <c r="BG13" i="30"/>
  <c r="BK12" i="30"/>
  <c r="BC12" i="30"/>
  <c r="BG11" i="30"/>
  <c r="BK10" i="30"/>
  <c r="BG9" i="30"/>
  <c r="BK8" i="30"/>
  <c r="BC8" i="30"/>
  <c r="BG7" i="30"/>
  <c r="BK6" i="30"/>
  <c r="BC6" i="30"/>
  <c r="BG19" i="30"/>
  <c r="BK27" i="30"/>
  <c r="BC27" i="30"/>
  <c r="BG26" i="30"/>
  <c r="BK25" i="30"/>
  <c r="BC25" i="30"/>
  <c r="BG29" i="30"/>
  <c r="BK36" i="30"/>
  <c r="BC36" i="30"/>
  <c r="BG41" i="30"/>
  <c r="BK44" i="30"/>
  <c r="BC44" i="30"/>
  <c r="BK51" i="30"/>
  <c r="BC51" i="30"/>
  <c r="BG58" i="30"/>
  <c r="BK60" i="30"/>
  <c r="BM43" i="30"/>
  <c r="BM8" i="30"/>
  <c r="BE27" i="30"/>
  <c r="BL43" i="30"/>
  <c r="BN13" i="30"/>
  <c r="BF13" i="30"/>
  <c r="BJ12" i="30"/>
  <c r="BN11" i="30"/>
  <c r="BF11" i="30"/>
  <c r="BJ10" i="30"/>
  <c r="BF9" i="30"/>
  <c r="BJ8" i="30"/>
  <c r="BN7" i="30"/>
  <c r="BF7" i="30"/>
  <c r="BJ6" i="30"/>
  <c r="BN19" i="30"/>
  <c r="BF19" i="30"/>
  <c r="BJ27" i="30"/>
  <c r="BN26" i="30"/>
  <c r="BF26" i="30"/>
  <c r="BJ25" i="30"/>
  <c r="BN24" i="30"/>
  <c r="BN29" i="30"/>
  <c r="BF29" i="30"/>
  <c r="BJ36" i="30"/>
  <c r="BN41" i="30"/>
  <c r="BF41" i="30"/>
  <c r="BJ44" i="30"/>
  <c r="BN58" i="30"/>
  <c r="BF58" i="30"/>
  <c r="BJ60" i="30"/>
  <c r="BE12" i="30"/>
  <c r="BM6" i="30"/>
  <c r="BE25" i="30"/>
  <c r="BI41" i="30"/>
  <c r="BE51" i="30"/>
  <c r="BL12" i="30"/>
  <c r="BI28" i="30"/>
  <c r="BI24" i="30"/>
  <c r="BM13" i="30"/>
  <c r="BE13" i="30"/>
  <c r="BI12" i="30"/>
  <c r="BM11" i="30"/>
  <c r="BE11" i="30"/>
  <c r="BI10" i="30"/>
  <c r="BE9" i="30"/>
  <c r="BI8" i="30"/>
  <c r="BM7" i="30"/>
  <c r="BE7" i="30"/>
  <c r="BI6" i="30"/>
  <c r="BM19" i="30"/>
  <c r="BE19" i="30"/>
  <c r="BI27" i="30"/>
  <c r="BM26" i="30"/>
  <c r="BE26" i="30"/>
  <c r="BI25" i="30"/>
  <c r="BM24" i="30"/>
  <c r="BE29" i="30"/>
  <c r="BI36" i="30"/>
  <c r="BM41" i="30"/>
  <c r="BE41" i="30"/>
  <c r="BI44" i="30"/>
  <c r="BI51" i="30"/>
  <c r="BM58" i="30"/>
  <c r="BE58" i="30"/>
  <c r="BI60" i="30"/>
  <c r="BM12" i="30"/>
  <c r="BI9" i="30"/>
  <c r="BI19" i="30"/>
  <c r="BH13" i="30"/>
  <c r="BH28" i="30"/>
  <c r="BH43" i="30"/>
  <c r="BD13" i="30"/>
  <c r="BH12" i="30"/>
  <c r="BL11" i="30"/>
  <c r="BD11" i="30"/>
  <c r="BH10" i="30"/>
  <c r="BL9" i="30"/>
  <c r="BD9" i="30"/>
  <c r="BL7" i="30"/>
  <c r="BD7" i="30"/>
  <c r="BH6" i="30"/>
  <c r="BL19" i="30"/>
  <c r="BD19" i="30"/>
  <c r="BH27" i="30"/>
  <c r="BL26" i="30"/>
  <c r="BD26" i="30"/>
  <c r="BH25" i="30"/>
  <c r="BL24" i="30"/>
  <c r="BD24" i="30"/>
  <c r="BL29" i="30"/>
  <c r="BD29" i="30"/>
  <c r="BH36" i="30"/>
  <c r="BD41" i="30"/>
  <c r="BH44" i="30"/>
  <c r="BH51" i="30"/>
  <c r="BL58" i="30"/>
  <c r="BD58" i="30"/>
  <c r="BH60" i="30"/>
  <c r="BO46" i="30"/>
  <c r="CG46" i="30" s="1"/>
  <c r="BO61" i="30"/>
  <c r="DF61" i="30" s="1"/>
  <c r="BO45" i="30"/>
  <c r="DF45" i="30" s="1"/>
  <c r="DG40" i="30"/>
  <c r="DF40" i="30"/>
  <c r="DG58" i="30"/>
  <c r="BO30" i="30"/>
  <c r="DG25" i="30"/>
  <c r="DG13" i="30"/>
  <c r="DC13" i="30"/>
  <c r="DJ13" i="30" s="1"/>
  <c r="CB33" i="30"/>
  <c r="CB64" i="30"/>
  <c r="CB16" i="30"/>
  <c r="CB66" i="30" s="1"/>
  <c r="CD29" i="30"/>
  <c r="DB51" i="30"/>
  <c r="DG29" i="30"/>
  <c r="DC29" i="30"/>
  <c r="DJ29" i="30" s="1"/>
  <c r="DG28" i="30"/>
  <c r="DG61" i="30"/>
  <c r="CG59" i="30"/>
  <c r="DG26" i="30"/>
  <c r="CB48" i="30"/>
  <c r="DG8" i="30"/>
  <c r="DG41" i="30"/>
  <c r="DG56" i="30"/>
  <c r="CD13" i="30"/>
  <c r="DG10" i="30"/>
  <c r="DG27" i="30"/>
  <c r="DG45" i="30"/>
  <c r="DG44" i="30"/>
  <c r="DJ44" i="30" s="1"/>
  <c r="AP51" i="28"/>
  <c r="AQ51" i="28"/>
  <c r="AR51" i="28"/>
  <c r="AS51" i="28"/>
  <c r="AT51" i="28"/>
  <c r="AU51" i="28"/>
  <c r="AV51" i="28"/>
  <c r="AW51" i="28"/>
  <c r="AX51" i="28"/>
  <c r="AY51" i="28"/>
  <c r="AZ51" i="28"/>
  <c r="BA51" i="28"/>
  <c r="AP52" i="28"/>
  <c r="AQ52" i="28"/>
  <c r="AR52" i="28"/>
  <c r="AS52" i="28"/>
  <c r="AT52" i="28"/>
  <c r="AU52" i="28"/>
  <c r="AV52" i="28"/>
  <c r="AW52" i="28"/>
  <c r="AX52" i="28"/>
  <c r="AY52" i="28"/>
  <c r="AZ52" i="28"/>
  <c r="BA52" i="28"/>
  <c r="AP53" i="28"/>
  <c r="AQ53" i="28"/>
  <c r="AR53" i="28"/>
  <c r="AS53" i="28"/>
  <c r="AT53" i="28"/>
  <c r="AU53" i="28"/>
  <c r="AV53" i="28"/>
  <c r="AW53" i="28"/>
  <c r="AX53" i="28"/>
  <c r="AY53" i="28"/>
  <c r="AZ53" i="28"/>
  <c r="BA53" i="28"/>
  <c r="AP54" i="28"/>
  <c r="AQ54" i="28"/>
  <c r="AR54" i="28"/>
  <c r="AS54" i="28"/>
  <c r="AT54" i="28"/>
  <c r="AU54" i="28"/>
  <c r="AV54" i="28"/>
  <c r="AW54" i="28"/>
  <c r="AX54" i="28"/>
  <c r="AY54" i="28"/>
  <c r="AZ54" i="28"/>
  <c r="BA54" i="28"/>
  <c r="AP55" i="28"/>
  <c r="AQ55" i="28"/>
  <c r="AR55" i="28"/>
  <c r="AS55" i="28"/>
  <c r="AT55" i="28"/>
  <c r="AU55" i="28"/>
  <c r="AV55" i="28"/>
  <c r="AW55" i="28"/>
  <c r="AX55" i="28"/>
  <c r="AY55" i="28"/>
  <c r="AZ55" i="28"/>
  <c r="BA55" i="28"/>
  <c r="AP56" i="28"/>
  <c r="AQ56" i="28"/>
  <c r="AR56" i="28"/>
  <c r="AS56" i="28"/>
  <c r="AT56" i="28"/>
  <c r="AU56" i="28"/>
  <c r="AV56" i="28"/>
  <c r="AW56" i="28"/>
  <c r="AX56" i="28"/>
  <c r="AY56" i="28"/>
  <c r="AZ56" i="28"/>
  <c r="BA56" i="28"/>
  <c r="AP57" i="28"/>
  <c r="AQ57" i="28"/>
  <c r="AR57" i="28"/>
  <c r="AS57" i="28"/>
  <c r="AT57" i="28"/>
  <c r="AU57" i="28"/>
  <c r="AV57" i="28"/>
  <c r="AW57" i="28"/>
  <c r="AX57" i="28"/>
  <c r="AY57" i="28"/>
  <c r="AZ57" i="28"/>
  <c r="BA57" i="28"/>
  <c r="AP58" i="28"/>
  <c r="AQ58" i="28"/>
  <c r="AR58" i="28"/>
  <c r="AS58" i="28"/>
  <c r="AT58" i="28"/>
  <c r="AU58" i="28"/>
  <c r="AV58" i="28"/>
  <c r="AW58" i="28"/>
  <c r="AX58" i="28"/>
  <c r="AY58" i="28"/>
  <c r="AZ58" i="28"/>
  <c r="BA58" i="28"/>
  <c r="AP59" i="28"/>
  <c r="AQ59" i="28"/>
  <c r="AR59" i="28"/>
  <c r="AS59" i="28"/>
  <c r="AT59" i="28"/>
  <c r="AU59" i="28"/>
  <c r="AV59" i="28"/>
  <c r="AW59" i="28"/>
  <c r="AX59" i="28"/>
  <c r="AY59" i="28"/>
  <c r="AZ59" i="28"/>
  <c r="BA59" i="28"/>
  <c r="AP60" i="28"/>
  <c r="AQ60" i="28"/>
  <c r="AR60" i="28"/>
  <c r="AS60" i="28"/>
  <c r="AT60" i="28"/>
  <c r="AU60" i="28"/>
  <c r="AV60" i="28"/>
  <c r="AW60" i="28"/>
  <c r="AX60" i="28"/>
  <c r="AY60" i="28"/>
  <c r="AZ60" i="28"/>
  <c r="BA60" i="28"/>
  <c r="AP61" i="28"/>
  <c r="AQ61" i="28"/>
  <c r="AR61" i="28"/>
  <c r="AS61" i="28"/>
  <c r="AT61" i="28"/>
  <c r="AU61" i="28"/>
  <c r="AV61" i="28"/>
  <c r="AW61" i="28"/>
  <c r="AX61" i="28"/>
  <c r="AY61" i="28"/>
  <c r="AZ61" i="28"/>
  <c r="BA61" i="28"/>
  <c r="AP36" i="28"/>
  <c r="AQ36" i="28"/>
  <c r="AR36" i="28"/>
  <c r="AS36" i="28"/>
  <c r="AT36" i="28"/>
  <c r="AU36" i="28"/>
  <c r="AV36" i="28"/>
  <c r="AW36" i="28"/>
  <c r="AX36" i="28"/>
  <c r="AY36" i="28"/>
  <c r="AZ36" i="28"/>
  <c r="BA36" i="28"/>
  <c r="AP37" i="28"/>
  <c r="AQ37" i="28"/>
  <c r="AR37" i="28"/>
  <c r="AS37" i="28"/>
  <c r="AT37" i="28"/>
  <c r="AU37" i="28"/>
  <c r="AV37" i="28"/>
  <c r="AW37" i="28"/>
  <c r="AX37" i="28"/>
  <c r="AY37" i="28"/>
  <c r="AZ37" i="28"/>
  <c r="BA37" i="28"/>
  <c r="AP38" i="28"/>
  <c r="AQ38" i="28"/>
  <c r="AR38" i="28"/>
  <c r="AS38" i="28"/>
  <c r="AT38" i="28"/>
  <c r="AU38" i="28"/>
  <c r="AV38" i="28"/>
  <c r="AW38" i="28"/>
  <c r="AX38" i="28"/>
  <c r="AY38" i="28"/>
  <c r="AZ38" i="28"/>
  <c r="BA38" i="28"/>
  <c r="AP39" i="28"/>
  <c r="AQ39" i="28"/>
  <c r="AR39" i="28"/>
  <c r="AS39" i="28"/>
  <c r="AT39" i="28"/>
  <c r="AU39" i="28"/>
  <c r="AV39" i="28"/>
  <c r="AW39" i="28"/>
  <c r="AX39" i="28"/>
  <c r="AY39" i="28"/>
  <c r="AZ39" i="28"/>
  <c r="BA39" i="28"/>
  <c r="AP40" i="28"/>
  <c r="AQ40" i="28"/>
  <c r="AR40" i="28"/>
  <c r="AS40" i="28"/>
  <c r="AT40" i="28"/>
  <c r="AU40" i="28"/>
  <c r="AV40" i="28"/>
  <c r="AW40" i="28"/>
  <c r="AX40" i="28"/>
  <c r="AY40" i="28"/>
  <c r="AZ40" i="28"/>
  <c r="BA40" i="28"/>
  <c r="AP41" i="28"/>
  <c r="AQ41" i="28"/>
  <c r="AR41" i="28"/>
  <c r="AS41" i="28"/>
  <c r="AT41" i="28"/>
  <c r="AU41" i="28"/>
  <c r="AV41" i="28"/>
  <c r="AW41" i="28"/>
  <c r="AX41" i="28"/>
  <c r="AY41" i="28"/>
  <c r="AZ41" i="28"/>
  <c r="BA41" i="28"/>
  <c r="AP42" i="28"/>
  <c r="AQ42" i="28"/>
  <c r="AR42" i="28"/>
  <c r="AS42" i="28"/>
  <c r="AT42" i="28"/>
  <c r="AU42" i="28"/>
  <c r="AV42" i="28"/>
  <c r="AW42" i="28"/>
  <c r="AX42" i="28"/>
  <c r="AY42" i="28"/>
  <c r="AZ42" i="28"/>
  <c r="BA42" i="28"/>
  <c r="AP43" i="28"/>
  <c r="AQ43" i="28"/>
  <c r="AR43" i="28"/>
  <c r="AS43" i="28"/>
  <c r="AT43" i="28"/>
  <c r="AU43" i="28"/>
  <c r="AV43" i="28"/>
  <c r="AW43" i="28"/>
  <c r="AX43" i="28"/>
  <c r="AY43" i="28"/>
  <c r="AZ43" i="28"/>
  <c r="BA43" i="28"/>
  <c r="AP44" i="28"/>
  <c r="AQ44" i="28"/>
  <c r="AR44" i="28"/>
  <c r="AS44" i="28"/>
  <c r="AT44" i="28"/>
  <c r="AU44" i="28"/>
  <c r="AV44" i="28"/>
  <c r="AW44" i="28"/>
  <c r="AX44" i="28"/>
  <c r="AY44" i="28"/>
  <c r="AZ44" i="28"/>
  <c r="BA44" i="28"/>
  <c r="AP45" i="28"/>
  <c r="AQ45" i="28"/>
  <c r="AR45" i="28"/>
  <c r="AS45" i="28"/>
  <c r="AT45" i="28"/>
  <c r="AU45" i="28"/>
  <c r="AV45" i="28"/>
  <c r="AW45" i="28"/>
  <c r="AX45" i="28"/>
  <c r="AY45" i="28"/>
  <c r="AZ45" i="28"/>
  <c r="BA45" i="28"/>
  <c r="AP19" i="28"/>
  <c r="AQ19" i="28"/>
  <c r="AR19" i="28"/>
  <c r="AS19" i="28"/>
  <c r="AT19" i="28"/>
  <c r="AU19" i="28"/>
  <c r="AV19" i="28"/>
  <c r="AW19" i="28"/>
  <c r="AX19" i="28"/>
  <c r="AY19" i="28"/>
  <c r="AZ19" i="28"/>
  <c r="BA19" i="28"/>
  <c r="AP20" i="28"/>
  <c r="AQ20" i="28"/>
  <c r="AR20" i="28"/>
  <c r="AS20" i="28"/>
  <c r="AT20" i="28"/>
  <c r="AU20" i="28"/>
  <c r="AV20" i="28"/>
  <c r="AW20" i="28"/>
  <c r="AX20" i="28"/>
  <c r="AY20" i="28"/>
  <c r="AZ20" i="28"/>
  <c r="BA20" i="28"/>
  <c r="AP21" i="28"/>
  <c r="AQ21" i="28"/>
  <c r="AR21" i="28"/>
  <c r="AS21" i="28"/>
  <c r="AT21" i="28"/>
  <c r="AU21" i="28"/>
  <c r="AV21" i="28"/>
  <c r="AW21" i="28"/>
  <c r="AX21" i="28"/>
  <c r="AY21" i="28"/>
  <c r="AZ21" i="28"/>
  <c r="BA21" i="28"/>
  <c r="AP22" i="28"/>
  <c r="AQ22" i="28"/>
  <c r="AR22" i="28"/>
  <c r="AS22" i="28"/>
  <c r="AT22" i="28"/>
  <c r="AU22" i="28"/>
  <c r="AV22" i="28"/>
  <c r="AW22" i="28"/>
  <c r="AX22" i="28"/>
  <c r="AY22" i="28"/>
  <c r="AZ22" i="28"/>
  <c r="BA22" i="28"/>
  <c r="AP23" i="28"/>
  <c r="AQ23" i="28"/>
  <c r="AR23" i="28"/>
  <c r="AS23" i="28"/>
  <c r="AT23" i="28"/>
  <c r="AU23" i="28"/>
  <c r="AV23" i="28"/>
  <c r="AW23" i="28"/>
  <c r="AX23" i="28"/>
  <c r="AY23" i="28"/>
  <c r="AZ23" i="28"/>
  <c r="BA23" i="28"/>
  <c r="AP24" i="28"/>
  <c r="AQ24" i="28"/>
  <c r="AR24" i="28"/>
  <c r="AS24" i="28"/>
  <c r="AT24" i="28"/>
  <c r="AU24" i="28"/>
  <c r="AV24" i="28"/>
  <c r="AW24" i="28"/>
  <c r="AX24" i="28"/>
  <c r="AY24" i="28"/>
  <c r="AZ24" i="28"/>
  <c r="BA24" i="28"/>
  <c r="AP25" i="28"/>
  <c r="AQ25" i="28"/>
  <c r="AR25" i="28"/>
  <c r="AS25" i="28"/>
  <c r="AT25" i="28"/>
  <c r="AU25" i="28"/>
  <c r="AV25" i="28"/>
  <c r="AW25" i="28"/>
  <c r="AX25" i="28"/>
  <c r="AY25" i="28"/>
  <c r="AZ25" i="28"/>
  <c r="BA25" i="28"/>
  <c r="AP26" i="28"/>
  <c r="AQ26" i="28"/>
  <c r="AR26" i="28"/>
  <c r="AS26" i="28"/>
  <c r="AT26" i="28"/>
  <c r="AU26" i="28"/>
  <c r="AV26" i="28"/>
  <c r="AW26" i="28"/>
  <c r="AX26" i="28"/>
  <c r="AY26" i="28"/>
  <c r="AZ26" i="28"/>
  <c r="BA26" i="28"/>
  <c r="AP27" i="28"/>
  <c r="AQ27" i="28"/>
  <c r="AR27" i="28"/>
  <c r="AS27" i="28"/>
  <c r="AT27" i="28"/>
  <c r="AU27" i="28"/>
  <c r="AV27" i="28"/>
  <c r="AW27" i="28"/>
  <c r="AX27" i="28"/>
  <c r="AY27" i="28"/>
  <c r="AZ27" i="28"/>
  <c r="BA27" i="28"/>
  <c r="AP28" i="28"/>
  <c r="AQ28" i="28"/>
  <c r="AR28" i="28"/>
  <c r="AS28" i="28"/>
  <c r="AT28" i="28"/>
  <c r="AU28" i="28"/>
  <c r="AV28" i="28"/>
  <c r="AW28" i="28"/>
  <c r="AX28" i="28"/>
  <c r="AY28" i="28"/>
  <c r="AZ28" i="28"/>
  <c r="BA28" i="28"/>
  <c r="AP29" i="28"/>
  <c r="AQ29" i="28"/>
  <c r="AR29" i="28"/>
  <c r="AS29" i="28"/>
  <c r="AT29" i="28"/>
  <c r="AU29" i="28"/>
  <c r="AV29" i="28"/>
  <c r="AW29" i="28"/>
  <c r="AX29" i="28"/>
  <c r="AY29" i="28"/>
  <c r="AZ29" i="28"/>
  <c r="BA29" i="28"/>
  <c r="AP6" i="28"/>
  <c r="AQ6" i="28"/>
  <c r="AR6" i="28"/>
  <c r="AS6" i="28"/>
  <c r="AT6" i="28"/>
  <c r="AU6" i="28"/>
  <c r="AV6" i="28"/>
  <c r="AW6" i="28"/>
  <c r="AX6" i="28"/>
  <c r="AY6" i="28"/>
  <c r="AZ6" i="28"/>
  <c r="BA6" i="28"/>
  <c r="AP7" i="28"/>
  <c r="AQ7" i="28"/>
  <c r="AR7" i="28"/>
  <c r="AS7" i="28"/>
  <c r="AT7" i="28"/>
  <c r="AU7" i="28"/>
  <c r="AV7" i="28"/>
  <c r="AW7" i="28"/>
  <c r="AX7" i="28"/>
  <c r="AY7" i="28"/>
  <c r="AZ7" i="28"/>
  <c r="BA7" i="28"/>
  <c r="AP8" i="28"/>
  <c r="AQ8" i="28"/>
  <c r="AR8" i="28"/>
  <c r="AS8" i="28"/>
  <c r="AT8" i="28"/>
  <c r="AU8" i="28"/>
  <c r="AV8" i="28"/>
  <c r="AW8" i="28"/>
  <c r="AX8" i="28"/>
  <c r="AY8" i="28"/>
  <c r="AZ8" i="28"/>
  <c r="BA8" i="28"/>
  <c r="AP9" i="28"/>
  <c r="AQ9" i="28"/>
  <c r="AR9" i="28"/>
  <c r="AS9" i="28"/>
  <c r="AT9" i="28"/>
  <c r="AU9" i="28"/>
  <c r="AV9" i="28"/>
  <c r="AW9" i="28"/>
  <c r="AX9" i="28"/>
  <c r="AY9" i="28"/>
  <c r="AZ9" i="28"/>
  <c r="BA9" i="28"/>
  <c r="AP10" i="28"/>
  <c r="AQ10" i="28"/>
  <c r="AR10" i="28"/>
  <c r="AS10" i="28"/>
  <c r="AT10" i="28"/>
  <c r="AU10" i="28"/>
  <c r="AV10" i="28"/>
  <c r="AW10" i="28"/>
  <c r="AX10" i="28"/>
  <c r="AY10" i="28"/>
  <c r="AZ10" i="28"/>
  <c r="BA10" i="28"/>
  <c r="AP11" i="28"/>
  <c r="AQ11" i="28"/>
  <c r="AR11" i="28"/>
  <c r="AS11" i="28"/>
  <c r="AT11" i="28"/>
  <c r="AU11" i="28"/>
  <c r="AV11" i="28"/>
  <c r="AW11" i="28"/>
  <c r="AX11" i="28"/>
  <c r="AY11" i="28"/>
  <c r="AZ11" i="28"/>
  <c r="BA11" i="28"/>
  <c r="AP12" i="28"/>
  <c r="AQ12" i="28"/>
  <c r="AR12" i="28"/>
  <c r="AS12" i="28"/>
  <c r="AT12" i="28"/>
  <c r="AU12" i="28"/>
  <c r="AV12" i="28"/>
  <c r="AW12" i="28"/>
  <c r="AX12" i="28"/>
  <c r="AY12" i="28"/>
  <c r="AZ12" i="28"/>
  <c r="BA12" i="28"/>
  <c r="AP13" i="28"/>
  <c r="AQ13" i="28"/>
  <c r="AR13" i="28"/>
  <c r="AS13" i="28"/>
  <c r="AT13" i="28"/>
  <c r="AU13" i="28"/>
  <c r="AV13" i="28"/>
  <c r="AW13" i="28"/>
  <c r="AX13" i="28"/>
  <c r="AY13" i="28"/>
  <c r="AZ13" i="28"/>
  <c r="BA13" i="28"/>
  <c r="AP51" i="27"/>
  <c r="AQ51" i="27"/>
  <c r="AR51" i="27"/>
  <c r="AS51" i="27"/>
  <c r="AT51" i="27"/>
  <c r="AU51" i="27"/>
  <c r="AV51" i="27"/>
  <c r="AW51" i="27"/>
  <c r="AX51" i="27"/>
  <c r="AY51" i="27"/>
  <c r="AZ51" i="27"/>
  <c r="BA51" i="27"/>
  <c r="AP52" i="27"/>
  <c r="AQ52" i="27"/>
  <c r="AR52" i="27"/>
  <c r="AS52" i="27"/>
  <c r="AT52" i="27"/>
  <c r="AU52" i="27"/>
  <c r="AV52" i="27"/>
  <c r="AW52" i="27"/>
  <c r="AX52" i="27"/>
  <c r="AY52" i="27"/>
  <c r="AZ52" i="27"/>
  <c r="BA52" i="27"/>
  <c r="AP53" i="27"/>
  <c r="AQ53" i="27"/>
  <c r="AR53" i="27"/>
  <c r="AS53" i="27"/>
  <c r="AT53" i="27"/>
  <c r="AU53" i="27"/>
  <c r="AV53" i="27"/>
  <c r="AW53" i="27"/>
  <c r="AX53" i="27"/>
  <c r="AY53" i="27"/>
  <c r="AZ53" i="27"/>
  <c r="BA53" i="27"/>
  <c r="AP54" i="27"/>
  <c r="AQ54" i="27"/>
  <c r="AR54" i="27"/>
  <c r="AS54" i="27"/>
  <c r="AT54" i="27"/>
  <c r="AU54" i="27"/>
  <c r="AV54" i="27"/>
  <c r="AW54" i="27"/>
  <c r="AX54" i="27"/>
  <c r="AY54" i="27"/>
  <c r="AZ54" i="27"/>
  <c r="BA54" i="27"/>
  <c r="AP55" i="27"/>
  <c r="AQ55" i="27"/>
  <c r="AR55" i="27"/>
  <c r="AS55" i="27"/>
  <c r="AT55" i="27"/>
  <c r="AU55" i="27"/>
  <c r="AV55" i="27"/>
  <c r="AW55" i="27"/>
  <c r="AX55" i="27"/>
  <c r="AY55" i="27"/>
  <c r="AZ55" i="27"/>
  <c r="BA55" i="27"/>
  <c r="AP56" i="27"/>
  <c r="AQ56" i="27"/>
  <c r="AR56" i="27"/>
  <c r="AS56" i="27"/>
  <c r="AT56" i="27"/>
  <c r="AU56" i="27"/>
  <c r="AV56" i="27"/>
  <c r="AW56" i="27"/>
  <c r="AX56" i="27"/>
  <c r="AY56" i="27"/>
  <c r="AZ56" i="27"/>
  <c r="BA56" i="27"/>
  <c r="AP57" i="27"/>
  <c r="AQ57" i="27"/>
  <c r="AR57" i="27"/>
  <c r="AS57" i="27"/>
  <c r="AT57" i="27"/>
  <c r="AU57" i="27"/>
  <c r="AV57" i="27"/>
  <c r="AW57" i="27"/>
  <c r="AX57" i="27"/>
  <c r="AY57" i="27"/>
  <c r="AZ57" i="27"/>
  <c r="BA57" i="27"/>
  <c r="AP58" i="27"/>
  <c r="AQ58" i="27"/>
  <c r="AR58" i="27"/>
  <c r="AS58" i="27"/>
  <c r="AT58" i="27"/>
  <c r="AU58" i="27"/>
  <c r="AV58" i="27"/>
  <c r="AW58" i="27"/>
  <c r="AX58" i="27"/>
  <c r="AY58" i="27"/>
  <c r="AZ58" i="27"/>
  <c r="BA58" i="27"/>
  <c r="AP59" i="27"/>
  <c r="AQ59" i="27"/>
  <c r="AR59" i="27"/>
  <c r="AS59" i="27"/>
  <c r="AT59" i="27"/>
  <c r="AU59" i="27"/>
  <c r="AV59" i="27"/>
  <c r="AW59" i="27"/>
  <c r="AX59" i="27"/>
  <c r="AY59" i="27"/>
  <c r="AZ59" i="27"/>
  <c r="BA59" i="27"/>
  <c r="AP60" i="27"/>
  <c r="AQ60" i="27"/>
  <c r="AR60" i="27"/>
  <c r="AS60" i="27"/>
  <c r="AT60" i="27"/>
  <c r="AU60" i="27"/>
  <c r="AV60" i="27"/>
  <c r="AW60" i="27"/>
  <c r="AX60" i="27"/>
  <c r="AY60" i="27"/>
  <c r="AZ60" i="27"/>
  <c r="BA60" i="27"/>
  <c r="AP61" i="27"/>
  <c r="AQ61" i="27"/>
  <c r="AR61" i="27"/>
  <c r="AS61" i="27"/>
  <c r="AT61" i="27"/>
  <c r="AU61" i="27"/>
  <c r="AV61" i="27"/>
  <c r="AW61" i="27"/>
  <c r="AX61" i="27"/>
  <c r="AY61" i="27"/>
  <c r="AZ61" i="27"/>
  <c r="BA61" i="27"/>
  <c r="AP36" i="27"/>
  <c r="AQ36" i="27"/>
  <c r="AR36" i="27"/>
  <c r="AS36" i="27"/>
  <c r="AT36" i="27"/>
  <c r="AU36" i="27"/>
  <c r="AV36" i="27"/>
  <c r="AW36" i="27"/>
  <c r="AX36" i="27"/>
  <c r="AY36" i="27"/>
  <c r="AZ36" i="27"/>
  <c r="BA36" i="27"/>
  <c r="AP37" i="27"/>
  <c r="AQ37" i="27"/>
  <c r="AR37" i="27"/>
  <c r="AS37" i="27"/>
  <c r="AT37" i="27"/>
  <c r="AU37" i="27"/>
  <c r="AV37" i="27"/>
  <c r="AW37" i="27"/>
  <c r="AX37" i="27"/>
  <c r="AY37" i="27"/>
  <c r="AZ37" i="27"/>
  <c r="BA37" i="27"/>
  <c r="AP38" i="27"/>
  <c r="AQ38" i="27"/>
  <c r="AR38" i="27"/>
  <c r="AS38" i="27"/>
  <c r="AT38" i="27"/>
  <c r="AU38" i="27"/>
  <c r="AV38" i="27"/>
  <c r="AW38" i="27"/>
  <c r="AX38" i="27"/>
  <c r="AY38" i="27"/>
  <c r="AZ38" i="27"/>
  <c r="BA38" i="27"/>
  <c r="AP39" i="27"/>
  <c r="AQ39" i="27"/>
  <c r="AR39" i="27"/>
  <c r="AS39" i="27"/>
  <c r="AT39" i="27"/>
  <c r="AU39" i="27"/>
  <c r="AV39" i="27"/>
  <c r="AW39" i="27"/>
  <c r="AX39" i="27"/>
  <c r="AY39" i="27"/>
  <c r="AZ39" i="27"/>
  <c r="BA39" i="27"/>
  <c r="AP40" i="27"/>
  <c r="AQ40" i="27"/>
  <c r="AR40" i="27"/>
  <c r="AS40" i="27"/>
  <c r="AT40" i="27"/>
  <c r="AU40" i="27"/>
  <c r="AV40" i="27"/>
  <c r="AW40" i="27"/>
  <c r="AX40" i="27"/>
  <c r="AY40" i="27"/>
  <c r="AZ40" i="27"/>
  <c r="BA40" i="27"/>
  <c r="AP41" i="27"/>
  <c r="AQ41" i="27"/>
  <c r="AR41" i="27"/>
  <c r="AS41" i="27"/>
  <c r="AT41" i="27"/>
  <c r="AU41" i="27"/>
  <c r="AV41" i="27"/>
  <c r="AW41" i="27"/>
  <c r="AX41" i="27"/>
  <c r="AY41" i="27"/>
  <c r="AZ41" i="27"/>
  <c r="BA41" i="27"/>
  <c r="AP42" i="27"/>
  <c r="AQ42" i="27"/>
  <c r="AR42" i="27"/>
  <c r="AS42" i="27"/>
  <c r="AT42" i="27"/>
  <c r="AU42" i="27"/>
  <c r="AV42" i="27"/>
  <c r="AW42" i="27"/>
  <c r="AX42" i="27"/>
  <c r="AY42" i="27"/>
  <c r="AZ42" i="27"/>
  <c r="BA42" i="27"/>
  <c r="AP43" i="27"/>
  <c r="AQ43" i="27"/>
  <c r="AR43" i="27"/>
  <c r="AS43" i="27"/>
  <c r="AT43" i="27"/>
  <c r="AU43" i="27"/>
  <c r="AV43" i="27"/>
  <c r="AW43" i="27"/>
  <c r="AX43" i="27"/>
  <c r="AY43" i="27"/>
  <c r="AZ43" i="27"/>
  <c r="BA43" i="27"/>
  <c r="AP44" i="27"/>
  <c r="AQ44" i="27"/>
  <c r="AR44" i="27"/>
  <c r="AS44" i="27"/>
  <c r="AT44" i="27"/>
  <c r="AU44" i="27"/>
  <c r="AV44" i="27"/>
  <c r="AW44" i="27"/>
  <c r="AX44" i="27"/>
  <c r="AY44" i="27"/>
  <c r="AZ44" i="27"/>
  <c r="BA44" i="27"/>
  <c r="AP45" i="27"/>
  <c r="AQ45" i="27"/>
  <c r="AR45" i="27"/>
  <c r="AS45" i="27"/>
  <c r="AT45" i="27"/>
  <c r="AU45" i="27"/>
  <c r="AV45" i="27"/>
  <c r="AW45" i="27"/>
  <c r="AX45" i="27"/>
  <c r="AY45" i="27"/>
  <c r="AZ45" i="27"/>
  <c r="BA45" i="27"/>
  <c r="AP19" i="27"/>
  <c r="AQ19" i="27"/>
  <c r="AR19" i="27"/>
  <c r="AS19" i="27"/>
  <c r="AT19" i="27"/>
  <c r="AU19" i="27"/>
  <c r="AV19" i="27"/>
  <c r="AW19" i="27"/>
  <c r="AX19" i="27"/>
  <c r="AY19" i="27"/>
  <c r="AZ19" i="27"/>
  <c r="BA19" i="27"/>
  <c r="AP20" i="27"/>
  <c r="AQ20" i="27"/>
  <c r="AR20" i="27"/>
  <c r="AS20" i="27"/>
  <c r="AT20" i="27"/>
  <c r="AU20" i="27"/>
  <c r="AV20" i="27"/>
  <c r="AW20" i="27"/>
  <c r="AX20" i="27"/>
  <c r="AY20" i="27"/>
  <c r="AZ20" i="27"/>
  <c r="BA20" i="27"/>
  <c r="AP21" i="27"/>
  <c r="AQ21" i="27"/>
  <c r="AR21" i="27"/>
  <c r="AS21" i="27"/>
  <c r="AT21" i="27"/>
  <c r="AU21" i="27"/>
  <c r="AV21" i="27"/>
  <c r="AW21" i="27"/>
  <c r="AX21" i="27"/>
  <c r="AY21" i="27"/>
  <c r="AZ21" i="27"/>
  <c r="BA21" i="27"/>
  <c r="AP22" i="27"/>
  <c r="AQ22" i="27"/>
  <c r="AR22" i="27"/>
  <c r="AS22" i="27"/>
  <c r="AT22" i="27"/>
  <c r="AU22" i="27"/>
  <c r="AV22" i="27"/>
  <c r="AW22" i="27"/>
  <c r="AX22" i="27"/>
  <c r="AY22" i="27"/>
  <c r="AZ22" i="27"/>
  <c r="BA22" i="27"/>
  <c r="AP23" i="27"/>
  <c r="AQ23" i="27"/>
  <c r="AR23" i="27"/>
  <c r="AS23" i="27"/>
  <c r="AT23" i="27"/>
  <c r="AU23" i="27"/>
  <c r="AV23" i="27"/>
  <c r="AW23" i="27"/>
  <c r="AX23" i="27"/>
  <c r="AY23" i="27"/>
  <c r="AZ23" i="27"/>
  <c r="BA23" i="27"/>
  <c r="AP24" i="27"/>
  <c r="AQ24" i="27"/>
  <c r="AR24" i="27"/>
  <c r="AS24" i="27"/>
  <c r="AT24" i="27"/>
  <c r="AU24" i="27"/>
  <c r="AV24" i="27"/>
  <c r="AW24" i="27"/>
  <c r="AX24" i="27"/>
  <c r="AY24" i="27"/>
  <c r="AZ24" i="27"/>
  <c r="BA24" i="27"/>
  <c r="AP25" i="27"/>
  <c r="AQ25" i="27"/>
  <c r="AR25" i="27"/>
  <c r="AS25" i="27"/>
  <c r="AT25" i="27"/>
  <c r="AU25" i="27"/>
  <c r="AV25" i="27"/>
  <c r="AW25" i="27"/>
  <c r="AX25" i="27"/>
  <c r="AY25" i="27"/>
  <c r="AZ25" i="27"/>
  <c r="BA25" i="27"/>
  <c r="AP26" i="27"/>
  <c r="AQ26" i="27"/>
  <c r="AR26" i="27"/>
  <c r="AS26" i="27"/>
  <c r="AT26" i="27"/>
  <c r="AU26" i="27"/>
  <c r="AV26" i="27"/>
  <c r="AW26" i="27"/>
  <c r="AX26" i="27"/>
  <c r="AY26" i="27"/>
  <c r="AZ26" i="27"/>
  <c r="BA26" i="27"/>
  <c r="AP27" i="27"/>
  <c r="AQ27" i="27"/>
  <c r="AR27" i="27"/>
  <c r="AS27" i="27"/>
  <c r="AT27" i="27"/>
  <c r="AU27" i="27"/>
  <c r="AV27" i="27"/>
  <c r="AW27" i="27"/>
  <c r="AX27" i="27"/>
  <c r="AY27" i="27"/>
  <c r="AZ27" i="27"/>
  <c r="BA27" i="27"/>
  <c r="AP28" i="27"/>
  <c r="AQ28" i="27"/>
  <c r="AR28" i="27"/>
  <c r="AS28" i="27"/>
  <c r="AT28" i="27"/>
  <c r="AU28" i="27"/>
  <c r="AV28" i="27"/>
  <c r="AW28" i="27"/>
  <c r="AX28" i="27"/>
  <c r="AY28" i="27"/>
  <c r="AZ28" i="27"/>
  <c r="BA28" i="27"/>
  <c r="AP6" i="27"/>
  <c r="AQ6" i="27"/>
  <c r="AR6" i="27"/>
  <c r="AS6" i="27"/>
  <c r="AT6" i="27"/>
  <c r="AU6" i="27"/>
  <c r="AV6" i="27"/>
  <c r="AW6" i="27"/>
  <c r="AX6" i="27"/>
  <c r="AY6" i="27"/>
  <c r="AZ6" i="27"/>
  <c r="BA6" i="27"/>
  <c r="AP7" i="27"/>
  <c r="AQ7" i="27"/>
  <c r="AR7" i="27"/>
  <c r="AS7" i="27"/>
  <c r="AT7" i="27"/>
  <c r="AU7" i="27"/>
  <c r="AV7" i="27"/>
  <c r="AW7" i="27"/>
  <c r="AX7" i="27"/>
  <c r="AY7" i="27"/>
  <c r="AZ7" i="27"/>
  <c r="BA7" i="27"/>
  <c r="AP8" i="27"/>
  <c r="AQ8" i="27"/>
  <c r="AR8" i="27"/>
  <c r="AS8" i="27"/>
  <c r="AT8" i="27"/>
  <c r="AU8" i="27"/>
  <c r="AV8" i="27"/>
  <c r="AW8" i="27"/>
  <c r="AX8" i="27"/>
  <c r="AY8" i="27"/>
  <c r="AZ8" i="27"/>
  <c r="BA8" i="27"/>
  <c r="AP9" i="27"/>
  <c r="AQ9" i="27"/>
  <c r="AR9" i="27"/>
  <c r="AS9" i="27"/>
  <c r="AT9" i="27"/>
  <c r="AU9" i="27"/>
  <c r="AV9" i="27"/>
  <c r="AW9" i="27"/>
  <c r="AX9" i="27"/>
  <c r="AY9" i="27"/>
  <c r="AZ9" i="27"/>
  <c r="BA9" i="27"/>
  <c r="AP10" i="27"/>
  <c r="AQ10" i="27"/>
  <c r="AR10" i="27"/>
  <c r="AS10" i="27"/>
  <c r="AT10" i="27"/>
  <c r="AU10" i="27"/>
  <c r="AV10" i="27"/>
  <c r="AW10" i="27"/>
  <c r="AX10" i="27"/>
  <c r="AY10" i="27"/>
  <c r="AZ10" i="27"/>
  <c r="BA10" i="27"/>
  <c r="AP11" i="27"/>
  <c r="AQ11" i="27"/>
  <c r="AR11" i="27"/>
  <c r="AS11" i="27"/>
  <c r="AT11" i="27"/>
  <c r="AU11" i="27"/>
  <c r="AV11" i="27"/>
  <c r="AW11" i="27"/>
  <c r="AX11" i="27"/>
  <c r="AY11" i="27"/>
  <c r="AZ11" i="27"/>
  <c r="BA11" i="27"/>
  <c r="AP12" i="27"/>
  <c r="AQ12" i="27"/>
  <c r="AR12" i="27"/>
  <c r="AS12" i="27"/>
  <c r="AT12" i="27"/>
  <c r="AU12" i="27"/>
  <c r="AV12" i="27"/>
  <c r="AW12" i="27"/>
  <c r="AX12" i="27"/>
  <c r="AY12" i="27"/>
  <c r="AZ12" i="27"/>
  <c r="BA12" i="27"/>
  <c r="AP13" i="27"/>
  <c r="AQ13" i="27"/>
  <c r="AR13" i="27"/>
  <c r="AS13" i="27"/>
  <c r="AT13" i="27"/>
  <c r="AU13" i="27"/>
  <c r="AV13" i="27"/>
  <c r="AW13" i="27"/>
  <c r="AX13" i="27"/>
  <c r="AY13" i="27"/>
  <c r="AZ13" i="27"/>
  <c r="BA13" i="27"/>
  <c r="AP51" i="26"/>
  <c r="AQ51" i="26"/>
  <c r="AR51" i="26"/>
  <c r="AS51" i="26"/>
  <c r="AT51" i="26"/>
  <c r="AU51" i="26"/>
  <c r="AV51" i="26"/>
  <c r="AW51" i="26"/>
  <c r="AX51" i="26"/>
  <c r="AY51" i="26"/>
  <c r="AZ51" i="26"/>
  <c r="BA51" i="26"/>
  <c r="AP52" i="26"/>
  <c r="AQ52" i="26"/>
  <c r="AR52" i="26"/>
  <c r="AS52" i="26"/>
  <c r="AT52" i="26"/>
  <c r="AU52" i="26"/>
  <c r="AV52" i="26"/>
  <c r="AW52" i="26"/>
  <c r="AX52" i="26"/>
  <c r="AY52" i="26"/>
  <c r="AZ52" i="26"/>
  <c r="BA52" i="26"/>
  <c r="AP53" i="26"/>
  <c r="AQ53" i="26"/>
  <c r="AR53" i="26"/>
  <c r="AS53" i="26"/>
  <c r="AT53" i="26"/>
  <c r="AU53" i="26"/>
  <c r="AV53" i="26"/>
  <c r="AW53" i="26"/>
  <c r="AX53" i="26"/>
  <c r="AY53" i="26"/>
  <c r="AZ53" i="26"/>
  <c r="BA53" i="26"/>
  <c r="AP54" i="26"/>
  <c r="AQ54" i="26"/>
  <c r="AR54" i="26"/>
  <c r="AS54" i="26"/>
  <c r="AT54" i="26"/>
  <c r="AU54" i="26"/>
  <c r="AV54" i="26"/>
  <c r="AW54" i="26"/>
  <c r="AX54" i="26"/>
  <c r="AY54" i="26"/>
  <c r="AZ54" i="26"/>
  <c r="BA54" i="26"/>
  <c r="AP55" i="26"/>
  <c r="AQ55" i="26"/>
  <c r="AR55" i="26"/>
  <c r="AS55" i="26"/>
  <c r="AT55" i="26"/>
  <c r="AU55" i="26"/>
  <c r="AV55" i="26"/>
  <c r="AW55" i="26"/>
  <c r="AX55" i="26"/>
  <c r="AY55" i="26"/>
  <c r="AZ55" i="26"/>
  <c r="BA55" i="26"/>
  <c r="AP56" i="26"/>
  <c r="AQ56" i="26"/>
  <c r="AR56" i="26"/>
  <c r="AS56" i="26"/>
  <c r="AT56" i="26"/>
  <c r="AU56" i="26"/>
  <c r="AV56" i="26"/>
  <c r="AW56" i="26"/>
  <c r="AX56" i="26"/>
  <c r="AY56" i="26"/>
  <c r="AZ56" i="26"/>
  <c r="BA56" i="26"/>
  <c r="AP57" i="26"/>
  <c r="AQ57" i="26"/>
  <c r="AR57" i="26"/>
  <c r="AS57" i="26"/>
  <c r="AT57" i="26"/>
  <c r="AU57" i="26"/>
  <c r="AV57" i="26"/>
  <c r="AW57" i="26"/>
  <c r="AX57" i="26"/>
  <c r="AY57" i="26"/>
  <c r="AZ57" i="26"/>
  <c r="BA57" i="26"/>
  <c r="AP58" i="26"/>
  <c r="AQ58" i="26"/>
  <c r="AR58" i="26"/>
  <c r="AS58" i="26"/>
  <c r="AT58" i="26"/>
  <c r="AU58" i="26"/>
  <c r="AV58" i="26"/>
  <c r="AW58" i="26"/>
  <c r="AX58" i="26"/>
  <c r="AY58" i="26"/>
  <c r="AZ58" i="26"/>
  <c r="BA58" i="26"/>
  <c r="AP59" i="26"/>
  <c r="AQ59" i="26"/>
  <c r="AR59" i="26"/>
  <c r="AS59" i="26"/>
  <c r="AT59" i="26"/>
  <c r="AU59" i="26"/>
  <c r="AV59" i="26"/>
  <c r="AW59" i="26"/>
  <c r="AX59" i="26"/>
  <c r="AY59" i="26"/>
  <c r="AZ59" i="26"/>
  <c r="BA59" i="26"/>
  <c r="AP60" i="26"/>
  <c r="AQ60" i="26"/>
  <c r="AR60" i="26"/>
  <c r="AS60" i="26"/>
  <c r="AT60" i="26"/>
  <c r="AU60" i="26"/>
  <c r="AV60" i="26"/>
  <c r="AW60" i="26"/>
  <c r="AX60" i="26"/>
  <c r="AY60" i="26"/>
  <c r="AZ60" i="26"/>
  <c r="BA60" i="26"/>
  <c r="AP61" i="26"/>
  <c r="AQ61" i="26"/>
  <c r="AR61" i="26"/>
  <c r="AS61" i="26"/>
  <c r="AT61" i="26"/>
  <c r="AU61" i="26"/>
  <c r="AV61" i="26"/>
  <c r="AW61" i="26"/>
  <c r="AX61" i="26"/>
  <c r="AY61" i="26"/>
  <c r="AZ61" i="26"/>
  <c r="BA61" i="26"/>
  <c r="AP36" i="26"/>
  <c r="AQ36" i="26"/>
  <c r="AR36" i="26"/>
  <c r="AS36" i="26"/>
  <c r="AT36" i="26"/>
  <c r="AU36" i="26"/>
  <c r="AV36" i="26"/>
  <c r="AW36" i="26"/>
  <c r="AX36" i="26"/>
  <c r="AY36" i="26"/>
  <c r="AZ36" i="26"/>
  <c r="BA36" i="26"/>
  <c r="AP37" i="26"/>
  <c r="AQ37" i="26"/>
  <c r="AR37" i="26"/>
  <c r="AS37" i="26"/>
  <c r="AT37" i="26"/>
  <c r="AU37" i="26"/>
  <c r="AV37" i="26"/>
  <c r="AW37" i="26"/>
  <c r="AX37" i="26"/>
  <c r="AY37" i="26"/>
  <c r="AZ37" i="26"/>
  <c r="BA37" i="26"/>
  <c r="AP38" i="26"/>
  <c r="AQ38" i="26"/>
  <c r="AR38" i="26"/>
  <c r="AS38" i="26"/>
  <c r="AT38" i="26"/>
  <c r="AU38" i="26"/>
  <c r="AV38" i="26"/>
  <c r="AW38" i="26"/>
  <c r="AX38" i="26"/>
  <c r="AY38" i="26"/>
  <c r="AZ38" i="26"/>
  <c r="BA38" i="26"/>
  <c r="AP39" i="26"/>
  <c r="AQ39" i="26"/>
  <c r="AR39" i="26"/>
  <c r="AS39" i="26"/>
  <c r="AT39" i="26"/>
  <c r="AU39" i="26"/>
  <c r="AV39" i="26"/>
  <c r="AW39" i="26"/>
  <c r="AX39" i="26"/>
  <c r="AY39" i="26"/>
  <c r="AZ39" i="26"/>
  <c r="BA39" i="26"/>
  <c r="AP40" i="26"/>
  <c r="AQ40" i="26"/>
  <c r="AR40" i="26"/>
  <c r="AS40" i="26"/>
  <c r="AT40" i="26"/>
  <c r="AU40" i="26"/>
  <c r="AV40" i="26"/>
  <c r="AW40" i="26"/>
  <c r="AX40" i="26"/>
  <c r="AY40" i="26"/>
  <c r="AZ40" i="26"/>
  <c r="BA40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AP42" i="26"/>
  <c r="AQ42" i="26"/>
  <c r="AR42" i="26"/>
  <c r="AS42" i="26"/>
  <c r="AT42" i="26"/>
  <c r="AU42" i="26"/>
  <c r="AV42" i="26"/>
  <c r="AW42" i="26"/>
  <c r="AX42" i="26"/>
  <c r="AY42" i="26"/>
  <c r="AZ42" i="26"/>
  <c r="BA42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AP44" i="26"/>
  <c r="AQ44" i="26"/>
  <c r="AR44" i="26"/>
  <c r="AS44" i="26"/>
  <c r="AT44" i="26"/>
  <c r="AU44" i="26"/>
  <c r="AV44" i="26"/>
  <c r="AW44" i="26"/>
  <c r="AX44" i="26"/>
  <c r="AY44" i="26"/>
  <c r="AZ44" i="26"/>
  <c r="BA44" i="26"/>
  <c r="AP45" i="26"/>
  <c r="AQ45" i="26"/>
  <c r="AR45" i="26"/>
  <c r="AS45" i="26"/>
  <c r="AT45" i="26"/>
  <c r="AU45" i="26"/>
  <c r="AV45" i="26"/>
  <c r="AW45" i="26"/>
  <c r="AX45" i="26"/>
  <c r="AY45" i="26"/>
  <c r="AZ45" i="26"/>
  <c r="BA45" i="26"/>
  <c r="AP19" i="26"/>
  <c r="AQ19" i="26"/>
  <c r="AR19" i="26"/>
  <c r="AS19" i="26"/>
  <c r="AT19" i="26"/>
  <c r="AU19" i="26"/>
  <c r="AV19" i="26"/>
  <c r="AW19" i="26"/>
  <c r="AX19" i="26"/>
  <c r="AY19" i="26"/>
  <c r="AZ19" i="26"/>
  <c r="BA19" i="26"/>
  <c r="AP20" i="26"/>
  <c r="AQ20" i="26"/>
  <c r="AR20" i="26"/>
  <c r="AS20" i="26"/>
  <c r="AT20" i="26"/>
  <c r="AU20" i="26"/>
  <c r="AV20" i="26"/>
  <c r="AW20" i="26"/>
  <c r="AX20" i="26"/>
  <c r="AY20" i="26"/>
  <c r="AZ20" i="26"/>
  <c r="BA20" i="26"/>
  <c r="AP21" i="26"/>
  <c r="AQ21" i="26"/>
  <c r="AR21" i="26"/>
  <c r="AS21" i="26"/>
  <c r="AT21" i="26"/>
  <c r="AU21" i="26"/>
  <c r="AV21" i="26"/>
  <c r="AW21" i="26"/>
  <c r="AX21" i="26"/>
  <c r="AY21" i="26"/>
  <c r="AZ21" i="26"/>
  <c r="BA21" i="26"/>
  <c r="AP22" i="26"/>
  <c r="AQ22" i="26"/>
  <c r="AR22" i="26"/>
  <c r="AS22" i="26"/>
  <c r="AT22" i="26"/>
  <c r="AU22" i="26"/>
  <c r="AV22" i="26"/>
  <c r="AW22" i="26"/>
  <c r="AX22" i="26"/>
  <c r="AY22" i="26"/>
  <c r="AZ22" i="26"/>
  <c r="BA22" i="26"/>
  <c r="AP23" i="26"/>
  <c r="AQ23" i="26"/>
  <c r="AR23" i="26"/>
  <c r="AS23" i="26"/>
  <c r="AT23" i="26"/>
  <c r="AU23" i="26"/>
  <c r="AV23" i="26"/>
  <c r="AW23" i="26"/>
  <c r="AX23" i="26"/>
  <c r="AY23" i="26"/>
  <c r="AZ23" i="26"/>
  <c r="BA23" i="26"/>
  <c r="AP24" i="26"/>
  <c r="AQ24" i="26"/>
  <c r="AR24" i="26"/>
  <c r="AS24" i="26"/>
  <c r="AT24" i="26"/>
  <c r="AU24" i="26"/>
  <c r="AV24" i="26"/>
  <c r="AW24" i="26"/>
  <c r="AX24" i="26"/>
  <c r="AY24" i="26"/>
  <c r="AZ24" i="26"/>
  <c r="BA24" i="26"/>
  <c r="AP25" i="26"/>
  <c r="AQ25" i="26"/>
  <c r="AR25" i="26"/>
  <c r="AS25" i="26"/>
  <c r="AT25" i="26"/>
  <c r="AU25" i="26"/>
  <c r="AV25" i="26"/>
  <c r="AW25" i="26"/>
  <c r="AX25" i="26"/>
  <c r="AY25" i="26"/>
  <c r="AZ25" i="26"/>
  <c r="BA25" i="26"/>
  <c r="AP26" i="26"/>
  <c r="AQ26" i="26"/>
  <c r="AR26" i="26"/>
  <c r="AS26" i="26"/>
  <c r="AT26" i="26"/>
  <c r="AU26" i="26"/>
  <c r="AV26" i="26"/>
  <c r="AW26" i="26"/>
  <c r="AX26" i="26"/>
  <c r="AY26" i="26"/>
  <c r="AZ26" i="26"/>
  <c r="BA26" i="26"/>
  <c r="AP27" i="26"/>
  <c r="AQ27" i="26"/>
  <c r="AR27" i="26"/>
  <c r="AS27" i="26"/>
  <c r="AT27" i="26"/>
  <c r="AU27" i="26"/>
  <c r="AV27" i="26"/>
  <c r="AW27" i="26"/>
  <c r="AX27" i="26"/>
  <c r="AY27" i="26"/>
  <c r="AZ27" i="26"/>
  <c r="BA27" i="26"/>
  <c r="AP6" i="26"/>
  <c r="AQ6" i="26"/>
  <c r="AR6" i="26"/>
  <c r="AS6" i="26"/>
  <c r="AT6" i="26"/>
  <c r="AU6" i="26"/>
  <c r="AV6" i="26"/>
  <c r="AW6" i="26"/>
  <c r="AX6" i="26"/>
  <c r="AY6" i="26"/>
  <c r="AZ6" i="26"/>
  <c r="BA6" i="26"/>
  <c r="AP7" i="26"/>
  <c r="AQ7" i="26"/>
  <c r="AR7" i="26"/>
  <c r="AS7" i="26"/>
  <c r="AT7" i="26"/>
  <c r="AU7" i="26"/>
  <c r="AV7" i="26"/>
  <c r="AW7" i="26"/>
  <c r="AX7" i="26"/>
  <c r="AY7" i="26"/>
  <c r="AZ7" i="26"/>
  <c r="BA7" i="26"/>
  <c r="AP8" i="26"/>
  <c r="AQ8" i="26"/>
  <c r="AR8" i="26"/>
  <c r="AS8" i="26"/>
  <c r="AT8" i="26"/>
  <c r="AU8" i="26"/>
  <c r="AV8" i="26"/>
  <c r="AW8" i="26"/>
  <c r="AX8" i="26"/>
  <c r="AY8" i="26"/>
  <c r="AZ8" i="26"/>
  <c r="BA8" i="26"/>
  <c r="AP9" i="26"/>
  <c r="AQ9" i="26"/>
  <c r="AR9" i="26"/>
  <c r="AS9" i="26"/>
  <c r="AT9" i="26"/>
  <c r="AU9" i="26"/>
  <c r="AV9" i="26"/>
  <c r="AW9" i="26"/>
  <c r="AX9" i="26"/>
  <c r="AY9" i="26"/>
  <c r="AZ9" i="26"/>
  <c r="BA9" i="26"/>
  <c r="AP10" i="26"/>
  <c r="AQ10" i="26"/>
  <c r="AR10" i="26"/>
  <c r="AS10" i="26"/>
  <c r="AT10" i="26"/>
  <c r="AU10" i="26"/>
  <c r="AV10" i="26"/>
  <c r="AW10" i="26"/>
  <c r="AX10" i="26"/>
  <c r="AY10" i="26"/>
  <c r="AZ10" i="26"/>
  <c r="BA10" i="26"/>
  <c r="AP11" i="26"/>
  <c r="AQ11" i="26"/>
  <c r="AR11" i="26"/>
  <c r="AS11" i="26"/>
  <c r="AT11" i="26"/>
  <c r="AU11" i="26"/>
  <c r="AV11" i="26"/>
  <c r="AW11" i="26"/>
  <c r="AX11" i="26"/>
  <c r="AY11" i="26"/>
  <c r="AZ11" i="26"/>
  <c r="BA11" i="26"/>
  <c r="AP12" i="26"/>
  <c r="AQ12" i="26"/>
  <c r="AR12" i="26"/>
  <c r="AS12" i="26"/>
  <c r="AT12" i="26"/>
  <c r="AU12" i="26"/>
  <c r="AV12" i="26"/>
  <c r="AW12" i="26"/>
  <c r="AX12" i="26"/>
  <c r="AY12" i="26"/>
  <c r="AZ12" i="26"/>
  <c r="BA12" i="26"/>
  <c r="AP13" i="26"/>
  <c r="AQ13" i="26"/>
  <c r="AR13" i="26"/>
  <c r="AS13" i="26"/>
  <c r="AT13" i="26"/>
  <c r="AU13" i="26"/>
  <c r="AV13" i="26"/>
  <c r="AW13" i="26"/>
  <c r="AX13" i="26"/>
  <c r="AY13" i="26"/>
  <c r="AZ13" i="26"/>
  <c r="BA13" i="26"/>
  <c r="CB67" i="30" l="1"/>
  <c r="CB68" i="30" s="1"/>
  <c r="BJ64" i="30"/>
  <c r="CM46" i="30"/>
  <c r="CY46" i="30" s="1"/>
  <c r="CL46" i="30"/>
  <c r="CX46" i="30" s="1"/>
  <c r="CK46" i="30"/>
  <c r="CW46" i="30" s="1"/>
  <c r="CJ46" i="30"/>
  <c r="CV46" i="30" s="1"/>
  <c r="CN46" i="30"/>
  <c r="CZ46" i="30" s="1"/>
  <c r="CO46" i="30"/>
  <c r="DA46" i="30" s="1"/>
  <c r="BF48" i="30"/>
  <c r="BE64" i="30"/>
  <c r="BN33" i="30"/>
  <c r="BC64" i="30"/>
  <c r="BK48" i="30"/>
  <c r="BN64" i="30"/>
  <c r="BE16" i="30"/>
  <c r="BE66" i="30" s="1"/>
  <c r="CG45" i="30"/>
  <c r="CG61" i="30"/>
  <c r="BH16" i="30"/>
  <c r="BH66" i="30" s="1"/>
  <c r="BL64" i="30"/>
  <c r="BG48" i="30"/>
  <c r="BO51" i="30"/>
  <c r="CG51" i="30" s="1"/>
  <c r="BH33" i="30"/>
  <c r="BL33" i="30"/>
  <c r="BD16" i="30"/>
  <c r="BD66" i="30" s="1"/>
  <c r="BI64" i="30"/>
  <c r="BJ48" i="30"/>
  <c r="BM48" i="30"/>
  <c r="BD48" i="30"/>
  <c r="BN16" i="30"/>
  <c r="BN66" i="30" s="1"/>
  <c r="BG64" i="30"/>
  <c r="BC33" i="30"/>
  <c r="BO28" i="30"/>
  <c r="DF28" i="30" s="1"/>
  <c r="BM64" i="30"/>
  <c r="BF33" i="30"/>
  <c r="BH64" i="30"/>
  <c r="BD64" i="30"/>
  <c r="BI48" i="30"/>
  <c r="BM33" i="30"/>
  <c r="BG16" i="30"/>
  <c r="BG66" i="30" s="1"/>
  <c r="BI16" i="30"/>
  <c r="BI66" i="30" s="1"/>
  <c r="BO8" i="30"/>
  <c r="DF8" i="30" s="1"/>
  <c r="BK16" i="30"/>
  <c r="BK66" i="30" s="1"/>
  <c r="BE33" i="30"/>
  <c r="BO41" i="30"/>
  <c r="DF41" i="30" s="1"/>
  <c r="BO58" i="30"/>
  <c r="BF16" i="30"/>
  <c r="BF66" i="30" s="1"/>
  <c r="BO19" i="30"/>
  <c r="CG19" i="30" s="1"/>
  <c r="BI33" i="30"/>
  <c r="BO10" i="30"/>
  <c r="CG10" i="30" s="1"/>
  <c r="BK64" i="30"/>
  <c r="BK33" i="30"/>
  <c r="BE48" i="30"/>
  <c r="BO29" i="30"/>
  <c r="DF29" i="30" s="1"/>
  <c r="BO7" i="30"/>
  <c r="CG7" i="30" s="1"/>
  <c r="CJ7" i="30" s="1"/>
  <c r="CV7" i="30" s="1"/>
  <c r="BO13" i="30"/>
  <c r="DF13" i="30" s="1"/>
  <c r="BO24" i="30"/>
  <c r="CG24" i="30" s="1"/>
  <c r="BO6" i="30"/>
  <c r="CG6" i="30" s="1"/>
  <c r="BO12" i="30"/>
  <c r="CG12" i="30" s="1"/>
  <c r="CJ12" i="30" s="1"/>
  <c r="CV12" i="30" s="1"/>
  <c r="BM16" i="30"/>
  <c r="BM66" i="30" s="1"/>
  <c r="BO9" i="30"/>
  <c r="CG9" i="30" s="1"/>
  <c r="CJ9" i="30" s="1"/>
  <c r="CV9" i="30" s="1"/>
  <c r="BO44" i="30"/>
  <c r="DF44" i="30" s="1"/>
  <c r="BO27" i="30"/>
  <c r="DF27" i="30" s="1"/>
  <c r="DJ27" i="30" s="1"/>
  <c r="BL48" i="30"/>
  <c r="BO26" i="30"/>
  <c r="DF26" i="30" s="1"/>
  <c r="BL16" i="30"/>
  <c r="BL66" i="30" s="1"/>
  <c r="BO60" i="30"/>
  <c r="BN48" i="30"/>
  <c r="BJ16" i="30"/>
  <c r="BJ66" i="30" s="1"/>
  <c r="BG33" i="30"/>
  <c r="BH48" i="30"/>
  <c r="BJ33" i="30"/>
  <c r="DF56" i="30"/>
  <c r="BD33" i="30"/>
  <c r="BO36" i="30"/>
  <c r="CG36" i="30" s="1"/>
  <c r="BC16" i="30"/>
  <c r="BC66" i="30" s="1"/>
  <c r="BO43" i="30"/>
  <c r="CG43" i="30" s="1"/>
  <c r="BC48" i="30"/>
  <c r="BO11" i="30"/>
  <c r="CG11" i="30" s="1"/>
  <c r="BO25" i="30"/>
  <c r="CG25" i="30" s="1"/>
  <c r="BF64" i="30"/>
  <c r="CG30" i="30"/>
  <c r="DF30" i="30"/>
  <c r="DK13" i="30"/>
  <c r="DP13" i="30"/>
  <c r="DN13" i="30"/>
  <c r="DO13" i="30"/>
  <c r="DL13" i="30"/>
  <c r="DM13" i="30"/>
  <c r="DU13" i="30"/>
  <c r="DV13" i="30"/>
  <c r="DR13" i="30"/>
  <c r="DQ13" i="30"/>
  <c r="DT13" i="30"/>
  <c r="DS13" i="30"/>
  <c r="DG51" i="30"/>
  <c r="DM44" i="30"/>
  <c r="DO44" i="30"/>
  <c r="DP44" i="30"/>
  <c r="DN44" i="30"/>
  <c r="DL44" i="30"/>
  <c r="DK44" i="30"/>
  <c r="DS44" i="30"/>
  <c r="DT44" i="30"/>
  <c r="DV44" i="30"/>
  <c r="DU44" i="30"/>
  <c r="DR44" i="30"/>
  <c r="DQ44" i="30"/>
  <c r="DT29" i="30"/>
  <c r="DP29" i="30"/>
  <c r="DK29" i="30"/>
  <c r="DL29" i="30"/>
  <c r="DO29" i="30"/>
  <c r="DM29" i="30"/>
  <c r="DN29" i="30"/>
  <c r="DQ29" i="30"/>
  <c r="DV29" i="30"/>
  <c r="DU29" i="30"/>
  <c r="DR29" i="30"/>
  <c r="DS29" i="30"/>
  <c r="AP51" i="25"/>
  <c r="AQ51" i="25"/>
  <c r="AR51" i="25"/>
  <c r="AS51" i="25"/>
  <c r="AT51" i="25"/>
  <c r="AU51" i="25"/>
  <c r="AV51" i="25"/>
  <c r="AW51" i="25"/>
  <c r="AX51" i="25"/>
  <c r="AY51" i="25"/>
  <c r="AZ51" i="25"/>
  <c r="BA51" i="25"/>
  <c r="AP52" i="25"/>
  <c r="AQ52" i="25"/>
  <c r="AR52" i="25"/>
  <c r="AS52" i="25"/>
  <c r="AT52" i="25"/>
  <c r="AU52" i="25"/>
  <c r="AV52" i="25"/>
  <c r="AW52" i="25"/>
  <c r="AX52" i="25"/>
  <c r="AY52" i="25"/>
  <c r="AZ52" i="25"/>
  <c r="BA52" i="25"/>
  <c r="AP53" i="25"/>
  <c r="AQ53" i="25"/>
  <c r="AR53" i="25"/>
  <c r="AS53" i="25"/>
  <c r="AT53" i="25"/>
  <c r="AU53" i="25"/>
  <c r="AV53" i="25"/>
  <c r="AW53" i="25"/>
  <c r="AX53" i="25"/>
  <c r="AY53" i="25"/>
  <c r="AZ53" i="25"/>
  <c r="BA53" i="25"/>
  <c r="AP54" i="25"/>
  <c r="AQ54" i="25"/>
  <c r="AR54" i="25"/>
  <c r="AS54" i="25"/>
  <c r="AT54" i="25"/>
  <c r="AU54" i="25"/>
  <c r="AV54" i="25"/>
  <c r="AW54" i="25"/>
  <c r="AX54" i="25"/>
  <c r="AY54" i="25"/>
  <c r="AZ54" i="25"/>
  <c r="BA54" i="25"/>
  <c r="AP55" i="25"/>
  <c r="AQ55" i="25"/>
  <c r="AR55" i="25"/>
  <c r="AS55" i="25"/>
  <c r="AT55" i="25"/>
  <c r="AU55" i="25"/>
  <c r="AV55" i="25"/>
  <c r="AW55" i="25"/>
  <c r="AX55" i="25"/>
  <c r="AY55" i="25"/>
  <c r="AZ55" i="25"/>
  <c r="BA55" i="25"/>
  <c r="AP56" i="25"/>
  <c r="AQ56" i="25"/>
  <c r="AR56" i="25"/>
  <c r="AS56" i="25"/>
  <c r="AT56" i="25"/>
  <c r="AU56" i="25"/>
  <c r="AV56" i="25"/>
  <c r="AW56" i="25"/>
  <c r="AX56" i="25"/>
  <c r="AY56" i="25"/>
  <c r="AZ56" i="25"/>
  <c r="BA56" i="25"/>
  <c r="AP57" i="25"/>
  <c r="AQ57" i="25"/>
  <c r="AR57" i="25"/>
  <c r="AS57" i="25"/>
  <c r="AT57" i="25"/>
  <c r="AU57" i="25"/>
  <c r="AV57" i="25"/>
  <c r="AW57" i="25"/>
  <c r="AX57" i="25"/>
  <c r="AY57" i="25"/>
  <c r="AZ57" i="25"/>
  <c r="BA57" i="25"/>
  <c r="AP58" i="25"/>
  <c r="AQ58" i="25"/>
  <c r="AR58" i="25"/>
  <c r="AS58" i="25"/>
  <c r="AT58" i="25"/>
  <c r="AU58" i="25"/>
  <c r="AV58" i="25"/>
  <c r="AW58" i="25"/>
  <c r="AX58" i="25"/>
  <c r="AY58" i="25"/>
  <c r="AZ58" i="25"/>
  <c r="BA58" i="25"/>
  <c r="AP59" i="25"/>
  <c r="AQ59" i="25"/>
  <c r="AR59" i="25"/>
  <c r="AS59" i="25"/>
  <c r="AT59" i="25"/>
  <c r="AU59" i="25"/>
  <c r="AV59" i="25"/>
  <c r="AW59" i="25"/>
  <c r="AX59" i="25"/>
  <c r="AY59" i="25"/>
  <c r="AZ59" i="25"/>
  <c r="BA59" i="25"/>
  <c r="AP60" i="25"/>
  <c r="AQ60" i="25"/>
  <c r="AR60" i="25"/>
  <c r="AS60" i="25"/>
  <c r="AT60" i="25"/>
  <c r="AU60" i="25"/>
  <c r="AV60" i="25"/>
  <c r="AW60" i="25"/>
  <c r="AX60" i="25"/>
  <c r="AY60" i="25"/>
  <c r="AZ60" i="25"/>
  <c r="BA60" i="25"/>
  <c r="AP61" i="25"/>
  <c r="AQ61" i="25"/>
  <c r="AR61" i="25"/>
  <c r="AS61" i="25"/>
  <c r="AT61" i="25"/>
  <c r="AU61" i="25"/>
  <c r="AV61" i="25"/>
  <c r="AW61" i="25"/>
  <c r="AX61" i="25"/>
  <c r="AY61" i="25"/>
  <c r="AZ61" i="25"/>
  <c r="BA61" i="25"/>
  <c r="AP62" i="25"/>
  <c r="AQ62" i="25"/>
  <c r="AR62" i="25"/>
  <c r="AS62" i="25"/>
  <c r="AT62" i="25"/>
  <c r="AU62" i="25"/>
  <c r="AV62" i="25"/>
  <c r="AW62" i="25"/>
  <c r="AX62" i="25"/>
  <c r="AY62" i="25"/>
  <c r="AZ62" i="25"/>
  <c r="BA62" i="25"/>
  <c r="AP63" i="25"/>
  <c r="AQ63" i="25"/>
  <c r="AR63" i="25"/>
  <c r="AS63" i="25"/>
  <c r="AT63" i="25"/>
  <c r="AU63" i="25"/>
  <c r="AV63" i="25"/>
  <c r="AW63" i="25"/>
  <c r="AX63" i="25"/>
  <c r="AY63" i="25"/>
  <c r="AZ63" i="25"/>
  <c r="BA63" i="25"/>
  <c r="AP36" i="25"/>
  <c r="AQ36" i="25"/>
  <c r="AR36" i="25"/>
  <c r="AS36" i="25"/>
  <c r="AT36" i="25"/>
  <c r="AU36" i="25"/>
  <c r="AV36" i="25"/>
  <c r="AW36" i="25"/>
  <c r="AX36" i="25"/>
  <c r="AY36" i="25"/>
  <c r="AZ36" i="25"/>
  <c r="BA36" i="25"/>
  <c r="AP37" i="25"/>
  <c r="AQ37" i="25"/>
  <c r="AR37" i="25"/>
  <c r="AS37" i="25"/>
  <c r="AT37" i="25"/>
  <c r="AU37" i="25"/>
  <c r="AV37" i="25"/>
  <c r="AW37" i="25"/>
  <c r="AX37" i="25"/>
  <c r="AY37" i="25"/>
  <c r="AZ37" i="25"/>
  <c r="BA37" i="25"/>
  <c r="AP38" i="25"/>
  <c r="AQ38" i="25"/>
  <c r="AR38" i="25"/>
  <c r="AS38" i="25"/>
  <c r="AT38" i="25"/>
  <c r="AU38" i="25"/>
  <c r="AV38" i="25"/>
  <c r="AW38" i="25"/>
  <c r="AX38" i="25"/>
  <c r="AY38" i="25"/>
  <c r="AZ38" i="25"/>
  <c r="BA38" i="25"/>
  <c r="AP39" i="25"/>
  <c r="AQ39" i="25"/>
  <c r="AR39" i="25"/>
  <c r="AS39" i="25"/>
  <c r="AT39" i="25"/>
  <c r="AU39" i="25"/>
  <c r="AV39" i="25"/>
  <c r="AW39" i="25"/>
  <c r="AX39" i="25"/>
  <c r="AY39" i="25"/>
  <c r="AZ39" i="25"/>
  <c r="BA39" i="25"/>
  <c r="AP40" i="25"/>
  <c r="AQ40" i="25"/>
  <c r="AR40" i="25"/>
  <c r="AS40" i="25"/>
  <c r="AT40" i="25"/>
  <c r="AU40" i="25"/>
  <c r="AV40" i="25"/>
  <c r="AW40" i="25"/>
  <c r="AX40" i="25"/>
  <c r="AY40" i="25"/>
  <c r="AZ40" i="25"/>
  <c r="BA40" i="25"/>
  <c r="AP41" i="25"/>
  <c r="AQ41" i="25"/>
  <c r="AR41" i="25"/>
  <c r="AS41" i="25"/>
  <c r="AT41" i="25"/>
  <c r="AU41" i="25"/>
  <c r="AV41" i="25"/>
  <c r="AW41" i="25"/>
  <c r="AX41" i="25"/>
  <c r="AY41" i="25"/>
  <c r="AZ41" i="25"/>
  <c r="BA41" i="25"/>
  <c r="AP42" i="25"/>
  <c r="AQ42" i="25"/>
  <c r="AR42" i="25"/>
  <c r="AS42" i="25"/>
  <c r="AT42" i="25"/>
  <c r="AU42" i="25"/>
  <c r="AV42" i="25"/>
  <c r="AW42" i="25"/>
  <c r="AX42" i="25"/>
  <c r="AY42" i="25"/>
  <c r="AZ42" i="25"/>
  <c r="BA42" i="25"/>
  <c r="AP43" i="25"/>
  <c r="AQ43" i="25"/>
  <c r="AR43" i="25"/>
  <c r="AS43" i="25"/>
  <c r="AT43" i="25"/>
  <c r="AU43" i="25"/>
  <c r="AV43" i="25"/>
  <c r="AW43" i="25"/>
  <c r="AX43" i="25"/>
  <c r="AY43" i="25"/>
  <c r="AZ43" i="25"/>
  <c r="BA43" i="25"/>
  <c r="AP44" i="25"/>
  <c r="AQ44" i="25"/>
  <c r="AR44" i="25"/>
  <c r="AS44" i="25"/>
  <c r="AT44" i="25"/>
  <c r="AU44" i="25"/>
  <c r="AV44" i="25"/>
  <c r="AW44" i="25"/>
  <c r="AX44" i="25"/>
  <c r="AY44" i="25"/>
  <c r="AZ44" i="25"/>
  <c r="BA44" i="25"/>
  <c r="AP45" i="25"/>
  <c r="AQ45" i="25"/>
  <c r="AR45" i="25"/>
  <c r="AS45" i="25"/>
  <c r="AT45" i="25"/>
  <c r="AU45" i="25"/>
  <c r="AV45" i="25"/>
  <c r="AW45" i="25"/>
  <c r="AX45" i="25"/>
  <c r="AY45" i="25"/>
  <c r="AZ45" i="25"/>
  <c r="BA45" i="25"/>
  <c r="AP19" i="25"/>
  <c r="AQ19" i="25"/>
  <c r="AR19" i="25"/>
  <c r="AS19" i="25"/>
  <c r="AT19" i="25"/>
  <c r="AU19" i="25"/>
  <c r="AV19" i="25"/>
  <c r="AW19" i="25"/>
  <c r="AX19" i="25"/>
  <c r="AY19" i="25"/>
  <c r="AZ19" i="25"/>
  <c r="BA19" i="25"/>
  <c r="AP20" i="25"/>
  <c r="AQ20" i="25"/>
  <c r="AR20" i="25"/>
  <c r="AS20" i="25"/>
  <c r="AT20" i="25"/>
  <c r="AU20" i="25"/>
  <c r="AV20" i="25"/>
  <c r="AW20" i="25"/>
  <c r="AX20" i="25"/>
  <c r="AY20" i="25"/>
  <c r="AZ20" i="25"/>
  <c r="BA20" i="25"/>
  <c r="AP21" i="25"/>
  <c r="AQ21" i="25"/>
  <c r="AR21" i="25"/>
  <c r="AS21" i="25"/>
  <c r="AT21" i="25"/>
  <c r="AU21" i="25"/>
  <c r="AV21" i="25"/>
  <c r="AW21" i="25"/>
  <c r="AX21" i="25"/>
  <c r="AY21" i="25"/>
  <c r="AZ21" i="25"/>
  <c r="BA21" i="25"/>
  <c r="AP22" i="25"/>
  <c r="AQ22" i="25"/>
  <c r="AR22" i="25"/>
  <c r="AS22" i="25"/>
  <c r="AT22" i="25"/>
  <c r="AU22" i="25"/>
  <c r="AV22" i="25"/>
  <c r="AW22" i="25"/>
  <c r="AX22" i="25"/>
  <c r="AY22" i="25"/>
  <c r="AZ22" i="25"/>
  <c r="BA22" i="25"/>
  <c r="AP23" i="25"/>
  <c r="AQ23" i="25"/>
  <c r="AR23" i="25"/>
  <c r="AS23" i="25"/>
  <c r="AT23" i="25"/>
  <c r="AU23" i="25"/>
  <c r="AV23" i="25"/>
  <c r="AW23" i="25"/>
  <c r="AX23" i="25"/>
  <c r="AY23" i="25"/>
  <c r="AZ23" i="25"/>
  <c r="BA23" i="25"/>
  <c r="AP24" i="25"/>
  <c r="AQ24" i="25"/>
  <c r="AR24" i="25"/>
  <c r="AS24" i="25"/>
  <c r="AT24" i="25"/>
  <c r="AU24" i="25"/>
  <c r="AV24" i="25"/>
  <c r="AW24" i="25"/>
  <c r="AX24" i="25"/>
  <c r="AY24" i="25"/>
  <c r="AZ24" i="25"/>
  <c r="BA24" i="25"/>
  <c r="AP25" i="25"/>
  <c r="AQ25" i="25"/>
  <c r="AR25" i="25"/>
  <c r="AS25" i="25"/>
  <c r="AT25" i="25"/>
  <c r="AU25" i="25"/>
  <c r="AV25" i="25"/>
  <c r="AW25" i="25"/>
  <c r="AX25" i="25"/>
  <c r="AY25" i="25"/>
  <c r="AZ25" i="25"/>
  <c r="BA25" i="25"/>
  <c r="AP26" i="25"/>
  <c r="AQ26" i="25"/>
  <c r="AR26" i="25"/>
  <c r="AS26" i="25"/>
  <c r="AT26" i="25"/>
  <c r="AU26" i="25"/>
  <c r="AV26" i="25"/>
  <c r="AW26" i="25"/>
  <c r="AX26" i="25"/>
  <c r="AY26" i="25"/>
  <c r="AZ26" i="25"/>
  <c r="BA26" i="25"/>
  <c r="AP27" i="25"/>
  <c r="AQ27" i="25"/>
  <c r="AR27" i="25"/>
  <c r="AS27" i="25"/>
  <c r="AT27" i="25"/>
  <c r="AU27" i="25"/>
  <c r="AV27" i="25"/>
  <c r="AW27" i="25"/>
  <c r="AX27" i="25"/>
  <c r="AY27" i="25"/>
  <c r="AZ27" i="25"/>
  <c r="BA27" i="25"/>
  <c r="AP28" i="25"/>
  <c r="AQ28" i="25"/>
  <c r="AR28" i="25"/>
  <c r="AS28" i="25"/>
  <c r="AT28" i="25"/>
  <c r="AU28" i="25"/>
  <c r="AV28" i="25"/>
  <c r="AW28" i="25"/>
  <c r="AX28" i="25"/>
  <c r="AY28" i="25"/>
  <c r="AZ28" i="25"/>
  <c r="BA28" i="25"/>
  <c r="AP29" i="25"/>
  <c r="AQ29" i="25"/>
  <c r="AR29" i="25"/>
  <c r="AS29" i="25"/>
  <c r="AT29" i="25"/>
  <c r="AU29" i="25"/>
  <c r="AV29" i="25"/>
  <c r="AW29" i="25"/>
  <c r="AX29" i="25"/>
  <c r="AY29" i="25"/>
  <c r="AZ29" i="25"/>
  <c r="BA29" i="25"/>
  <c r="AP6" i="25"/>
  <c r="AQ6" i="25"/>
  <c r="AR6" i="25"/>
  <c r="AS6" i="25"/>
  <c r="AT6" i="25"/>
  <c r="AU6" i="25"/>
  <c r="AV6" i="25"/>
  <c r="AW6" i="25"/>
  <c r="AX6" i="25"/>
  <c r="AY6" i="25"/>
  <c r="AZ6" i="25"/>
  <c r="BA6" i="25"/>
  <c r="AP7" i="25"/>
  <c r="AQ7" i="25"/>
  <c r="AR7" i="25"/>
  <c r="AS7" i="25"/>
  <c r="AT7" i="25"/>
  <c r="AU7" i="25"/>
  <c r="AV7" i="25"/>
  <c r="AW7" i="25"/>
  <c r="AX7" i="25"/>
  <c r="AY7" i="25"/>
  <c r="AZ7" i="25"/>
  <c r="BA7" i="25"/>
  <c r="AP8" i="25"/>
  <c r="AQ8" i="25"/>
  <c r="AR8" i="25"/>
  <c r="AS8" i="25"/>
  <c r="AT8" i="25"/>
  <c r="AU8" i="25"/>
  <c r="AV8" i="25"/>
  <c r="AW8" i="25"/>
  <c r="AX8" i="25"/>
  <c r="AY8" i="25"/>
  <c r="AZ8" i="25"/>
  <c r="BA8" i="25"/>
  <c r="AP9" i="25"/>
  <c r="AQ9" i="25"/>
  <c r="AR9" i="25"/>
  <c r="AS9" i="25"/>
  <c r="AT9" i="25"/>
  <c r="AU9" i="25"/>
  <c r="AV9" i="25"/>
  <c r="AW9" i="25"/>
  <c r="AX9" i="25"/>
  <c r="AY9" i="25"/>
  <c r="AZ9" i="25"/>
  <c r="BA9" i="25"/>
  <c r="AP10" i="25"/>
  <c r="AQ10" i="25"/>
  <c r="AR10" i="25"/>
  <c r="AS10" i="25"/>
  <c r="AT10" i="25"/>
  <c r="AU10" i="25"/>
  <c r="AV10" i="25"/>
  <c r="AW10" i="25"/>
  <c r="AX10" i="25"/>
  <c r="AY10" i="25"/>
  <c r="AZ10" i="25"/>
  <c r="BA10" i="25"/>
  <c r="AP11" i="25"/>
  <c r="AQ11" i="25"/>
  <c r="AR11" i="25"/>
  <c r="AS11" i="25"/>
  <c r="AT11" i="25"/>
  <c r="AU11" i="25"/>
  <c r="AV11" i="25"/>
  <c r="AW11" i="25"/>
  <c r="AX11" i="25"/>
  <c r="AY11" i="25"/>
  <c r="AZ11" i="25"/>
  <c r="BA11" i="25"/>
  <c r="AP12" i="25"/>
  <c r="AQ12" i="25"/>
  <c r="AR12" i="25"/>
  <c r="AS12" i="25"/>
  <c r="AT12" i="25"/>
  <c r="AU12" i="25"/>
  <c r="AV12" i="25"/>
  <c r="AW12" i="25"/>
  <c r="AX12" i="25"/>
  <c r="AY12" i="25"/>
  <c r="AZ12" i="25"/>
  <c r="BA12" i="25"/>
  <c r="AP13" i="25"/>
  <c r="AQ13" i="25"/>
  <c r="AR13" i="25"/>
  <c r="AS13" i="25"/>
  <c r="AT13" i="25"/>
  <c r="AU13" i="25"/>
  <c r="AV13" i="25"/>
  <c r="AW13" i="25"/>
  <c r="AX13" i="25"/>
  <c r="AY13" i="25"/>
  <c r="AZ13" i="25"/>
  <c r="BA13" i="25"/>
  <c r="AP51" i="24"/>
  <c r="AQ51" i="24"/>
  <c r="AR51" i="24"/>
  <c r="AS51" i="24"/>
  <c r="AT51" i="24"/>
  <c r="AU51" i="24"/>
  <c r="AV51" i="24"/>
  <c r="AW51" i="24"/>
  <c r="AX51" i="24"/>
  <c r="AY51" i="24"/>
  <c r="AZ51" i="24"/>
  <c r="BA51" i="24"/>
  <c r="AP52" i="24"/>
  <c r="AQ52" i="24"/>
  <c r="AR52" i="24"/>
  <c r="AS52" i="24"/>
  <c r="AT52" i="24"/>
  <c r="AU52" i="24"/>
  <c r="AV52" i="24"/>
  <c r="AW52" i="24"/>
  <c r="AX52" i="24"/>
  <c r="AY52" i="24"/>
  <c r="AZ52" i="24"/>
  <c r="BA52" i="24"/>
  <c r="AP53" i="24"/>
  <c r="AQ53" i="24"/>
  <c r="AR53" i="24"/>
  <c r="AS53" i="24"/>
  <c r="AT53" i="24"/>
  <c r="AU53" i="24"/>
  <c r="AV53" i="24"/>
  <c r="AW53" i="24"/>
  <c r="AX53" i="24"/>
  <c r="AY53" i="24"/>
  <c r="AZ53" i="24"/>
  <c r="BA53" i="24"/>
  <c r="AP54" i="24"/>
  <c r="AQ54" i="24"/>
  <c r="AR54" i="24"/>
  <c r="AS54" i="24"/>
  <c r="AT54" i="24"/>
  <c r="AU54" i="24"/>
  <c r="AV54" i="24"/>
  <c r="AW54" i="24"/>
  <c r="AX54" i="24"/>
  <c r="AY54" i="24"/>
  <c r="AZ54" i="24"/>
  <c r="BA54" i="24"/>
  <c r="AP55" i="24"/>
  <c r="AQ55" i="24"/>
  <c r="AR55" i="24"/>
  <c r="AS55" i="24"/>
  <c r="AT55" i="24"/>
  <c r="AU55" i="24"/>
  <c r="AV55" i="24"/>
  <c r="AW55" i="24"/>
  <c r="AX55" i="24"/>
  <c r="AY55" i="24"/>
  <c r="AZ55" i="24"/>
  <c r="BA55" i="24"/>
  <c r="AP56" i="24"/>
  <c r="AQ56" i="24"/>
  <c r="AR56" i="24"/>
  <c r="AS56" i="24"/>
  <c r="AT56" i="24"/>
  <c r="AU56" i="24"/>
  <c r="AV56" i="24"/>
  <c r="AW56" i="24"/>
  <c r="AX56" i="24"/>
  <c r="AY56" i="24"/>
  <c r="AZ56" i="24"/>
  <c r="BA56" i="24"/>
  <c r="AP57" i="24"/>
  <c r="AQ57" i="24"/>
  <c r="AR57" i="24"/>
  <c r="AS57" i="24"/>
  <c r="AT57" i="24"/>
  <c r="AU57" i="24"/>
  <c r="AV57" i="24"/>
  <c r="AW57" i="24"/>
  <c r="AX57" i="24"/>
  <c r="AY57" i="24"/>
  <c r="AZ57" i="24"/>
  <c r="BA57" i="24"/>
  <c r="AP58" i="24"/>
  <c r="AQ58" i="24"/>
  <c r="AR58" i="24"/>
  <c r="AS58" i="24"/>
  <c r="AT58" i="24"/>
  <c r="AU58" i="24"/>
  <c r="AV58" i="24"/>
  <c r="AW58" i="24"/>
  <c r="AX58" i="24"/>
  <c r="AY58" i="24"/>
  <c r="AZ58" i="24"/>
  <c r="BA58" i="24"/>
  <c r="AP59" i="24"/>
  <c r="AQ59" i="24"/>
  <c r="AR59" i="24"/>
  <c r="AS59" i="24"/>
  <c r="AT59" i="24"/>
  <c r="AU59" i="24"/>
  <c r="AV59" i="24"/>
  <c r="AW59" i="24"/>
  <c r="AX59" i="24"/>
  <c r="AY59" i="24"/>
  <c r="AZ59" i="24"/>
  <c r="BA59" i="24"/>
  <c r="AP60" i="24"/>
  <c r="AQ60" i="24"/>
  <c r="AR60" i="24"/>
  <c r="AS60" i="24"/>
  <c r="AT60" i="24"/>
  <c r="AU60" i="24"/>
  <c r="AV60" i="24"/>
  <c r="AW60" i="24"/>
  <c r="AX60" i="24"/>
  <c r="AY60" i="24"/>
  <c r="AZ60" i="24"/>
  <c r="BA60" i="24"/>
  <c r="AP36" i="24"/>
  <c r="AQ36" i="24"/>
  <c r="AR36" i="24"/>
  <c r="AS36" i="24"/>
  <c r="AT36" i="24"/>
  <c r="AU36" i="24"/>
  <c r="AV36" i="24"/>
  <c r="AW36" i="24"/>
  <c r="AX36" i="24"/>
  <c r="AY36" i="24"/>
  <c r="AZ36" i="24"/>
  <c r="BA36" i="24"/>
  <c r="AP37" i="24"/>
  <c r="AQ37" i="24"/>
  <c r="AR37" i="24"/>
  <c r="AS37" i="24"/>
  <c r="AT37" i="24"/>
  <c r="AU37" i="24"/>
  <c r="AV37" i="24"/>
  <c r="AW37" i="24"/>
  <c r="AX37" i="24"/>
  <c r="AY37" i="24"/>
  <c r="AZ37" i="24"/>
  <c r="BA37" i="24"/>
  <c r="AP38" i="24"/>
  <c r="AQ38" i="24"/>
  <c r="AR38" i="24"/>
  <c r="AS38" i="24"/>
  <c r="AT38" i="24"/>
  <c r="AU38" i="24"/>
  <c r="AV38" i="24"/>
  <c r="AW38" i="24"/>
  <c r="AX38" i="24"/>
  <c r="AY38" i="24"/>
  <c r="AZ38" i="24"/>
  <c r="BA38" i="24"/>
  <c r="AP39" i="24"/>
  <c r="AQ39" i="24"/>
  <c r="AR39" i="24"/>
  <c r="AS39" i="24"/>
  <c r="AT39" i="24"/>
  <c r="AU39" i="24"/>
  <c r="AV39" i="24"/>
  <c r="AW39" i="24"/>
  <c r="AX39" i="24"/>
  <c r="AY39" i="24"/>
  <c r="AZ39" i="24"/>
  <c r="BA39" i="24"/>
  <c r="AP40" i="24"/>
  <c r="AQ40" i="24"/>
  <c r="AR40" i="24"/>
  <c r="AS40" i="24"/>
  <c r="AT40" i="24"/>
  <c r="AU40" i="24"/>
  <c r="AV40" i="24"/>
  <c r="AW40" i="24"/>
  <c r="AX40" i="24"/>
  <c r="AY40" i="24"/>
  <c r="AZ40" i="24"/>
  <c r="BA40" i="24"/>
  <c r="AP41" i="24"/>
  <c r="AQ41" i="24"/>
  <c r="AR41" i="24"/>
  <c r="AS41" i="24"/>
  <c r="AT41" i="24"/>
  <c r="AU41" i="24"/>
  <c r="AV41" i="24"/>
  <c r="AW41" i="24"/>
  <c r="AX41" i="24"/>
  <c r="AY41" i="24"/>
  <c r="AZ41" i="24"/>
  <c r="BA41" i="24"/>
  <c r="AP42" i="24"/>
  <c r="AQ42" i="24"/>
  <c r="AR42" i="24"/>
  <c r="AS42" i="24"/>
  <c r="AT42" i="24"/>
  <c r="AU42" i="24"/>
  <c r="AV42" i="24"/>
  <c r="AW42" i="24"/>
  <c r="AX42" i="24"/>
  <c r="AY42" i="24"/>
  <c r="AZ42" i="24"/>
  <c r="BA42" i="24"/>
  <c r="AP43" i="24"/>
  <c r="AQ43" i="24"/>
  <c r="AR43" i="24"/>
  <c r="AS43" i="24"/>
  <c r="AT43" i="24"/>
  <c r="AU43" i="24"/>
  <c r="AV43" i="24"/>
  <c r="AW43" i="24"/>
  <c r="AX43" i="24"/>
  <c r="AY43" i="24"/>
  <c r="AZ43" i="24"/>
  <c r="BA43" i="24"/>
  <c r="AP44" i="24"/>
  <c r="AQ44" i="24"/>
  <c r="AR44" i="24"/>
  <c r="AS44" i="24"/>
  <c r="AT44" i="24"/>
  <c r="AU44" i="24"/>
  <c r="AV44" i="24"/>
  <c r="AW44" i="24"/>
  <c r="AX44" i="24"/>
  <c r="AY44" i="24"/>
  <c r="AZ44" i="24"/>
  <c r="BA44" i="24"/>
  <c r="AP45" i="24"/>
  <c r="AQ45" i="24"/>
  <c r="AR45" i="24"/>
  <c r="AS45" i="24"/>
  <c r="AT45" i="24"/>
  <c r="AU45" i="24"/>
  <c r="AV45" i="24"/>
  <c r="AW45" i="24"/>
  <c r="AX45" i="24"/>
  <c r="AY45" i="24"/>
  <c r="AZ45" i="24"/>
  <c r="BA45" i="24"/>
  <c r="AP19" i="24"/>
  <c r="AQ19" i="24"/>
  <c r="AR19" i="24"/>
  <c r="AS19" i="24"/>
  <c r="AT19" i="24"/>
  <c r="AU19" i="24"/>
  <c r="AV19" i="24"/>
  <c r="AW19" i="24"/>
  <c r="AX19" i="24"/>
  <c r="AY19" i="24"/>
  <c r="AZ19" i="24"/>
  <c r="BA19" i="24"/>
  <c r="AP20" i="24"/>
  <c r="AQ20" i="24"/>
  <c r="AR20" i="24"/>
  <c r="AS20" i="24"/>
  <c r="AT20" i="24"/>
  <c r="AU20" i="24"/>
  <c r="AV20" i="24"/>
  <c r="AW20" i="24"/>
  <c r="AX20" i="24"/>
  <c r="AY20" i="24"/>
  <c r="AZ20" i="24"/>
  <c r="BA20" i="24"/>
  <c r="AP21" i="24"/>
  <c r="AQ21" i="24"/>
  <c r="AR21" i="24"/>
  <c r="AS21" i="24"/>
  <c r="AT21" i="24"/>
  <c r="AU21" i="24"/>
  <c r="AV21" i="24"/>
  <c r="AW21" i="24"/>
  <c r="AX21" i="24"/>
  <c r="AY21" i="24"/>
  <c r="AZ21" i="24"/>
  <c r="BA21" i="24"/>
  <c r="AP22" i="24"/>
  <c r="AQ22" i="24"/>
  <c r="AR22" i="24"/>
  <c r="AS22" i="24"/>
  <c r="AT22" i="24"/>
  <c r="AU22" i="24"/>
  <c r="AV22" i="24"/>
  <c r="AW22" i="24"/>
  <c r="AX22" i="24"/>
  <c r="AY22" i="24"/>
  <c r="AZ22" i="24"/>
  <c r="BA22" i="24"/>
  <c r="AP23" i="24"/>
  <c r="AQ23" i="24"/>
  <c r="AR23" i="24"/>
  <c r="AS23" i="24"/>
  <c r="AT23" i="24"/>
  <c r="AU23" i="24"/>
  <c r="AV23" i="24"/>
  <c r="AW23" i="24"/>
  <c r="AX23" i="24"/>
  <c r="AY23" i="24"/>
  <c r="AZ23" i="24"/>
  <c r="BA23" i="24"/>
  <c r="AP24" i="24"/>
  <c r="AQ24" i="24"/>
  <c r="AR24" i="24"/>
  <c r="AS24" i="24"/>
  <c r="AT24" i="24"/>
  <c r="AU24" i="24"/>
  <c r="AV24" i="24"/>
  <c r="AW24" i="24"/>
  <c r="AX24" i="24"/>
  <c r="AY24" i="24"/>
  <c r="AZ24" i="24"/>
  <c r="BA24" i="24"/>
  <c r="AP25" i="24"/>
  <c r="AQ25" i="24"/>
  <c r="AR25" i="24"/>
  <c r="AS25" i="24"/>
  <c r="AT25" i="24"/>
  <c r="AU25" i="24"/>
  <c r="AV25" i="24"/>
  <c r="AW25" i="24"/>
  <c r="AX25" i="24"/>
  <c r="AY25" i="24"/>
  <c r="AZ25" i="24"/>
  <c r="BA25" i="24"/>
  <c r="AP26" i="24"/>
  <c r="AQ26" i="24"/>
  <c r="AR26" i="24"/>
  <c r="AS26" i="24"/>
  <c r="AT26" i="24"/>
  <c r="AU26" i="24"/>
  <c r="AV26" i="24"/>
  <c r="AW26" i="24"/>
  <c r="AX26" i="24"/>
  <c r="AY26" i="24"/>
  <c r="AZ26" i="24"/>
  <c r="BA26" i="24"/>
  <c r="AP27" i="24"/>
  <c r="AQ27" i="24"/>
  <c r="AR27" i="24"/>
  <c r="AS27" i="24"/>
  <c r="AT27" i="24"/>
  <c r="AU27" i="24"/>
  <c r="AV27" i="24"/>
  <c r="AW27" i="24"/>
  <c r="AX27" i="24"/>
  <c r="AY27" i="24"/>
  <c r="AZ27" i="24"/>
  <c r="BA27" i="24"/>
  <c r="AP28" i="24"/>
  <c r="AQ28" i="24"/>
  <c r="AR28" i="24"/>
  <c r="AS28" i="24"/>
  <c r="AT28" i="24"/>
  <c r="AU28" i="24"/>
  <c r="AV28" i="24"/>
  <c r="AW28" i="24"/>
  <c r="AX28" i="24"/>
  <c r="AY28" i="24"/>
  <c r="AZ28" i="24"/>
  <c r="BA28" i="24"/>
  <c r="AP29" i="24"/>
  <c r="AQ29" i="24"/>
  <c r="AR29" i="24"/>
  <c r="AS29" i="24"/>
  <c r="AT29" i="24"/>
  <c r="AU29" i="24"/>
  <c r="AV29" i="24"/>
  <c r="AW29" i="24"/>
  <c r="AX29" i="24"/>
  <c r="AY29" i="24"/>
  <c r="AZ29" i="24"/>
  <c r="BA29" i="24"/>
  <c r="AP6" i="24"/>
  <c r="AQ6" i="24"/>
  <c r="AR6" i="24"/>
  <c r="AS6" i="24"/>
  <c r="AT6" i="24"/>
  <c r="AU6" i="24"/>
  <c r="AV6" i="24"/>
  <c r="AW6" i="24"/>
  <c r="AX6" i="24"/>
  <c r="AY6" i="24"/>
  <c r="AZ6" i="24"/>
  <c r="BA6" i="24"/>
  <c r="AP7" i="24"/>
  <c r="AQ7" i="24"/>
  <c r="AR7" i="24"/>
  <c r="AS7" i="24"/>
  <c r="AT7" i="24"/>
  <c r="AU7" i="24"/>
  <c r="AV7" i="24"/>
  <c r="AW7" i="24"/>
  <c r="AX7" i="24"/>
  <c r="AY7" i="24"/>
  <c r="AZ7" i="24"/>
  <c r="BA7" i="24"/>
  <c r="AP8" i="24"/>
  <c r="AQ8" i="24"/>
  <c r="AR8" i="24"/>
  <c r="AS8" i="24"/>
  <c r="AT8" i="24"/>
  <c r="AU8" i="24"/>
  <c r="AV8" i="24"/>
  <c r="AW8" i="24"/>
  <c r="AX8" i="24"/>
  <c r="AY8" i="24"/>
  <c r="AZ8" i="24"/>
  <c r="BA8" i="24"/>
  <c r="AP9" i="24"/>
  <c r="AQ9" i="24"/>
  <c r="AR9" i="24"/>
  <c r="AS9" i="24"/>
  <c r="AT9" i="24"/>
  <c r="AU9" i="24"/>
  <c r="AV9" i="24"/>
  <c r="AW9" i="24"/>
  <c r="AX9" i="24"/>
  <c r="AY9" i="24"/>
  <c r="AZ9" i="24"/>
  <c r="BA9" i="24"/>
  <c r="AP10" i="24"/>
  <c r="AQ10" i="24"/>
  <c r="AR10" i="24"/>
  <c r="AS10" i="24"/>
  <c r="AT10" i="24"/>
  <c r="AU10" i="24"/>
  <c r="AV10" i="24"/>
  <c r="AW10" i="24"/>
  <c r="AX10" i="24"/>
  <c r="AY10" i="24"/>
  <c r="AZ10" i="24"/>
  <c r="BA10" i="24"/>
  <c r="AP11" i="24"/>
  <c r="AQ11" i="24"/>
  <c r="AR11" i="24"/>
  <c r="AS11" i="24"/>
  <c r="AT11" i="24"/>
  <c r="AU11" i="24"/>
  <c r="AV11" i="24"/>
  <c r="AW11" i="24"/>
  <c r="AX11" i="24"/>
  <c r="AY11" i="24"/>
  <c r="AZ11" i="24"/>
  <c r="BA11" i="24"/>
  <c r="AP12" i="24"/>
  <c r="AQ12" i="24"/>
  <c r="AR12" i="24"/>
  <c r="AS12" i="24"/>
  <c r="AT12" i="24"/>
  <c r="AU12" i="24"/>
  <c r="AV12" i="24"/>
  <c r="AW12" i="24"/>
  <c r="AX12" i="24"/>
  <c r="AY12" i="24"/>
  <c r="AZ12" i="24"/>
  <c r="BA12" i="24"/>
  <c r="AP13" i="24"/>
  <c r="AQ13" i="24"/>
  <c r="AR13" i="24"/>
  <c r="AS13" i="24"/>
  <c r="AT13" i="24"/>
  <c r="AU13" i="24"/>
  <c r="AV13" i="24"/>
  <c r="AW13" i="24"/>
  <c r="AX13" i="24"/>
  <c r="AY13" i="24"/>
  <c r="AZ13" i="24"/>
  <c r="BA13" i="24"/>
  <c r="AP51" i="23"/>
  <c r="AQ51" i="23"/>
  <c r="AR51" i="23"/>
  <c r="AS51" i="23"/>
  <c r="AT51" i="23"/>
  <c r="AU51" i="23"/>
  <c r="AV51" i="23"/>
  <c r="AW51" i="23"/>
  <c r="AX51" i="23"/>
  <c r="AY51" i="23"/>
  <c r="AZ51" i="23"/>
  <c r="BA51" i="23"/>
  <c r="AP52" i="23"/>
  <c r="AQ52" i="23"/>
  <c r="AR52" i="23"/>
  <c r="AS52" i="23"/>
  <c r="AT52" i="23"/>
  <c r="AU52" i="23"/>
  <c r="AV52" i="23"/>
  <c r="AW52" i="23"/>
  <c r="AX52" i="23"/>
  <c r="AY52" i="23"/>
  <c r="AZ52" i="23"/>
  <c r="BA52" i="23"/>
  <c r="AP53" i="23"/>
  <c r="AQ53" i="23"/>
  <c r="AR53" i="23"/>
  <c r="AS53" i="23"/>
  <c r="AT53" i="23"/>
  <c r="AU53" i="23"/>
  <c r="AV53" i="23"/>
  <c r="AW53" i="23"/>
  <c r="AX53" i="23"/>
  <c r="AY53" i="23"/>
  <c r="AZ53" i="23"/>
  <c r="BA53" i="23"/>
  <c r="AP54" i="23"/>
  <c r="AQ54" i="23"/>
  <c r="AR54" i="23"/>
  <c r="AS54" i="23"/>
  <c r="AT54" i="23"/>
  <c r="AU54" i="23"/>
  <c r="AV54" i="23"/>
  <c r="AW54" i="23"/>
  <c r="AX54" i="23"/>
  <c r="AY54" i="23"/>
  <c r="AZ54" i="23"/>
  <c r="BA54" i="23"/>
  <c r="AP55" i="23"/>
  <c r="AQ55" i="23"/>
  <c r="AR55" i="23"/>
  <c r="AS55" i="23"/>
  <c r="AT55" i="23"/>
  <c r="AU55" i="23"/>
  <c r="AV55" i="23"/>
  <c r="AW55" i="23"/>
  <c r="AX55" i="23"/>
  <c r="AY55" i="23"/>
  <c r="AZ55" i="23"/>
  <c r="BA55" i="23"/>
  <c r="AP56" i="23"/>
  <c r="AQ56" i="23"/>
  <c r="AR56" i="23"/>
  <c r="AS56" i="23"/>
  <c r="AT56" i="23"/>
  <c r="AU56" i="23"/>
  <c r="AV56" i="23"/>
  <c r="AW56" i="23"/>
  <c r="AX56" i="23"/>
  <c r="AY56" i="23"/>
  <c r="AZ56" i="23"/>
  <c r="BA56" i="23"/>
  <c r="AP57" i="23"/>
  <c r="AQ57" i="23"/>
  <c r="AR57" i="23"/>
  <c r="AS57" i="23"/>
  <c r="AT57" i="23"/>
  <c r="AU57" i="23"/>
  <c r="AV57" i="23"/>
  <c r="AW57" i="23"/>
  <c r="AX57" i="23"/>
  <c r="AY57" i="23"/>
  <c r="AZ57" i="23"/>
  <c r="BA57" i="23"/>
  <c r="AP58" i="23"/>
  <c r="AQ58" i="23"/>
  <c r="AR58" i="23"/>
  <c r="AS58" i="23"/>
  <c r="AT58" i="23"/>
  <c r="AU58" i="23"/>
  <c r="AV58" i="23"/>
  <c r="AW58" i="23"/>
  <c r="AX58" i="23"/>
  <c r="AY58" i="23"/>
  <c r="AZ58" i="23"/>
  <c r="BA58" i="23"/>
  <c r="AP59" i="23"/>
  <c r="AQ59" i="23"/>
  <c r="AR59" i="23"/>
  <c r="AS59" i="23"/>
  <c r="AT59" i="23"/>
  <c r="AU59" i="23"/>
  <c r="AV59" i="23"/>
  <c r="AW59" i="23"/>
  <c r="AX59" i="23"/>
  <c r="AY59" i="23"/>
  <c r="AZ59" i="23"/>
  <c r="BA59" i="23"/>
  <c r="AP60" i="23"/>
  <c r="AQ60" i="23"/>
  <c r="AR60" i="23"/>
  <c r="AS60" i="23"/>
  <c r="AT60" i="23"/>
  <c r="AU60" i="23"/>
  <c r="AV60" i="23"/>
  <c r="AW60" i="23"/>
  <c r="AX60" i="23"/>
  <c r="AY60" i="23"/>
  <c r="AZ60" i="23"/>
  <c r="BA60" i="23"/>
  <c r="AP61" i="23"/>
  <c r="AQ61" i="23"/>
  <c r="AR61" i="23"/>
  <c r="AS61" i="23"/>
  <c r="AT61" i="23"/>
  <c r="AU61" i="23"/>
  <c r="AV61" i="23"/>
  <c r="AW61" i="23"/>
  <c r="AX61" i="23"/>
  <c r="AY61" i="23"/>
  <c r="AZ61" i="23"/>
  <c r="BA61" i="23"/>
  <c r="AP36" i="23"/>
  <c r="AQ36" i="23"/>
  <c r="AR36" i="23"/>
  <c r="AS36" i="23"/>
  <c r="AT36" i="23"/>
  <c r="AU36" i="23"/>
  <c r="AV36" i="23"/>
  <c r="AW36" i="23"/>
  <c r="AX36" i="23"/>
  <c r="AY36" i="23"/>
  <c r="AZ36" i="23"/>
  <c r="BA36" i="23"/>
  <c r="AP37" i="23"/>
  <c r="AQ37" i="23"/>
  <c r="AR37" i="23"/>
  <c r="AS37" i="23"/>
  <c r="AT37" i="23"/>
  <c r="AU37" i="23"/>
  <c r="AV37" i="23"/>
  <c r="AW37" i="23"/>
  <c r="AX37" i="23"/>
  <c r="AY37" i="23"/>
  <c r="AZ37" i="23"/>
  <c r="BA37" i="23"/>
  <c r="AP38" i="23"/>
  <c r="AQ38" i="23"/>
  <c r="AR38" i="23"/>
  <c r="AS38" i="23"/>
  <c r="AT38" i="23"/>
  <c r="AU38" i="23"/>
  <c r="AV38" i="23"/>
  <c r="AW38" i="23"/>
  <c r="AX38" i="23"/>
  <c r="AY38" i="23"/>
  <c r="AZ38" i="23"/>
  <c r="BA38" i="23"/>
  <c r="AP39" i="23"/>
  <c r="AQ39" i="23"/>
  <c r="AR39" i="23"/>
  <c r="AS39" i="23"/>
  <c r="AT39" i="23"/>
  <c r="AU39" i="23"/>
  <c r="AV39" i="23"/>
  <c r="AW39" i="23"/>
  <c r="AX39" i="23"/>
  <c r="AY39" i="23"/>
  <c r="AZ39" i="23"/>
  <c r="BA39" i="23"/>
  <c r="AP40" i="23"/>
  <c r="AQ40" i="23"/>
  <c r="AR40" i="23"/>
  <c r="AS40" i="23"/>
  <c r="AT40" i="23"/>
  <c r="AU40" i="23"/>
  <c r="AV40" i="23"/>
  <c r="AW40" i="23"/>
  <c r="AX40" i="23"/>
  <c r="AY40" i="23"/>
  <c r="AZ40" i="23"/>
  <c r="BA40" i="23"/>
  <c r="AP41" i="23"/>
  <c r="AQ41" i="23"/>
  <c r="AR41" i="23"/>
  <c r="AS41" i="23"/>
  <c r="AT41" i="23"/>
  <c r="AU41" i="23"/>
  <c r="AV41" i="23"/>
  <c r="AW41" i="23"/>
  <c r="AX41" i="23"/>
  <c r="AY41" i="23"/>
  <c r="AZ41" i="23"/>
  <c r="BA41" i="23"/>
  <c r="AP42" i="23"/>
  <c r="AQ42" i="23"/>
  <c r="AR42" i="23"/>
  <c r="AS42" i="23"/>
  <c r="AT42" i="23"/>
  <c r="AU42" i="23"/>
  <c r="AV42" i="23"/>
  <c r="AW42" i="23"/>
  <c r="AX42" i="23"/>
  <c r="AY42" i="23"/>
  <c r="AZ42" i="23"/>
  <c r="BA42" i="23"/>
  <c r="AP43" i="23"/>
  <c r="AQ43" i="23"/>
  <c r="AR43" i="23"/>
  <c r="AS43" i="23"/>
  <c r="AT43" i="23"/>
  <c r="AU43" i="23"/>
  <c r="AV43" i="23"/>
  <c r="AW43" i="23"/>
  <c r="AX43" i="23"/>
  <c r="AY43" i="23"/>
  <c r="AZ43" i="23"/>
  <c r="BA43" i="23"/>
  <c r="AP44" i="23"/>
  <c r="AQ44" i="23"/>
  <c r="AR44" i="23"/>
  <c r="AS44" i="23"/>
  <c r="AT44" i="23"/>
  <c r="AU44" i="23"/>
  <c r="AV44" i="23"/>
  <c r="AW44" i="23"/>
  <c r="AX44" i="23"/>
  <c r="AY44" i="23"/>
  <c r="AZ44" i="23"/>
  <c r="BA44" i="23"/>
  <c r="AP45" i="23"/>
  <c r="AQ45" i="23"/>
  <c r="AR45" i="23"/>
  <c r="AS45" i="23"/>
  <c r="AT45" i="23"/>
  <c r="AU45" i="23"/>
  <c r="AV45" i="23"/>
  <c r="AW45" i="23"/>
  <c r="AX45" i="23"/>
  <c r="AY45" i="23"/>
  <c r="AZ45" i="23"/>
  <c r="BA45" i="23"/>
  <c r="AP46" i="23"/>
  <c r="AQ46" i="23"/>
  <c r="AR46" i="23"/>
  <c r="AS46" i="23"/>
  <c r="AT46" i="23"/>
  <c r="AU46" i="23"/>
  <c r="AV46" i="23"/>
  <c r="AW46" i="23"/>
  <c r="AX46" i="23"/>
  <c r="AY46" i="23"/>
  <c r="AZ46" i="23"/>
  <c r="BA46" i="23"/>
  <c r="AP19" i="23"/>
  <c r="AQ19" i="23"/>
  <c r="AR19" i="23"/>
  <c r="AS19" i="23"/>
  <c r="AT19" i="23"/>
  <c r="AU19" i="23"/>
  <c r="AV19" i="23"/>
  <c r="AW19" i="23"/>
  <c r="AX19" i="23"/>
  <c r="AY19" i="23"/>
  <c r="AZ19" i="23"/>
  <c r="BA19" i="23"/>
  <c r="AP20" i="23"/>
  <c r="AQ20" i="23"/>
  <c r="AR20" i="23"/>
  <c r="AS20" i="23"/>
  <c r="AT20" i="23"/>
  <c r="AU20" i="23"/>
  <c r="AV20" i="23"/>
  <c r="AW20" i="23"/>
  <c r="AX20" i="23"/>
  <c r="AY20" i="23"/>
  <c r="AZ20" i="23"/>
  <c r="BA20" i="23"/>
  <c r="AP21" i="23"/>
  <c r="AQ21" i="23"/>
  <c r="AR21" i="23"/>
  <c r="AS21" i="23"/>
  <c r="AT21" i="23"/>
  <c r="AU21" i="23"/>
  <c r="AV21" i="23"/>
  <c r="AW21" i="23"/>
  <c r="AX21" i="23"/>
  <c r="AY21" i="23"/>
  <c r="AZ21" i="23"/>
  <c r="BA21" i="23"/>
  <c r="AP22" i="23"/>
  <c r="AQ22" i="23"/>
  <c r="AR22" i="23"/>
  <c r="AS22" i="23"/>
  <c r="AT22" i="23"/>
  <c r="AU22" i="23"/>
  <c r="AV22" i="23"/>
  <c r="AW22" i="23"/>
  <c r="AX22" i="23"/>
  <c r="AY22" i="23"/>
  <c r="AZ22" i="23"/>
  <c r="BA22" i="23"/>
  <c r="AP23" i="23"/>
  <c r="AQ23" i="23"/>
  <c r="AR23" i="23"/>
  <c r="AS23" i="23"/>
  <c r="AT23" i="23"/>
  <c r="AU23" i="23"/>
  <c r="AV23" i="23"/>
  <c r="AW23" i="23"/>
  <c r="AX23" i="23"/>
  <c r="AY23" i="23"/>
  <c r="AZ23" i="23"/>
  <c r="BA23" i="23"/>
  <c r="AP24" i="23"/>
  <c r="AQ24" i="23"/>
  <c r="AR24" i="23"/>
  <c r="AS24" i="23"/>
  <c r="AT24" i="23"/>
  <c r="AU24" i="23"/>
  <c r="AV24" i="23"/>
  <c r="AW24" i="23"/>
  <c r="AX24" i="23"/>
  <c r="AY24" i="23"/>
  <c r="AZ24" i="23"/>
  <c r="BA24" i="23"/>
  <c r="AP25" i="23"/>
  <c r="AQ25" i="23"/>
  <c r="AR25" i="23"/>
  <c r="AS25" i="23"/>
  <c r="AT25" i="23"/>
  <c r="AU25" i="23"/>
  <c r="AV25" i="23"/>
  <c r="AW25" i="23"/>
  <c r="AX25" i="23"/>
  <c r="AY25" i="23"/>
  <c r="AZ25" i="23"/>
  <c r="BA25" i="23"/>
  <c r="AP26" i="23"/>
  <c r="AQ26" i="23"/>
  <c r="AR26" i="23"/>
  <c r="AS26" i="23"/>
  <c r="AT26" i="23"/>
  <c r="AU26" i="23"/>
  <c r="AV26" i="23"/>
  <c r="AW26" i="23"/>
  <c r="AX26" i="23"/>
  <c r="AY26" i="23"/>
  <c r="AZ26" i="23"/>
  <c r="BA26" i="23"/>
  <c r="AP27" i="23"/>
  <c r="AQ27" i="23"/>
  <c r="AR27" i="23"/>
  <c r="AS27" i="23"/>
  <c r="AT27" i="23"/>
  <c r="AU27" i="23"/>
  <c r="AV27" i="23"/>
  <c r="AW27" i="23"/>
  <c r="AX27" i="23"/>
  <c r="AY27" i="23"/>
  <c r="AZ27" i="23"/>
  <c r="BA27" i="23"/>
  <c r="AP28" i="23"/>
  <c r="AQ28" i="23"/>
  <c r="AR28" i="23"/>
  <c r="AS28" i="23"/>
  <c r="AT28" i="23"/>
  <c r="AU28" i="23"/>
  <c r="AV28" i="23"/>
  <c r="AW28" i="23"/>
  <c r="AX28" i="23"/>
  <c r="AY28" i="23"/>
  <c r="AZ28" i="23"/>
  <c r="BA28" i="23"/>
  <c r="AP29" i="23"/>
  <c r="AQ29" i="23"/>
  <c r="AR29" i="23"/>
  <c r="AS29" i="23"/>
  <c r="AT29" i="23"/>
  <c r="AU29" i="23"/>
  <c r="AV29" i="23"/>
  <c r="AW29" i="23"/>
  <c r="AX29" i="23"/>
  <c r="AY29" i="23"/>
  <c r="AZ29" i="23"/>
  <c r="BA29" i="23"/>
  <c r="AP6" i="23"/>
  <c r="AQ6" i="23"/>
  <c r="AR6" i="23"/>
  <c r="AS6" i="23"/>
  <c r="AT6" i="23"/>
  <c r="AU6" i="23"/>
  <c r="AV6" i="23"/>
  <c r="AW6" i="23"/>
  <c r="AX6" i="23"/>
  <c r="AY6" i="23"/>
  <c r="AZ6" i="23"/>
  <c r="BA6" i="23"/>
  <c r="AP7" i="23"/>
  <c r="AQ7" i="23"/>
  <c r="AR7" i="23"/>
  <c r="AS7" i="23"/>
  <c r="AT7" i="23"/>
  <c r="AU7" i="23"/>
  <c r="AV7" i="23"/>
  <c r="AW7" i="23"/>
  <c r="AX7" i="23"/>
  <c r="AY7" i="23"/>
  <c r="AZ7" i="23"/>
  <c r="BA7" i="23"/>
  <c r="AP8" i="23"/>
  <c r="AQ8" i="23"/>
  <c r="AR8" i="23"/>
  <c r="AS8" i="23"/>
  <c r="AT8" i="23"/>
  <c r="AU8" i="23"/>
  <c r="AV8" i="23"/>
  <c r="AW8" i="23"/>
  <c r="AX8" i="23"/>
  <c r="AY8" i="23"/>
  <c r="AZ8" i="23"/>
  <c r="BA8" i="23"/>
  <c r="AP9" i="23"/>
  <c r="AQ9" i="23"/>
  <c r="AR9" i="23"/>
  <c r="AS9" i="23"/>
  <c r="AT9" i="23"/>
  <c r="AU9" i="23"/>
  <c r="AV9" i="23"/>
  <c r="AW9" i="23"/>
  <c r="AX9" i="23"/>
  <c r="AY9" i="23"/>
  <c r="AZ9" i="23"/>
  <c r="BA9" i="23"/>
  <c r="AP10" i="23"/>
  <c r="AQ10" i="23"/>
  <c r="AR10" i="23"/>
  <c r="AS10" i="23"/>
  <c r="AT10" i="23"/>
  <c r="AU10" i="23"/>
  <c r="AV10" i="23"/>
  <c r="AW10" i="23"/>
  <c r="AX10" i="23"/>
  <c r="AY10" i="23"/>
  <c r="AZ10" i="23"/>
  <c r="BA10" i="23"/>
  <c r="AP11" i="23"/>
  <c r="AQ11" i="23"/>
  <c r="AR11" i="23"/>
  <c r="AS11" i="23"/>
  <c r="AT11" i="23"/>
  <c r="AU11" i="23"/>
  <c r="AV11" i="23"/>
  <c r="AW11" i="23"/>
  <c r="AX11" i="23"/>
  <c r="AY11" i="23"/>
  <c r="AZ11" i="23"/>
  <c r="BA11" i="23"/>
  <c r="AP12" i="23"/>
  <c r="AQ12" i="23"/>
  <c r="AR12" i="23"/>
  <c r="AS12" i="23"/>
  <c r="AT12" i="23"/>
  <c r="AU12" i="23"/>
  <c r="AV12" i="23"/>
  <c r="AW12" i="23"/>
  <c r="AX12" i="23"/>
  <c r="AY12" i="23"/>
  <c r="AZ12" i="23"/>
  <c r="BA12" i="23"/>
  <c r="AP13" i="23"/>
  <c r="AQ13" i="23"/>
  <c r="AR13" i="23"/>
  <c r="AS13" i="23"/>
  <c r="AT13" i="23"/>
  <c r="AU13" i="23"/>
  <c r="AV13" i="23"/>
  <c r="AW13" i="23"/>
  <c r="AX13" i="23"/>
  <c r="AY13" i="23"/>
  <c r="AZ13" i="23"/>
  <c r="BA13" i="23"/>
  <c r="AP51" i="22"/>
  <c r="AQ51" i="22"/>
  <c r="AR51" i="22"/>
  <c r="AS51" i="22"/>
  <c r="AT51" i="22"/>
  <c r="AU51" i="22"/>
  <c r="AV51" i="22"/>
  <c r="AW51" i="22"/>
  <c r="AX51" i="22"/>
  <c r="AY51" i="22"/>
  <c r="AZ51" i="22"/>
  <c r="BA51" i="22"/>
  <c r="AP52" i="22"/>
  <c r="AQ52" i="22"/>
  <c r="AR52" i="22"/>
  <c r="AS52" i="22"/>
  <c r="AT52" i="22"/>
  <c r="AU52" i="22"/>
  <c r="AV52" i="22"/>
  <c r="AW52" i="22"/>
  <c r="AX52" i="22"/>
  <c r="AY52" i="22"/>
  <c r="AZ52" i="22"/>
  <c r="BA52" i="22"/>
  <c r="AP53" i="22"/>
  <c r="AQ53" i="22"/>
  <c r="AR53" i="22"/>
  <c r="AS53" i="22"/>
  <c r="AT53" i="22"/>
  <c r="AU53" i="22"/>
  <c r="AV53" i="22"/>
  <c r="AW53" i="22"/>
  <c r="AX53" i="22"/>
  <c r="AY53" i="22"/>
  <c r="AZ53" i="22"/>
  <c r="BA53" i="22"/>
  <c r="AP54" i="22"/>
  <c r="AQ54" i="22"/>
  <c r="AR54" i="22"/>
  <c r="AS54" i="22"/>
  <c r="AT54" i="22"/>
  <c r="AU54" i="22"/>
  <c r="AV54" i="22"/>
  <c r="AW54" i="22"/>
  <c r="AX54" i="22"/>
  <c r="AY54" i="22"/>
  <c r="AZ54" i="22"/>
  <c r="BA54" i="22"/>
  <c r="AP55" i="22"/>
  <c r="AQ55" i="22"/>
  <c r="AR55" i="22"/>
  <c r="AS55" i="22"/>
  <c r="AT55" i="22"/>
  <c r="AU55" i="22"/>
  <c r="AV55" i="22"/>
  <c r="AW55" i="22"/>
  <c r="AX55" i="22"/>
  <c r="AY55" i="22"/>
  <c r="AZ55" i="22"/>
  <c r="BA55" i="22"/>
  <c r="AP56" i="22"/>
  <c r="AQ56" i="22"/>
  <c r="AR56" i="22"/>
  <c r="AS56" i="22"/>
  <c r="AT56" i="22"/>
  <c r="AU56" i="22"/>
  <c r="AV56" i="22"/>
  <c r="AW56" i="22"/>
  <c r="AX56" i="22"/>
  <c r="AY56" i="22"/>
  <c r="AZ56" i="22"/>
  <c r="BA56" i="22"/>
  <c r="AP57" i="22"/>
  <c r="AQ57" i="22"/>
  <c r="AR57" i="22"/>
  <c r="AS57" i="22"/>
  <c r="AT57" i="22"/>
  <c r="AU57" i="22"/>
  <c r="AV57" i="22"/>
  <c r="AW57" i="22"/>
  <c r="AX57" i="22"/>
  <c r="AY57" i="22"/>
  <c r="AZ57" i="22"/>
  <c r="BA57" i="22"/>
  <c r="AP58" i="22"/>
  <c r="AQ58" i="22"/>
  <c r="AR58" i="22"/>
  <c r="AS58" i="22"/>
  <c r="AT58" i="22"/>
  <c r="AU58" i="22"/>
  <c r="AV58" i="22"/>
  <c r="AW58" i="22"/>
  <c r="AX58" i="22"/>
  <c r="AY58" i="22"/>
  <c r="AZ58" i="22"/>
  <c r="BA58" i="22"/>
  <c r="AP59" i="22"/>
  <c r="AQ59" i="22"/>
  <c r="AR59" i="22"/>
  <c r="AS59" i="22"/>
  <c r="AT59" i="22"/>
  <c r="AU59" i="22"/>
  <c r="AV59" i="22"/>
  <c r="AW59" i="22"/>
  <c r="AX59" i="22"/>
  <c r="AY59" i="22"/>
  <c r="AZ59" i="22"/>
  <c r="BA59" i="22"/>
  <c r="AP60" i="22"/>
  <c r="AQ60" i="22"/>
  <c r="AR60" i="22"/>
  <c r="AS60" i="22"/>
  <c r="AT60" i="22"/>
  <c r="AU60" i="22"/>
  <c r="AV60" i="22"/>
  <c r="AW60" i="22"/>
  <c r="AX60" i="22"/>
  <c r="AY60" i="22"/>
  <c r="AZ60" i="22"/>
  <c r="BA60" i="22"/>
  <c r="AP61" i="22"/>
  <c r="AQ61" i="22"/>
  <c r="AR61" i="22"/>
  <c r="AS61" i="22"/>
  <c r="AT61" i="22"/>
  <c r="AU61" i="22"/>
  <c r="AV61" i="22"/>
  <c r="AW61" i="22"/>
  <c r="AX61" i="22"/>
  <c r="AY61" i="22"/>
  <c r="AZ61" i="22"/>
  <c r="BA61" i="22"/>
  <c r="AP36" i="22"/>
  <c r="AQ36" i="22"/>
  <c r="AR36" i="22"/>
  <c r="AS36" i="22"/>
  <c r="AT36" i="22"/>
  <c r="AU36" i="22"/>
  <c r="AV36" i="22"/>
  <c r="AW36" i="22"/>
  <c r="AX36" i="22"/>
  <c r="AY36" i="22"/>
  <c r="AZ36" i="22"/>
  <c r="BA36" i="22"/>
  <c r="AP37" i="22"/>
  <c r="AQ37" i="22"/>
  <c r="AR37" i="22"/>
  <c r="AS37" i="22"/>
  <c r="AT37" i="22"/>
  <c r="AU37" i="22"/>
  <c r="AV37" i="22"/>
  <c r="AW37" i="22"/>
  <c r="AX37" i="22"/>
  <c r="AY37" i="22"/>
  <c r="AZ37" i="22"/>
  <c r="BA37" i="22"/>
  <c r="AP38" i="22"/>
  <c r="AQ38" i="22"/>
  <c r="AR38" i="22"/>
  <c r="AS38" i="22"/>
  <c r="AT38" i="22"/>
  <c r="AU38" i="22"/>
  <c r="AV38" i="22"/>
  <c r="AW38" i="22"/>
  <c r="AX38" i="22"/>
  <c r="AY38" i="22"/>
  <c r="AZ38" i="22"/>
  <c r="BA38" i="22"/>
  <c r="AP39" i="22"/>
  <c r="AQ39" i="22"/>
  <c r="AR39" i="22"/>
  <c r="AS39" i="22"/>
  <c r="AT39" i="22"/>
  <c r="AU39" i="22"/>
  <c r="AV39" i="22"/>
  <c r="AW39" i="22"/>
  <c r="AX39" i="22"/>
  <c r="AY39" i="22"/>
  <c r="AZ39" i="22"/>
  <c r="BA39" i="22"/>
  <c r="AP40" i="22"/>
  <c r="AQ40" i="22"/>
  <c r="AR40" i="22"/>
  <c r="AS40" i="22"/>
  <c r="AT40" i="22"/>
  <c r="AU40" i="22"/>
  <c r="AV40" i="22"/>
  <c r="AW40" i="22"/>
  <c r="AX40" i="22"/>
  <c r="AY40" i="22"/>
  <c r="AZ40" i="22"/>
  <c r="BA40" i="22"/>
  <c r="AP41" i="22"/>
  <c r="AQ41" i="22"/>
  <c r="AR41" i="22"/>
  <c r="AS41" i="22"/>
  <c r="AT41" i="22"/>
  <c r="AU41" i="22"/>
  <c r="AV41" i="22"/>
  <c r="AW41" i="22"/>
  <c r="AX41" i="22"/>
  <c r="AY41" i="22"/>
  <c r="AZ41" i="22"/>
  <c r="BA41" i="22"/>
  <c r="AP42" i="22"/>
  <c r="AQ42" i="22"/>
  <c r="AR42" i="22"/>
  <c r="AS42" i="22"/>
  <c r="AT42" i="22"/>
  <c r="AU42" i="22"/>
  <c r="AV42" i="22"/>
  <c r="AW42" i="22"/>
  <c r="AX42" i="22"/>
  <c r="AY42" i="22"/>
  <c r="AZ42" i="22"/>
  <c r="BA42" i="22"/>
  <c r="AP43" i="22"/>
  <c r="AQ43" i="22"/>
  <c r="AR43" i="22"/>
  <c r="AS43" i="22"/>
  <c r="AT43" i="22"/>
  <c r="AU43" i="22"/>
  <c r="AV43" i="22"/>
  <c r="AW43" i="22"/>
  <c r="AX43" i="22"/>
  <c r="AY43" i="22"/>
  <c r="AZ43" i="22"/>
  <c r="BA43" i="22"/>
  <c r="AP44" i="22"/>
  <c r="AQ44" i="22"/>
  <c r="AR44" i="22"/>
  <c r="AS44" i="22"/>
  <c r="AT44" i="22"/>
  <c r="AU44" i="22"/>
  <c r="AV44" i="22"/>
  <c r="AW44" i="22"/>
  <c r="AX44" i="22"/>
  <c r="AY44" i="22"/>
  <c r="AZ44" i="22"/>
  <c r="BA44" i="22"/>
  <c r="AP45" i="22"/>
  <c r="AQ45" i="22"/>
  <c r="AR45" i="22"/>
  <c r="AS45" i="22"/>
  <c r="AT45" i="22"/>
  <c r="AU45" i="22"/>
  <c r="AV45" i="22"/>
  <c r="AW45" i="22"/>
  <c r="AX45" i="22"/>
  <c r="AY45" i="22"/>
  <c r="AZ45" i="22"/>
  <c r="BA45" i="22"/>
  <c r="AP46" i="22"/>
  <c r="AQ46" i="22"/>
  <c r="AR46" i="22"/>
  <c r="AS46" i="22"/>
  <c r="AT46" i="22"/>
  <c r="AU46" i="22"/>
  <c r="AV46" i="22"/>
  <c r="AW46" i="22"/>
  <c r="AX46" i="22"/>
  <c r="AY46" i="22"/>
  <c r="AZ46" i="22"/>
  <c r="BA46" i="22"/>
  <c r="AP19" i="22"/>
  <c r="AQ19" i="22"/>
  <c r="AR19" i="22"/>
  <c r="AS19" i="22"/>
  <c r="AT19" i="22"/>
  <c r="AU19" i="22"/>
  <c r="AV19" i="22"/>
  <c r="AW19" i="22"/>
  <c r="AX19" i="22"/>
  <c r="AY19" i="22"/>
  <c r="AZ19" i="22"/>
  <c r="BA19" i="22"/>
  <c r="AP20" i="22"/>
  <c r="AQ20" i="22"/>
  <c r="AR20" i="22"/>
  <c r="AS20" i="22"/>
  <c r="AT20" i="22"/>
  <c r="AU20" i="22"/>
  <c r="AV20" i="22"/>
  <c r="AW20" i="22"/>
  <c r="AX20" i="22"/>
  <c r="AY20" i="22"/>
  <c r="AZ20" i="22"/>
  <c r="BA20" i="22"/>
  <c r="AP21" i="22"/>
  <c r="AQ21" i="22"/>
  <c r="AR21" i="22"/>
  <c r="AS21" i="22"/>
  <c r="AT21" i="22"/>
  <c r="AU21" i="22"/>
  <c r="AV21" i="22"/>
  <c r="AW21" i="22"/>
  <c r="AX21" i="22"/>
  <c r="AY21" i="22"/>
  <c r="AZ21" i="22"/>
  <c r="BA21" i="22"/>
  <c r="AP22" i="22"/>
  <c r="AQ22" i="22"/>
  <c r="AR22" i="22"/>
  <c r="AS22" i="22"/>
  <c r="AT22" i="22"/>
  <c r="AU22" i="22"/>
  <c r="AV22" i="22"/>
  <c r="AW22" i="22"/>
  <c r="AX22" i="22"/>
  <c r="AY22" i="22"/>
  <c r="AZ22" i="22"/>
  <c r="BA22" i="22"/>
  <c r="AP23" i="22"/>
  <c r="AQ23" i="22"/>
  <c r="AR23" i="22"/>
  <c r="AS23" i="22"/>
  <c r="AT23" i="22"/>
  <c r="AU23" i="22"/>
  <c r="AV23" i="22"/>
  <c r="AW23" i="22"/>
  <c r="AX23" i="22"/>
  <c r="AY23" i="22"/>
  <c r="AZ23" i="22"/>
  <c r="BA23" i="22"/>
  <c r="AP24" i="22"/>
  <c r="AQ24" i="22"/>
  <c r="AR24" i="22"/>
  <c r="AS24" i="22"/>
  <c r="AT24" i="22"/>
  <c r="AU24" i="22"/>
  <c r="AV24" i="22"/>
  <c r="AW24" i="22"/>
  <c r="AX24" i="22"/>
  <c r="AY24" i="22"/>
  <c r="AZ24" i="22"/>
  <c r="BA24" i="22"/>
  <c r="AP25" i="22"/>
  <c r="AQ25" i="22"/>
  <c r="AR25" i="22"/>
  <c r="AS25" i="22"/>
  <c r="AT25" i="22"/>
  <c r="AU25" i="22"/>
  <c r="AV25" i="22"/>
  <c r="AW25" i="22"/>
  <c r="AX25" i="22"/>
  <c r="AY25" i="22"/>
  <c r="AZ25" i="22"/>
  <c r="BA25" i="22"/>
  <c r="AP26" i="22"/>
  <c r="AQ26" i="22"/>
  <c r="AR26" i="22"/>
  <c r="AS26" i="22"/>
  <c r="AT26" i="22"/>
  <c r="AU26" i="22"/>
  <c r="AV26" i="22"/>
  <c r="AW26" i="22"/>
  <c r="AX26" i="22"/>
  <c r="AY26" i="22"/>
  <c r="AZ26" i="22"/>
  <c r="BA26" i="22"/>
  <c r="AP27" i="22"/>
  <c r="AQ27" i="22"/>
  <c r="AR27" i="22"/>
  <c r="AS27" i="22"/>
  <c r="AT27" i="22"/>
  <c r="AU27" i="22"/>
  <c r="AV27" i="22"/>
  <c r="AW27" i="22"/>
  <c r="AX27" i="22"/>
  <c r="AY27" i="22"/>
  <c r="AZ27" i="22"/>
  <c r="BA27" i="22"/>
  <c r="AP28" i="22"/>
  <c r="AQ28" i="22"/>
  <c r="AR28" i="22"/>
  <c r="AS28" i="22"/>
  <c r="AT28" i="22"/>
  <c r="AU28" i="22"/>
  <c r="AV28" i="22"/>
  <c r="AW28" i="22"/>
  <c r="AX28" i="22"/>
  <c r="AY28" i="22"/>
  <c r="AZ28" i="22"/>
  <c r="BA28" i="22"/>
  <c r="AP29" i="22"/>
  <c r="AQ29" i="22"/>
  <c r="AR29" i="22"/>
  <c r="AS29" i="22"/>
  <c r="AT29" i="22"/>
  <c r="AU29" i="22"/>
  <c r="AV29" i="22"/>
  <c r="AW29" i="22"/>
  <c r="AX29" i="22"/>
  <c r="AY29" i="22"/>
  <c r="AZ29" i="22"/>
  <c r="BA29" i="22"/>
  <c r="AP6" i="22"/>
  <c r="AQ6" i="22"/>
  <c r="AR6" i="22"/>
  <c r="AS6" i="22"/>
  <c r="AT6" i="22"/>
  <c r="AU6" i="22"/>
  <c r="AV6" i="22"/>
  <c r="AW6" i="22"/>
  <c r="AX6" i="22"/>
  <c r="AY6" i="22"/>
  <c r="AZ6" i="22"/>
  <c r="BA6" i="22"/>
  <c r="AP7" i="22"/>
  <c r="AQ7" i="22"/>
  <c r="AR7" i="22"/>
  <c r="AS7" i="22"/>
  <c r="AT7" i="22"/>
  <c r="AU7" i="22"/>
  <c r="AV7" i="22"/>
  <c r="AW7" i="22"/>
  <c r="AX7" i="22"/>
  <c r="AY7" i="22"/>
  <c r="AZ7" i="22"/>
  <c r="BA7" i="22"/>
  <c r="AP8" i="22"/>
  <c r="AQ8" i="22"/>
  <c r="AR8" i="22"/>
  <c r="AS8" i="22"/>
  <c r="AT8" i="22"/>
  <c r="AU8" i="22"/>
  <c r="AV8" i="22"/>
  <c r="AW8" i="22"/>
  <c r="AX8" i="22"/>
  <c r="AY8" i="22"/>
  <c r="AZ8" i="22"/>
  <c r="BA8" i="22"/>
  <c r="AP9" i="22"/>
  <c r="AQ9" i="22"/>
  <c r="AR9" i="22"/>
  <c r="AS9" i="22"/>
  <c r="AT9" i="22"/>
  <c r="AU9" i="22"/>
  <c r="AV9" i="22"/>
  <c r="AW9" i="22"/>
  <c r="AX9" i="22"/>
  <c r="AY9" i="22"/>
  <c r="AZ9" i="22"/>
  <c r="BA9" i="22"/>
  <c r="AP10" i="22"/>
  <c r="AQ10" i="22"/>
  <c r="AR10" i="22"/>
  <c r="AS10" i="22"/>
  <c r="AT10" i="22"/>
  <c r="AU10" i="22"/>
  <c r="AV10" i="22"/>
  <c r="AW10" i="22"/>
  <c r="AX10" i="22"/>
  <c r="AY10" i="22"/>
  <c r="AZ10" i="22"/>
  <c r="BA10" i="22"/>
  <c r="AP11" i="22"/>
  <c r="AQ11" i="22"/>
  <c r="AR11" i="22"/>
  <c r="AS11" i="22"/>
  <c r="AT11" i="22"/>
  <c r="AU11" i="22"/>
  <c r="AV11" i="22"/>
  <c r="AW11" i="22"/>
  <c r="AX11" i="22"/>
  <c r="AY11" i="22"/>
  <c r="AZ11" i="22"/>
  <c r="BA11" i="22"/>
  <c r="AP12" i="22"/>
  <c r="AQ12" i="22"/>
  <c r="AR12" i="22"/>
  <c r="AS12" i="22"/>
  <c r="AT12" i="22"/>
  <c r="AU12" i="22"/>
  <c r="AV12" i="22"/>
  <c r="AW12" i="22"/>
  <c r="AX12" i="22"/>
  <c r="AY12" i="22"/>
  <c r="AZ12" i="22"/>
  <c r="BA12" i="22"/>
  <c r="AP13" i="22"/>
  <c r="AQ13" i="22"/>
  <c r="AR13" i="22"/>
  <c r="AS13" i="22"/>
  <c r="AT13" i="22"/>
  <c r="AU13" i="22"/>
  <c r="AV13" i="22"/>
  <c r="AW13" i="22"/>
  <c r="AX13" i="22"/>
  <c r="AY13" i="22"/>
  <c r="AZ13" i="22"/>
  <c r="BA13" i="22"/>
  <c r="AP51" i="21"/>
  <c r="AQ51" i="21"/>
  <c r="AR51" i="21"/>
  <c r="AS51" i="21"/>
  <c r="AT51" i="21"/>
  <c r="AU51" i="21"/>
  <c r="AV51" i="21"/>
  <c r="AW51" i="21"/>
  <c r="AX51" i="21"/>
  <c r="AY51" i="21"/>
  <c r="AZ51" i="21"/>
  <c r="BA51" i="21"/>
  <c r="AP52" i="21"/>
  <c r="AQ52" i="21"/>
  <c r="AR52" i="21"/>
  <c r="AS52" i="21"/>
  <c r="AT52" i="21"/>
  <c r="AU52" i="21"/>
  <c r="AV52" i="21"/>
  <c r="AW52" i="21"/>
  <c r="AX52" i="21"/>
  <c r="AY52" i="21"/>
  <c r="AZ52" i="21"/>
  <c r="BA52" i="21"/>
  <c r="AP53" i="21"/>
  <c r="AQ53" i="21"/>
  <c r="AR53" i="21"/>
  <c r="AS53" i="21"/>
  <c r="AT53" i="21"/>
  <c r="AU53" i="21"/>
  <c r="AV53" i="21"/>
  <c r="AW53" i="21"/>
  <c r="AX53" i="21"/>
  <c r="AY53" i="21"/>
  <c r="AZ53" i="21"/>
  <c r="BA53" i="21"/>
  <c r="AP54" i="21"/>
  <c r="AQ54" i="21"/>
  <c r="AR54" i="21"/>
  <c r="AS54" i="21"/>
  <c r="AT54" i="21"/>
  <c r="AU54" i="21"/>
  <c r="AV54" i="21"/>
  <c r="AW54" i="21"/>
  <c r="AX54" i="21"/>
  <c r="AY54" i="21"/>
  <c r="AZ54" i="21"/>
  <c r="BA54" i="21"/>
  <c r="AP55" i="21"/>
  <c r="AQ55" i="21"/>
  <c r="AR55" i="21"/>
  <c r="AS55" i="21"/>
  <c r="AT55" i="21"/>
  <c r="AU55" i="21"/>
  <c r="AV55" i="21"/>
  <c r="AW55" i="21"/>
  <c r="AX55" i="21"/>
  <c r="AY55" i="21"/>
  <c r="AZ55" i="21"/>
  <c r="BA55" i="21"/>
  <c r="AP56" i="21"/>
  <c r="AQ56" i="21"/>
  <c r="AR56" i="21"/>
  <c r="AS56" i="21"/>
  <c r="AT56" i="21"/>
  <c r="AU56" i="21"/>
  <c r="AV56" i="21"/>
  <c r="AW56" i="21"/>
  <c r="AX56" i="21"/>
  <c r="AY56" i="21"/>
  <c r="AZ56" i="21"/>
  <c r="BA56" i="21"/>
  <c r="AP57" i="21"/>
  <c r="AQ57" i="21"/>
  <c r="AR57" i="21"/>
  <c r="AS57" i="21"/>
  <c r="AT57" i="21"/>
  <c r="AU57" i="21"/>
  <c r="AV57" i="21"/>
  <c r="AW57" i="21"/>
  <c r="AX57" i="21"/>
  <c r="AY57" i="21"/>
  <c r="AZ57" i="21"/>
  <c r="BA57" i="21"/>
  <c r="AP58" i="21"/>
  <c r="AQ58" i="21"/>
  <c r="AR58" i="21"/>
  <c r="AS58" i="21"/>
  <c r="AT58" i="21"/>
  <c r="AU58" i="21"/>
  <c r="AV58" i="21"/>
  <c r="AW58" i="21"/>
  <c r="AX58" i="21"/>
  <c r="AY58" i="21"/>
  <c r="AZ58" i="21"/>
  <c r="BA58" i="21"/>
  <c r="AP59" i="21"/>
  <c r="AQ59" i="21"/>
  <c r="AR59" i="21"/>
  <c r="AS59" i="21"/>
  <c r="AT59" i="21"/>
  <c r="AU59" i="21"/>
  <c r="AV59" i="21"/>
  <c r="AW59" i="21"/>
  <c r="AX59" i="21"/>
  <c r="AY59" i="21"/>
  <c r="AZ59" i="21"/>
  <c r="BA59" i="21"/>
  <c r="AP60" i="21"/>
  <c r="AQ60" i="21"/>
  <c r="AR60" i="21"/>
  <c r="AS60" i="21"/>
  <c r="AT60" i="21"/>
  <c r="AU60" i="21"/>
  <c r="AV60" i="21"/>
  <c r="AW60" i="21"/>
  <c r="AX60" i="21"/>
  <c r="AY60" i="21"/>
  <c r="AZ60" i="21"/>
  <c r="BA60" i="21"/>
  <c r="AP61" i="21"/>
  <c r="AQ61" i="21"/>
  <c r="AR61" i="21"/>
  <c r="AS61" i="21"/>
  <c r="AT61" i="21"/>
  <c r="AU61" i="21"/>
  <c r="AV61" i="21"/>
  <c r="AW61" i="21"/>
  <c r="AX61" i="21"/>
  <c r="AY61" i="21"/>
  <c r="AZ61" i="21"/>
  <c r="BA61" i="21"/>
  <c r="AP36" i="21"/>
  <c r="AQ36" i="21"/>
  <c r="AR36" i="21"/>
  <c r="AS36" i="21"/>
  <c r="AT36" i="21"/>
  <c r="AU36" i="21"/>
  <c r="AV36" i="21"/>
  <c r="AW36" i="21"/>
  <c r="AX36" i="21"/>
  <c r="AY36" i="21"/>
  <c r="AZ36" i="21"/>
  <c r="BA36" i="21"/>
  <c r="AP37" i="21"/>
  <c r="AQ37" i="21"/>
  <c r="AR37" i="21"/>
  <c r="AS37" i="21"/>
  <c r="AT37" i="21"/>
  <c r="AU37" i="21"/>
  <c r="AV37" i="21"/>
  <c r="AW37" i="21"/>
  <c r="AX37" i="21"/>
  <c r="AY37" i="21"/>
  <c r="AZ37" i="21"/>
  <c r="BA37" i="21"/>
  <c r="AP38" i="21"/>
  <c r="AQ38" i="21"/>
  <c r="AR38" i="21"/>
  <c r="AS38" i="21"/>
  <c r="AT38" i="21"/>
  <c r="AU38" i="21"/>
  <c r="AV38" i="21"/>
  <c r="AW38" i="21"/>
  <c r="AX38" i="21"/>
  <c r="AY38" i="21"/>
  <c r="AZ38" i="21"/>
  <c r="BA38" i="21"/>
  <c r="AP39" i="21"/>
  <c r="AQ39" i="21"/>
  <c r="AR39" i="21"/>
  <c r="AS39" i="21"/>
  <c r="AT39" i="21"/>
  <c r="AU39" i="21"/>
  <c r="AV39" i="21"/>
  <c r="AW39" i="21"/>
  <c r="AX39" i="21"/>
  <c r="AY39" i="21"/>
  <c r="AZ39" i="21"/>
  <c r="BA39" i="21"/>
  <c r="AP40" i="21"/>
  <c r="AQ40" i="21"/>
  <c r="AR40" i="21"/>
  <c r="AS40" i="21"/>
  <c r="AT40" i="21"/>
  <c r="AU40" i="21"/>
  <c r="AV40" i="21"/>
  <c r="AW40" i="21"/>
  <c r="AX40" i="21"/>
  <c r="AY40" i="21"/>
  <c r="AZ40" i="21"/>
  <c r="BA40" i="21"/>
  <c r="AP41" i="21"/>
  <c r="AQ41" i="21"/>
  <c r="AR41" i="21"/>
  <c r="AS41" i="21"/>
  <c r="AT41" i="21"/>
  <c r="AU41" i="21"/>
  <c r="AV41" i="21"/>
  <c r="AW41" i="21"/>
  <c r="AX41" i="21"/>
  <c r="AY41" i="21"/>
  <c r="AZ41" i="21"/>
  <c r="BA41" i="21"/>
  <c r="AP42" i="21"/>
  <c r="AQ42" i="21"/>
  <c r="AR42" i="21"/>
  <c r="AS42" i="21"/>
  <c r="AT42" i="21"/>
  <c r="AU42" i="21"/>
  <c r="AV42" i="21"/>
  <c r="AW42" i="21"/>
  <c r="AX42" i="21"/>
  <c r="AY42" i="21"/>
  <c r="AZ42" i="21"/>
  <c r="BA42" i="21"/>
  <c r="AP43" i="21"/>
  <c r="AQ43" i="21"/>
  <c r="AR43" i="21"/>
  <c r="AS43" i="21"/>
  <c r="AT43" i="21"/>
  <c r="AU43" i="21"/>
  <c r="AV43" i="21"/>
  <c r="AW43" i="21"/>
  <c r="AX43" i="21"/>
  <c r="AY43" i="21"/>
  <c r="AZ43" i="21"/>
  <c r="BA43" i="21"/>
  <c r="AP44" i="21"/>
  <c r="AQ44" i="21"/>
  <c r="AR44" i="21"/>
  <c r="AS44" i="21"/>
  <c r="AT44" i="21"/>
  <c r="AU44" i="21"/>
  <c r="AV44" i="21"/>
  <c r="AW44" i="21"/>
  <c r="AX44" i="21"/>
  <c r="AY44" i="21"/>
  <c r="AZ44" i="21"/>
  <c r="BA44" i="21"/>
  <c r="AP45" i="21"/>
  <c r="AQ45" i="21"/>
  <c r="AR45" i="21"/>
  <c r="AS45" i="21"/>
  <c r="AT45" i="21"/>
  <c r="AU45" i="21"/>
  <c r="AV45" i="21"/>
  <c r="AW45" i="21"/>
  <c r="AX45" i="21"/>
  <c r="AY45" i="21"/>
  <c r="AZ45" i="21"/>
  <c r="BA45" i="21"/>
  <c r="AP19" i="21"/>
  <c r="AQ19" i="21"/>
  <c r="AR19" i="21"/>
  <c r="AS19" i="21"/>
  <c r="AT19" i="21"/>
  <c r="AU19" i="21"/>
  <c r="AV19" i="21"/>
  <c r="AW19" i="21"/>
  <c r="AX19" i="21"/>
  <c r="AY19" i="21"/>
  <c r="AZ19" i="21"/>
  <c r="BA19" i="21"/>
  <c r="AP20" i="21"/>
  <c r="AQ20" i="21"/>
  <c r="AR20" i="21"/>
  <c r="AS20" i="21"/>
  <c r="AT20" i="21"/>
  <c r="AU20" i="21"/>
  <c r="AV20" i="21"/>
  <c r="AW20" i="21"/>
  <c r="AX20" i="21"/>
  <c r="AY20" i="21"/>
  <c r="AZ20" i="21"/>
  <c r="BA20" i="21"/>
  <c r="AP21" i="21"/>
  <c r="AQ21" i="21"/>
  <c r="AR21" i="21"/>
  <c r="AS21" i="21"/>
  <c r="AT21" i="21"/>
  <c r="AU21" i="21"/>
  <c r="AV21" i="21"/>
  <c r="AW21" i="21"/>
  <c r="AX21" i="21"/>
  <c r="AY21" i="21"/>
  <c r="AZ21" i="21"/>
  <c r="BA21" i="21"/>
  <c r="AP22" i="21"/>
  <c r="AQ22" i="21"/>
  <c r="AR22" i="21"/>
  <c r="AS22" i="21"/>
  <c r="AT22" i="21"/>
  <c r="AU22" i="21"/>
  <c r="AV22" i="21"/>
  <c r="AW22" i="21"/>
  <c r="AX22" i="21"/>
  <c r="AY22" i="21"/>
  <c r="AZ22" i="21"/>
  <c r="BA22" i="21"/>
  <c r="AP23" i="21"/>
  <c r="AQ23" i="21"/>
  <c r="AR23" i="21"/>
  <c r="AS23" i="21"/>
  <c r="AT23" i="21"/>
  <c r="AU23" i="21"/>
  <c r="AV23" i="21"/>
  <c r="AW23" i="21"/>
  <c r="AX23" i="21"/>
  <c r="AY23" i="21"/>
  <c r="AZ23" i="21"/>
  <c r="BA23" i="21"/>
  <c r="AP24" i="21"/>
  <c r="AQ24" i="21"/>
  <c r="AR24" i="21"/>
  <c r="AS24" i="21"/>
  <c r="AT24" i="21"/>
  <c r="AU24" i="21"/>
  <c r="AV24" i="21"/>
  <c r="AW24" i="21"/>
  <c r="AX24" i="21"/>
  <c r="AY24" i="21"/>
  <c r="AZ24" i="21"/>
  <c r="BA24" i="21"/>
  <c r="AP25" i="21"/>
  <c r="AQ25" i="21"/>
  <c r="AR25" i="21"/>
  <c r="AS25" i="21"/>
  <c r="AT25" i="21"/>
  <c r="AU25" i="21"/>
  <c r="AV25" i="21"/>
  <c r="AW25" i="21"/>
  <c r="AX25" i="21"/>
  <c r="AY25" i="21"/>
  <c r="AZ25" i="21"/>
  <c r="BA25" i="21"/>
  <c r="AP26" i="21"/>
  <c r="AQ26" i="21"/>
  <c r="AR26" i="21"/>
  <c r="AS26" i="21"/>
  <c r="AT26" i="21"/>
  <c r="AU26" i="21"/>
  <c r="AV26" i="21"/>
  <c r="AW26" i="21"/>
  <c r="AX26" i="21"/>
  <c r="AY26" i="21"/>
  <c r="AZ26" i="21"/>
  <c r="BA26" i="21"/>
  <c r="AP27" i="21"/>
  <c r="AQ27" i="21"/>
  <c r="AR27" i="21"/>
  <c r="AS27" i="21"/>
  <c r="AT27" i="21"/>
  <c r="AU27" i="21"/>
  <c r="AV27" i="21"/>
  <c r="AW27" i="21"/>
  <c r="AX27" i="21"/>
  <c r="AY27" i="21"/>
  <c r="AZ27" i="21"/>
  <c r="BA27" i="21"/>
  <c r="AP28" i="21"/>
  <c r="AQ28" i="21"/>
  <c r="AR28" i="21"/>
  <c r="AS28" i="21"/>
  <c r="AT28" i="21"/>
  <c r="AU28" i="21"/>
  <c r="AV28" i="21"/>
  <c r="AW28" i="21"/>
  <c r="AX28" i="21"/>
  <c r="AY28" i="21"/>
  <c r="AZ28" i="21"/>
  <c r="BA28" i="21"/>
  <c r="AP6" i="21"/>
  <c r="AQ6" i="21"/>
  <c r="AR6" i="21"/>
  <c r="AS6" i="21"/>
  <c r="AT6" i="21"/>
  <c r="AU6" i="21"/>
  <c r="AV6" i="21"/>
  <c r="AW6" i="21"/>
  <c r="AX6" i="21"/>
  <c r="AY6" i="21"/>
  <c r="AZ6" i="21"/>
  <c r="BA6" i="21"/>
  <c r="AP7" i="21"/>
  <c r="AQ7" i="21"/>
  <c r="AR7" i="21"/>
  <c r="AS7" i="21"/>
  <c r="AT7" i="21"/>
  <c r="AU7" i="21"/>
  <c r="AV7" i="21"/>
  <c r="AW7" i="21"/>
  <c r="AX7" i="21"/>
  <c r="AY7" i="21"/>
  <c r="AZ7" i="21"/>
  <c r="BA7" i="21"/>
  <c r="AP8" i="21"/>
  <c r="AQ8" i="21"/>
  <c r="AR8" i="21"/>
  <c r="AS8" i="21"/>
  <c r="AT8" i="21"/>
  <c r="AU8" i="21"/>
  <c r="AV8" i="21"/>
  <c r="AW8" i="21"/>
  <c r="AX8" i="21"/>
  <c r="AY8" i="21"/>
  <c r="AZ8" i="21"/>
  <c r="BA8" i="21"/>
  <c r="AP9" i="21"/>
  <c r="AQ9" i="21"/>
  <c r="AR9" i="21"/>
  <c r="AS9" i="21"/>
  <c r="AT9" i="21"/>
  <c r="AU9" i="21"/>
  <c r="AV9" i="21"/>
  <c r="AW9" i="21"/>
  <c r="AX9" i="21"/>
  <c r="AY9" i="21"/>
  <c r="AZ9" i="21"/>
  <c r="BA9" i="21"/>
  <c r="AP10" i="21"/>
  <c r="AQ10" i="21"/>
  <c r="AR10" i="21"/>
  <c r="AS10" i="21"/>
  <c r="AT10" i="21"/>
  <c r="AU10" i="21"/>
  <c r="AV10" i="21"/>
  <c r="AW10" i="21"/>
  <c r="AX10" i="21"/>
  <c r="AY10" i="21"/>
  <c r="AZ10" i="21"/>
  <c r="BA10" i="21"/>
  <c r="AP11" i="21"/>
  <c r="AQ11" i="21"/>
  <c r="AR11" i="21"/>
  <c r="AS11" i="21"/>
  <c r="AT11" i="21"/>
  <c r="AU11" i="21"/>
  <c r="AV11" i="21"/>
  <c r="AW11" i="21"/>
  <c r="AX11" i="21"/>
  <c r="AY11" i="21"/>
  <c r="AZ11" i="21"/>
  <c r="BA11" i="21"/>
  <c r="AP12" i="21"/>
  <c r="AQ12" i="21"/>
  <c r="AR12" i="21"/>
  <c r="AS12" i="21"/>
  <c r="AT12" i="21"/>
  <c r="AU12" i="21"/>
  <c r="AV12" i="21"/>
  <c r="AW12" i="21"/>
  <c r="AX12" i="21"/>
  <c r="AY12" i="21"/>
  <c r="AZ12" i="21"/>
  <c r="BA12" i="21"/>
  <c r="AP13" i="21"/>
  <c r="AQ13" i="21"/>
  <c r="AR13" i="21"/>
  <c r="AS13" i="21"/>
  <c r="AT13" i="21"/>
  <c r="AU13" i="21"/>
  <c r="AV13" i="21"/>
  <c r="AW13" i="21"/>
  <c r="AX13" i="21"/>
  <c r="AY13" i="21"/>
  <c r="AZ13" i="21"/>
  <c r="BA13" i="21"/>
  <c r="AP51" i="20"/>
  <c r="AQ51" i="20"/>
  <c r="AR51" i="20"/>
  <c r="AS51" i="20"/>
  <c r="AT51" i="20"/>
  <c r="AU51" i="20"/>
  <c r="AV51" i="20"/>
  <c r="AW51" i="20"/>
  <c r="AX51" i="20"/>
  <c r="AY51" i="20"/>
  <c r="AZ51" i="20"/>
  <c r="BA51" i="20"/>
  <c r="AP52" i="20"/>
  <c r="AQ52" i="20"/>
  <c r="AR52" i="20"/>
  <c r="AS52" i="20"/>
  <c r="AT52" i="20"/>
  <c r="AU52" i="20"/>
  <c r="AV52" i="20"/>
  <c r="AW52" i="20"/>
  <c r="AX52" i="20"/>
  <c r="AY52" i="20"/>
  <c r="AZ52" i="20"/>
  <c r="BA52" i="20"/>
  <c r="AP53" i="20"/>
  <c r="AQ53" i="20"/>
  <c r="AR53" i="20"/>
  <c r="AS53" i="20"/>
  <c r="AT53" i="20"/>
  <c r="AU53" i="20"/>
  <c r="AV53" i="20"/>
  <c r="AW53" i="20"/>
  <c r="AX53" i="20"/>
  <c r="AY53" i="20"/>
  <c r="AZ53" i="20"/>
  <c r="BA53" i="20"/>
  <c r="AP54" i="20"/>
  <c r="AQ54" i="20"/>
  <c r="AR54" i="20"/>
  <c r="AS54" i="20"/>
  <c r="AT54" i="20"/>
  <c r="AU54" i="20"/>
  <c r="AV54" i="20"/>
  <c r="AW54" i="20"/>
  <c r="AX54" i="20"/>
  <c r="AY54" i="20"/>
  <c r="AZ54" i="20"/>
  <c r="BA54" i="20"/>
  <c r="AP55" i="20"/>
  <c r="AQ55" i="20"/>
  <c r="AR55" i="20"/>
  <c r="AS55" i="20"/>
  <c r="AT55" i="20"/>
  <c r="AU55" i="20"/>
  <c r="AV55" i="20"/>
  <c r="AW55" i="20"/>
  <c r="AX55" i="20"/>
  <c r="AY55" i="20"/>
  <c r="AZ55" i="20"/>
  <c r="BA55" i="20"/>
  <c r="AP56" i="20"/>
  <c r="AQ56" i="20"/>
  <c r="AR56" i="20"/>
  <c r="AS56" i="20"/>
  <c r="AT56" i="20"/>
  <c r="AU56" i="20"/>
  <c r="AV56" i="20"/>
  <c r="AW56" i="20"/>
  <c r="AX56" i="20"/>
  <c r="AY56" i="20"/>
  <c r="AZ56" i="20"/>
  <c r="BA56" i="20"/>
  <c r="AP57" i="20"/>
  <c r="AQ57" i="20"/>
  <c r="AR57" i="20"/>
  <c r="AS57" i="20"/>
  <c r="AT57" i="20"/>
  <c r="AU57" i="20"/>
  <c r="AV57" i="20"/>
  <c r="AW57" i="20"/>
  <c r="AX57" i="20"/>
  <c r="AY57" i="20"/>
  <c r="AZ57" i="20"/>
  <c r="BA57" i="20"/>
  <c r="AP58" i="20"/>
  <c r="AQ58" i="20"/>
  <c r="AR58" i="20"/>
  <c r="AS58" i="20"/>
  <c r="AT58" i="20"/>
  <c r="AU58" i="20"/>
  <c r="AV58" i="20"/>
  <c r="AW58" i="20"/>
  <c r="AX58" i="20"/>
  <c r="AY58" i="20"/>
  <c r="AZ58" i="20"/>
  <c r="BA58" i="20"/>
  <c r="AP59" i="20"/>
  <c r="AQ59" i="20"/>
  <c r="AR59" i="20"/>
  <c r="AS59" i="20"/>
  <c r="AT59" i="20"/>
  <c r="AU59" i="20"/>
  <c r="AV59" i="20"/>
  <c r="AW59" i="20"/>
  <c r="AX59" i="20"/>
  <c r="AY59" i="20"/>
  <c r="AZ59" i="20"/>
  <c r="BA59" i="20"/>
  <c r="AP60" i="20"/>
  <c r="AQ60" i="20"/>
  <c r="AR60" i="20"/>
  <c r="AS60" i="20"/>
  <c r="AT60" i="20"/>
  <c r="AU60" i="20"/>
  <c r="AV60" i="20"/>
  <c r="AW60" i="20"/>
  <c r="AX60" i="20"/>
  <c r="AY60" i="20"/>
  <c r="AZ60" i="20"/>
  <c r="BA60" i="20"/>
  <c r="AP61" i="20"/>
  <c r="AQ61" i="20"/>
  <c r="AR61" i="20"/>
  <c r="AS61" i="20"/>
  <c r="AT61" i="20"/>
  <c r="AU61" i="20"/>
  <c r="AV61" i="20"/>
  <c r="AW61" i="20"/>
  <c r="AX61" i="20"/>
  <c r="AY61" i="20"/>
  <c r="AZ61" i="20"/>
  <c r="BA61" i="20"/>
  <c r="AP36" i="20"/>
  <c r="AQ36" i="20"/>
  <c r="AR36" i="20"/>
  <c r="AS36" i="20"/>
  <c r="AT36" i="20"/>
  <c r="AU36" i="20"/>
  <c r="AV36" i="20"/>
  <c r="AW36" i="20"/>
  <c r="AX36" i="20"/>
  <c r="AY36" i="20"/>
  <c r="AZ36" i="20"/>
  <c r="BA36" i="20"/>
  <c r="AP37" i="20"/>
  <c r="AQ37" i="20"/>
  <c r="AR37" i="20"/>
  <c r="AS37" i="20"/>
  <c r="AT37" i="20"/>
  <c r="AU37" i="20"/>
  <c r="AV37" i="20"/>
  <c r="AW37" i="20"/>
  <c r="AX37" i="20"/>
  <c r="AY37" i="20"/>
  <c r="AZ37" i="20"/>
  <c r="BA37" i="20"/>
  <c r="AP38" i="20"/>
  <c r="AQ38" i="20"/>
  <c r="AR38" i="20"/>
  <c r="AS38" i="20"/>
  <c r="AT38" i="20"/>
  <c r="AU38" i="20"/>
  <c r="AV38" i="20"/>
  <c r="AW38" i="20"/>
  <c r="AX38" i="20"/>
  <c r="AY38" i="20"/>
  <c r="AZ38" i="20"/>
  <c r="BA38" i="20"/>
  <c r="AP39" i="20"/>
  <c r="AQ39" i="20"/>
  <c r="AR39" i="20"/>
  <c r="AS39" i="20"/>
  <c r="AT39" i="20"/>
  <c r="AU39" i="20"/>
  <c r="AV39" i="20"/>
  <c r="AW39" i="20"/>
  <c r="AX39" i="20"/>
  <c r="AY39" i="20"/>
  <c r="AZ39" i="20"/>
  <c r="BA39" i="20"/>
  <c r="AP40" i="20"/>
  <c r="AQ40" i="20"/>
  <c r="AR40" i="20"/>
  <c r="AS40" i="20"/>
  <c r="AT40" i="20"/>
  <c r="AU40" i="20"/>
  <c r="AV40" i="20"/>
  <c r="AW40" i="20"/>
  <c r="AX40" i="20"/>
  <c r="AY40" i="20"/>
  <c r="AZ40" i="20"/>
  <c r="BA40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AP42" i="20"/>
  <c r="AQ42" i="20"/>
  <c r="AR42" i="20"/>
  <c r="AS42" i="20"/>
  <c r="AT42" i="20"/>
  <c r="AU42" i="20"/>
  <c r="AV42" i="20"/>
  <c r="AW42" i="20"/>
  <c r="AX42" i="20"/>
  <c r="AY42" i="20"/>
  <c r="AZ42" i="20"/>
  <c r="BA42" i="20"/>
  <c r="AP43" i="20"/>
  <c r="AQ43" i="20"/>
  <c r="AR43" i="20"/>
  <c r="AS43" i="20"/>
  <c r="AT43" i="20"/>
  <c r="AU43" i="20"/>
  <c r="AV43" i="20"/>
  <c r="AW43" i="20"/>
  <c r="AX43" i="20"/>
  <c r="AY43" i="20"/>
  <c r="AZ43" i="20"/>
  <c r="BA43" i="20"/>
  <c r="AP44" i="20"/>
  <c r="AQ44" i="20"/>
  <c r="AR44" i="20"/>
  <c r="AS44" i="20"/>
  <c r="AT44" i="20"/>
  <c r="AU44" i="20"/>
  <c r="AV44" i="20"/>
  <c r="AW44" i="20"/>
  <c r="AX44" i="20"/>
  <c r="AY44" i="20"/>
  <c r="AZ44" i="20"/>
  <c r="BA44" i="20"/>
  <c r="AP19" i="20"/>
  <c r="AQ19" i="20"/>
  <c r="AR19" i="20"/>
  <c r="AS19" i="20"/>
  <c r="AT19" i="20"/>
  <c r="AU19" i="20"/>
  <c r="AV19" i="20"/>
  <c r="AW19" i="20"/>
  <c r="AX19" i="20"/>
  <c r="AY19" i="20"/>
  <c r="AZ19" i="20"/>
  <c r="BA19" i="20"/>
  <c r="AP20" i="20"/>
  <c r="AQ20" i="20"/>
  <c r="AR20" i="20"/>
  <c r="AS20" i="20"/>
  <c r="AT20" i="20"/>
  <c r="AU20" i="20"/>
  <c r="AV20" i="20"/>
  <c r="AW20" i="20"/>
  <c r="AX20" i="20"/>
  <c r="AY20" i="20"/>
  <c r="AZ20" i="20"/>
  <c r="BA20" i="20"/>
  <c r="AP21" i="20"/>
  <c r="AQ21" i="20"/>
  <c r="AR21" i="20"/>
  <c r="AS21" i="20"/>
  <c r="AT21" i="20"/>
  <c r="AU21" i="20"/>
  <c r="AV21" i="20"/>
  <c r="AW21" i="20"/>
  <c r="AX21" i="20"/>
  <c r="AY21" i="20"/>
  <c r="AZ21" i="20"/>
  <c r="BA21" i="20"/>
  <c r="AP22" i="20"/>
  <c r="AQ22" i="20"/>
  <c r="AR22" i="20"/>
  <c r="AS22" i="20"/>
  <c r="AT22" i="20"/>
  <c r="AU22" i="20"/>
  <c r="AV22" i="20"/>
  <c r="AW22" i="20"/>
  <c r="AX22" i="20"/>
  <c r="AY22" i="20"/>
  <c r="AZ22" i="20"/>
  <c r="BA22" i="20"/>
  <c r="AP23" i="20"/>
  <c r="AQ23" i="20"/>
  <c r="AR23" i="20"/>
  <c r="AS23" i="20"/>
  <c r="AT23" i="20"/>
  <c r="AU23" i="20"/>
  <c r="AV23" i="20"/>
  <c r="AW23" i="20"/>
  <c r="AX23" i="20"/>
  <c r="AY23" i="20"/>
  <c r="AZ23" i="20"/>
  <c r="BA23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AP26" i="20"/>
  <c r="AQ26" i="20"/>
  <c r="AR26" i="20"/>
  <c r="AS26" i="20"/>
  <c r="AT26" i="20"/>
  <c r="AU26" i="20"/>
  <c r="AV26" i="20"/>
  <c r="AW26" i="20"/>
  <c r="AX26" i="20"/>
  <c r="AY26" i="20"/>
  <c r="AZ26" i="20"/>
  <c r="BA26" i="20"/>
  <c r="AP27" i="20"/>
  <c r="AQ27" i="20"/>
  <c r="AR27" i="20"/>
  <c r="AS27" i="20"/>
  <c r="AT27" i="20"/>
  <c r="AU27" i="20"/>
  <c r="AV27" i="20"/>
  <c r="AW27" i="20"/>
  <c r="AX27" i="20"/>
  <c r="AY27" i="20"/>
  <c r="AZ27" i="20"/>
  <c r="BA27" i="20"/>
  <c r="AP28" i="20"/>
  <c r="AQ28" i="20"/>
  <c r="AR28" i="20"/>
  <c r="AS28" i="20"/>
  <c r="AT28" i="20"/>
  <c r="AU28" i="20"/>
  <c r="AV28" i="20"/>
  <c r="AW28" i="20"/>
  <c r="AX28" i="20"/>
  <c r="AY28" i="20"/>
  <c r="AZ28" i="20"/>
  <c r="BA28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AP6" i="20"/>
  <c r="AQ6" i="20"/>
  <c r="AR6" i="20"/>
  <c r="AS6" i="20"/>
  <c r="AT6" i="20"/>
  <c r="AU6" i="20"/>
  <c r="AV6" i="20"/>
  <c r="AW6" i="20"/>
  <c r="AX6" i="20"/>
  <c r="AY6" i="20"/>
  <c r="AZ6" i="20"/>
  <c r="BA6" i="20"/>
  <c r="AP7" i="20"/>
  <c r="AQ7" i="20"/>
  <c r="AR7" i="20"/>
  <c r="AS7" i="20"/>
  <c r="AT7" i="20"/>
  <c r="AU7" i="20"/>
  <c r="AV7" i="20"/>
  <c r="AW7" i="20"/>
  <c r="AX7" i="20"/>
  <c r="AY7" i="20"/>
  <c r="AZ7" i="20"/>
  <c r="BA7" i="20"/>
  <c r="AP8" i="20"/>
  <c r="AQ8" i="20"/>
  <c r="AR8" i="20"/>
  <c r="AS8" i="20"/>
  <c r="AT8" i="20"/>
  <c r="AU8" i="20"/>
  <c r="AV8" i="20"/>
  <c r="AW8" i="20"/>
  <c r="AX8" i="20"/>
  <c r="AY8" i="20"/>
  <c r="AZ8" i="20"/>
  <c r="BA8" i="20"/>
  <c r="AP9" i="20"/>
  <c r="AQ9" i="20"/>
  <c r="AR9" i="20"/>
  <c r="AS9" i="20"/>
  <c r="AT9" i="20"/>
  <c r="AU9" i="20"/>
  <c r="AV9" i="20"/>
  <c r="AW9" i="20"/>
  <c r="AX9" i="20"/>
  <c r="AY9" i="20"/>
  <c r="AZ9" i="20"/>
  <c r="BA9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AP11" i="20"/>
  <c r="AQ11" i="20"/>
  <c r="AR11" i="20"/>
  <c r="AS11" i="20"/>
  <c r="AT11" i="20"/>
  <c r="AU11" i="20"/>
  <c r="AV11" i="20"/>
  <c r="AW11" i="20"/>
  <c r="AX11" i="20"/>
  <c r="AY11" i="20"/>
  <c r="AZ11" i="20"/>
  <c r="BA11" i="20"/>
  <c r="AP12" i="20"/>
  <c r="AQ12" i="20"/>
  <c r="AR12" i="20"/>
  <c r="AS12" i="20"/>
  <c r="AT12" i="20"/>
  <c r="AU12" i="20"/>
  <c r="AV12" i="20"/>
  <c r="AW12" i="20"/>
  <c r="AX12" i="20"/>
  <c r="AY12" i="20"/>
  <c r="AZ12" i="20"/>
  <c r="BA12" i="20"/>
  <c r="AP13" i="20"/>
  <c r="AQ13" i="20"/>
  <c r="AR13" i="20"/>
  <c r="AS13" i="20"/>
  <c r="AT13" i="20"/>
  <c r="AU13" i="20"/>
  <c r="AV13" i="20"/>
  <c r="AW13" i="20"/>
  <c r="AX13" i="20"/>
  <c r="AY13" i="20"/>
  <c r="AZ13" i="20"/>
  <c r="BA13" i="20"/>
  <c r="AP51" i="19"/>
  <c r="AQ51" i="19"/>
  <c r="AR51" i="19"/>
  <c r="AS51" i="19"/>
  <c r="AT51" i="19"/>
  <c r="AU51" i="19"/>
  <c r="AV51" i="19"/>
  <c r="AW51" i="19"/>
  <c r="AX51" i="19"/>
  <c r="AY51" i="19"/>
  <c r="AZ51" i="19"/>
  <c r="BA51" i="19"/>
  <c r="AP52" i="19"/>
  <c r="AQ52" i="19"/>
  <c r="AR52" i="19"/>
  <c r="AS52" i="19"/>
  <c r="AT52" i="19"/>
  <c r="AU52" i="19"/>
  <c r="AV52" i="19"/>
  <c r="AW52" i="19"/>
  <c r="AX52" i="19"/>
  <c r="AY52" i="19"/>
  <c r="AZ52" i="19"/>
  <c r="BA52" i="19"/>
  <c r="AP53" i="19"/>
  <c r="AQ53" i="19"/>
  <c r="AR53" i="19"/>
  <c r="AS53" i="19"/>
  <c r="AT53" i="19"/>
  <c r="AU53" i="19"/>
  <c r="AV53" i="19"/>
  <c r="AW53" i="19"/>
  <c r="AX53" i="19"/>
  <c r="AY53" i="19"/>
  <c r="AZ53" i="19"/>
  <c r="BA53" i="19"/>
  <c r="AP54" i="19"/>
  <c r="AQ54" i="19"/>
  <c r="AR54" i="19"/>
  <c r="AS54" i="19"/>
  <c r="AT54" i="19"/>
  <c r="AU54" i="19"/>
  <c r="AV54" i="19"/>
  <c r="AW54" i="19"/>
  <c r="AX54" i="19"/>
  <c r="AY54" i="19"/>
  <c r="AZ54" i="19"/>
  <c r="BA54" i="19"/>
  <c r="AP55" i="19"/>
  <c r="AQ55" i="19"/>
  <c r="AR55" i="19"/>
  <c r="AS55" i="19"/>
  <c r="AT55" i="19"/>
  <c r="AU55" i="19"/>
  <c r="AV55" i="19"/>
  <c r="AW55" i="19"/>
  <c r="AX55" i="19"/>
  <c r="AY55" i="19"/>
  <c r="AZ55" i="19"/>
  <c r="BA55" i="19"/>
  <c r="AP56" i="19"/>
  <c r="AQ56" i="19"/>
  <c r="AR56" i="19"/>
  <c r="AS56" i="19"/>
  <c r="AT56" i="19"/>
  <c r="AU56" i="19"/>
  <c r="AV56" i="19"/>
  <c r="AW56" i="19"/>
  <c r="AX56" i="19"/>
  <c r="AY56" i="19"/>
  <c r="AZ56" i="19"/>
  <c r="BA56" i="19"/>
  <c r="AP57" i="19"/>
  <c r="AQ57" i="19"/>
  <c r="AR57" i="19"/>
  <c r="AS57" i="19"/>
  <c r="AT57" i="19"/>
  <c r="AU57" i="19"/>
  <c r="AV57" i="19"/>
  <c r="AW57" i="19"/>
  <c r="AX57" i="19"/>
  <c r="AY57" i="19"/>
  <c r="AZ57" i="19"/>
  <c r="BA57" i="19"/>
  <c r="AP58" i="19"/>
  <c r="AQ58" i="19"/>
  <c r="AR58" i="19"/>
  <c r="AS58" i="19"/>
  <c r="AT58" i="19"/>
  <c r="AU58" i="19"/>
  <c r="AV58" i="19"/>
  <c r="AW58" i="19"/>
  <c r="AX58" i="19"/>
  <c r="AY58" i="19"/>
  <c r="AZ58" i="19"/>
  <c r="BA58" i="19"/>
  <c r="AP59" i="19"/>
  <c r="AQ59" i="19"/>
  <c r="AR59" i="19"/>
  <c r="AS59" i="19"/>
  <c r="AT59" i="19"/>
  <c r="AU59" i="19"/>
  <c r="AV59" i="19"/>
  <c r="AW59" i="19"/>
  <c r="AX59" i="19"/>
  <c r="AY59" i="19"/>
  <c r="AZ59" i="19"/>
  <c r="BA59" i="19"/>
  <c r="AP60" i="19"/>
  <c r="AQ60" i="19"/>
  <c r="AR60" i="19"/>
  <c r="AS60" i="19"/>
  <c r="AT60" i="19"/>
  <c r="AU60" i="19"/>
  <c r="AV60" i="19"/>
  <c r="AW60" i="19"/>
  <c r="AX60" i="19"/>
  <c r="AY60" i="19"/>
  <c r="AZ60" i="19"/>
  <c r="BA60" i="19"/>
  <c r="AP61" i="19"/>
  <c r="AQ61" i="19"/>
  <c r="AR61" i="19"/>
  <c r="AS61" i="19"/>
  <c r="AT61" i="19"/>
  <c r="AU61" i="19"/>
  <c r="AV61" i="19"/>
  <c r="AW61" i="19"/>
  <c r="AX61" i="19"/>
  <c r="AY61" i="19"/>
  <c r="AZ61" i="19"/>
  <c r="BA61" i="19"/>
  <c r="AP62" i="19"/>
  <c r="AQ62" i="19"/>
  <c r="AR62" i="19"/>
  <c r="AS62" i="19"/>
  <c r="AT62" i="19"/>
  <c r="AU62" i="19"/>
  <c r="AV62" i="19"/>
  <c r="AW62" i="19"/>
  <c r="AX62" i="19"/>
  <c r="AY62" i="19"/>
  <c r="AZ62" i="19"/>
  <c r="BA62" i="19"/>
  <c r="AP36" i="19"/>
  <c r="AQ36" i="19"/>
  <c r="AR36" i="19"/>
  <c r="AS36" i="19"/>
  <c r="AT36" i="19"/>
  <c r="AU36" i="19"/>
  <c r="AV36" i="19"/>
  <c r="AW36" i="19"/>
  <c r="AX36" i="19"/>
  <c r="AY36" i="19"/>
  <c r="AZ36" i="19"/>
  <c r="BA36" i="19"/>
  <c r="AP37" i="19"/>
  <c r="AQ37" i="19"/>
  <c r="AR37" i="19"/>
  <c r="AS37" i="19"/>
  <c r="AT37" i="19"/>
  <c r="AU37" i="19"/>
  <c r="AV37" i="19"/>
  <c r="AW37" i="19"/>
  <c r="AX37" i="19"/>
  <c r="AY37" i="19"/>
  <c r="AZ37" i="19"/>
  <c r="BA37" i="19"/>
  <c r="AP38" i="19"/>
  <c r="AQ38" i="19"/>
  <c r="AR38" i="19"/>
  <c r="AS38" i="19"/>
  <c r="AT38" i="19"/>
  <c r="AU38" i="19"/>
  <c r="AV38" i="19"/>
  <c r="AW38" i="19"/>
  <c r="AX38" i="19"/>
  <c r="AY38" i="19"/>
  <c r="AZ38" i="19"/>
  <c r="BA38" i="19"/>
  <c r="AP39" i="19"/>
  <c r="AQ39" i="19"/>
  <c r="AR39" i="19"/>
  <c r="AS39" i="19"/>
  <c r="AT39" i="19"/>
  <c r="AU39" i="19"/>
  <c r="AV39" i="19"/>
  <c r="AW39" i="19"/>
  <c r="AX39" i="19"/>
  <c r="AY39" i="19"/>
  <c r="AZ39" i="19"/>
  <c r="BA39" i="19"/>
  <c r="AP40" i="19"/>
  <c r="AQ40" i="19"/>
  <c r="AR40" i="19"/>
  <c r="AS40" i="19"/>
  <c r="AT40" i="19"/>
  <c r="AU40" i="19"/>
  <c r="AV40" i="19"/>
  <c r="AW40" i="19"/>
  <c r="AX40" i="19"/>
  <c r="AY40" i="19"/>
  <c r="AZ40" i="19"/>
  <c r="BA40" i="19"/>
  <c r="AP41" i="19"/>
  <c r="AQ41" i="19"/>
  <c r="AR41" i="19"/>
  <c r="AS41" i="19"/>
  <c r="AT41" i="19"/>
  <c r="AU41" i="19"/>
  <c r="AV41" i="19"/>
  <c r="AW41" i="19"/>
  <c r="AX41" i="19"/>
  <c r="AY41" i="19"/>
  <c r="AZ41" i="19"/>
  <c r="BA41" i="19"/>
  <c r="AP42" i="19"/>
  <c r="AQ42" i="19"/>
  <c r="AR42" i="19"/>
  <c r="AS42" i="19"/>
  <c r="AT42" i="19"/>
  <c r="AU42" i="19"/>
  <c r="AV42" i="19"/>
  <c r="AW42" i="19"/>
  <c r="AX42" i="19"/>
  <c r="AY42" i="19"/>
  <c r="AZ42" i="19"/>
  <c r="BA42" i="19"/>
  <c r="AP43" i="19"/>
  <c r="AQ43" i="19"/>
  <c r="AR43" i="19"/>
  <c r="AS43" i="19"/>
  <c r="AT43" i="19"/>
  <c r="AU43" i="19"/>
  <c r="AV43" i="19"/>
  <c r="AW43" i="19"/>
  <c r="AX43" i="19"/>
  <c r="AY43" i="19"/>
  <c r="AZ43" i="19"/>
  <c r="BA43" i="19"/>
  <c r="AP44" i="19"/>
  <c r="AQ44" i="19"/>
  <c r="AR44" i="19"/>
  <c r="AS44" i="19"/>
  <c r="AT44" i="19"/>
  <c r="AU44" i="19"/>
  <c r="AV44" i="19"/>
  <c r="AW44" i="19"/>
  <c r="AX44" i="19"/>
  <c r="AY44" i="19"/>
  <c r="AZ44" i="19"/>
  <c r="BA44" i="19"/>
  <c r="AP45" i="19"/>
  <c r="AQ45" i="19"/>
  <c r="AR45" i="19"/>
  <c r="AS45" i="19"/>
  <c r="AT45" i="19"/>
  <c r="AU45" i="19"/>
  <c r="AV45" i="19"/>
  <c r="AW45" i="19"/>
  <c r="AX45" i="19"/>
  <c r="AY45" i="19"/>
  <c r="AZ45" i="19"/>
  <c r="BA45" i="19"/>
  <c r="AP46" i="19"/>
  <c r="AQ46" i="19"/>
  <c r="AR46" i="19"/>
  <c r="AS46" i="19"/>
  <c r="AT46" i="19"/>
  <c r="AU46" i="19"/>
  <c r="AV46" i="19"/>
  <c r="AW46" i="19"/>
  <c r="AX46" i="19"/>
  <c r="AY46" i="19"/>
  <c r="AZ46" i="19"/>
  <c r="BA46" i="19"/>
  <c r="AP19" i="19"/>
  <c r="AQ19" i="19"/>
  <c r="AR19" i="19"/>
  <c r="AS19" i="19"/>
  <c r="AT19" i="19"/>
  <c r="AU19" i="19"/>
  <c r="AV19" i="19"/>
  <c r="AW19" i="19"/>
  <c r="AX19" i="19"/>
  <c r="AY19" i="19"/>
  <c r="AZ19" i="19"/>
  <c r="BA19" i="19"/>
  <c r="AP20" i="19"/>
  <c r="AQ20" i="19"/>
  <c r="AR20" i="19"/>
  <c r="AS20" i="19"/>
  <c r="AT20" i="19"/>
  <c r="AU20" i="19"/>
  <c r="AV20" i="19"/>
  <c r="AW20" i="19"/>
  <c r="AX20" i="19"/>
  <c r="AY20" i="19"/>
  <c r="AZ20" i="19"/>
  <c r="BA20" i="19"/>
  <c r="AP21" i="19"/>
  <c r="AQ21" i="19"/>
  <c r="AR21" i="19"/>
  <c r="AS21" i="19"/>
  <c r="AT21" i="19"/>
  <c r="AU21" i="19"/>
  <c r="AV21" i="19"/>
  <c r="AW21" i="19"/>
  <c r="AX21" i="19"/>
  <c r="AY21" i="19"/>
  <c r="AZ21" i="19"/>
  <c r="BA21" i="19"/>
  <c r="AP22" i="19"/>
  <c r="AQ22" i="19"/>
  <c r="AR22" i="19"/>
  <c r="AS22" i="19"/>
  <c r="AT22" i="19"/>
  <c r="AU22" i="19"/>
  <c r="AV22" i="19"/>
  <c r="AW22" i="19"/>
  <c r="AX22" i="19"/>
  <c r="AY22" i="19"/>
  <c r="AZ22" i="19"/>
  <c r="BA22" i="19"/>
  <c r="AP23" i="19"/>
  <c r="AQ23" i="19"/>
  <c r="AR23" i="19"/>
  <c r="AS23" i="19"/>
  <c r="AT23" i="19"/>
  <c r="AU23" i="19"/>
  <c r="AV23" i="19"/>
  <c r="AW23" i="19"/>
  <c r="AX23" i="19"/>
  <c r="AY23" i="19"/>
  <c r="AZ23" i="19"/>
  <c r="BA23" i="19"/>
  <c r="AP24" i="19"/>
  <c r="AQ24" i="19"/>
  <c r="AR24" i="19"/>
  <c r="AS24" i="19"/>
  <c r="AT24" i="19"/>
  <c r="AU24" i="19"/>
  <c r="AV24" i="19"/>
  <c r="AW24" i="19"/>
  <c r="AX24" i="19"/>
  <c r="AY24" i="19"/>
  <c r="AZ24" i="19"/>
  <c r="BA24" i="19"/>
  <c r="AP25" i="19"/>
  <c r="AQ25" i="19"/>
  <c r="AR25" i="19"/>
  <c r="AS25" i="19"/>
  <c r="AT25" i="19"/>
  <c r="AU25" i="19"/>
  <c r="AV25" i="19"/>
  <c r="AW25" i="19"/>
  <c r="AX25" i="19"/>
  <c r="AY25" i="19"/>
  <c r="AZ25" i="19"/>
  <c r="BA25" i="19"/>
  <c r="AP26" i="19"/>
  <c r="AQ26" i="19"/>
  <c r="AR26" i="19"/>
  <c r="AS26" i="19"/>
  <c r="AT26" i="19"/>
  <c r="AU26" i="19"/>
  <c r="AV26" i="19"/>
  <c r="AW26" i="19"/>
  <c r="AX26" i="19"/>
  <c r="AY26" i="19"/>
  <c r="AZ26" i="19"/>
  <c r="BA26" i="19"/>
  <c r="AP27" i="19"/>
  <c r="AQ27" i="19"/>
  <c r="AR27" i="19"/>
  <c r="AS27" i="19"/>
  <c r="AT27" i="19"/>
  <c r="AU27" i="19"/>
  <c r="AV27" i="19"/>
  <c r="AW27" i="19"/>
  <c r="AX27" i="19"/>
  <c r="AY27" i="19"/>
  <c r="AZ27" i="19"/>
  <c r="BA27" i="19"/>
  <c r="AP28" i="19"/>
  <c r="AQ28" i="19"/>
  <c r="AR28" i="19"/>
  <c r="AS28" i="19"/>
  <c r="AT28" i="19"/>
  <c r="AU28" i="19"/>
  <c r="AV28" i="19"/>
  <c r="AW28" i="19"/>
  <c r="AX28" i="19"/>
  <c r="AY28" i="19"/>
  <c r="AZ28" i="19"/>
  <c r="BA28" i="19"/>
  <c r="AP29" i="19"/>
  <c r="AQ29" i="19"/>
  <c r="AR29" i="19"/>
  <c r="AS29" i="19"/>
  <c r="AT29" i="19"/>
  <c r="AU29" i="19"/>
  <c r="AV29" i="19"/>
  <c r="AW29" i="19"/>
  <c r="AX29" i="19"/>
  <c r="AY29" i="19"/>
  <c r="AZ29" i="19"/>
  <c r="BA29" i="19"/>
  <c r="AP6" i="19"/>
  <c r="AQ6" i="19"/>
  <c r="AR6" i="19"/>
  <c r="AS6" i="19"/>
  <c r="AT6" i="19"/>
  <c r="AU6" i="19"/>
  <c r="AV6" i="19"/>
  <c r="AW6" i="19"/>
  <c r="AX6" i="19"/>
  <c r="AY6" i="19"/>
  <c r="AZ6" i="19"/>
  <c r="BA6" i="19"/>
  <c r="AP7" i="19"/>
  <c r="AQ7" i="19"/>
  <c r="AR7" i="19"/>
  <c r="AS7" i="19"/>
  <c r="AT7" i="19"/>
  <c r="AU7" i="19"/>
  <c r="AV7" i="19"/>
  <c r="AW7" i="19"/>
  <c r="AX7" i="19"/>
  <c r="AY7" i="19"/>
  <c r="AZ7" i="19"/>
  <c r="BA7" i="19"/>
  <c r="AP8" i="19"/>
  <c r="AQ8" i="19"/>
  <c r="AR8" i="19"/>
  <c r="AS8" i="19"/>
  <c r="AT8" i="19"/>
  <c r="AU8" i="19"/>
  <c r="AV8" i="19"/>
  <c r="AW8" i="19"/>
  <c r="AX8" i="19"/>
  <c r="AY8" i="19"/>
  <c r="AZ8" i="19"/>
  <c r="BA8" i="19"/>
  <c r="AP9" i="19"/>
  <c r="AQ9" i="19"/>
  <c r="AR9" i="19"/>
  <c r="AS9" i="19"/>
  <c r="AT9" i="19"/>
  <c r="AU9" i="19"/>
  <c r="AV9" i="19"/>
  <c r="AW9" i="19"/>
  <c r="AX9" i="19"/>
  <c r="AY9" i="19"/>
  <c r="AZ9" i="19"/>
  <c r="BA9" i="19"/>
  <c r="AP10" i="19"/>
  <c r="AQ10" i="19"/>
  <c r="AR10" i="19"/>
  <c r="AS10" i="19"/>
  <c r="AT10" i="19"/>
  <c r="AU10" i="19"/>
  <c r="AV10" i="19"/>
  <c r="AW10" i="19"/>
  <c r="AX10" i="19"/>
  <c r="AY10" i="19"/>
  <c r="AZ10" i="19"/>
  <c r="BA10" i="19"/>
  <c r="AP11" i="19"/>
  <c r="AQ11" i="19"/>
  <c r="AR11" i="19"/>
  <c r="AS11" i="19"/>
  <c r="AT11" i="19"/>
  <c r="AU11" i="19"/>
  <c r="AV11" i="19"/>
  <c r="AW11" i="19"/>
  <c r="AX11" i="19"/>
  <c r="AY11" i="19"/>
  <c r="AZ11" i="19"/>
  <c r="BA11" i="19"/>
  <c r="AP12" i="19"/>
  <c r="AQ12" i="19"/>
  <c r="AR12" i="19"/>
  <c r="AS12" i="19"/>
  <c r="AT12" i="19"/>
  <c r="AU12" i="19"/>
  <c r="AV12" i="19"/>
  <c r="AW12" i="19"/>
  <c r="AX12" i="19"/>
  <c r="AY12" i="19"/>
  <c r="AZ12" i="19"/>
  <c r="BA12" i="19"/>
  <c r="AP13" i="19"/>
  <c r="AQ13" i="19"/>
  <c r="AR13" i="19"/>
  <c r="AS13" i="19"/>
  <c r="AT13" i="19"/>
  <c r="AU13" i="19"/>
  <c r="AV13" i="19"/>
  <c r="AW13" i="19"/>
  <c r="AX13" i="19"/>
  <c r="AY13" i="19"/>
  <c r="AZ13" i="19"/>
  <c r="BA13" i="19"/>
  <c r="AP51" i="18"/>
  <c r="AQ51" i="18"/>
  <c r="AR51" i="18"/>
  <c r="AS51" i="18"/>
  <c r="AT51" i="18"/>
  <c r="AU51" i="18"/>
  <c r="AV51" i="18"/>
  <c r="AW51" i="18"/>
  <c r="AX51" i="18"/>
  <c r="AY51" i="18"/>
  <c r="AZ51" i="18"/>
  <c r="BA51" i="18"/>
  <c r="AP52" i="18"/>
  <c r="AQ52" i="18"/>
  <c r="AR52" i="18"/>
  <c r="AS52" i="18"/>
  <c r="AT52" i="18"/>
  <c r="AU52" i="18"/>
  <c r="AV52" i="18"/>
  <c r="AW52" i="18"/>
  <c r="AX52" i="18"/>
  <c r="AY52" i="18"/>
  <c r="AZ52" i="18"/>
  <c r="BA52" i="18"/>
  <c r="AP53" i="18"/>
  <c r="AQ53" i="18"/>
  <c r="AR53" i="18"/>
  <c r="AS53" i="18"/>
  <c r="AT53" i="18"/>
  <c r="AU53" i="18"/>
  <c r="AV53" i="18"/>
  <c r="AW53" i="18"/>
  <c r="AX53" i="18"/>
  <c r="AY53" i="18"/>
  <c r="AZ53" i="18"/>
  <c r="BA53" i="18"/>
  <c r="AP54" i="18"/>
  <c r="AQ54" i="18"/>
  <c r="AR54" i="18"/>
  <c r="AS54" i="18"/>
  <c r="AT54" i="18"/>
  <c r="AU54" i="18"/>
  <c r="AV54" i="18"/>
  <c r="AW54" i="18"/>
  <c r="AX54" i="18"/>
  <c r="AY54" i="18"/>
  <c r="AZ54" i="18"/>
  <c r="BA54" i="18"/>
  <c r="AP55" i="18"/>
  <c r="AQ55" i="18"/>
  <c r="AR55" i="18"/>
  <c r="AS55" i="18"/>
  <c r="AT55" i="18"/>
  <c r="AU55" i="18"/>
  <c r="AV55" i="18"/>
  <c r="AW55" i="18"/>
  <c r="AX55" i="18"/>
  <c r="AY55" i="18"/>
  <c r="AZ55" i="18"/>
  <c r="BA55" i="18"/>
  <c r="AP56" i="18"/>
  <c r="AQ56" i="18"/>
  <c r="AR56" i="18"/>
  <c r="AS56" i="18"/>
  <c r="AT56" i="18"/>
  <c r="AU56" i="18"/>
  <c r="AV56" i="18"/>
  <c r="AW56" i="18"/>
  <c r="AX56" i="18"/>
  <c r="AY56" i="18"/>
  <c r="AZ56" i="18"/>
  <c r="BA56" i="18"/>
  <c r="AP57" i="18"/>
  <c r="AQ57" i="18"/>
  <c r="AR57" i="18"/>
  <c r="AS57" i="18"/>
  <c r="AT57" i="18"/>
  <c r="AU57" i="18"/>
  <c r="AV57" i="18"/>
  <c r="AW57" i="18"/>
  <c r="AX57" i="18"/>
  <c r="AY57" i="18"/>
  <c r="AZ57" i="18"/>
  <c r="BA57" i="18"/>
  <c r="AP58" i="18"/>
  <c r="AQ58" i="18"/>
  <c r="AR58" i="18"/>
  <c r="AS58" i="18"/>
  <c r="AT58" i="18"/>
  <c r="AU58" i="18"/>
  <c r="AV58" i="18"/>
  <c r="AW58" i="18"/>
  <c r="AX58" i="18"/>
  <c r="AY58" i="18"/>
  <c r="AZ58" i="18"/>
  <c r="BA58" i="18"/>
  <c r="AP59" i="18"/>
  <c r="AQ59" i="18"/>
  <c r="AR59" i="18"/>
  <c r="AS59" i="18"/>
  <c r="AT59" i="18"/>
  <c r="AU59" i="18"/>
  <c r="AV59" i="18"/>
  <c r="AW59" i="18"/>
  <c r="AX59" i="18"/>
  <c r="AY59" i="18"/>
  <c r="AZ59" i="18"/>
  <c r="BA59" i="18"/>
  <c r="AP60" i="18"/>
  <c r="AQ60" i="18"/>
  <c r="AR60" i="18"/>
  <c r="AS60" i="18"/>
  <c r="AT60" i="18"/>
  <c r="AU60" i="18"/>
  <c r="AV60" i="18"/>
  <c r="AW60" i="18"/>
  <c r="AX60" i="18"/>
  <c r="AY60" i="18"/>
  <c r="AZ60" i="18"/>
  <c r="BA60" i="18"/>
  <c r="AP61" i="18"/>
  <c r="AQ61" i="18"/>
  <c r="AR61" i="18"/>
  <c r="AS61" i="18"/>
  <c r="AT61" i="18"/>
  <c r="AU61" i="18"/>
  <c r="AV61" i="18"/>
  <c r="AW61" i="18"/>
  <c r="AX61" i="18"/>
  <c r="AY61" i="18"/>
  <c r="AZ61" i="18"/>
  <c r="BA61" i="18"/>
  <c r="AP36" i="18"/>
  <c r="AQ36" i="18"/>
  <c r="AR36" i="18"/>
  <c r="AS36" i="18"/>
  <c r="AT36" i="18"/>
  <c r="AU36" i="18"/>
  <c r="AV36" i="18"/>
  <c r="AW36" i="18"/>
  <c r="AX36" i="18"/>
  <c r="AY36" i="18"/>
  <c r="AZ36" i="18"/>
  <c r="BA36" i="18"/>
  <c r="AP37" i="18"/>
  <c r="AQ37" i="18"/>
  <c r="AR37" i="18"/>
  <c r="AS37" i="18"/>
  <c r="AT37" i="18"/>
  <c r="AU37" i="18"/>
  <c r="AV37" i="18"/>
  <c r="AW37" i="18"/>
  <c r="AX37" i="18"/>
  <c r="AY37" i="18"/>
  <c r="AZ37" i="18"/>
  <c r="BA37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AP42" i="18"/>
  <c r="AQ42" i="18"/>
  <c r="AR42" i="18"/>
  <c r="AS42" i="18"/>
  <c r="AT42" i="18"/>
  <c r="AU42" i="18"/>
  <c r="AV42" i="18"/>
  <c r="AW42" i="18"/>
  <c r="AX42" i="18"/>
  <c r="AY42" i="18"/>
  <c r="AZ42" i="18"/>
  <c r="BA42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AP44" i="18"/>
  <c r="AQ44" i="18"/>
  <c r="AR44" i="18"/>
  <c r="AS44" i="18"/>
  <c r="AT44" i="18"/>
  <c r="AU44" i="18"/>
  <c r="AV44" i="18"/>
  <c r="AW44" i="18"/>
  <c r="AX44" i="18"/>
  <c r="AY44" i="18"/>
  <c r="AZ44" i="18"/>
  <c r="BA44" i="18"/>
  <c r="AP45" i="18"/>
  <c r="AQ45" i="18"/>
  <c r="AR45" i="18"/>
  <c r="AS45" i="18"/>
  <c r="AT45" i="18"/>
  <c r="AU45" i="18"/>
  <c r="AV45" i="18"/>
  <c r="AW45" i="18"/>
  <c r="AX45" i="18"/>
  <c r="AY45" i="18"/>
  <c r="AZ45" i="18"/>
  <c r="BA45" i="18"/>
  <c r="AP46" i="18"/>
  <c r="AQ46" i="18"/>
  <c r="AR46" i="18"/>
  <c r="AS46" i="18"/>
  <c r="AT46" i="18"/>
  <c r="AU46" i="18"/>
  <c r="AV46" i="18"/>
  <c r="AW46" i="18"/>
  <c r="AX46" i="18"/>
  <c r="AY46" i="18"/>
  <c r="AZ46" i="18"/>
  <c r="BA46" i="18"/>
  <c r="AP19" i="18"/>
  <c r="AQ19" i="18"/>
  <c r="AR19" i="18"/>
  <c r="AS19" i="18"/>
  <c r="AT19" i="18"/>
  <c r="AU19" i="18"/>
  <c r="AV19" i="18"/>
  <c r="AW19" i="18"/>
  <c r="AX19" i="18"/>
  <c r="AY19" i="18"/>
  <c r="AZ19" i="18"/>
  <c r="BA19" i="18"/>
  <c r="AP20" i="18"/>
  <c r="AQ20" i="18"/>
  <c r="AR20" i="18"/>
  <c r="AS20" i="18"/>
  <c r="AT20" i="18"/>
  <c r="AU20" i="18"/>
  <c r="AV20" i="18"/>
  <c r="AW20" i="18"/>
  <c r="AX20" i="18"/>
  <c r="AY20" i="18"/>
  <c r="AZ20" i="18"/>
  <c r="BA20" i="18"/>
  <c r="AP21" i="18"/>
  <c r="AQ21" i="18"/>
  <c r="AR21" i="18"/>
  <c r="AS21" i="18"/>
  <c r="AT21" i="18"/>
  <c r="AU21" i="18"/>
  <c r="AV21" i="18"/>
  <c r="AW21" i="18"/>
  <c r="AX21" i="18"/>
  <c r="AY21" i="18"/>
  <c r="AZ21" i="18"/>
  <c r="BA21" i="18"/>
  <c r="AP22" i="18"/>
  <c r="AQ22" i="18"/>
  <c r="AR22" i="18"/>
  <c r="AS22" i="18"/>
  <c r="AT22" i="18"/>
  <c r="AU22" i="18"/>
  <c r="AV22" i="18"/>
  <c r="AW22" i="18"/>
  <c r="AX22" i="18"/>
  <c r="AY22" i="18"/>
  <c r="AZ22" i="18"/>
  <c r="BA22" i="18"/>
  <c r="AP23" i="18"/>
  <c r="AQ23" i="18"/>
  <c r="AR23" i="18"/>
  <c r="AS23" i="18"/>
  <c r="AT23" i="18"/>
  <c r="AU23" i="18"/>
  <c r="AV23" i="18"/>
  <c r="AW23" i="18"/>
  <c r="AX23" i="18"/>
  <c r="AY23" i="18"/>
  <c r="AZ23" i="18"/>
  <c r="BA23" i="18"/>
  <c r="AP24" i="18"/>
  <c r="AQ24" i="18"/>
  <c r="AR24" i="18"/>
  <c r="AS24" i="18"/>
  <c r="AT24" i="18"/>
  <c r="AU24" i="18"/>
  <c r="AV24" i="18"/>
  <c r="AW24" i="18"/>
  <c r="AX24" i="18"/>
  <c r="AY24" i="18"/>
  <c r="AZ24" i="18"/>
  <c r="BA24" i="18"/>
  <c r="AP25" i="18"/>
  <c r="AQ25" i="18"/>
  <c r="AR25" i="18"/>
  <c r="AS25" i="18"/>
  <c r="AT25" i="18"/>
  <c r="AU25" i="18"/>
  <c r="AV25" i="18"/>
  <c r="AW25" i="18"/>
  <c r="AX25" i="18"/>
  <c r="AY25" i="18"/>
  <c r="AZ25" i="18"/>
  <c r="BA25" i="18"/>
  <c r="AP26" i="18"/>
  <c r="AQ26" i="18"/>
  <c r="AR26" i="18"/>
  <c r="AS26" i="18"/>
  <c r="AT26" i="18"/>
  <c r="AU26" i="18"/>
  <c r="AV26" i="18"/>
  <c r="AW26" i="18"/>
  <c r="AX26" i="18"/>
  <c r="AY26" i="18"/>
  <c r="AZ26" i="18"/>
  <c r="BA26" i="18"/>
  <c r="AP27" i="18"/>
  <c r="AQ27" i="18"/>
  <c r="AR27" i="18"/>
  <c r="AS27" i="18"/>
  <c r="AT27" i="18"/>
  <c r="AU27" i="18"/>
  <c r="AV27" i="18"/>
  <c r="AW27" i="18"/>
  <c r="AX27" i="18"/>
  <c r="AY27" i="18"/>
  <c r="AZ27" i="18"/>
  <c r="BA27" i="18"/>
  <c r="AP28" i="18"/>
  <c r="AQ28" i="18"/>
  <c r="AR28" i="18"/>
  <c r="AS28" i="18"/>
  <c r="AT28" i="18"/>
  <c r="AU28" i="18"/>
  <c r="AV28" i="18"/>
  <c r="AW28" i="18"/>
  <c r="AX28" i="18"/>
  <c r="AY28" i="18"/>
  <c r="AZ28" i="18"/>
  <c r="BA28" i="18"/>
  <c r="AP29" i="18"/>
  <c r="AQ29" i="18"/>
  <c r="AR29" i="18"/>
  <c r="AS29" i="18"/>
  <c r="AT29" i="18"/>
  <c r="AU29" i="18"/>
  <c r="AV29" i="18"/>
  <c r="AW29" i="18"/>
  <c r="AX29" i="18"/>
  <c r="AY29" i="18"/>
  <c r="AZ29" i="18"/>
  <c r="BA29" i="18"/>
  <c r="AP30" i="18"/>
  <c r="AP30" i="30" s="1"/>
  <c r="AQ30" i="18"/>
  <c r="AQ30" i="30" s="1"/>
  <c r="AR30" i="18"/>
  <c r="AR30" i="30" s="1"/>
  <c r="AS30" i="18"/>
  <c r="AS30" i="30" s="1"/>
  <c r="AT30" i="18"/>
  <c r="AT30" i="30" s="1"/>
  <c r="AU30" i="18"/>
  <c r="AU30" i="30" s="1"/>
  <c r="AV30" i="18"/>
  <c r="AV30" i="30" s="1"/>
  <c r="AW30" i="18"/>
  <c r="AW30" i="30" s="1"/>
  <c r="AX30" i="18"/>
  <c r="AX30" i="30" s="1"/>
  <c r="AY30" i="18"/>
  <c r="AY30" i="30" s="1"/>
  <c r="AZ30" i="18"/>
  <c r="AZ30" i="30" s="1"/>
  <c r="BA30" i="18"/>
  <c r="BA30" i="30" s="1"/>
  <c r="AP6" i="18"/>
  <c r="AQ6" i="18"/>
  <c r="AR6" i="18"/>
  <c r="AS6" i="18"/>
  <c r="AT6" i="18"/>
  <c r="AU6" i="18"/>
  <c r="AV6" i="18"/>
  <c r="AW6" i="18"/>
  <c r="AX6" i="18"/>
  <c r="AY6" i="18"/>
  <c r="AZ6" i="18"/>
  <c r="BA6" i="18"/>
  <c r="AP7" i="18"/>
  <c r="AQ7" i="18"/>
  <c r="AR7" i="18"/>
  <c r="AS7" i="18"/>
  <c r="AT7" i="18"/>
  <c r="AU7" i="18"/>
  <c r="AV7" i="18"/>
  <c r="AW7" i="18"/>
  <c r="AX7" i="18"/>
  <c r="AY7" i="18"/>
  <c r="AZ7" i="18"/>
  <c r="BA7" i="18"/>
  <c r="AP8" i="18"/>
  <c r="AQ8" i="18"/>
  <c r="AR8" i="18"/>
  <c r="AS8" i="18"/>
  <c r="AT8" i="18"/>
  <c r="AU8" i="18"/>
  <c r="AV8" i="18"/>
  <c r="AW8" i="18"/>
  <c r="AX8" i="18"/>
  <c r="AY8" i="18"/>
  <c r="AZ8" i="18"/>
  <c r="BA8" i="18"/>
  <c r="AP9" i="18"/>
  <c r="AQ9" i="18"/>
  <c r="AR9" i="18"/>
  <c r="AS9" i="18"/>
  <c r="AT9" i="18"/>
  <c r="AU9" i="18"/>
  <c r="AV9" i="18"/>
  <c r="AW9" i="18"/>
  <c r="AX9" i="18"/>
  <c r="AY9" i="18"/>
  <c r="AZ9" i="18"/>
  <c r="BA9" i="18"/>
  <c r="AP10" i="18"/>
  <c r="AQ10" i="18"/>
  <c r="AR10" i="18"/>
  <c r="AS10" i="18"/>
  <c r="AT10" i="18"/>
  <c r="AU10" i="18"/>
  <c r="AV10" i="18"/>
  <c r="AW10" i="18"/>
  <c r="AX10" i="18"/>
  <c r="AY10" i="18"/>
  <c r="AZ10" i="18"/>
  <c r="BA10" i="18"/>
  <c r="AP11" i="18"/>
  <c r="AQ11" i="18"/>
  <c r="AR11" i="18"/>
  <c r="AS11" i="18"/>
  <c r="AT11" i="18"/>
  <c r="AU11" i="18"/>
  <c r="AV11" i="18"/>
  <c r="AW11" i="18"/>
  <c r="AX11" i="18"/>
  <c r="AY11" i="18"/>
  <c r="AZ11" i="18"/>
  <c r="BA11" i="18"/>
  <c r="AP12" i="18"/>
  <c r="AQ12" i="18"/>
  <c r="AR12" i="18"/>
  <c r="AS12" i="18"/>
  <c r="AT12" i="18"/>
  <c r="AU12" i="18"/>
  <c r="AV12" i="18"/>
  <c r="AW12" i="18"/>
  <c r="AX12" i="18"/>
  <c r="AY12" i="18"/>
  <c r="AZ12" i="18"/>
  <c r="BA12" i="18"/>
  <c r="AP13" i="18"/>
  <c r="AQ13" i="18"/>
  <c r="AR13" i="18"/>
  <c r="AS13" i="18"/>
  <c r="AT13" i="18"/>
  <c r="AU13" i="18"/>
  <c r="AV13" i="18"/>
  <c r="AW13" i="18"/>
  <c r="AX13" i="18"/>
  <c r="AY13" i="18"/>
  <c r="AZ13" i="18"/>
  <c r="BA13" i="18"/>
  <c r="AP51" i="17"/>
  <c r="AQ51" i="17"/>
  <c r="AR51" i="17"/>
  <c r="AS51" i="17"/>
  <c r="AT51" i="17"/>
  <c r="AU51" i="17"/>
  <c r="AV51" i="17"/>
  <c r="AW51" i="17"/>
  <c r="AX51" i="17"/>
  <c r="AY51" i="17"/>
  <c r="AZ51" i="17"/>
  <c r="BA51" i="17"/>
  <c r="AP52" i="17"/>
  <c r="AQ52" i="17"/>
  <c r="AR52" i="17"/>
  <c r="AS52" i="17"/>
  <c r="AT52" i="17"/>
  <c r="AU52" i="17"/>
  <c r="AV52" i="17"/>
  <c r="AW52" i="17"/>
  <c r="AX52" i="17"/>
  <c r="AY52" i="17"/>
  <c r="AZ52" i="17"/>
  <c r="BA52" i="17"/>
  <c r="AP53" i="17"/>
  <c r="AQ53" i="17"/>
  <c r="AR53" i="17"/>
  <c r="AS53" i="17"/>
  <c r="AT53" i="17"/>
  <c r="AU53" i="17"/>
  <c r="AV53" i="17"/>
  <c r="AW53" i="17"/>
  <c r="AX53" i="17"/>
  <c r="AY53" i="17"/>
  <c r="AZ53" i="17"/>
  <c r="BA53" i="17"/>
  <c r="AP54" i="17"/>
  <c r="AQ54" i="17"/>
  <c r="AR54" i="17"/>
  <c r="AS54" i="17"/>
  <c r="AT54" i="17"/>
  <c r="AU54" i="17"/>
  <c r="AV54" i="17"/>
  <c r="AW54" i="17"/>
  <c r="AX54" i="17"/>
  <c r="AY54" i="17"/>
  <c r="AZ54" i="17"/>
  <c r="BA54" i="17"/>
  <c r="AP55" i="17"/>
  <c r="AQ55" i="17"/>
  <c r="AR55" i="17"/>
  <c r="AS55" i="17"/>
  <c r="AT55" i="17"/>
  <c r="AU55" i="17"/>
  <c r="AV55" i="17"/>
  <c r="AW55" i="17"/>
  <c r="AX55" i="17"/>
  <c r="AY55" i="17"/>
  <c r="AZ55" i="17"/>
  <c r="BA55" i="17"/>
  <c r="AP56" i="17"/>
  <c r="AQ56" i="17"/>
  <c r="AR56" i="17"/>
  <c r="AS56" i="17"/>
  <c r="AT56" i="17"/>
  <c r="AU56" i="17"/>
  <c r="AV56" i="17"/>
  <c r="AW56" i="17"/>
  <c r="AX56" i="17"/>
  <c r="AY56" i="17"/>
  <c r="AZ56" i="17"/>
  <c r="BA56" i="17"/>
  <c r="AP57" i="17"/>
  <c r="AQ57" i="17"/>
  <c r="AR57" i="17"/>
  <c r="AS57" i="17"/>
  <c r="AT57" i="17"/>
  <c r="AU57" i="17"/>
  <c r="AV57" i="17"/>
  <c r="AW57" i="17"/>
  <c r="AX57" i="17"/>
  <c r="AY57" i="17"/>
  <c r="AZ57" i="17"/>
  <c r="BA57" i="17"/>
  <c r="AP58" i="17"/>
  <c r="AQ58" i="17"/>
  <c r="AR58" i="17"/>
  <c r="AS58" i="17"/>
  <c r="AT58" i="17"/>
  <c r="AU58" i="17"/>
  <c r="AV58" i="17"/>
  <c r="AW58" i="17"/>
  <c r="AX58" i="17"/>
  <c r="AY58" i="17"/>
  <c r="AZ58" i="17"/>
  <c r="BA58" i="17"/>
  <c r="AP59" i="17"/>
  <c r="AQ59" i="17"/>
  <c r="AR59" i="17"/>
  <c r="AS59" i="17"/>
  <c r="AT59" i="17"/>
  <c r="AU59" i="17"/>
  <c r="AV59" i="17"/>
  <c r="AW59" i="17"/>
  <c r="AX59" i="17"/>
  <c r="AY59" i="17"/>
  <c r="AZ59" i="17"/>
  <c r="BA59" i="17"/>
  <c r="AP60" i="17"/>
  <c r="AQ60" i="17"/>
  <c r="AR60" i="17"/>
  <c r="AS60" i="17"/>
  <c r="AT60" i="17"/>
  <c r="AU60" i="17"/>
  <c r="AV60" i="17"/>
  <c r="AW60" i="17"/>
  <c r="AX60" i="17"/>
  <c r="AY60" i="17"/>
  <c r="AZ60" i="17"/>
  <c r="BA60" i="17"/>
  <c r="AP61" i="17"/>
  <c r="AQ61" i="17"/>
  <c r="AR61" i="17"/>
  <c r="AS61" i="17"/>
  <c r="AT61" i="17"/>
  <c r="AU61" i="17"/>
  <c r="AU61" i="30" s="1"/>
  <c r="AV61" i="17"/>
  <c r="AW61" i="17"/>
  <c r="AX61" i="17"/>
  <c r="AY61" i="17"/>
  <c r="AZ61" i="17"/>
  <c r="BA61" i="17"/>
  <c r="AP62" i="17"/>
  <c r="AP62" i="30" s="1"/>
  <c r="AQ62" i="17"/>
  <c r="AQ62" i="30" s="1"/>
  <c r="AR62" i="17"/>
  <c r="AS62" i="17"/>
  <c r="AT62" i="17"/>
  <c r="AU62" i="17"/>
  <c r="AV62" i="17"/>
  <c r="AW62" i="17"/>
  <c r="AX62" i="17"/>
  <c r="AX62" i="30" s="1"/>
  <c r="AY62" i="17"/>
  <c r="AZ62" i="17"/>
  <c r="BA62" i="17"/>
  <c r="AP36" i="17"/>
  <c r="AQ36" i="17"/>
  <c r="AR36" i="17"/>
  <c r="AS36" i="17"/>
  <c r="AT36" i="17"/>
  <c r="AU36" i="17"/>
  <c r="AV36" i="17"/>
  <c r="AW36" i="17"/>
  <c r="AX36" i="17"/>
  <c r="AY36" i="17"/>
  <c r="AZ36" i="17"/>
  <c r="BA36" i="17"/>
  <c r="AP37" i="17"/>
  <c r="AQ37" i="17"/>
  <c r="AR37" i="17"/>
  <c r="AS37" i="17"/>
  <c r="AT37" i="17"/>
  <c r="AU37" i="17"/>
  <c r="AV37" i="17"/>
  <c r="AW37" i="17"/>
  <c r="AX37" i="17"/>
  <c r="AY37" i="17"/>
  <c r="AZ37" i="17"/>
  <c r="BA37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AP42" i="17"/>
  <c r="AQ42" i="17"/>
  <c r="AR42" i="17"/>
  <c r="AS42" i="17"/>
  <c r="AT42" i="17"/>
  <c r="AU42" i="17"/>
  <c r="AV42" i="17"/>
  <c r="AW42" i="17"/>
  <c r="AX42" i="17"/>
  <c r="AY42" i="17"/>
  <c r="AZ42" i="17"/>
  <c r="BA42" i="17"/>
  <c r="AP43" i="17"/>
  <c r="AQ43" i="17"/>
  <c r="AR43" i="17"/>
  <c r="AS43" i="17"/>
  <c r="AT43" i="17"/>
  <c r="AU43" i="17"/>
  <c r="AV43" i="17"/>
  <c r="AW43" i="17"/>
  <c r="AX43" i="17"/>
  <c r="AY43" i="17"/>
  <c r="AZ43" i="17"/>
  <c r="BA43" i="17"/>
  <c r="AP44" i="17"/>
  <c r="AQ44" i="17"/>
  <c r="AR44" i="17"/>
  <c r="AS44" i="17"/>
  <c r="AT44" i="17"/>
  <c r="AU44" i="17"/>
  <c r="AV44" i="17"/>
  <c r="AW44" i="17"/>
  <c r="AX44" i="17"/>
  <c r="AY44" i="17"/>
  <c r="AZ44" i="17"/>
  <c r="BA44" i="17"/>
  <c r="AP19" i="17"/>
  <c r="AQ19" i="17"/>
  <c r="AR19" i="17"/>
  <c r="AS19" i="17"/>
  <c r="AT19" i="17"/>
  <c r="AU19" i="17"/>
  <c r="AV19" i="17"/>
  <c r="AW19" i="17"/>
  <c r="AX19" i="17"/>
  <c r="AY19" i="17"/>
  <c r="AZ19" i="17"/>
  <c r="BA19" i="17"/>
  <c r="AP20" i="17"/>
  <c r="AQ20" i="17"/>
  <c r="AR20" i="17"/>
  <c r="AS20" i="17"/>
  <c r="AT20" i="17"/>
  <c r="AU20" i="17"/>
  <c r="AV20" i="17"/>
  <c r="AW20" i="17"/>
  <c r="AX20" i="17"/>
  <c r="AY20" i="17"/>
  <c r="AZ20" i="17"/>
  <c r="BA20" i="17"/>
  <c r="AP21" i="17"/>
  <c r="AQ21" i="17"/>
  <c r="AR21" i="17"/>
  <c r="AS21" i="17"/>
  <c r="AT21" i="17"/>
  <c r="AU21" i="17"/>
  <c r="AV21" i="17"/>
  <c r="AW21" i="17"/>
  <c r="AX21" i="17"/>
  <c r="AY21" i="17"/>
  <c r="AZ21" i="17"/>
  <c r="BA21" i="17"/>
  <c r="AP22" i="17"/>
  <c r="AQ22" i="17"/>
  <c r="AR22" i="17"/>
  <c r="AS22" i="17"/>
  <c r="AT22" i="17"/>
  <c r="AU22" i="17"/>
  <c r="AV22" i="17"/>
  <c r="AW22" i="17"/>
  <c r="AX22" i="17"/>
  <c r="AY22" i="17"/>
  <c r="AZ22" i="17"/>
  <c r="BA22" i="17"/>
  <c r="AP23" i="17"/>
  <c r="AQ23" i="17"/>
  <c r="AR23" i="17"/>
  <c r="AS23" i="17"/>
  <c r="AT23" i="17"/>
  <c r="AU23" i="17"/>
  <c r="AV23" i="17"/>
  <c r="AW23" i="17"/>
  <c r="AX23" i="17"/>
  <c r="AY23" i="17"/>
  <c r="AZ23" i="17"/>
  <c r="BA23" i="17"/>
  <c r="AP24" i="17"/>
  <c r="AQ24" i="17"/>
  <c r="AR24" i="17"/>
  <c r="AS24" i="17"/>
  <c r="AT24" i="17"/>
  <c r="AU24" i="17"/>
  <c r="AV24" i="17"/>
  <c r="AW24" i="17"/>
  <c r="AX24" i="17"/>
  <c r="AY24" i="17"/>
  <c r="AZ24" i="17"/>
  <c r="BA24" i="17"/>
  <c r="AP25" i="17"/>
  <c r="AQ25" i="17"/>
  <c r="AR25" i="17"/>
  <c r="AS25" i="17"/>
  <c r="AT25" i="17"/>
  <c r="AU25" i="17"/>
  <c r="AV25" i="17"/>
  <c r="AW25" i="17"/>
  <c r="AX25" i="17"/>
  <c r="AY25" i="17"/>
  <c r="AZ25" i="17"/>
  <c r="BA25" i="17"/>
  <c r="AP26" i="17"/>
  <c r="AQ26" i="17"/>
  <c r="AR26" i="17"/>
  <c r="AS26" i="17"/>
  <c r="AT26" i="17"/>
  <c r="AU26" i="17"/>
  <c r="AV26" i="17"/>
  <c r="AW26" i="17"/>
  <c r="AX26" i="17"/>
  <c r="AY26" i="17"/>
  <c r="AZ26" i="17"/>
  <c r="BA26" i="17"/>
  <c r="AP27" i="17"/>
  <c r="AQ27" i="17"/>
  <c r="AR27" i="17"/>
  <c r="AS27" i="17"/>
  <c r="AT27" i="17"/>
  <c r="AU27" i="17"/>
  <c r="AV27" i="17"/>
  <c r="AW27" i="17"/>
  <c r="AX27" i="17"/>
  <c r="AY27" i="17"/>
  <c r="AZ27" i="17"/>
  <c r="BA27" i="17"/>
  <c r="AP6" i="17"/>
  <c r="AQ6" i="17"/>
  <c r="AR6" i="17"/>
  <c r="AS6" i="17"/>
  <c r="AT6" i="17"/>
  <c r="AU6" i="17"/>
  <c r="AV6" i="17"/>
  <c r="AW6" i="17"/>
  <c r="AX6" i="17"/>
  <c r="AY6" i="17"/>
  <c r="AZ6" i="17"/>
  <c r="BA6" i="17"/>
  <c r="AP7" i="17"/>
  <c r="AQ7" i="17"/>
  <c r="AR7" i="17"/>
  <c r="AS7" i="17"/>
  <c r="AT7" i="17"/>
  <c r="AU7" i="17"/>
  <c r="AV7" i="17"/>
  <c r="AW7" i="17"/>
  <c r="AX7" i="17"/>
  <c r="AY7" i="17"/>
  <c r="AZ7" i="17"/>
  <c r="BA7" i="17"/>
  <c r="AP8" i="17"/>
  <c r="AQ8" i="17"/>
  <c r="AR8" i="17"/>
  <c r="AS8" i="17"/>
  <c r="AT8" i="17"/>
  <c r="AU8" i="17"/>
  <c r="AV8" i="17"/>
  <c r="AW8" i="17"/>
  <c r="AX8" i="17"/>
  <c r="AY8" i="17"/>
  <c r="AZ8" i="17"/>
  <c r="BA8" i="17"/>
  <c r="AP9" i="17"/>
  <c r="AQ9" i="17"/>
  <c r="AR9" i="17"/>
  <c r="AS9" i="17"/>
  <c r="AT9" i="17"/>
  <c r="AU9" i="17"/>
  <c r="AV9" i="17"/>
  <c r="AW9" i="17"/>
  <c r="AX9" i="17"/>
  <c r="AY9" i="17"/>
  <c r="AZ9" i="17"/>
  <c r="BA9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AP11" i="17"/>
  <c r="AQ11" i="17"/>
  <c r="AR11" i="17"/>
  <c r="AS11" i="17"/>
  <c r="AT11" i="17"/>
  <c r="AU11" i="17"/>
  <c r="AV11" i="17"/>
  <c r="AW11" i="17"/>
  <c r="AX11" i="17"/>
  <c r="AY11" i="17"/>
  <c r="AZ11" i="17"/>
  <c r="BA11" i="17"/>
  <c r="AP12" i="17"/>
  <c r="AQ12" i="17"/>
  <c r="AR12" i="17"/>
  <c r="AS12" i="17"/>
  <c r="AT12" i="17"/>
  <c r="AU12" i="17"/>
  <c r="AV12" i="17"/>
  <c r="AW12" i="17"/>
  <c r="AX12" i="17"/>
  <c r="AY12" i="17"/>
  <c r="AZ12" i="17"/>
  <c r="BA12" i="17"/>
  <c r="AP13" i="17"/>
  <c r="AQ13" i="17"/>
  <c r="AR13" i="17"/>
  <c r="AS13" i="17"/>
  <c r="AT13" i="17"/>
  <c r="AU13" i="17"/>
  <c r="AV13" i="17"/>
  <c r="AW13" i="17"/>
  <c r="AX13" i="17"/>
  <c r="AY13" i="17"/>
  <c r="AZ13" i="17"/>
  <c r="BA13" i="17"/>
  <c r="AP51" i="16"/>
  <c r="AQ51" i="16"/>
  <c r="AR51" i="16"/>
  <c r="AS51" i="16"/>
  <c r="AT51" i="16"/>
  <c r="AU51" i="16"/>
  <c r="AV51" i="16"/>
  <c r="AW51" i="16"/>
  <c r="AX51" i="16"/>
  <c r="AY51" i="16"/>
  <c r="AZ51" i="16"/>
  <c r="BA51" i="16"/>
  <c r="AP52" i="16"/>
  <c r="AQ52" i="16"/>
  <c r="AR52" i="16"/>
  <c r="AS52" i="16"/>
  <c r="AT52" i="16"/>
  <c r="AU52" i="16"/>
  <c r="AV52" i="16"/>
  <c r="AW52" i="16"/>
  <c r="AX52" i="16"/>
  <c r="AY52" i="16"/>
  <c r="AZ52" i="16"/>
  <c r="BA52" i="16"/>
  <c r="AP53" i="16"/>
  <c r="AQ53" i="16"/>
  <c r="AR53" i="16"/>
  <c r="AS53" i="16"/>
  <c r="AT53" i="16"/>
  <c r="AU53" i="16"/>
  <c r="AV53" i="16"/>
  <c r="AW53" i="16"/>
  <c r="AX53" i="16"/>
  <c r="AY53" i="16"/>
  <c r="AZ53" i="16"/>
  <c r="BA53" i="16"/>
  <c r="AP54" i="16"/>
  <c r="AQ54" i="16"/>
  <c r="AR54" i="16"/>
  <c r="AS54" i="16"/>
  <c r="AT54" i="16"/>
  <c r="AU54" i="16"/>
  <c r="AV54" i="16"/>
  <c r="AW54" i="16"/>
  <c r="AX54" i="16"/>
  <c r="AY54" i="16"/>
  <c r="AZ54" i="16"/>
  <c r="BA54" i="16"/>
  <c r="AP55" i="16"/>
  <c r="AQ55" i="16"/>
  <c r="AR55" i="16"/>
  <c r="AS55" i="16"/>
  <c r="AT55" i="16"/>
  <c r="AU55" i="16"/>
  <c r="AV55" i="16"/>
  <c r="AW55" i="16"/>
  <c r="AX55" i="16"/>
  <c r="AY55" i="16"/>
  <c r="AZ55" i="16"/>
  <c r="BA55" i="16"/>
  <c r="AP56" i="16"/>
  <c r="AQ56" i="16"/>
  <c r="AR56" i="16"/>
  <c r="AS56" i="16"/>
  <c r="AT56" i="16"/>
  <c r="AU56" i="16"/>
  <c r="AV56" i="16"/>
  <c r="AW56" i="16"/>
  <c r="AX56" i="16"/>
  <c r="AY56" i="16"/>
  <c r="AZ56" i="16"/>
  <c r="BA56" i="16"/>
  <c r="AP57" i="16"/>
  <c r="AQ57" i="16"/>
  <c r="AR57" i="16"/>
  <c r="AS57" i="16"/>
  <c r="AT57" i="16"/>
  <c r="AU57" i="16"/>
  <c r="AV57" i="16"/>
  <c r="AW57" i="16"/>
  <c r="AX57" i="16"/>
  <c r="AY57" i="16"/>
  <c r="AZ57" i="16"/>
  <c r="BA57" i="16"/>
  <c r="AP58" i="16"/>
  <c r="AQ58" i="16"/>
  <c r="AR58" i="16"/>
  <c r="AS58" i="16"/>
  <c r="AT58" i="16"/>
  <c r="AU58" i="16"/>
  <c r="AV58" i="16"/>
  <c r="AW58" i="16"/>
  <c r="AX58" i="16"/>
  <c r="AY58" i="16"/>
  <c r="AZ58" i="16"/>
  <c r="BA58" i="16"/>
  <c r="AP59" i="16"/>
  <c r="AQ59" i="16"/>
  <c r="AR59" i="16"/>
  <c r="AS59" i="16"/>
  <c r="AT59" i="16"/>
  <c r="AU59" i="16"/>
  <c r="AV59" i="16"/>
  <c r="AW59" i="16"/>
  <c r="AX59" i="16"/>
  <c r="AY59" i="16"/>
  <c r="AZ59" i="16"/>
  <c r="BA59" i="16"/>
  <c r="AP60" i="16"/>
  <c r="AQ60" i="16"/>
  <c r="AR60" i="16"/>
  <c r="AS60" i="16"/>
  <c r="AT60" i="16"/>
  <c r="AU60" i="16"/>
  <c r="AV60" i="16"/>
  <c r="AW60" i="16"/>
  <c r="AX60" i="16"/>
  <c r="AY60" i="16"/>
  <c r="AZ60" i="16"/>
  <c r="BA60" i="16"/>
  <c r="AP36" i="16"/>
  <c r="AQ36" i="16"/>
  <c r="AR36" i="16"/>
  <c r="AS36" i="16"/>
  <c r="AT36" i="16"/>
  <c r="AU36" i="16"/>
  <c r="AV36" i="16"/>
  <c r="AW36" i="16"/>
  <c r="AX36" i="16"/>
  <c r="AY36" i="16"/>
  <c r="AZ36" i="16"/>
  <c r="BA36" i="16"/>
  <c r="AP37" i="16"/>
  <c r="AQ37" i="16"/>
  <c r="AR37" i="16"/>
  <c r="AS37" i="16"/>
  <c r="AT37" i="16"/>
  <c r="AU37" i="16"/>
  <c r="AV37" i="16"/>
  <c r="AW37" i="16"/>
  <c r="AX37" i="16"/>
  <c r="AY37" i="16"/>
  <c r="AZ37" i="16"/>
  <c r="BA37" i="16"/>
  <c r="AP38" i="16"/>
  <c r="AQ38" i="16"/>
  <c r="AR38" i="16"/>
  <c r="AS38" i="16"/>
  <c r="AT38" i="16"/>
  <c r="AU38" i="16"/>
  <c r="AV38" i="16"/>
  <c r="AW38" i="16"/>
  <c r="AX38" i="16"/>
  <c r="AY38" i="16"/>
  <c r="AZ38" i="16"/>
  <c r="BA38" i="16"/>
  <c r="AP39" i="16"/>
  <c r="AQ39" i="16"/>
  <c r="AR39" i="16"/>
  <c r="AS39" i="16"/>
  <c r="AT39" i="16"/>
  <c r="AU39" i="16"/>
  <c r="AV39" i="16"/>
  <c r="AW39" i="16"/>
  <c r="AX39" i="16"/>
  <c r="AY39" i="16"/>
  <c r="AZ39" i="16"/>
  <c r="BA39" i="16"/>
  <c r="AP40" i="16"/>
  <c r="AQ40" i="16"/>
  <c r="AR40" i="16"/>
  <c r="AS40" i="16"/>
  <c r="AT40" i="16"/>
  <c r="AU40" i="16"/>
  <c r="AV40" i="16"/>
  <c r="AW40" i="16"/>
  <c r="AX40" i="16"/>
  <c r="AY40" i="16"/>
  <c r="AZ40" i="16"/>
  <c r="BA40" i="16"/>
  <c r="AP41" i="16"/>
  <c r="AQ41" i="16"/>
  <c r="AR41" i="16"/>
  <c r="AS41" i="16"/>
  <c r="AT41" i="16"/>
  <c r="AU41" i="16"/>
  <c r="AV41" i="16"/>
  <c r="AW41" i="16"/>
  <c r="AX41" i="16"/>
  <c r="AY41" i="16"/>
  <c r="AZ41" i="16"/>
  <c r="BA41" i="16"/>
  <c r="AP42" i="16"/>
  <c r="AQ42" i="16"/>
  <c r="AR42" i="16"/>
  <c r="AS42" i="16"/>
  <c r="AT42" i="16"/>
  <c r="AU42" i="16"/>
  <c r="AV42" i="16"/>
  <c r="AW42" i="16"/>
  <c r="AX42" i="16"/>
  <c r="AY42" i="16"/>
  <c r="AZ42" i="16"/>
  <c r="BA42" i="16"/>
  <c r="AP43" i="16"/>
  <c r="AQ43" i="16"/>
  <c r="AR43" i="16"/>
  <c r="AS43" i="16"/>
  <c r="AT43" i="16"/>
  <c r="AU43" i="16"/>
  <c r="AV43" i="16"/>
  <c r="AW43" i="16"/>
  <c r="AX43" i="16"/>
  <c r="AY43" i="16"/>
  <c r="AZ43" i="16"/>
  <c r="BA43" i="16"/>
  <c r="AP19" i="16"/>
  <c r="AQ19" i="16"/>
  <c r="AR19" i="16"/>
  <c r="AS19" i="16"/>
  <c r="AT19" i="16"/>
  <c r="AU19" i="16"/>
  <c r="AV19" i="16"/>
  <c r="AW19" i="16"/>
  <c r="AX19" i="16"/>
  <c r="AY19" i="16"/>
  <c r="AZ19" i="16"/>
  <c r="BA19" i="16"/>
  <c r="AP20" i="16"/>
  <c r="AQ20" i="16"/>
  <c r="AR20" i="16"/>
  <c r="AS20" i="16"/>
  <c r="AT20" i="16"/>
  <c r="AU20" i="16"/>
  <c r="AV20" i="16"/>
  <c r="AW20" i="16"/>
  <c r="AX20" i="16"/>
  <c r="AY20" i="16"/>
  <c r="AZ20" i="16"/>
  <c r="BA20" i="16"/>
  <c r="AP21" i="16"/>
  <c r="AQ21" i="16"/>
  <c r="AR21" i="16"/>
  <c r="AS21" i="16"/>
  <c r="AT21" i="16"/>
  <c r="AU21" i="16"/>
  <c r="AV21" i="16"/>
  <c r="AW21" i="16"/>
  <c r="AX21" i="16"/>
  <c r="AY21" i="16"/>
  <c r="AZ21" i="16"/>
  <c r="BA21" i="16"/>
  <c r="AP22" i="16"/>
  <c r="AQ22" i="16"/>
  <c r="AR22" i="16"/>
  <c r="AS22" i="16"/>
  <c r="AT22" i="16"/>
  <c r="AU22" i="16"/>
  <c r="AV22" i="16"/>
  <c r="AW22" i="16"/>
  <c r="AX22" i="16"/>
  <c r="AY22" i="16"/>
  <c r="AZ22" i="16"/>
  <c r="BA22" i="16"/>
  <c r="AP23" i="16"/>
  <c r="AQ23" i="16"/>
  <c r="AR23" i="16"/>
  <c r="AS23" i="16"/>
  <c r="AT23" i="16"/>
  <c r="AU23" i="16"/>
  <c r="AV23" i="16"/>
  <c r="AW23" i="16"/>
  <c r="AX23" i="16"/>
  <c r="AY23" i="16"/>
  <c r="AZ23" i="16"/>
  <c r="BA23" i="16"/>
  <c r="AP24" i="16"/>
  <c r="AQ24" i="16"/>
  <c r="AR24" i="16"/>
  <c r="AS24" i="16"/>
  <c r="AT24" i="16"/>
  <c r="AU24" i="16"/>
  <c r="AV24" i="16"/>
  <c r="AW24" i="16"/>
  <c r="AX24" i="16"/>
  <c r="AY24" i="16"/>
  <c r="AZ24" i="16"/>
  <c r="BA24" i="16"/>
  <c r="AP25" i="16"/>
  <c r="AQ25" i="16"/>
  <c r="AR25" i="16"/>
  <c r="AS25" i="16"/>
  <c r="AT25" i="16"/>
  <c r="AU25" i="16"/>
  <c r="AV25" i="16"/>
  <c r="AW25" i="16"/>
  <c r="AX25" i="16"/>
  <c r="AY25" i="16"/>
  <c r="AZ25" i="16"/>
  <c r="BA25" i="16"/>
  <c r="AP26" i="16"/>
  <c r="AQ26" i="16"/>
  <c r="AR26" i="16"/>
  <c r="AS26" i="16"/>
  <c r="AT26" i="16"/>
  <c r="AU26" i="16"/>
  <c r="AV26" i="16"/>
  <c r="AW26" i="16"/>
  <c r="AX26" i="16"/>
  <c r="AY26" i="16"/>
  <c r="AZ26" i="16"/>
  <c r="BA26" i="16"/>
  <c r="AP27" i="16"/>
  <c r="AQ27" i="16"/>
  <c r="AR27" i="16"/>
  <c r="AS27" i="16"/>
  <c r="AT27" i="16"/>
  <c r="AU27" i="16"/>
  <c r="AV27" i="16"/>
  <c r="AW27" i="16"/>
  <c r="AX27" i="16"/>
  <c r="AY27" i="16"/>
  <c r="AZ27" i="16"/>
  <c r="BA27" i="16"/>
  <c r="AP28" i="16"/>
  <c r="AQ28" i="16"/>
  <c r="AR28" i="16"/>
  <c r="AS28" i="16"/>
  <c r="AT28" i="16"/>
  <c r="AU28" i="16"/>
  <c r="AV28" i="16"/>
  <c r="AW28" i="16"/>
  <c r="AX28" i="16"/>
  <c r="AY28" i="16"/>
  <c r="AZ28" i="16"/>
  <c r="BA28" i="16"/>
  <c r="AP29" i="16"/>
  <c r="AQ29" i="16"/>
  <c r="AR29" i="16"/>
  <c r="AS29" i="16"/>
  <c r="AT29" i="16"/>
  <c r="AU29" i="16"/>
  <c r="AV29" i="16"/>
  <c r="AW29" i="16"/>
  <c r="AX29" i="16"/>
  <c r="AY29" i="16"/>
  <c r="AZ29" i="16"/>
  <c r="BA29" i="16"/>
  <c r="AP6" i="16"/>
  <c r="AQ6" i="16"/>
  <c r="AR6" i="16"/>
  <c r="AS6" i="16"/>
  <c r="AT6" i="16"/>
  <c r="AU6" i="16"/>
  <c r="AV6" i="16"/>
  <c r="AW6" i="16"/>
  <c r="AX6" i="16"/>
  <c r="AY6" i="16"/>
  <c r="AZ6" i="16"/>
  <c r="BA6" i="16"/>
  <c r="AP7" i="16"/>
  <c r="AQ7" i="16"/>
  <c r="AR7" i="16"/>
  <c r="AS7" i="16"/>
  <c r="AT7" i="16"/>
  <c r="AU7" i="16"/>
  <c r="AV7" i="16"/>
  <c r="AW7" i="16"/>
  <c r="AX7" i="16"/>
  <c r="AY7" i="16"/>
  <c r="AZ7" i="16"/>
  <c r="BA7" i="16"/>
  <c r="AP8" i="16"/>
  <c r="AQ8" i="16"/>
  <c r="AR8" i="16"/>
  <c r="AS8" i="16"/>
  <c r="AT8" i="16"/>
  <c r="AU8" i="16"/>
  <c r="AV8" i="16"/>
  <c r="AW8" i="16"/>
  <c r="AX8" i="16"/>
  <c r="AY8" i="16"/>
  <c r="AZ8" i="16"/>
  <c r="BA8" i="16"/>
  <c r="AP9" i="16"/>
  <c r="AQ9" i="16"/>
  <c r="AR9" i="16"/>
  <c r="AS9" i="16"/>
  <c r="AT9" i="16"/>
  <c r="AU9" i="16"/>
  <c r="AV9" i="16"/>
  <c r="AW9" i="16"/>
  <c r="AX9" i="16"/>
  <c r="AY9" i="16"/>
  <c r="AZ9" i="16"/>
  <c r="BA9" i="16"/>
  <c r="AP10" i="16"/>
  <c r="AQ10" i="16"/>
  <c r="AR10" i="16"/>
  <c r="AS10" i="16"/>
  <c r="AT10" i="16"/>
  <c r="AU10" i="16"/>
  <c r="AV10" i="16"/>
  <c r="AW10" i="16"/>
  <c r="AX10" i="16"/>
  <c r="AY10" i="16"/>
  <c r="AZ10" i="16"/>
  <c r="BA10" i="16"/>
  <c r="AP11" i="16"/>
  <c r="AQ11" i="16"/>
  <c r="AR11" i="16"/>
  <c r="AS11" i="16"/>
  <c r="AT11" i="16"/>
  <c r="AU11" i="16"/>
  <c r="AV11" i="16"/>
  <c r="AW11" i="16"/>
  <c r="AX11" i="16"/>
  <c r="AY11" i="16"/>
  <c r="AZ11" i="16"/>
  <c r="BA11" i="16"/>
  <c r="AP12" i="16"/>
  <c r="AQ12" i="16"/>
  <c r="AR12" i="16"/>
  <c r="AS12" i="16"/>
  <c r="AT12" i="16"/>
  <c r="AU12" i="16"/>
  <c r="AV12" i="16"/>
  <c r="AW12" i="16"/>
  <c r="AX12" i="16"/>
  <c r="AY12" i="16"/>
  <c r="AZ12" i="16"/>
  <c r="BA12" i="16"/>
  <c r="AP13" i="16"/>
  <c r="AQ13" i="16"/>
  <c r="AR13" i="16"/>
  <c r="AS13" i="16"/>
  <c r="AT13" i="16"/>
  <c r="AU13" i="16"/>
  <c r="AV13" i="16"/>
  <c r="AW13" i="16"/>
  <c r="AX13" i="16"/>
  <c r="AY13" i="16"/>
  <c r="AZ13" i="16"/>
  <c r="BA13" i="16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P6" i="15"/>
  <c r="AQ6" i="15"/>
  <c r="AR6" i="15"/>
  <c r="AS6" i="15"/>
  <c r="AT6" i="15"/>
  <c r="AU6" i="15"/>
  <c r="AV6" i="15"/>
  <c r="AW6" i="15"/>
  <c r="AX6" i="15"/>
  <c r="AY6" i="15"/>
  <c r="AZ6" i="15"/>
  <c r="BA6" i="15"/>
  <c r="AP7" i="15"/>
  <c r="AQ7" i="15"/>
  <c r="AR7" i="15"/>
  <c r="AS7" i="15"/>
  <c r="AT7" i="15"/>
  <c r="AU7" i="15"/>
  <c r="AV7" i="15"/>
  <c r="AW7" i="15"/>
  <c r="AX7" i="15"/>
  <c r="AY7" i="15"/>
  <c r="AZ7" i="15"/>
  <c r="BA7" i="15"/>
  <c r="AP8" i="15"/>
  <c r="AQ8" i="15"/>
  <c r="AR8" i="15"/>
  <c r="AS8" i="15"/>
  <c r="AT8" i="15"/>
  <c r="AU8" i="15"/>
  <c r="AV8" i="15"/>
  <c r="AW8" i="15"/>
  <c r="AX8" i="15"/>
  <c r="AY8" i="15"/>
  <c r="AZ8" i="15"/>
  <c r="BA8" i="15"/>
  <c r="AP9" i="15"/>
  <c r="AQ9" i="15"/>
  <c r="AR9" i="15"/>
  <c r="AS9" i="15"/>
  <c r="AT9" i="15"/>
  <c r="AU9" i="15"/>
  <c r="AV9" i="15"/>
  <c r="AW9" i="15"/>
  <c r="AX9" i="15"/>
  <c r="AY9" i="15"/>
  <c r="AZ9" i="15"/>
  <c r="BA9" i="15"/>
  <c r="AP10" i="15"/>
  <c r="AQ10" i="15"/>
  <c r="AR10" i="15"/>
  <c r="AS10" i="15"/>
  <c r="AT10" i="15"/>
  <c r="AU10" i="15"/>
  <c r="AV10" i="15"/>
  <c r="AW10" i="15"/>
  <c r="AX10" i="15"/>
  <c r="AY10" i="15"/>
  <c r="AZ10" i="15"/>
  <c r="BA10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P51" i="14"/>
  <c r="AQ51" i="14"/>
  <c r="AR51" i="14"/>
  <c r="AS51" i="14"/>
  <c r="AT51" i="14"/>
  <c r="AU51" i="14"/>
  <c r="AV51" i="14"/>
  <c r="AW51" i="14"/>
  <c r="AX51" i="14"/>
  <c r="AY51" i="14"/>
  <c r="AZ51" i="14"/>
  <c r="BA51" i="14"/>
  <c r="AP52" i="14"/>
  <c r="AQ52" i="14"/>
  <c r="AR52" i="14"/>
  <c r="AS52" i="14"/>
  <c r="AT52" i="14"/>
  <c r="AU52" i="14"/>
  <c r="AV52" i="14"/>
  <c r="AW52" i="14"/>
  <c r="AX52" i="14"/>
  <c r="AY52" i="14"/>
  <c r="AZ52" i="14"/>
  <c r="BA52" i="14"/>
  <c r="AP53" i="14"/>
  <c r="AQ53" i="14"/>
  <c r="AR53" i="14"/>
  <c r="AS53" i="14"/>
  <c r="AT53" i="14"/>
  <c r="AU53" i="14"/>
  <c r="AV53" i="14"/>
  <c r="AW53" i="14"/>
  <c r="AX53" i="14"/>
  <c r="AY53" i="14"/>
  <c r="AZ53" i="14"/>
  <c r="BA53" i="14"/>
  <c r="AP54" i="14"/>
  <c r="AQ54" i="14"/>
  <c r="AR54" i="14"/>
  <c r="AS54" i="14"/>
  <c r="AT54" i="14"/>
  <c r="AU54" i="14"/>
  <c r="AV54" i="14"/>
  <c r="AW54" i="14"/>
  <c r="AX54" i="14"/>
  <c r="AY54" i="14"/>
  <c r="AZ54" i="14"/>
  <c r="BA54" i="14"/>
  <c r="AP55" i="14"/>
  <c r="AQ55" i="14"/>
  <c r="AR55" i="14"/>
  <c r="AS55" i="14"/>
  <c r="AT55" i="14"/>
  <c r="AU55" i="14"/>
  <c r="AV55" i="14"/>
  <c r="AW55" i="14"/>
  <c r="AX55" i="14"/>
  <c r="AY55" i="14"/>
  <c r="AZ55" i="14"/>
  <c r="BA55" i="14"/>
  <c r="AP56" i="14"/>
  <c r="AQ56" i="14"/>
  <c r="AR56" i="14"/>
  <c r="AS56" i="14"/>
  <c r="AT56" i="14"/>
  <c r="AU56" i="14"/>
  <c r="AV56" i="14"/>
  <c r="AW56" i="14"/>
  <c r="AX56" i="14"/>
  <c r="AY56" i="14"/>
  <c r="AZ56" i="14"/>
  <c r="BA56" i="14"/>
  <c r="AP57" i="14"/>
  <c r="AQ57" i="14"/>
  <c r="AR57" i="14"/>
  <c r="AS57" i="14"/>
  <c r="AT57" i="14"/>
  <c r="AU57" i="14"/>
  <c r="AV57" i="14"/>
  <c r="AW57" i="14"/>
  <c r="AX57" i="14"/>
  <c r="AY57" i="14"/>
  <c r="AZ57" i="14"/>
  <c r="BA57" i="14"/>
  <c r="AP58" i="14"/>
  <c r="AQ58" i="14"/>
  <c r="AR58" i="14"/>
  <c r="AS58" i="14"/>
  <c r="AT58" i="14"/>
  <c r="AU58" i="14"/>
  <c r="AV58" i="14"/>
  <c r="AW58" i="14"/>
  <c r="AX58" i="14"/>
  <c r="AY58" i="14"/>
  <c r="AZ58" i="14"/>
  <c r="BA58" i="14"/>
  <c r="AP59" i="14"/>
  <c r="AQ59" i="14"/>
  <c r="AR59" i="14"/>
  <c r="AS59" i="14"/>
  <c r="AT59" i="14"/>
  <c r="AU59" i="14"/>
  <c r="AV59" i="14"/>
  <c r="AW59" i="14"/>
  <c r="AX59" i="14"/>
  <c r="AY59" i="14"/>
  <c r="AZ59" i="14"/>
  <c r="BA59" i="14"/>
  <c r="AP60" i="14"/>
  <c r="AQ60" i="14"/>
  <c r="AR60" i="14"/>
  <c r="AS60" i="14"/>
  <c r="AT60" i="14"/>
  <c r="AU60" i="14"/>
  <c r="AV60" i="14"/>
  <c r="AW60" i="14"/>
  <c r="AX60" i="14"/>
  <c r="AY60" i="14"/>
  <c r="AZ60" i="14"/>
  <c r="BA60" i="14"/>
  <c r="AP36" i="14"/>
  <c r="AQ36" i="14"/>
  <c r="AR36" i="14"/>
  <c r="AS36" i="14"/>
  <c r="AT36" i="14"/>
  <c r="AU36" i="14"/>
  <c r="AV36" i="14"/>
  <c r="AW36" i="14"/>
  <c r="AX36" i="14"/>
  <c r="AY36" i="14"/>
  <c r="AZ36" i="14"/>
  <c r="BA36" i="14"/>
  <c r="AP19" i="14"/>
  <c r="AQ19" i="14"/>
  <c r="AR19" i="14"/>
  <c r="AS19" i="14"/>
  <c r="AT19" i="14"/>
  <c r="AU19" i="14"/>
  <c r="AV19" i="14"/>
  <c r="AW19" i="14"/>
  <c r="AX19" i="14"/>
  <c r="AY19" i="14"/>
  <c r="AZ19" i="14"/>
  <c r="BA19" i="14"/>
  <c r="AP20" i="14"/>
  <c r="AQ20" i="14"/>
  <c r="AR20" i="14"/>
  <c r="AS20" i="14"/>
  <c r="AT20" i="14"/>
  <c r="AU20" i="14"/>
  <c r="AV20" i="14"/>
  <c r="AW20" i="14"/>
  <c r="AX20" i="14"/>
  <c r="AY20" i="14"/>
  <c r="AZ20" i="14"/>
  <c r="BA20" i="14"/>
  <c r="AP21" i="14"/>
  <c r="AQ21" i="14"/>
  <c r="AR21" i="14"/>
  <c r="AS21" i="14"/>
  <c r="AT21" i="14"/>
  <c r="AU21" i="14"/>
  <c r="AV21" i="14"/>
  <c r="AW21" i="14"/>
  <c r="AX21" i="14"/>
  <c r="AY21" i="14"/>
  <c r="AZ21" i="14"/>
  <c r="BA21" i="14"/>
  <c r="AP22" i="14"/>
  <c r="AQ22" i="14"/>
  <c r="AR22" i="14"/>
  <c r="AS22" i="14"/>
  <c r="AT22" i="14"/>
  <c r="AU22" i="14"/>
  <c r="AV22" i="14"/>
  <c r="AW22" i="14"/>
  <c r="AX22" i="14"/>
  <c r="AY22" i="14"/>
  <c r="AZ22" i="14"/>
  <c r="BA22" i="14"/>
  <c r="AP23" i="14"/>
  <c r="AQ23" i="14"/>
  <c r="AR23" i="14"/>
  <c r="AS23" i="14"/>
  <c r="AT23" i="14"/>
  <c r="AU23" i="14"/>
  <c r="AV23" i="14"/>
  <c r="AW23" i="14"/>
  <c r="AX23" i="14"/>
  <c r="AY23" i="14"/>
  <c r="AZ23" i="14"/>
  <c r="BA23" i="14"/>
  <c r="AP24" i="14"/>
  <c r="AQ24" i="14"/>
  <c r="AR24" i="14"/>
  <c r="AS24" i="14"/>
  <c r="AT24" i="14"/>
  <c r="AU24" i="14"/>
  <c r="AV24" i="14"/>
  <c r="AW24" i="14"/>
  <c r="AX24" i="14"/>
  <c r="AY24" i="14"/>
  <c r="AZ24" i="14"/>
  <c r="BA24" i="14"/>
  <c r="AP25" i="14"/>
  <c r="AQ25" i="14"/>
  <c r="AR25" i="14"/>
  <c r="AS25" i="14"/>
  <c r="AT25" i="14"/>
  <c r="AU25" i="14"/>
  <c r="AV25" i="14"/>
  <c r="AW25" i="14"/>
  <c r="AX25" i="14"/>
  <c r="AY25" i="14"/>
  <c r="AZ25" i="14"/>
  <c r="BA25" i="14"/>
  <c r="AP26" i="14"/>
  <c r="AQ26" i="14"/>
  <c r="AR26" i="14"/>
  <c r="AS26" i="14"/>
  <c r="AT26" i="14"/>
  <c r="AU26" i="14"/>
  <c r="AV26" i="14"/>
  <c r="AW26" i="14"/>
  <c r="AX26" i="14"/>
  <c r="AY26" i="14"/>
  <c r="AZ26" i="14"/>
  <c r="BA26" i="14"/>
  <c r="AP27" i="14"/>
  <c r="AQ27" i="14"/>
  <c r="AR27" i="14"/>
  <c r="AS27" i="14"/>
  <c r="AT27" i="14"/>
  <c r="AU27" i="14"/>
  <c r="AV27" i="14"/>
  <c r="AW27" i="14"/>
  <c r="AX27" i="14"/>
  <c r="AY27" i="14"/>
  <c r="AZ27" i="14"/>
  <c r="BA27" i="14"/>
  <c r="AP6" i="14"/>
  <c r="AQ6" i="14"/>
  <c r="AR6" i="14"/>
  <c r="AS6" i="14"/>
  <c r="AT6" i="14"/>
  <c r="AU6" i="14"/>
  <c r="AV6" i="14"/>
  <c r="AW6" i="14"/>
  <c r="AX6" i="14"/>
  <c r="AY6" i="14"/>
  <c r="AZ6" i="14"/>
  <c r="BA6" i="14"/>
  <c r="AP7" i="14"/>
  <c r="AQ7" i="14"/>
  <c r="AR7" i="14"/>
  <c r="AS7" i="14"/>
  <c r="AT7" i="14"/>
  <c r="AU7" i="14"/>
  <c r="AV7" i="14"/>
  <c r="AW7" i="14"/>
  <c r="AX7" i="14"/>
  <c r="AY7" i="14"/>
  <c r="AZ7" i="14"/>
  <c r="BA7" i="14"/>
  <c r="AP8" i="14"/>
  <c r="AQ8" i="14"/>
  <c r="AR8" i="14"/>
  <c r="AS8" i="14"/>
  <c r="AT8" i="14"/>
  <c r="AU8" i="14"/>
  <c r="AV8" i="14"/>
  <c r="AW8" i="14"/>
  <c r="AX8" i="14"/>
  <c r="AY8" i="14"/>
  <c r="AZ8" i="14"/>
  <c r="BA8" i="14"/>
  <c r="AP9" i="14"/>
  <c r="AQ9" i="14"/>
  <c r="AR9" i="14"/>
  <c r="AS9" i="14"/>
  <c r="AT9" i="14"/>
  <c r="AU9" i="14"/>
  <c r="AV9" i="14"/>
  <c r="AW9" i="14"/>
  <c r="AX9" i="14"/>
  <c r="AY9" i="14"/>
  <c r="AZ9" i="14"/>
  <c r="BA9" i="14"/>
  <c r="AP10" i="14"/>
  <c r="AQ10" i="14"/>
  <c r="AR10" i="14"/>
  <c r="AS10" i="14"/>
  <c r="AT10" i="14"/>
  <c r="AU10" i="14"/>
  <c r="AV10" i="14"/>
  <c r="AW10" i="14"/>
  <c r="AX10" i="14"/>
  <c r="AY10" i="14"/>
  <c r="AZ10" i="14"/>
  <c r="BA10" i="14"/>
  <c r="AP11" i="14"/>
  <c r="AQ11" i="14"/>
  <c r="AR11" i="14"/>
  <c r="AS11" i="14"/>
  <c r="AT11" i="14"/>
  <c r="AU11" i="14"/>
  <c r="AV11" i="14"/>
  <c r="AW11" i="14"/>
  <c r="AX11" i="14"/>
  <c r="AY11" i="14"/>
  <c r="AZ11" i="14"/>
  <c r="BA11" i="14"/>
  <c r="AP12" i="14"/>
  <c r="AQ12" i="14"/>
  <c r="AR12" i="14"/>
  <c r="AS12" i="14"/>
  <c r="AT12" i="14"/>
  <c r="AU12" i="14"/>
  <c r="AV12" i="14"/>
  <c r="AW12" i="14"/>
  <c r="AX12" i="14"/>
  <c r="AY12" i="14"/>
  <c r="AZ12" i="14"/>
  <c r="BA12" i="14"/>
  <c r="AP13" i="14"/>
  <c r="AQ13" i="14"/>
  <c r="AR13" i="14"/>
  <c r="AS13" i="14"/>
  <c r="AT13" i="14"/>
  <c r="AU13" i="14"/>
  <c r="AV13" i="14"/>
  <c r="AW13" i="14"/>
  <c r="AX13" i="14"/>
  <c r="AY13" i="14"/>
  <c r="AZ13" i="14"/>
  <c r="BA13" i="14"/>
  <c r="AP51" i="13"/>
  <c r="AQ51" i="13"/>
  <c r="AR51" i="13"/>
  <c r="AS51" i="13"/>
  <c r="AT51" i="13"/>
  <c r="AU51" i="13"/>
  <c r="AV51" i="13"/>
  <c r="AW51" i="13"/>
  <c r="AX51" i="13"/>
  <c r="AY51" i="13"/>
  <c r="AZ51" i="13"/>
  <c r="BA51" i="13"/>
  <c r="AP52" i="13"/>
  <c r="AQ52" i="13"/>
  <c r="AR52" i="13"/>
  <c r="AS52" i="13"/>
  <c r="AT52" i="13"/>
  <c r="AU52" i="13"/>
  <c r="AV52" i="13"/>
  <c r="AW52" i="13"/>
  <c r="AX52" i="13"/>
  <c r="AY52" i="13"/>
  <c r="AZ52" i="13"/>
  <c r="BA52" i="13"/>
  <c r="AP53" i="13"/>
  <c r="AQ53" i="13"/>
  <c r="AR53" i="13"/>
  <c r="AS53" i="13"/>
  <c r="AT53" i="13"/>
  <c r="AU53" i="13"/>
  <c r="AV53" i="13"/>
  <c r="AW53" i="13"/>
  <c r="AX53" i="13"/>
  <c r="AY53" i="13"/>
  <c r="AZ53" i="13"/>
  <c r="BA53" i="13"/>
  <c r="AP54" i="13"/>
  <c r="AQ54" i="13"/>
  <c r="AR54" i="13"/>
  <c r="AS54" i="13"/>
  <c r="AT54" i="13"/>
  <c r="AU54" i="13"/>
  <c r="AV54" i="13"/>
  <c r="AW54" i="13"/>
  <c r="AX54" i="13"/>
  <c r="AY54" i="13"/>
  <c r="AZ54" i="13"/>
  <c r="BA54" i="13"/>
  <c r="AP55" i="13"/>
  <c r="AQ55" i="13"/>
  <c r="AR55" i="13"/>
  <c r="AS55" i="13"/>
  <c r="AT55" i="13"/>
  <c r="AU55" i="13"/>
  <c r="AV55" i="13"/>
  <c r="AW55" i="13"/>
  <c r="AX55" i="13"/>
  <c r="AY55" i="13"/>
  <c r="AZ55" i="13"/>
  <c r="BA55" i="13"/>
  <c r="AP56" i="13"/>
  <c r="AQ56" i="13"/>
  <c r="AR56" i="13"/>
  <c r="AS56" i="13"/>
  <c r="AT56" i="13"/>
  <c r="AU56" i="13"/>
  <c r="AV56" i="13"/>
  <c r="AW56" i="13"/>
  <c r="AX56" i="13"/>
  <c r="AY56" i="13"/>
  <c r="AZ56" i="13"/>
  <c r="BA56" i="13"/>
  <c r="AP57" i="13"/>
  <c r="AQ57" i="13"/>
  <c r="AR57" i="13"/>
  <c r="AS57" i="13"/>
  <c r="AT57" i="13"/>
  <c r="AU57" i="13"/>
  <c r="AV57" i="13"/>
  <c r="AW57" i="13"/>
  <c r="AX57" i="13"/>
  <c r="AY57" i="13"/>
  <c r="AZ57" i="13"/>
  <c r="BA57" i="13"/>
  <c r="AP58" i="13"/>
  <c r="AQ58" i="13"/>
  <c r="AR58" i="13"/>
  <c r="AS58" i="13"/>
  <c r="AT58" i="13"/>
  <c r="AU58" i="13"/>
  <c r="AV58" i="13"/>
  <c r="AW58" i="13"/>
  <c r="AX58" i="13"/>
  <c r="AY58" i="13"/>
  <c r="AZ58" i="13"/>
  <c r="BA58" i="13"/>
  <c r="AP59" i="13"/>
  <c r="AQ59" i="13"/>
  <c r="AR59" i="13"/>
  <c r="AS59" i="13"/>
  <c r="AT59" i="13"/>
  <c r="AU59" i="13"/>
  <c r="AV59" i="13"/>
  <c r="AW59" i="13"/>
  <c r="AX59" i="13"/>
  <c r="AY59" i="13"/>
  <c r="AZ59" i="13"/>
  <c r="BA59" i="13"/>
  <c r="AP60" i="13"/>
  <c r="AQ60" i="13"/>
  <c r="AR60" i="13"/>
  <c r="AS60" i="13"/>
  <c r="AT60" i="13"/>
  <c r="AU60" i="13"/>
  <c r="AV60" i="13"/>
  <c r="AW60" i="13"/>
  <c r="AX60" i="13"/>
  <c r="AY60" i="13"/>
  <c r="AZ60" i="13"/>
  <c r="BA60" i="13"/>
  <c r="AP36" i="13"/>
  <c r="AQ36" i="13"/>
  <c r="AR36" i="13"/>
  <c r="AS36" i="13"/>
  <c r="AT36" i="13"/>
  <c r="AU36" i="13"/>
  <c r="AV36" i="13"/>
  <c r="AW36" i="13"/>
  <c r="AX36" i="13"/>
  <c r="AY36" i="13"/>
  <c r="AZ36" i="13"/>
  <c r="BA36" i="13"/>
  <c r="AP37" i="13"/>
  <c r="AQ37" i="13"/>
  <c r="AR37" i="13"/>
  <c r="AS37" i="13"/>
  <c r="AT37" i="13"/>
  <c r="AU37" i="13"/>
  <c r="AV37" i="13"/>
  <c r="AW37" i="13"/>
  <c r="AX37" i="13"/>
  <c r="AY37" i="13"/>
  <c r="AZ37" i="13"/>
  <c r="BA37" i="13"/>
  <c r="AP38" i="13"/>
  <c r="AQ38" i="13"/>
  <c r="AR38" i="13"/>
  <c r="AS38" i="13"/>
  <c r="AT38" i="13"/>
  <c r="AU38" i="13"/>
  <c r="AV38" i="13"/>
  <c r="AW38" i="13"/>
  <c r="AX38" i="13"/>
  <c r="AY38" i="13"/>
  <c r="AZ38" i="13"/>
  <c r="BA38" i="13"/>
  <c r="AP39" i="13"/>
  <c r="AQ39" i="13"/>
  <c r="AR39" i="13"/>
  <c r="AS39" i="13"/>
  <c r="AT39" i="13"/>
  <c r="AU39" i="13"/>
  <c r="AV39" i="13"/>
  <c r="AW39" i="13"/>
  <c r="AX39" i="13"/>
  <c r="AY39" i="13"/>
  <c r="AZ39" i="13"/>
  <c r="BA39" i="13"/>
  <c r="AP40" i="13"/>
  <c r="AQ40" i="13"/>
  <c r="AR40" i="13"/>
  <c r="AS40" i="13"/>
  <c r="AT40" i="13"/>
  <c r="AU40" i="13"/>
  <c r="AV40" i="13"/>
  <c r="AW40" i="13"/>
  <c r="AX40" i="13"/>
  <c r="AY40" i="13"/>
  <c r="AZ40" i="13"/>
  <c r="BA40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AP43" i="13"/>
  <c r="AQ43" i="13"/>
  <c r="AR43" i="13"/>
  <c r="AS43" i="13"/>
  <c r="AT43" i="13"/>
  <c r="AU43" i="13"/>
  <c r="AV43" i="13"/>
  <c r="AW43" i="13"/>
  <c r="AX43" i="13"/>
  <c r="AY43" i="13"/>
  <c r="AZ43" i="13"/>
  <c r="BA43" i="13"/>
  <c r="AP44" i="13"/>
  <c r="AQ44" i="13"/>
  <c r="AR44" i="13"/>
  <c r="AS44" i="13"/>
  <c r="AT44" i="13"/>
  <c r="AU44" i="13"/>
  <c r="AV44" i="13"/>
  <c r="AW44" i="13"/>
  <c r="AX44" i="13"/>
  <c r="AY44" i="13"/>
  <c r="AZ44" i="13"/>
  <c r="BA44" i="13"/>
  <c r="AP19" i="13"/>
  <c r="AQ19" i="13"/>
  <c r="AR19" i="13"/>
  <c r="AS19" i="13"/>
  <c r="AT19" i="13"/>
  <c r="AU19" i="13"/>
  <c r="AV19" i="13"/>
  <c r="AW19" i="13"/>
  <c r="AX19" i="13"/>
  <c r="AY19" i="13"/>
  <c r="AZ19" i="13"/>
  <c r="BA19" i="13"/>
  <c r="AP20" i="13"/>
  <c r="AQ20" i="13"/>
  <c r="AR20" i="13"/>
  <c r="AS20" i="13"/>
  <c r="AT20" i="13"/>
  <c r="AU20" i="13"/>
  <c r="AV20" i="13"/>
  <c r="AW20" i="13"/>
  <c r="AX20" i="13"/>
  <c r="AY20" i="13"/>
  <c r="AZ20" i="13"/>
  <c r="BA20" i="13"/>
  <c r="AP21" i="13"/>
  <c r="AQ21" i="13"/>
  <c r="AR21" i="13"/>
  <c r="AS21" i="13"/>
  <c r="AT21" i="13"/>
  <c r="AU21" i="13"/>
  <c r="AV21" i="13"/>
  <c r="AW21" i="13"/>
  <c r="AX21" i="13"/>
  <c r="AY21" i="13"/>
  <c r="AZ21" i="13"/>
  <c r="BA21" i="13"/>
  <c r="AP22" i="13"/>
  <c r="AQ22" i="13"/>
  <c r="AR22" i="13"/>
  <c r="AS22" i="13"/>
  <c r="AT22" i="13"/>
  <c r="AU22" i="13"/>
  <c r="AV22" i="13"/>
  <c r="AW22" i="13"/>
  <c r="AX22" i="13"/>
  <c r="AY22" i="13"/>
  <c r="AZ22" i="13"/>
  <c r="BA22" i="13"/>
  <c r="AP23" i="13"/>
  <c r="AQ23" i="13"/>
  <c r="AR23" i="13"/>
  <c r="AS23" i="13"/>
  <c r="AT23" i="13"/>
  <c r="AU23" i="13"/>
  <c r="AV23" i="13"/>
  <c r="AW23" i="13"/>
  <c r="AX23" i="13"/>
  <c r="AY23" i="13"/>
  <c r="AZ23" i="13"/>
  <c r="BA23" i="13"/>
  <c r="AP24" i="13"/>
  <c r="AQ24" i="13"/>
  <c r="AR24" i="13"/>
  <c r="AS24" i="13"/>
  <c r="AT24" i="13"/>
  <c r="AU24" i="13"/>
  <c r="AV24" i="13"/>
  <c r="AW24" i="13"/>
  <c r="AX24" i="13"/>
  <c r="AY24" i="13"/>
  <c r="AZ24" i="13"/>
  <c r="BA24" i="13"/>
  <c r="AP25" i="13"/>
  <c r="AQ25" i="13"/>
  <c r="AR25" i="13"/>
  <c r="AS25" i="13"/>
  <c r="AT25" i="13"/>
  <c r="AU25" i="13"/>
  <c r="AV25" i="13"/>
  <c r="AW25" i="13"/>
  <c r="AX25" i="13"/>
  <c r="AY25" i="13"/>
  <c r="AZ25" i="13"/>
  <c r="BA25" i="13"/>
  <c r="AP26" i="13"/>
  <c r="AQ26" i="13"/>
  <c r="AR26" i="13"/>
  <c r="AS26" i="13"/>
  <c r="AT26" i="13"/>
  <c r="AU26" i="13"/>
  <c r="AV26" i="13"/>
  <c r="AW26" i="13"/>
  <c r="AX26" i="13"/>
  <c r="AY26" i="13"/>
  <c r="AZ26" i="13"/>
  <c r="BA26" i="13"/>
  <c r="AP27" i="13"/>
  <c r="AQ27" i="13"/>
  <c r="AR27" i="13"/>
  <c r="AS27" i="13"/>
  <c r="AT27" i="13"/>
  <c r="AU27" i="13"/>
  <c r="AV27" i="13"/>
  <c r="AW27" i="13"/>
  <c r="AX27" i="13"/>
  <c r="AY27" i="13"/>
  <c r="AZ27" i="13"/>
  <c r="BA27" i="13"/>
  <c r="AP28" i="13"/>
  <c r="AQ28" i="13"/>
  <c r="AR28" i="13"/>
  <c r="AS28" i="13"/>
  <c r="AT28" i="13"/>
  <c r="AU28" i="13"/>
  <c r="AV28" i="13"/>
  <c r="AW28" i="13"/>
  <c r="AX28" i="13"/>
  <c r="AY28" i="13"/>
  <c r="AZ28" i="13"/>
  <c r="BA28" i="13"/>
  <c r="AP29" i="13"/>
  <c r="AQ29" i="13"/>
  <c r="AR29" i="13"/>
  <c r="AS29" i="13"/>
  <c r="AT29" i="13"/>
  <c r="AU29" i="13"/>
  <c r="AV29" i="13"/>
  <c r="AW29" i="13"/>
  <c r="AX29" i="13"/>
  <c r="AY29" i="13"/>
  <c r="AZ29" i="13"/>
  <c r="BA29" i="13"/>
  <c r="AP6" i="13"/>
  <c r="AQ6" i="13"/>
  <c r="AR6" i="13"/>
  <c r="AS6" i="13"/>
  <c r="AT6" i="13"/>
  <c r="AU6" i="13"/>
  <c r="AV6" i="13"/>
  <c r="AW6" i="13"/>
  <c r="AX6" i="13"/>
  <c r="AY6" i="13"/>
  <c r="AZ6" i="13"/>
  <c r="BA6" i="13"/>
  <c r="AP7" i="13"/>
  <c r="AQ7" i="13"/>
  <c r="AR7" i="13"/>
  <c r="AS7" i="13"/>
  <c r="AT7" i="13"/>
  <c r="AU7" i="13"/>
  <c r="AV7" i="13"/>
  <c r="AW7" i="13"/>
  <c r="AX7" i="13"/>
  <c r="AY7" i="13"/>
  <c r="AZ7" i="13"/>
  <c r="BA7" i="13"/>
  <c r="AP8" i="13"/>
  <c r="AQ8" i="13"/>
  <c r="AR8" i="13"/>
  <c r="AS8" i="13"/>
  <c r="AT8" i="13"/>
  <c r="AU8" i="13"/>
  <c r="AV8" i="13"/>
  <c r="AW8" i="13"/>
  <c r="AX8" i="13"/>
  <c r="AY8" i="13"/>
  <c r="AZ8" i="13"/>
  <c r="BA8" i="13"/>
  <c r="AP9" i="13"/>
  <c r="AQ9" i="13"/>
  <c r="AR9" i="13"/>
  <c r="AS9" i="13"/>
  <c r="AT9" i="13"/>
  <c r="AU9" i="13"/>
  <c r="AV9" i="13"/>
  <c r="AW9" i="13"/>
  <c r="AX9" i="13"/>
  <c r="AY9" i="13"/>
  <c r="AZ9" i="13"/>
  <c r="BA9" i="13"/>
  <c r="AP10" i="13"/>
  <c r="AQ10" i="13"/>
  <c r="AR10" i="13"/>
  <c r="AS10" i="13"/>
  <c r="AT10" i="13"/>
  <c r="AU10" i="13"/>
  <c r="AV10" i="13"/>
  <c r="AW10" i="13"/>
  <c r="AX10" i="13"/>
  <c r="AY10" i="13"/>
  <c r="AZ10" i="13"/>
  <c r="BA10" i="13"/>
  <c r="AP11" i="13"/>
  <c r="AQ11" i="13"/>
  <c r="AR11" i="13"/>
  <c r="AS11" i="13"/>
  <c r="AT11" i="13"/>
  <c r="AU11" i="13"/>
  <c r="AV11" i="13"/>
  <c r="AW11" i="13"/>
  <c r="AX11" i="13"/>
  <c r="AY11" i="13"/>
  <c r="AZ11" i="13"/>
  <c r="BA11" i="13"/>
  <c r="AP12" i="13"/>
  <c r="AQ12" i="13"/>
  <c r="AR12" i="13"/>
  <c r="AS12" i="13"/>
  <c r="AT12" i="13"/>
  <c r="AU12" i="13"/>
  <c r="AV12" i="13"/>
  <c r="AW12" i="13"/>
  <c r="AX12" i="13"/>
  <c r="AY12" i="13"/>
  <c r="AZ12" i="13"/>
  <c r="BA12" i="13"/>
  <c r="AP13" i="13"/>
  <c r="AQ13" i="13"/>
  <c r="AR13" i="13"/>
  <c r="AS13" i="13"/>
  <c r="AT13" i="13"/>
  <c r="AU13" i="13"/>
  <c r="AV13" i="13"/>
  <c r="AW13" i="13"/>
  <c r="AX13" i="13"/>
  <c r="AY13" i="13"/>
  <c r="AZ13" i="13"/>
  <c r="BA13" i="13"/>
  <c r="BF67" i="30" l="1"/>
  <c r="BN67" i="30"/>
  <c r="BN68" i="30" s="1"/>
  <c r="BD67" i="30"/>
  <c r="BD68" i="30" s="1"/>
  <c r="BG67" i="30"/>
  <c r="BG68" i="30" s="1"/>
  <c r="BC67" i="30"/>
  <c r="BC68" i="30" s="1"/>
  <c r="BH67" i="30"/>
  <c r="BH68" i="30" s="1"/>
  <c r="BL67" i="30"/>
  <c r="BL68" i="30" s="1"/>
  <c r="BK67" i="30"/>
  <c r="BK68" i="30" s="1"/>
  <c r="BE67" i="30"/>
  <c r="BE68" i="30" s="1"/>
  <c r="BJ67" i="30"/>
  <c r="BJ68" i="30" s="1"/>
  <c r="BM67" i="30"/>
  <c r="BM68" i="30" s="1"/>
  <c r="BI67" i="30"/>
  <c r="BI68" i="30" s="1"/>
  <c r="BF68" i="30"/>
  <c r="AR10" i="30"/>
  <c r="AZ10" i="30"/>
  <c r="AV13" i="30"/>
  <c r="AR12" i="30"/>
  <c r="AZ12" i="30"/>
  <c r="AV11" i="30"/>
  <c r="AV9" i="30"/>
  <c r="AZ8" i="30"/>
  <c r="AR8" i="30"/>
  <c r="AT61" i="30"/>
  <c r="AW13" i="30"/>
  <c r="BA12" i="30"/>
  <c r="AS12" i="30"/>
  <c r="AW11" i="30"/>
  <c r="BA10" i="30"/>
  <c r="AS10" i="30"/>
  <c r="AW9" i="30"/>
  <c r="BA8" i="30"/>
  <c r="AS8" i="30"/>
  <c r="AW7" i="30"/>
  <c r="BA6" i="30"/>
  <c r="AS6" i="30"/>
  <c r="AW29" i="30"/>
  <c r="BA28" i="30"/>
  <c r="AS28" i="30"/>
  <c r="AW27" i="30"/>
  <c r="BA26" i="30"/>
  <c r="AS26" i="30"/>
  <c r="AW25" i="30"/>
  <c r="BA24" i="30"/>
  <c r="AS24" i="30"/>
  <c r="AW23" i="30"/>
  <c r="BA22" i="30"/>
  <c r="AS22" i="30"/>
  <c r="AW21" i="30"/>
  <c r="BA20" i="30"/>
  <c r="AS20" i="30"/>
  <c r="AW19" i="30"/>
  <c r="BA44" i="30"/>
  <c r="AS44" i="30"/>
  <c r="AW43" i="30"/>
  <c r="BA42" i="30"/>
  <c r="AS42" i="30"/>
  <c r="AW41" i="30"/>
  <c r="BA40" i="30"/>
  <c r="AS40" i="30"/>
  <c r="AW39" i="30"/>
  <c r="BA38" i="30"/>
  <c r="AS38" i="30"/>
  <c r="AW37" i="30"/>
  <c r="BA36" i="30"/>
  <c r="AS36" i="30"/>
  <c r="AW60" i="30"/>
  <c r="BA59" i="30"/>
  <c r="AS59" i="30"/>
  <c r="AW58" i="30"/>
  <c r="AS57" i="30"/>
  <c r="AW56" i="30"/>
  <c r="BA55" i="30"/>
  <c r="AS55" i="30"/>
  <c r="AW54" i="30"/>
  <c r="BA53" i="30"/>
  <c r="AS53" i="30"/>
  <c r="AW52" i="30"/>
  <c r="BA51" i="30"/>
  <c r="AS51" i="30"/>
  <c r="BA46" i="30"/>
  <c r="AS46" i="30"/>
  <c r="AW45" i="30"/>
  <c r="BA62" i="30"/>
  <c r="AS62" i="30"/>
  <c r="AW61" i="30"/>
  <c r="AV7" i="30"/>
  <c r="AZ6" i="30"/>
  <c r="AR6" i="30"/>
  <c r="AV29" i="30"/>
  <c r="AZ28" i="30"/>
  <c r="AR28" i="30"/>
  <c r="AV27" i="30"/>
  <c r="AZ26" i="30"/>
  <c r="AR26" i="30"/>
  <c r="AV25" i="30"/>
  <c r="AZ24" i="30"/>
  <c r="AR24" i="30"/>
  <c r="AV23" i="30"/>
  <c r="AZ22" i="30"/>
  <c r="AR22" i="30"/>
  <c r="AV21" i="30"/>
  <c r="AZ20" i="30"/>
  <c r="AR20" i="30"/>
  <c r="AV19" i="30"/>
  <c r="AZ44" i="30"/>
  <c r="AR44" i="30"/>
  <c r="AV43" i="30"/>
  <c r="AZ42" i="30"/>
  <c r="AR42" i="30"/>
  <c r="AV41" i="30"/>
  <c r="AZ40" i="30"/>
  <c r="AR40" i="30"/>
  <c r="AV39" i="30"/>
  <c r="AZ38" i="30"/>
  <c r="AR38" i="30"/>
  <c r="AV37" i="30"/>
  <c r="AZ36" i="30"/>
  <c r="AR36" i="30"/>
  <c r="AV60" i="30"/>
  <c r="AZ59" i="30"/>
  <c r="AR59" i="30"/>
  <c r="AV58" i="30"/>
  <c r="AZ57" i="30"/>
  <c r="AR57" i="30"/>
  <c r="AV56" i="30"/>
  <c r="AZ55" i="30"/>
  <c r="AR55" i="30"/>
  <c r="AV54" i="30"/>
  <c r="AZ53" i="30"/>
  <c r="AR53" i="30"/>
  <c r="AV52" i="30"/>
  <c r="AZ51" i="30"/>
  <c r="AR51" i="30"/>
  <c r="AZ46" i="30"/>
  <c r="AR46" i="30"/>
  <c r="AV45" i="30"/>
  <c r="AZ62" i="30"/>
  <c r="AR62" i="30"/>
  <c r="AV61" i="30"/>
  <c r="AZ29" i="30"/>
  <c r="AV28" i="30"/>
  <c r="AV46" i="30"/>
  <c r="AZ45" i="30"/>
  <c r="AR45" i="30"/>
  <c r="AV62" i="30"/>
  <c r="AZ61" i="30"/>
  <c r="AR61" i="30"/>
  <c r="AR29" i="30"/>
  <c r="AU62" i="30"/>
  <c r="AY61" i="30"/>
  <c r="AQ61" i="30"/>
  <c r="DW29" i="30"/>
  <c r="DW44" i="30"/>
  <c r="AX13" i="30"/>
  <c r="AP13" i="30"/>
  <c r="AT12" i="30"/>
  <c r="AX11" i="30"/>
  <c r="AP11" i="30"/>
  <c r="AT10" i="30"/>
  <c r="AX9" i="30"/>
  <c r="AP9" i="30"/>
  <c r="AT8" i="30"/>
  <c r="AX7" i="30"/>
  <c r="AP7" i="30"/>
  <c r="AT6" i="30"/>
  <c r="AX29" i="30"/>
  <c r="AP29" i="30"/>
  <c r="AT28" i="30"/>
  <c r="AX27" i="30"/>
  <c r="AP27" i="30"/>
  <c r="AT26" i="30"/>
  <c r="AX25" i="30"/>
  <c r="AP25" i="30"/>
  <c r="AT24" i="30"/>
  <c r="AX23" i="30"/>
  <c r="AP23" i="30"/>
  <c r="AT22" i="30"/>
  <c r="AX21" i="30"/>
  <c r="AP21" i="30"/>
  <c r="AT20" i="30"/>
  <c r="AX19" i="30"/>
  <c r="AP19" i="30"/>
  <c r="AT44" i="30"/>
  <c r="AX43" i="30"/>
  <c r="AP43" i="30"/>
  <c r="AT42" i="30"/>
  <c r="AX41" i="30"/>
  <c r="AP41" i="30"/>
  <c r="AT40" i="30"/>
  <c r="AX39" i="30"/>
  <c r="AP39" i="30"/>
  <c r="AT38" i="30"/>
  <c r="AX37" i="30"/>
  <c r="AP37" i="30"/>
  <c r="AT36" i="30"/>
  <c r="AX60" i="30"/>
  <c r="AP60" i="30"/>
  <c r="AT59" i="30"/>
  <c r="AX58" i="30"/>
  <c r="AP58" i="30"/>
  <c r="AT57" i="30"/>
  <c r="AX56" i="30"/>
  <c r="AP56" i="30"/>
  <c r="AT55" i="30"/>
  <c r="AX54" i="30"/>
  <c r="AP54" i="30"/>
  <c r="AT53" i="30"/>
  <c r="AX52" i="30"/>
  <c r="AP52" i="30"/>
  <c r="AT51" i="30"/>
  <c r="AT46" i="30"/>
  <c r="AX45" i="30"/>
  <c r="AP45" i="30"/>
  <c r="AT62" i="30"/>
  <c r="AP61" i="30"/>
  <c r="DW13" i="30"/>
  <c r="AU27" i="30"/>
  <c r="AY24" i="30"/>
  <c r="AQ22" i="30"/>
  <c r="AU19" i="30"/>
  <c r="AU43" i="30"/>
  <c r="AQ42" i="30"/>
  <c r="AQ40" i="30"/>
  <c r="AU39" i="30"/>
  <c r="AY38" i="30"/>
  <c r="AQ38" i="30"/>
  <c r="AU37" i="30"/>
  <c r="AY36" i="30"/>
  <c r="AQ36" i="30"/>
  <c r="AY46" i="30"/>
  <c r="AQ46" i="30"/>
  <c r="AU45" i="30"/>
  <c r="AQ28" i="30"/>
  <c r="AU25" i="30"/>
  <c r="AU23" i="30"/>
  <c r="AY20" i="30"/>
  <c r="AY44" i="30"/>
  <c r="AY42" i="30"/>
  <c r="AY40" i="30"/>
  <c r="AU29" i="30"/>
  <c r="AY26" i="30"/>
  <c r="AQ24" i="30"/>
  <c r="AY22" i="30"/>
  <c r="AQ20" i="30"/>
  <c r="AQ44" i="30"/>
  <c r="AU41" i="30"/>
  <c r="AY28" i="30"/>
  <c r="AQ26" i="30"/>
  <c r="AU21" i="30"/>
  <c r="AT27" i="30"/>
  <c r="AX24" i="30"/>
  <c r="AX42" i="30"/>
  <c r="AX46" i="30"/>
  <c r="AX28" i="30"/>
  <c r="AP26" i="30"/>
  <c r="AT23" i="30"/>
  <c r="AX20" i="30"/>
  <c r="AP40" i="30"/>
  <c r="AP28" i="30"/>
  <c r="AT25" i="30"/>
  <c r="AX22" i="30"/>
  <c r="AT21" i="30"/>
  <c r="AP20" i="30"/>
  <c r="AX44" i="30"/>
  <c r="AT43" i="30"/>
  <c r="AP42" i="30"/>
  <c r="AX40" i="30"/>
  <c r="AX38" i="30"/>
  <c r="AP38" i="30"/>
  <c r="AX36" i="30"/>
  <c r="AP36" i="30"/>
  <c r="AT45" i="30"/>
  <c r="AT29" i="30"/>
  <c r="AX26" i="30"/>
  <c r="AP24" i="30"/>
  <c r="AP22" i="30"/>
  <c r="AT19" i="30"/>
  <c r="AP44" i="30"/>
  <c r="AT41" i="30"/>
  <c r="AT39" i="30"/>
  <c r="AT37" i="30"/>
  <c r="AP46" i="30"/>
  <c r="AX61" i="30"/>
  <c r="CO9" i="30"/>
  <c r="DA9" i="30" s="1"/>
  <c r="CN7" i="30"/>
  <c r="CZ7" i="30" s="1"/>
  <c r="DF10" i="30"/>
  <c r="CK9" i="30"/>
  <c r="CW9" i="30" s="1"/>
  <c r="AY12" i="30"/>
  <c r="AY10" i="30"/>
  <c r="AU7" i="30"/>
  <c r="CM9" i="30"/>
  <c r="CY9" i="30" s="1"/>
  <c r="CL9" i="30"/>
  <c r="CX9" i="30" s="1"/>
  <c r="CG41" i="30"/>
  <c r="AQ10" i="30"/>
  <c r="AQ8" i="30"/>
  <c r="AU60" i="30"/>
  <c r="AY59" i="30"/>
  <c r="AQ59" i="30"/>
  <c r="AU58" i="30"/>
  <c r="AY57" i="30"/>
  <c r="AQ57" i="30"/>
  <c r="AU56" i="30"/>
  <c r="AY55" i="30"/>
  <c r="AQ55" i="30"/>
  <c r="AU54" i="30"/>
  <c r="AY53" i="30"/>
  <c r="AQ53" i="30"/>
  <c r="AU52" i="30"/>
  <c r="AY51" i="30"/>
  <c r="AQ51" i="30"/>
  <c r="AU13" i="30"/>
  <c r="AU11" i="30"/>
  <c r="AY8" i="30"/>
  <c r="AY6" i="30"/>
  <c r="AQ12" i="30"/>
  <c r="AU9" i="30"/>
  <c r="AQ6" i="30"/>
  <c r="AP12" i="30"/>
  <c r="AX8" i="30"/>
  <c r="CK12" i="30"/>
  <c r="CW12" i="30" s="1"/>
  <c r="DB46" i="30"/>
  <c r="AX12" i="30"/>
  <c r="AT11" i="30"/>
  <c r="AT9" i="30"/>
  <c r="AX6" i="30"/>
  <c r="AT60" i="30"/>
  <c r="AX59" i="30"/>
  <c r="AP59" i="30"/>
  <c r="AT58" i="30"/>
  <c r="AX57" i="30"/>
  <c r="AP57" i="30"/>
  <c r="AT56" i="30"/>
  <c r="AX55" i="30"/>
  <c r="AP55" i="30"/>
  <c r="AT54" i="30"/>
  <c r="AX53" i="30"/>
  <c r="AP53" i="30"/>
  <c r="AT52" i="30"/>
  <c r="AX51" i="30"/>
  <c r="AP51" i="30"/>
  <c r="AX10" i="30"/>
  <c r="AP8" i="30"/>
  <c r="AP6" i="30"/>
  <c r="AT13" i="30"/>
  <c r="AP10" i="30"/>
  <c r="AT7" i="30"/>
  <c r="CG60" i="30"/>
  <c r="CK7" i="30"/>
  <c r="CW7" i="30" s="1"/>
  <c r="CG8" i="30"/>
  <c r="CL7" i="30"/>
  <c r="CX7" i="30" s="1"/>
  <c r="CM7" i="30"/>
  <c r="CY7" i="30" s="1"/>
  <c r="CO7" i="30"/>
  <c r="DA7" i="30" s="1"/>
  <c r="CG13" i="30"/>
  <c r="CG28" i="30"/>
  <c r="CL12" i="30"/>
  <c r="CX12" i="30" s="1"/>
  <c r="CM12" i="30"/>
  <c r="CY12" i="30" s="1"/>
  <c r="DF25" i="30"/>
  <c r="CN9" i="30"/>
  <c r="CZ9" i="30" s="1"/>
  <c r="CN12" i="30"/>
  <c r="CZ12" i="30" s="1"/>
  <c r="DF51" i="30"/>
  <c r="CG27" i="30"/>
  <c r="CO12" i="30"/>
  <c r="DA12" i="30" s="1"/>
  <c r="BO64" i="30"/>
  <c r="CG29" i="30"/>
  <c r="BO33" i="30"/>
  <c r="CG44" i="30"/>
  <c r="BO48" i="30"/>
  <c r="DK27" i="30"/>
  <c r="DQ27" i="30"/>
  <c r="DP27" i="30"/>
  <c r="DN27" i="30"/>
  <c r="DU27" i="30"/>
  <c r="DS27" i="30"/>
  <c r="DV27" i="30"/>
  <c r="DL27" i="30"/>
  <c r="DO27" i="30"/>
  <c r="DT27" i="30"/>
  <c r="DM27" i="30"/>
  <c r="DR27" i="30"/>
  <c r="AY62" i="30"/>
  <c r="AY13" i="30"/>
  <c r="AQ13" i="30"/>
  <c r="AU12" i="30"/>
  <c r="AY11" i="30"/>
  <c r="AQ11" i="30"/>
  <c r="AU10" i="30"/>
  <c r="AY9" i="30"/>
  <c r="AQ9" i="30"/>
  <c r="AU8" i="30"/>
  <c r="AY7" i="30"/>
  <c r="AQ7" i="30"/>
  <c r="AU6" i="30"/>
  <c r="AY29" i="30"/>
  <c r="AQ29" i="30"/>
  <c r="AU28" i="30"/>
  <c r="AY27" i="30"/>
  <c r="AQ27" i="30"/>
  <c r="AU26" i="30"/>
  <c r="AY25" i="30"/>
  <c r="AQ25" i="30"/>
  <c r="AU24" i="30"/>
  <c r="AY23" i="30"/>
  <c r="AQ23" i="30"/>
  <c r="AU22" i="30"/>
  <c r="AY21" i="30"/>
  <c r="AQ21" i="30"/>
  <c r="AU20" i="30"/>
  <c r="AY19" i="30"/>
  <c r="AQ19" i="30"/>
  <c r="AU44" i="30"/>
  <c r="AY43" i="30"/>
  <c r="AQ43" i="30"/>
  <c r="AU42" i="30"/>
  <c r="AY41" i="30"/>
  <c r="AQ41" i="30"/>
  <c r="AU40" i="30"/>
  <c r="AY39" i="30"/>
  <c r="AQ39" i="30"/>
  <c r="AU38" i="30"/>
  <c r="AY37" i="30"/>
  <c r="AQ37" i="30"/>
  <c r="AU36" i="30"/>
  <c r="AY60" i="30"/>
  <c r="AQ60" i="30"/>
  <c r="AU59" i="30"/>
  <c r="AY58" i="30"/>
  <c r="AQ58" i="30"/>
  <c r="AU57" i="30"/>
  <c r="AY56" i="30"/>
  <c r="AQ56" i="30"/>
  <c r="AU55" i="30"/>
  <c r="AY54" i="30"/>
  <c r="AQ54" i="30"/>
  <c r="AU53" i="30"/>
  <c r="AY52" i="30"/>
  <c r="AQ52" i="30"/>
  <c r="AU51" i="30"/>
  <c r="AU46" i="30"/>
  <c r="AY45" i="30"/>
  <c r="AQ45" i="30"/>
  <c r="DF58" i="30"/>
  <c r="CG58" i="30"/>
  <c r="CG26" i="30"/>
  <c r="BA57" i="30"/>
  <c r="BA13" i="30"/>
  <c r="AS13" i="30"/>
  <c r="AW12" i="30"/>
  <c r="BA11" i="30"/>
  <c r="AS11" i="30"/>
  <c r="AW10" i="30"/>
  <c r="BA9" i="30"/>
  <c r="AS9" i="30"/>
  <c r="AW8" i="30"/>
  <c r="BA7" i="30"/>
  <c r="AS7" i="30"/>
  <c r="AW6" i="30"/>
  <c r="BA29" i="30"/>
  <c r="AS29" i="30"/>
  <c r="AW28" i="30"/>
  <c r="BA27" i="30"/>
  <c r="AS27" i="30"/>
  <c r="AW26" i="30"/>
  <c r="BA25" i="30"/>
  <c r="AS25" i="30"/>
  <c r="AW24" i="30"/>
  <c r="BA23" i="30"/>
  <c r="AS23" i="30"/>
  <c r="AW22" i="30"/>
  <c r="BA21" i="30"/>
  <c r="AS21" i="30"/>
  <c r="AW20" i="30"/>
  <c r="BA19" i="30"/>
  <c r="AS19" i="30"/>
  <c r="AW44" i="30"/>
  <c r="BA43" i="30"/>
  <c r="AS43" i="30"/>
  <c r="AW42" i="30"/>
  <c r="BA41" i="30"/>
  <c r="AS41" i="30"/>
  <c r="AW40" i="30"/>
  <c r="BA39" i="30"/>
  <c r="AS39" i="30"/>
  <c r="AW38" i="30"/>
  <c r="BA37" i="30"/>
  <c r="AS37" i="30"/>
  <c r="AW36" i="30"/>
  <c r="BA60" i="30"/>
  <c r="AS60" i="30"/>
  <c r="AW59" i="30"/>
  <c r="BA58" i="30"/>
  <c r="AS58" i="30"/>
  <c r="AW57" i="30"/>
  <c r="BA56" i="30"/>
  <c r="AS56" i="30"/>
  <c r="AW55" i="30"/>
  <c r="BA54" i="30"/>
  <c r="AS54" i="30"/>
  <c r="AW53" i="30"/>
  <c r="BA52" i="30"/>
  <c r="AS52" i="30"/>
  <c r="AW51" i="30"/>
  <c r="AW46" i="30"/>
  <c r="BA45" i="30"/>
  <c r="AS45" i="30"/>
  <c r="AW62" i="30"/>
  <c r="BA61" i="30"/>
  <c r="AS61" i="30"/>
  <c r="AZ13" i="30"/>
  <c r="AR13" i="30"/>
  <c r="AV12" i="30"/>
  <c r="AZ11" i="30"/>
  <c r="AR11" i="30"/>
  <c r="AV10" i="30"/>
  <c r="AZ9" i="30"/>
  <c r="AR9" i="30"/>
  <c r="AV8" i="30"/>
  <c r="AZ7" i="30"/>
  <c r="AR7" i="30"/>
  <c r="AV6" i="30"/>
  <c r="AZ27" i="30"/>
  <c r="AR27" i="30"/>
  <c r="AV26" i="30"/>
  <c r="AZ25" i="30"/>
  <c r="AR25" i="30"/>
  <c r="AV24" i="30"/>
  <c r="AZ23" i="30"/>
  <c r="AR23" i="30"/>
  <c r="AV22" i="30"/>
  <c r="AZ21" i="30"/>
  <c r="AR21" i="30"/>
  <c r="AV20" i="30"/>
  <c r="AZ19" i="30"/>
  <c r="AR19" i="30"/>
  <c r="AV44" i="30"/>
  <c r="AZ43" i="30"/>
  <c r="AR43" i="30"/>
  <c r="AV42" i="30"/>
  <c r="AZ41" i="30"/>
  <c r="AR41" i="30"/>
  <c r="AV40" i="30"/>
  <c r="AZ39" i="30"/>
  <c r="AR39" i="30"/>
  <c r="AV38" i="30"/>
  <c r="AZ37" i="30"/>
  <c r="AR37" i="30"/>
  <c r="AV36" i="30"/>
  <c r="AZ60" i="30"/>
  <c r="AR60" i="30"/>
  <c r="AV59" i="30"/>
  <c r="AZ58" i="30"/>
  <c r="AR58" i="30"/>
  <c r="AV57" i="30"/>
  <c r="AZ56" i="30"/>
  <c r="AR56" i="30"/>
  <c r="AV55" i="30"/>
  <c r="AZ54" i="30"/>
  <c r="AR54" i="30"/>
  <c r="AV53" i="30"/>
  <c r="AZ52" i="30"/>
  <c r="AR52" i="30"/>
  <c r="AV51" i="30"/>
  <c r="BO16" i="30"/>
  <c r="BO66" i="30" s="1"/>
  <c r="BB30" i="30"/>
  <c r="AC51" i="28"/>
  <c r="AD51" i="28"/>
  <c r="AE51" i="28"/>
  <c r="AF51" i="28"/>
  <c r="AG51" i="28"/>
  <c r="AH51" i="28"/>
  <c r="AI51" i="28"/>
  <c r="AJ51" i="28"/>
  <c r="AK51" i="28"/>
  <c r="AL51" i="28"/>
  <c r="AM51" i="28"/>
  <c r="AN51" i="28"/>
  <c r="AC52" i="28"/>
  <c r="AD52" i="28"/>
  <c r="AE52" i="28"/>
  <c r="AF52" i="28"/>
  <c r="AG52" i="28"/>
  <c r="AH52" i="28"/>
  <c r="AI52" i="28"/>
  <c r="AJ52" i="28"/>
  <c r="AK52" i="28"/>
  <c r="AL52" i="28"/>
  <c r="AM52" i="28"/>
  <c r="AN52" i="28"/>
  <c r="AC53" i="28"/>
  <c r="AD53" i="28"/>
  <c r="AE53" i="28"/>
  <c r="AF53" i="28"/>
  <c r="AG53" i="28"/>
  <c r="AH53" i="28"/>
  <c r="AI53" i="28"/>
  <c r="AJ53" i="28"/>
  <c r="AK53" i="28"/>
  <c r="AL53" i="28"/>
  <c r="AM53" i="28"/>
  <c r="AN53" i="28"/>
  <c r="AC54" i="28"/>
  <c r="AD54" i="28"/>
  <c r="AE54" i="28"/>
  <c r="AF54" i="28"/>
  <c r="AG54" i="28"/>
  <c r="AH54" i="28"/>
  <c r="AI54" i="28"/>
  <c r="AJ54" i="28"/>
  <c r="AK54" i="28"/>
  <c r="AL54" i="28"/>
  <c r="AM54" i="28"/>
  <c r="AN54" i="28"/>
  <c r="AC55" i="28"/>
  <c r="AD55" i="28"/>
  <c r="AE55" i="28"/>
  <c r="AF55" i="28"/>
  <c r="AG55" i="28"/>
  <c r="AH55" i="28"/>
  <c r="AI55" i="28"/>
  <c r="AJ55" i="28"/>
  <c r="AK55" i="28"/>
  <c r="AL55" i="28"/>
  <c r="AM55" i="28"/>
  <c r="AN55" i="28"/>
  <c r="AC56" i="28"/>
  <c r="AD56" i="28"/>
  <c r="AE56" i="28"/>
  <c r="AF56" i="28"/>
  <c r="AG56" i="28"/>
  <c r="AH56" i="28"/>
  <c r="AI56" i="28"/>
  <c r="AJ56" i="28"/>
  <c r="AK56" i="28"/>
  <c r="AL56" i="28"/>
  <c r="AM56" i="28"/>
  <c r="AN56" i="28"/>
  <c r="AC57" i="28"/>
  <c r="AD57" i="28"/>
  <c r="AE57" i="28"/>
  <c r="AF57" i="28"/>
  <c r="AG57" i="28"/>
  <c r="AH57" i="28"/>
  <c r="AI57" i="28"/>
  <c r="AJ57" i="28"/>
  <c r="AK57" i="28"/>
  <c r="AL57" i="28"/>
  <c r="AM57" i="28"/>
  <c r="AN57" i="28"/>
  <c r="AC58" i="28"/>
  <c r="AD58" i="28"/>
  <c r="AE58" i="28"/>
  <c r="AF58" i="28"/>
  <c r="AG58" i="28"/>
  <c r="AH58" i="28"/>
  <c r="AI58" i="28"/>
  <c r="AJ58" i="28"/>
  <c r="AK58" i="28"/>
  <c r="AL58" i="28"/>
  <c r="AM58" i="28"/>
  <c r="AN58" i="28"/>
  <c r="AC59" i="28"/>
  <c r="AD59" i="28"/>
  <c r="AE59" i="28"/>
  <c r="AF59" i="28"/>
  <c r="AG59" i="28"/>
  <c r="AH59" i="28"/>
  <c r="AI59" i="28"/>
  <c r="AJ59" i="28"/>
  <c r="AK59" i="28"/>
  <c r="AL59" i="28"/>
  <c r="AM59" i="28"/>
  <c r="AN59" i="28"/>
  <c r="AC60" i="28"/>
  <c r="AD60" i="28"/>
  <c r="AE60" i="28"/>
  <c r="AF60" i="28"/>
  <c r="AG60" i="28"/>
  <c r="AH60" i="28"/>
  <c r="AI60" i="28"/>
  <c r="AJ60" i="28"/>
  <c r="AK60" i="28"/>
  <c r="AL60" i="28"/>
  <c r="AM60" i="28"/>
  <c r="AN60" i="28"/>
  <c r="AC61" i="28"/>
  <c r="AD61" i="28"/>
  <c r="AE61" i="28"/>
  <c r="AF61" i="28"/>
  <c r="AG61" i="28"/>
  <c r="AH61" i="28"/>
  <c r="AI61" i="28"/>
  <c r="AJ61" i="28"/>
  <c r="AK61" i="28"/>
  <c r="AL61" i="28"/>
  <c r="AM61" i="28"/>
  <c r="AN61" i="28"/>
  <c r="AC36" i="28"/>
  <c r="AD36" i="28"/>
  <c r="AE36" i="28"/>
  <c r="AF36" i="28"/>
  <c r="AG36" i="28"/>
  <c r="AH36" i="28"/>
  <c r="AI36" i="28"/>
  <c r="AJ36" i="28"/>
  <c r="AK36" i="28"/>
  <c r="AL36" i="28"/>
  <c r="AM36" i="28"/>
  <c r="AN36" i="28"/>
  <c r="AC37" i="28"/>
  <c r="AD37" i="28"/>
  <c r="AE37" i="28"/>
  <c r="AF37" i="28"/>
  <c r="AG37" i="28"/>
  <c r="AH37" i="28"/>
  <c r="AI37" i="28"/>
  <c r="AJ37" i="28"/>
  <c r="AK37" i="28"/>
  <c r="AL37" i="28"/>
  <c r="AM37" i="28"/>
  <c r="AN37" i="28"/>
  <c r="AC38" i="28"/>
  <c r="AD38" i="28"/>
  <c r="AE38" i="28"/>
  <c r="AF38" i="28"/>
  <c r="AG38" i="28"/>
  <c r="AH38" i="28"/>
  <c r="AI38" i="28"/>
  <c r="AJ38" i="28"/>
  <c r="AK38" i="28"/>
  <c r="AL38" i="28"/>
  <c r="AM38" i="28"/>
  <c r="AN38" i="28"/>
  <c r="AC39" i="28"/>
  <c r="AD39" i="28"/>
  <c r="AE39" i="28"/>
  <c r="AF39" i="28"/>
  <c r="AG39" i="28"/>
  <c r="AH39" i="28"/>
  <c r="AI39" i="28"/>
  <c r="AJ39" i="28"/>
  <c r="AK39" i="28"/>
  <c r="AL39" i="28"/>
  <c r="AM39" i="28"/>
  <c r="AN39" i="28"/>
  <c r="AC40" i="28"/>
  <c r="AD40" i="28"/>
  <c r="AE40" i="28"/>
  <c r="AF40" i="28"/>
  <c r="AG40" i="28"/>
  <c r="AH40" i="28"/>
  <c r="AI40" i="28"/>
  <c r="AJ40" i="28"/>
  <c r="AK40" i="28"/>
  <c r="AL40" i="28"/>
  <c r="AM40" i="28"/>
  <c r="AN40" i="28"/>
  <c r="AC41" i="28"/>
  <c r="AD41" i="28"/>
  <c r="AE41" i="28"/>
  <c r="AF41" i="28"/>
  <c r="AG41" i="28"/>
  <c r="AH41" i="28"/>
  <c r="AI41" i="28"/>
  <c r="AJ41" i="28"/>
  <c r="AK41" i="28"/>
  <c r="AL41" i="28"/>
  <c r="AM41" i="28"/>
  <c r="AN41" i="28"/>
  <c r="AC42" i="28"/>
  <c r="AD42" i="28"/>
  <c r="AE42" i="28"/>
  <c r="AF42" i="28"/>
  <c r="AG42" i="28"/>
  <c r="AH42" i="28"/>
  <c r="AI42" i="28"/>
  <c r="AJ42" i="28"/>
  <c r="AK42" i="28"/>
  <c r="AL42" i="28"/>
  <c r="AM42" i="28"/>
  <c r="AN42" i="28"/>
  <c r="AC43" i="28"/>
  <c r="AD43" i="28"/>
  <c r="AE43" i="28"/>
  <c r="AF43" i="28"/>
  <c r="AG43" i="28"/>
  <c r="AH43" i="28"/>
  <c r="AI43" i="28"/>
  <c r="AJ43" i="28"/>
  <c r="AK43" i="28"/>
  <c r="AL43" i="28"/>
  <c r="AM43" i="28"/>
  <c r="AN43" i="28"/>
  <c r="AC44" i="28"/>
  <c r="AD44" i="28"/>
  <c r="AE44" i="28"/>
  <c r="AF44" i="28"/>
  <c r="AG44" i="28"/>
  <c r="AH44" i="28"/>
  <c r="AI44" i="28"/>
  <c r="AJ44" i="28"/>
  <c r="AK44" i="28"/>
  <c r="AL44" i="28"/>
  <c r="AM44" i="28"/>
  <c r="AN44" i="28"/>
  <c r="AC45" i="28"/>
  <c r="AD45" i="28"/>
  <c r="AE45" i="28"/>
  <c r="AF45" i="28"/>
  <c r="AG45" i="28"/>
  <c r="AH45" i="28"/>
  <c r="AI45" i="28"/>
  <c r="AJ45" i="28"/>
  <c r="AK45" i="28"/>
  <c r="AL45" i="28"/>
  <c r="AM45" i="28"/>
  <c r="AN45" i="28"/>
  <c r="AC19" i="28"/>
  <c r="AD19" i="28"/>
  <c r="AE19" i="28"/>
  <c r="AF19" i="28"/>
  <c r="AG19" i="28"/>
  <c r="AH19" i="28"/>
  <c r="AI19" i="28"/>
  <c r="AJ19" i="28"/>
  <c r="AK19" i="28"/>
  <c r="AL19" i="28"/>
  <c r="AM19" i="28"/>
  <c r="AN19" i="28"/>
  <c r="AC20" i="28"/>
  <c r="AD20" i="28"/>
  <c r="AE20" i="28"/>
  <c r="AF20" i="28"/>
  <c r="AG20" i="28"/>
  <c r="AH20" i="28"/>
  <c r="AI20" i="28"/>
  <c r="AJ20" i="28"/>
  <c r="AK20" i="28"/>
  <c r="AL20" i="28"/>
  <c r="AM20" i="28"/>
  <c r="AN20" i="28"/>
  <c r="AC21" i="28"/>
  <c r="AD21" i="28"/>
  <c r="AE21" i="28"/>
  <c r="AF21" i="28"/>
  <c r="AG21" i="28"/>
  <c r="AH21" i="28"/>
  <c r="AI21" i="28"/>
  <c r="AJ21" i="28"/>
  <c r="AK21" i="28"/>
  <c r="AL21" i="28"/>
  <c r="AM21" i="28"/>
  <c r="AN21" i="28"/>
  <c r="AC22" i="28"/>
  <c r="AD22" i="28"/>
  <c r="AE22" i="28"/>
  <c r="AF22" i="28"/>
  <c r="AG22" i="28"/>
  <c r="AH22" i="28"/>
  <c r="AI22" i="28"/>
  <c r="AJ22" i="28"/>
  <c r="AK22" i="28"/>
  <c r="AL22" i="28"/>
  <c r="AM22" i="28"/>
  <c r="AN22" i="28"/>
  <c r="AC23" i="28"/>
  <c r="AD23" i="28"/>
  <c r="AE23" i="28"/>
  <c r="AF23" i="28"/>
  <c r="AG23" i="28"/>
  <c r="AH23" i="28"/>
  <c r="AI23" i="28"/>
  <c r="AJ23" i="28"/>
  <c r="AK23" i="28"/>
  <c r="AL23" i="28"/>
  <c r="AM23" i="28"/>
  <c r="AN23" i="28"/>
  <c r="AC24" i="28"/>
  <c r="AD24" i="28"/>
  <c r="AE24" i="28"/>
  <c r="AF24" i="28"/>
  <c r="AG24" i="28"/>
  <c r="AH24" i="28"/>
  <c r="AI24" i="28"/>
  <c r="AJ24" i="28"/>
  <c r="AK24" i="28"/>
  <c r="AL24" i="28"/>
  <c r="AM24" i="28"/>
  <c r="AN24" i="28"/>
  <c r="AC25" i="28"/>
  <c r="AD25" i="28"/>
  <c r="AE25" i="28"/>
  <c r="AF25" i="28"/>
  <c r="AG25" i="28"/>
  <c r="AH25" i="28"/>
  <c r="AI25" i="28"/>
  <c r="AJ25" i="28"/>
  <c r="AK25" i="28"/>
  <c r="AL25" i="28"/>
  <c r="AM25" i="28"/>
  <c r="AN25" i="28"/>
  <c r="AC26" i="28"/>
  <c r="AD26" i="28"/>
  <c r="AE26" i="28"/>
  <c r="AF26" i="28"/>
  <c r="AG26" i="28"/>
  <c r="AH26" i="28"/>
  <c r="AI26" i="28"/>
  <c r="AJ26" i="28"/>
  <c r="AK26" i="28"/>
  <c r="AL26" i="28"/>
  <c r="AM26" i="28"/>
  <c r="AN26" i="28"/>
  <c r="AC27" i="28"/>
  <c r="AD27" i="28"/>
  <c r="AE27" i="28"/>
  <c r="AF27" i="28"/>
  <c r="AG27" i="28"/>
  <c r="AH27" i="28"/>
  <c r="AI27" i="28"/>
  <c r="AJ27" i="28"/>
  <c r="AK27" i="28"/>
  <c r="AL27" i="28"/>
  <c r="AM27" i="28"/>
  <c r="AN27" i="28"/>
  <c r="AC28" i="28"/>
  <c r="AD28" i="28"/>
  <c r="AE28" i="28"/>
  <c r="AF28" i="28"/>
  <c r="AG28" i="28"/>
  <c r="AH28" i="28"/>
  <c r="AI28" i="28"/>
  <c r="AJ28" i="28"/>
  <c r="AK28" i="28"/>
  <c r="AL28" i="28"/>
  <c r="AM28" i="28"/>
  <c r="AN28" i="28"/>
  <c r="AC6" i="28"/>
  <c r="AD6" i="28"/>
  <c r="AE6" i="28"/>
  <c r="AF6" i="28"/>
  <c r="AG6" i="28"/>
  <c r="AH6" i="28"/>
  <c r="AI6" i="28"/>
  <c r="AJ6" i="28"/>
  <c r="AK6" i="28"/>
  <c r="AL6" i="28"/>
  <c r="AM6" i="28"/>
  <c r="AN6" i="28"/>
  <c r="AC7" i="28"/>
  <c r="AD7" i="28"/>
  <c r="AE7" i="28"/>
  <c r="AF7" i="28"/>
  <c r="AG7" i="28"/>
  <c r="AH7" i="28"/>
  <c r="AI7" i="28"/>
  <c r="AJ7" i="28"/>
  <c r="AK7" i="28"/>
  <c r="AL7" i="28"/>
  <c r="AM7" i="28"/>
  <c r="AN7" i="28"/>
  <c r="AC8" i="28"/>
  <c r="AD8" i="28"/>
  <c r="AE8" i="28"/>
  <c r="AF8" i="28"/>
  <c r="AG8" i="28"/>
  <c r="AH8" i="28"/>
  <c r="AI8" i="28"/>
  <c r="AJ8" i="28"/>
  <c r="AK8" i="28"/>
  <c r="AL8" i="28"/>
  <c r="AM8" i="28"/>
  <c r="AN8" i="28"/>
  <c r="AC9" i="28"/>
  <c r="AD9" i="28"/>
  <c r="AE9" i="28"/>
  <c r="AF9" i="28"/>
  <c r="AG9" i="28"/>
  <c r="AH9" i="28"/>
  <c r="AI9" i="28"/>
  <c r="AJ9" i="28"/>
  <c r="AK9" i="28"/>
  <c r="AL9" i="28"/>
  <c r="AM9" i="28"/>
  <c r="AN9" i="28"/>
  <c r="AC10" i="28"/>
  <c r="AD10" i="28"/>
  <c r="AE10" i="28"/>
  <c r="AF10" i="28"/>
  <c r="AG10" i="28"/>
  <c r="AH10" i="28"/>
  <c r="AI10" i="28"/>
  <c r="AJ10" i="28"/>
  <c r="AK10" i="28"/>
  <c r="AL10" i="28"/>
  <c r="AM10" i="28"/>
  <c r="AN10" i="28"/>
  <c r="AC11" i="28"/>
  <c r="AD11" i="28"/>
  <c r="AE11" i="28"/>
  <c r="AF11" i="28"/>
  <c r="AG11" i="28"/>
  <c r="AH11" i="28"/>
  <c r="AI11" i="28"/>
  <c r="AJ11" i="28"/>
  <c r="AK11" i="28"/>
  <c r="AL11" i="28"/>
  <c r="AM11" i="28"/>
  <c r="AN11" i="28"/>
  <c r="AC12" i="28"/>
  <c r="AD12" i="28"/>
  <c r="AE12" i="28"/>
  <c r="AF12" i="28"/>
  <c r="AG12" i="28"/>
  <c r="AH12" i="28"/>
  <c r="AI12" i="28"/>
  <c r="AJ12" i="28"/>
  <c r="AK12" i="28"/>
  <c r="AL12" i="28"/>
  <c r="AM12" i="28"/>
  <c r="AN12" i="28"/>
  <c r="AC13" i="28"/>
  <c r="AD13" i="28"/>
  <c r="AE13" i="28"/>
  <c r="AF13" i="28"/>
  <c r="AG13" i="28"/>
  <c r="AH13" i="28"/>
  <c r="AI13" i="28"/>
  <c r="AJ13" i="28"/>
  <c r="AK13" i="28"/>
  <c r="AL13" i="28"/>
  <c r="AM13" i="28"/>
  <c r="AN13" i="28"/>
  <c r="AC51" i="27"/>
  <c r="AD51" i="27"/>
  <c r="AE51" i="27"/>
  <c r="AF51" i="27"/>
  <c r="AG51" i="27"/>
  <c r="AH51" i="27"/>
  <c r="AI51" i="27"/>
  <c r="AJ51" i="27"/>
  <c r="AK51" i="27"/>
  <c r="AL51" i="27"/>
  <c r="AM51" i="27"/>
  <c r="AN51" i="27"/>
  <c r="AC52" i="27"/>
  <c r="AD52" i="27"/>
  <c r="AE52" i="27"/>
  <c r="AF52" i="27"/>
  <c r="AG52" i="27"/>
  <c r="AH52" i="27"/>
  <c r="AI52" i="27"/>
  <c r="AJ52" i="27"/>
  <c r="AK52" i="27"/>
  <c r="AL52" i="27"/>
  <c r="AM52" i="27"/>
  <c r="AN52" i="27"/>
  <c r="AC53" i="27"/>
  <c r="AD53" i="27"/>
  <c r="AE53" i="27"/>
  <c r="AF53" i="27"/>
  <c r="AG53" i="27"/>
  <c r="AH53" i="27"/>
  <c r="AI53" i="27"/>
  <c r="AJ53" i="27"/>
  <c r="AK53" i="27"/>
  <c r="AL53" i="27"/>
  <c r="AM53" i="27"/>
  <c r="AN53" i="27"/>
  <c r="AC54" i="27"/>
  <c r="AD54" i="27"/>
  <c r="AE54" i="27"/>
  <c r="AF54" i="27"/>
  <c r="AG54" i="27"/>
  <c r="AH54" i="27"/>
  <c r="AI54" i="27"/>
  <c r="AJ54" i="27"/>
  <c r="AK54" i="27"/>
  <c r="AL54" i="27"/>
  <c r="AM54" i="27"/>
  <c r="AN54" i="27"/>
  <c r="AC55" i="27"/>
  <c r="AD55" i="27"/>
  <c r="AE55" i="27"/>
  <c r="AF55" i="27"/>
  <c r="AG55" i="27"/>
  <c r="AH55" i="27"/>
  <c r="AI55" i="27"/>
  <c r="AJ55" i="27"/>
  <c r="AK55" i="27"/>
  <c r="AL55" i="27"/>
  <c r="AM55" i="27"/>
  <c r="AN55" i="27"/>
  <c r="AC56" i="27"/>
  <c r="AD56" i="27"/>
  <c r="AE56" i="27"/>
  <c r="AF56" i="27"/>
  <c r="AG56" i="27"/>
  <c r="AH56" i="27"/>
  <c r="AI56" i="27"/>
  <c r="AJ56" i="27"/>
  <c r="AK56" i="27"/>
  <c r="AL56" i="27"/>
  <c r="AM56" i="27"/>
  <c r="AN56" i="27"/>
  <c r="AC57" i="27"/>
  <c r="AD57" i="27"/>
  <c r="AE57" i="27"/>
  <c r="AF57" i="27"/>
  <c r="AG57" i="27"/>
  <c r="AH57" i="27"/>
  <c r="AI57" i="27"/>
  <c r="AJ57" i="27"/>
  <c r="AK57" i="27"/>
  <c r="AL57" i="27"/>
  <c r="AM57" i="27"/>
  <c r="AN57" i="27"/>
  <c r="AC58" i="27"/>
  <c r="AD58" i="27"/>
  <c r="AE58" i="27"/>
  <c r="AF58" i="27"/>
  <c r="AG58" i="27"/>
  <c r="AH58" i="27"/>
  <c r="AI58" i="27"/>
  <c r="AJ58" i="27"/>
  <c r="AK58" i="27"/>
  <c r="AL58" i="27"/>
  <c r="AM58" i="27"/>
  <c r="AN58" i="27"/>
  <c r="AC59" i="27"/>
  <c r="AD59" i="27"/>
  <c r="AE59" i="27"/>
  <c r="AF59" i="27"/>
  <c r="AG59" i="27"/>
  <c r="AH59" i="27"/>
  <c r="AI59" i="27"/>
  <c r="AJ59" i="27"/>
  <c r="AK59" i="27"/>
  <c r="AL59" i="27"/>
  <c r="AM59" i="27"/>
  <c r="AN59" i="27"/>
  <c r="AC60" i="27"/>
  <c r="AD60" i="27"/>
  <c r="AE60" i="27"/>
  <c r="AF60" i="27"/>
  <c r="AG60" i="27"/>
  <c r="AH60" i="27"/>
  <c r="AI60" i="27"/>
  <c r="AJ60" i="27"/>
  <c r="AK60" i="27"/>
  <c r="AL60" i="27"/>
  <c r="AM60" i="27"/>
  <c r="AN60" i="27"/>
  <c r="AC61" i="27"/>
  <c r="AD61" i="27"/>
  <c r="AE61" i="27"/>
  <c r="AF61" i="27"/>
  <c r="AG61" i="27"/>
  <c r="AH61" i="27"/>
  <c r="AI61" i="27"/>
  <c r="AJ61" i="27"/>
  <c r="AK61" i="27"/>
  <c r="AL61" i="27"/>
  <c r="AM61" i="27"/>
  <c r="AN61" i="27"/>
  <c r="AC36" i="27"/>
  <c r="AD36" i="27"/>
  <c r="AE36" i="27"/>
  <c r="AF36" i="27"/>
  <c r="AG36" i="27"/>
  <c r="AH36" i="27"/>
  <c r="AI36" i="27"/>
  <c r="AJ36" i="27"/>
  <c r="AK36" i="27"/>
  <c r="AL36" i="27"/>
  <c r="AM36" i="27"/>
  <c r="AN36" i="27"/>
  <c r="AC37" i="27"/>
  <c r="AD37" i="27"/>
  <c r="AE37" i="27"/>
  <c r="AF37" i="27"/>
  <c r="AG37" i="27"/>
  <c r="AH37" i="27"/>
  <c r="AI37" i="27"/>
  <c r="AJ37" i="27"/>
  <c r="AK37" i="27"/>
  <c r="AL37" i="27"/>
  <c r="AM37" i="27"/>
  <c r="AN37" i="27"/>
  <c r="AC38" i="27"/>
  <c r="AD38" i="27"/>
  <c r="AE38" i="27"/>
  <c r="AF38" i="27"/>
  <c r="AG38" i="27"/>
  <c r="AH38" i="27"/>
  <c r="AI38" i="27"/>
  <c r="AJ38" i="27"/>
  <c r="AK38" i="27"/>
  <c r="AL38" i="27"/>
  <c r="AM38" i="27"/>
  <c r="AN38" i="27"/>
  <c r="AC39" i="27"/>
  <c r="AD39" i="27"/>
  <c r="AE39" i="27"/>
  <c r="AF39" i="27"/>
  <c r="AG39" i="27"/>
  <c r="AH39" i="27"/>
  <c r="AI39" i="27"/>
  <c r="AJ39" i="27"/>
  <c r="AK39" i="27"/>
  <c r="AL39" i="27"/>
  <c r="AM39" i="27"/>
  <c r="AN39" i="27"/>
  <c r="AC40" i="27"/>
  <c r="AD40" i="27"/>
  <c r="AE40" i="27"/>
  <c r="AF40" i="27"/>
  <c r="AG40" i="27"/>
  <c r="AH40" i="27"/>
  <c r="AI40" i="27"/>
  <c r="AJ40" i="27"/>
  <c r="AK40" i="27"/>
  <c r="AL40" i="27"/>
  <c r="AM40" i="27"/>
  <c r="AN40" i="27"/>
  <c r="AC41" i="27"/>
  <c r="AD41" i="27"/>
  <c r="AE41" i="27"/>
  <c r="AF41" i="27"/>
  <c r="AG41" i="27"/>
  <c r="AH41" i="27"/>
  <c r="AI41" i="27"/>
  <c r="AJ41" i="27"/>
  <c r="AK41" i="27"/>
  <c r="AL41" i="27"/>
  <c r="AM41" i="27"/>
  <c r="AN41" i="27"/>
  <c r="AC42" i="27"/>
  <c r="AD42" i="27"/>
  <c r="AE42" i="27"/>
  <c r="AF42" i="27"/>
  <c r="AG42" i="27"/>
  <c r="AH42" i="27"/>
  <c r="AI42" i="27"/>
  <c r="AJ42" i="27"/>
  <c r="AK42" i="27"/>
  <c r="AL42" i="27"/>
  <c r="AM42" i="27"/>
  <c r="AN42" i="27"/>
  <c r="AC43" i="27"/>
  <c r="AD43" i="27"/>
  <c r="AE43" i="27"/>
  <c r="AF43" i="27"/>
  <c r="AG43" i="27"/>
  <c r="AH43" i="27"/>
  <c r="AI43" i="27"/>
  <c r="AJ43" i="27"/>
  <c r="AK43" i="27"/>
  <c r="AL43" i="27"/>
  <c r="AM43" i="27"/>
  <c r="AN43" i="27"/>
  <c r="AC44" i="27"/>
  <c r="AD44" i="27"/>
  <c r="AE44" i="27"/>
  <c r="AF44" i="27"/>
  <c r="AG44" i="27"/>
  <c r="AH44" i="27"/>
  <c r="AI44" i="27"/>
  <c r="AJ44" i="27"/>
  <c r="AK44" i="27"/>
  <c r="AL44" i="27"/>
  <c r="AM44" i="27"/>
  <c r="AN44" i="27"/>
  <c r="AC45" i="27"/>
  <c r="AD45" i="27"/>
  <c r="AE45" i="27"/>
  <c r="AF45" i="27"/>
  <c r="AG45" i="27"/>
  <c r="AH45" i="27"/>
  <c r="AI45" i="27"/>
  <c r="AJ45" i="27"/>
  <c r="AK45" i="27"/>
  <c r="AL45" i="27"/>
  <c r="AM45" i="27"/>
  <c r="AN45" i="27"/>
  <c r="AC19" i="27"/>
  <c r="AD19" i="27"/>
  <c r="AE19" i="27"/>
  <c r="AF19" i="27"/>
  <c r="AG19" i="27"/>
  <c r="AH19" i="27"/>
  <c r="AI19" i="27"/>
  <c r="AJ19" i="27"/>
  <c r="AK19" i="27"/>
  <c r="AL19" i="27"/>
  <c r="AM19" i="27"/>
  <c r="AN19" i="27"/>
  <c r="AC20" i="27"/>
  <c r="AD20" i="27"/>
  <c r="AE20" i="27"/>
  <c r="AF20" i="27"/>
  <c r="AG20" i="27"/>
  <c r="AH20" i="27"/>
  <c r="AI20" i="27"/>
  <c r="AJ20" i="27"/>
  <c r="AK20" i="27"/>
  <c r="AL20" i="27"/>
  <c r="AM20" i="27"/>
  <c r="AN20" i="27"/>
  <c r="AC21" i="27"/>
  <c r="AD21" i="27"/>
  <c r="AE21" i="27"/>
  <c r="AF21" i="27"/>
  <c r="AG21" i="27"/>
  <c r="AH21" i="27"/>
  <c r="AI21" i="27"/>
  <c r="AJ21" i="27"/>
  <c r="AK21" i="27"/>
  <c r="AL21" i="27"/>
  <c r="AM21" i="27"/>
  <c r="AN21" i="27"/>
  <c r="AC22" i="27"/>
  <c r="AD22" i="27"/>
  <c r="AE22" i="27"/>
  <c r="AF22" i="27"/>
  <c r="AG22" i="27"/>
  <c r="AH22" i="27"/>
  <c r="AI22" i="27"/>
  <c r="AJ22" i="27"/>
  <c r="AK22" i="27"/>
  <c r="AL22" i="27"/>
  <c r="AM22" i="27"/>
  <c r="AN22" i="27"/>
  <c r="AC23" i="27"/>
  <c r="AD23" i="27"/>
  <c r="AE23" i="27"/>
  <c r="AF23" i="27"/>
  <c r="AG23" i="27"/>
  <c r="AH23" i="27"/>
  <c r="AI23" i="27"/>
  <c r="AJ23" i="27"/>
  <c r="AK23" i="27"/>
  <c r="AL23" i="27"/>
  <c r="AM23" i="27"/>
  <c r="AN23" i="27"/>
  <c r="AC24" i="27"/>
  <c r="AD24" i="27"/>
  <c r="AE24" i="27"/>
  <c r="AF24" i="27"/>
  <c r="AG24" i="27"/>
  <c r="AH24" i="27"/>
  <c r="AI24" i="27"/>
  <c r="AJ24" i="27"/>
  <c r="AK24" i="27"/>
  <c r="AL24" i="27"/>
  <c r="AM24" i="27"/>
  <c r="AN24" i="27"/>
  <c r="AC25" i="27"/>
  <c r="AD25" i="27"/>
  <c r="AE25" i="27"/>
  <c r="AF25" i="27"/>
  <c r="AG25" i="27"/>
  <c r="AH25" i="27"/>
  <c r="AI25" i="27"/>
  <c r="AJ25" i="27"/>
  <c r="AK25" i="27"/>
  <c r="AL25" i="27"/>
  <c r="AM25" i="27"/>
  <c r="AN25" i="27"/>
  <c r="AC26" i="27"/>
  <c r="AD26" i="27"/>
  <c r="AE26" i="27"/>
  <c r="AF26" i="27"/>
  <c r="AG26" i="27"/>
  <c r="AH26" i="27"/>
  <c r="AI26" i="27"/>
  <c r="AJ26" i="27"/>
  <c r="AK26" i="27"/>
  <c r="AL26" i="27"/>
  <c r="AM26" i="27"/>
  <c r="AN26" i="27"/>
  <c r="AC27" i="27"/>
  <c r="AD27" i="27"/>
  <c r="AE27" i="27"/>
  <c r="AF27" i="27"/>
  <c r="AG27" i="27"/>
  <c r="AH27" i="27"/>
  <c r="AI27" i="27"/>
  <c r="AJ27" i="27"/>
  <c r="AK27" i="27"/>
  <c r="AL27" i="27"/>
  <c r="AM27" i="27"/>
  <c r="AN27" i="27"/>
  <c r="AC28" i="27"/>
  <c r="AD28" i="27"/>
  <c r="AE28" i="27"/>
  <c r="AF28" i="27"/>
  <c r="AG28" i="27"/>
  <c r="AH28" i="27"/>
  <c r="AI28" i="27"/>
  <c r="AJ28" i="27"/>
  <c r="AK28" i="27"/>
  <c r="AL28" i="27"/>
  <c r="AM28" i="27"/>
  <c r="AN28" i="27"/>
  <c r="AC6" i="27"/>
  <c r="AD6" i="27"/>
  <c r="AE6" i="27"/>
  <c r="AF6" i="27"/>
  <c r="AG6" i="27"/>
  <c r="AH6" i="27"/>
  <c r="AI6" i="27"/>
  <c r="AJ6" i="27"/>
  <c r="AK6" i="27"/>
  <c r="AL6" i="27"/>
  <c r="AM6" i="27"/>
  <c r="AN6" i="27"/>
  <c r="AC7" i="27"/>
  <c r="AD7" i="27"/>
  <c r="AE7" i="27"/>
  <c r="AF7" i="27"/>
  <c r="AG7" i="27"/>
  <c r="AH7" i="27"/>
  <c r="AI7" i="27"/>
  <c r="AJ7" i="27"/>
  <c r="AK7" i="27"/>
  <c r="AL7" i="27"/>
  <c r="AM7" i="27"/>
  <c r="AN7" i="27"/>
  <c r="AC8" i="27"/>
  <c r="AD8" i="27"/>
  <c r="AE8" i="27"/>
  <c r="AF8" i="27"/>
  <c r="AG8" i="27"/>
  <c r="AH8" i="27"/>
  <c r="AI8" i="27"/>
  <c r="AJ8" i="27"/>
  <c r="AK8" i="27"/>
  <c r="AL8" i="27"/>
  <c r="AM8" i="27"/>
  <c r="AN8" i="27"/>
  <c r="AC9" i="27"/>
  <c r="AD9" i="27"/>
  <c r="AE9" i="27"/>
  <c r="AF9" i="27"/>
  <c r="AG9" i="27"/>
  <c r="AH9" i="27"/>
  <c r="AI9" i="27"/>
  <c r="AJ9" i="27"/>
  <c r="AK9" i="27"/>
  <c r="AL9" i="27"/>
  <c r="AM9" i="27"/>
  <c r="AN9" i="27"/>
  <c r="AC10" i="27"/>
  <c r="AD10" i="27"/>
  <c r="AE10" i="27"/>
  <c r="AF10" i="27"/>
  <c r="AG10" i="27"/>
  <c r="AH10" i="27"/>
  <c r="AI10" i="27"/>
  <c r="AJ10" i="27"/>
  <c r="AK10" i="27"/>
  <c r="AL10" i="27"/>
  <c r="AM10" i="27"/>
  <c r="AN10" i="27"/>
  <c r="AC11" i="27"/>
  <c r="AD11" i="27"/>
  <c r="AE11" i="27"/>
  <c r="AF11" i="27"/>
  <c r="AG11" i="27"/>
  <c r="AH11" i="27"/>
  <c r="AI11" i="27"/>
  <c r="AJ11" i="27"/>
  <c r="AK11" i="27"/>
  <c r="AL11" i="27"/>
  <c r="AM11" i="27"/>
  <c r="AN11" i="27"/>
  <c r="AC12" i="27"/>
  <c r="AD12" i="27"/>
  <c r="AE12" i="27"/>
  <c r="AF12" i="27"/>
  <c r="AG12" i="27"/>
  <c r="AH12" i="27"/>
  <c r="AI12" i="27"/>
  <c r="AJ12" i="27"/>
  <c r="AK12" i="27"/>
  <c r="AL12" i="27"/>
  <c r="AM12" i="27"/>
  <c r="AN12" i="27"/>
  <c r="AC13" i="27"/>
  <c r="AD13" i="27"/>
  <c r="AE13" i="27"/>
  <c r="AF13" i="27"/>
  <c r="AG13" i="27"/>
  <c r="AH13" i="27"/>
  <c r="AI13" i="27"/>
  <c r="AJ13" i="27"/>
  <c r="AK13" i="27"/>
  <c r="AL13" i="27"/>
  <c r="AM13" i="27"/>
  <c r="AN13" i="27"/>
  <c r="AC51" i="26"/>
  <c r="AD51" i="26"/>
  <c r="AE51" i="26"/>
  <c r="AF51" i="26"/>
  <c r="AG51" i="26"/>
  <c r="AH51" i="26"/>
  <c r="AI51" i="26"/>
  <c r="AJ51" i="26"/>
  <c r="AK51" i="26"/>
  <c r="AL51" i="26"/>
  <c r="AM51" i="26"/>
  <c r="AN51" i="26"/>
  <c r="AC52" i="26"/>
  <c r="AD52" i="26"/>
  <c r="AE52" i="26"/>
  <c r="AF52" i="26"/>
  <c r="AG52" i="26"/>
  <c r="AH52" i="26"/>
  <c r="AI52" i="26"/>
  <c r="AJ52" i="26"/>
  <c r="AK52" i="26"/>
  <c r="AL52" i="26"/>
  <c r="AM52" i="26"/>
  <c r="AN52" i="26"/>
  <c r="AC53" i="26"/>
  <c r="AD53" i="26"/>
  <c r="AE53" i="26"/>
  <c r="AF53" i="26"/>
  <c r="AG53" i="26"/>
  <c r="AH53" i="26"/>
  <c r="AI53" i="26"/>
  <c r="AJ53" i="26"/>
  <c r="AK53" i="26"/>
  <c r="AL53" i="26"/>
  <c r="AM53" i="26"/>
  <c r="AN53" i="26"/>
  <c r="AC54" i="26"/>
  <c r="AD54" i="26"/>
  <c r="AE54" i="26"/>
  <c r="AF54" i="26"/>
  <c r="AG54" i="26"/>
  <c r="AH54" i="26"/>
  <c r="AI54" i="26"/>
  <c r="AJ54" i="26"/>
  <c r="AK54" i="26"/>
  <c r="AL54" i="26"/>
  <c r="AM54" i="26"/>
  <c r="AN54" i="26"/>
  <c r="AC55" i="26"/>
  <c r="AD55" i="26"/>
  <c r="AE55" i="26"/>
  <c r="AF55" i="26"/>
  <c r="AG55" i="26"/>
  <c r="AH55" i="26"/>
  <c r="AI55" i="26"/>
  <c r="AJ55" i="26"/>
  <c r="AK55" i="26"/>
  <c r="AL55" i="26"/>
  <c r="AM55" i="26"/>
  <c r="AN55" i="26"/>
  <c r="AC56" i="26"/>
  <c r="AD56" i="26"/>
  <c r="AE56" i="26"/>
  <c r="AF56" i="26"/>
  <c r="AG56" i="26"/>
  <c r="AH56" i="26"/>
  <c r="AI56" i="26"/>
  <c r="AJ56" i="26"/>
  <c r="AK56" i="26"/>
  <c r="AL56" i="26"/>
  <c r="AM56" i="26"/>
  <c r="AN56" i="26"/>
  <c r="AC57" i="26"/>
  <c r="AD57" i="26"/>
  <c r="AE57" i="26"/>
  <c r="AF57" i="26"/>
  <c r="AG57" i="26"/>
  <c r="AH57" i="26"/>
  <c r="AI57" i="26"/>
  <c r="AJ57" i="26"/>
  <c r="AK57" i="26"/>
  <c r="AL57" i="26"/>
  <c r="AM57" i="26"/>
  <c r="AN57" i="26"/>
  <c r="AC58" i="26"/>
  <c r="AD58" i="26"/>
  <c r="AE58" i="26"/>
  <c r="AF58" i="26"/>
  <c r="AG58" i="26"/>
  <c r="AH58" i="26"/>
  <c r="AI58" i="26"/>
  <c r="AJ58" i="26"/>
  <c r="AK58" i="26"/>
  <c r="AL58" i="26"/>
  <c r="AM58" i="26"/>
  <c r="AN58" i="26"/>
  <c r="AC59" i="26"/>
  <c r="AD59" i="26"/>
  <c r="AE59" i="26"/>
  <c r="AF59" i="26"/>
  <c r="AG59" i="26"/>
  <c r="AH59" i="26"/>
  <c r="AI59" i="26"/>
  <c r="AJ59" i="26"/>
  <c r="AK59" i="26"/>
  <c r="AL59" i="26"/>
  <c r="AM59" i="26"/>
  <c r="AN59" i="26"/>
  <c r="AC36" i="26"/>
  <c r="AD36" i="26"/>
  <c r="AE36" i="26"/>
  <c r="AF36" i="26"/>
  <c r="AG36" i="26"/>
  <c r="AH36" i="26"/>
  <c r="AI36" i="26"/>
  <c r="AJ36" i="26"/>
  <c r="AK36" i="26"/>
  <c r="AL36" i="26"/>
  <c r="AM36" i="26"/>
  <c r="AN36" i="26"/>
  <c r="AC37" i="26"/>
  <c r="AD37" i="26"/>
  <c r="AE37" i="26"/>
  <c r="AF37" i="26"/>
  <c r="AG37" i="26"/>
  <c r="AH37" i="26"/>
  <c r="AI37" i="26"/>
  <c r="AJ37" i="26"/>
  <c r="AK37" i="26"/>
  <c r="AL37" i="26"/>
  <c r="AM37" i="26"/>
  <c r="AN37" i="26"/>
  <c r="AC38" i="26"/>
  <c r="AD38" i="26"/>
  <c r="AE38" i="26"/>
  <c r="AF38" i="26"/>
  <c r="AG38" i="26"/>
  <c r="AH38" i="26"/>
  <c r="AI38" i="26"/>
  <c r="AJ38" i="26"/>
  <c r="AK38" i="26"/>
  <c r="AL38" i="26"/>
  <c r="AM38" i="26"/>
  <c r="AN38" i="26"/>
  <c r="AC39" i="26"/>
  <c r="AD39" i="26"/>
  <c r="AE39" i="26"/>
  <c r="AF39" i="26"/>
  <c r="AG39" i="26"/>
  <c r="AH39" i="26"/>
  <c r="AI39" i="26"/>
  <c r="AJ39" i="26"/>
  <c r="AK39" i="26"/>
  <c r="AL39" i="26"/>
  <c r="AM39" i="26"/>
  <c r="AN39" i="26"/>
  <c r="AC40" i="26"/>
  <c r="AD40" i="26"/>
  <c r="AE40" i="26"/>
  <c r="AF40" i="26"/>
  <c r="AG40" i="26"/>
  <c r="AH40" i="26"/>
  <c r="AI40" i="26"/>
  <c r="AJ40" i="26"/>
  <c r="AK40" i="26"/>
  <c r="AL40" i="26"/>
  <c r="AM40" i="26"/>
  <c r="AN40" i="26"/>
  <c r="AC41" i="26"/>
  <c r="AD41" i="26"/>
  <c r="AE41" i="26"/>
  <c r="AF41" i="26"/>
  <c r="AG41" i="26"/>
  <c r="AH41" i="26"/>
  <c r="AI41" i="26"/>
  <c r="AJ41" i="26"/>
  <c r="AK41" i="26"/>
  <c r="AL41" i="26"/>
  <c r="AM41" i="26"/>
  <c r="AN41" i="26"/>
  <c r="AC42" i="26"/>
  <c r="AD42" i="26"/>
  <c r="AE42" i="26"/>
  <c r="AF42" i="26"/>
  <c r="AG42" i="26"/>
  <c r="AH42" i="26"/>
  <c r="AI42" i="26"/>
  <c r="AJ42" i="26"/>
  <c r="AK42" i="26"/>
  <c r="AL42" i="26"/>
  <c r="AM42" i="26"/>
  <c r="AN42" i="26"/>
  <c r="AC43" i="26"/>
  <c r="AD43" i="26"/>
  <c r="AE43" i="26"/>
  <c r="AF43" i="26"/>
  <c r="AG43" i="26"/>
  <c r="AH43" i="26"/>
  <c r="AI43" i="26"/>
  <c r="AJ43" i="26"/>
  <c r="AK43" i="26"/>
  <c r="AL43" i="26"/>
  <c r="AM43" i="26"/>
  <c r="AN43" i="26"/>
  <c r="AC44" i="26"/>
  <c r="AD44" i="26"/>
  <c r="AE44" i="26"/>
  <c r="AF44" i="26"/>
  <c r="AG44" i="26"/>
  <c r="AH44" i="26"/>
  <c r="AI44" i="26"/>
  <c r="AJ44" i="26"/>
  <c r="AK44" i="26"/>
  <c r="AL44" i="26"/>
  <c r="AM44" i="26"/>
  <c r="AN44" i="26"/>
  <c r="AC19" i="26"/>
  <c r="AD19" i="26"/>
  <c r="AE19" i="26"/>
  <c r="AF19" i="26"/>
  <c r="AG19" i="26"/>
  <c r="AH19" i="26"/>
  <c r="AI19" i="26"/>
  <c r="AJ19" i="26"/>
  <c r="AK19" i="26"/>
  <c r="AL19" i="26"/>
  <c r="AM19" i="26"/>
  <c r="AN19" i="26"/>
  <c r="AC20" i="26"/>
  <c r="AD20" i="26"/>
  <c r="AE20" i="26"/>
  <c r="AF20" i="26"/>
  <c r="AG20" i="26"/>
  <c r="AH20" i="26"/>
  <c r="AI20" i="26"/>
  <c r="AJ20" i="26"/>
  <c r="AK20" i="26"/>
  <c r="AL20" i="26"/>
  <c r="AM20" i="26"/>
  <c r="AN20" i="26"/>
  <c r="AC21" i="26"/>
  <c r="AD21" i="26"/>
  <c r="AE21" i="26"/>
  <c r="AF21" i="26"/>
  <c r="AG21" i="26"/>
  <c r="AH21" i="26"/>
  <c r="AI21" i="26"/>
  <c r="AJ21" i="26"/>
  <c r="AK21" i="26"/>
  <c r="AL21" i="26"/>
  <c r="AM21" i="26"/>
  <c r="AN21" i="26"/>
  <c r="AC22" i="26"/>
  <c r="AD22" i="26"/>
  <c r="AE22" i="26"/>
  <c r="AF22" i="26"/>
  <c r="AG22" i="26"/>
  <c r="AH22" i="26"/>
  <c r="AI22" i="26"/>
  <c r="AJ22" i="26"/>
  <c r="AK22" i="26"/>
  <c r="AL22" i="26"/>
  <c r="AM22" i="26"/>
  <c r="AN22" i="26"/>
  <c r="AC23" i="26"/>
  <c r="AD23" i="26"/>
  <c r="AE23" i="26"/>
  <c r="AF23" i="26"/>
  <c r="AG23" i="26"/>
  <c r="AH23" i="26"/>
  <c r="AI23" i="26"/>
  <c r="AJ23" i="26"/>
  <c r="AK23" i="26"/>
  <c r="AL23" i="26"/>
  <c r="AM23" i="26"/>
  <c r="AN23" i="26"/>
  <c r="AC24" i="26"/>
  <c r="AD24" i="26"/>
  <c r="AE24" i="26"/>
  <c r="AF24" i="26"/>
  <c r="AG24" i="26"/>
  <c r="AH24" i="26"/>
  <c r="AI24" i="26"/>
  <c r="AJ24" i="26"/>
  <c r="AK24" i="26"/>
  <c r="AL24" i="26"/>
  <c r="AM24" i="26"/>
  <c r="AN24" i="26"/>
  <c r="AC25" i="26"/>
  <c r="AD25" i="26"/>
  <c r="AE25" i="26"/>
  <c r="AF25" i="26"/>
  <c r="AG25" i="26"/>
  <c r="AH25" i="26"/>
  <c r="AI25" i="26"/>
  <c r="AJ25" i="26"/>
  <c r="AK25" i="26"/>
  <c r="AL25" i="26"/>
  <c r="AM25" i="26"/>
  <c r="AN25" i="26"/>
  <c r="AC26" i="26"/>
  <c r="AD26" i="26"/>
  <c r="AE26" i="26"/>
  <c r="AF26" i="26"/>
  <c r="AG26" i="26"/>
  <c r="AH26" i="26"/>
  <c r="AI26" i="26"/>
  <c r="AJ26" i="26"/>
  <c r="AK26" i="26"/>
  <c r="AL26" i="26"/>
  <c r="AM26" i="26"/>
  <c r="AN26" i="26"/>
  <c r="AC27" i="26"/>
  <c r="AD27" i="26"/>
  <c r="AE27" i="26"/>
  <c r="AF27" i="26"/>
  <c r="AG27" i="26"/>
  <c r="AH27" i="26"/>
  <c r="AI27" i="26"/>
  <c r="AJ27" i="26"/>
  <c r="AK27" i="26"/>
  <c r="AL27" i="26"/>
  <c r="AM27" i="26"/>
  <c r="AN27" i="26"/>
  <c r="AC28" i="26"/>
  <c r="AD28" i="26"/>
  <c r="AE28" i="26"/>
  <c r="AF28" i="26"/>
  <c r="AG28" i="26"/>
  <c r="AH28" i="26"/>
  <c r="AI28" i="26"/>
  <c r="AJ28" i="26"/>
  <c r="AK28" i="26"/>
  <c r="AL28" i="26"/>
  <c r="AM28" i="26"/>
  <c r="AN28" i="26"/>
  <c r="AC6" i="26"/>
  <c r="AD6" i="26"/>
  <c r="AE6" i="26"/>
  <c r="AF6" i="26"/>
  <c r="AG6" i="26"/>
  <c r="AH6" i="26"/>
  <c r="AI6" i="26"/>
  <c r="AJ6" i="26"/>
  <c r="AK6" i="26"/>
  <c r="AL6" i="26"/>
  <c r="AM6" i="26"/>
  <c r="AN6" i="26"/>
  <c r="AC7" i="26"/>
  <c r="AD7" i="26"/>
  <c r="AE7" i="26"/>
  <c r="AF7" i="26"/>
  <c r="AG7" i="26"/>
  <c r="AH7" i="26"/>
  <c r="AI7" i="26"/>
  <c r="AJ7" i="26"/>
  <c r="AK7" i="26"/>
  <c r="AL7" i="26"/>
  <c r="AM7" i="26"/>
  <c r="AN7" i="26"/>
  <c r="AC8" i="26"/>
  <c r="AD8" i="26"/>
  <c r="AE8" i="26"/>
  <c r="AF8" i="26"/>
  <c r="AG8" i="26"/>
  <c r="AH8" i="26"/>
  <c r="AI8" i="26"/>
  <c r="AJ8" i="26"/>
  <c r="AK8" i="26"/>
  <c r="AL8" i="26"/>
  <c r="AM8" i="26"/>
  <c r="AN8" i="26"/>
  <c r="AC9" i="26"/>
  <c r="AD9" i="26"/>
  <c r="AE9" i="26"/>
  <c r="AF9" i="26"/>
  <c r="AG9" i="26"/>
  <c r="AH9" i="26"/>
  <c r="AI9" i="26"/>
  <c r="AJ9" i="26"/>
  <c r="AK9" i="26"/>
  <c r="AL9" i="26"/>
  <c r="AM9" i="26"/>
  <c r="AN9" i="26"/>
  <c r="AC10" i="26"/>
  <c r="AD10" i="26"/>
  <c r="AE10" i="26"/>
  <c r="AF10" i="26"/>
  <c r="AG10" i="26"/>
  <c r="AH10" i="26"/>
  <c r="AI10" i="26"/>
  <c r="AJ10" i="26"/>
  <c r="AK10" i="26"/>
  <c r="AL10" i="26"/>
  <c r="AM10" i="26"/>
  <c r="AN10" i="26"/>
  <c r="AC11" i="26"/>
  <c r="AD11" i="26"/>
  <c r="AE11" i="26"/>
  <c r="AF11" i="26"/>
  <c r="AG11" i="26"/>
  <c r="AH11" i="26"/>
  <c r="AI11" i="26"/>
  <c r="AJ11" i="26"/>
  <c r="AK11" i="26"/>
  <c r="AL11" i="26"/>
  <c r="AM11" i="26"/>
  <c r="AN11" i="26"/>
  <c r="AC12" i="26"/>
  <c r="AD12" i="26"/>
  <c r="AE12" i="26"/>
  <c r="AF12" i="26"/>
  <c r="AG12" i="26"/>
  <c r="AH12" i="26"/>
  <c r="AI12" i="26"/>
  <c r="AJ12" i="26"/>
  <c r="AK12" i="26"/>
  <c r="AL12" i="26"/>
  <c r="AM12" i="26"/>
  <c r="AN12" i="26"/>
  <c r="AC13" i="26"/>
  <c r="AD13" i="26"/>
  <c r="AE13" i="26"/>
  <c r="AF13" i="26"/>
  <c r="AG13" i="26"/>
  <c r="AH13" i="26"/>
  <c r="AI13" i="26"/>
  <c r="AJ13" i="26"/>
  <c r="AK13" i="26"/>
  <c r="AL13" i="26"/>
  <c r="AM13" i="26"/>
  <c r="AN13" i="26"/>
  <c r="AC51" i="25"/>
  <c r="AD51" i="25"/>
  <c r="AE51" i="25"/>
  <c r="AF51" i="25"/>
  <c r="AG51" i="25"/>
  <c r="AH51" i="25"/>
  <c r="AI51" i="25"/>
  <c r="AJ51" i="25"/>
  <c r="AK51" i="25"/>
  <c r="AL51" i="25"/>
  <c r="AM51" i="25"/>
  <c r="AN51" i="25"/>
  <c r="AC52" i="25"/>
  <c r="AD52" i="25"/>
  <c r="AE52" i="25"/>
  <c r="AF52" i="25"/>
  <c r="AG52" i="25"/>
  <c r="AH52" i="25"/>
  <c r="AI52" i="25"/>
  <c r="AJ52" i="25"/>
  <c r="AK52" i="25"/>
  <c r="AL52" i="25"/>
  <c r="AM52" i="25"/>
  <c r="AN52" i="25"/>
  <c r="AC53" i="25"/>
  <c r="AD53" i="25"/>
  <c r="AE53" i="25"/>
  <c r="AF53" i="25"/>
  <c r="AG53" i="25"/>
  <c r="AH53" i="25"/>
  <c r="AI53" i="25"/>
  <c r="AJ53" i="25"/>
  <c r="AK53" i="25"/>
  <c r="AL53" i="25"/>
  <c r="AM53" i="25"/>
  <c r="AN53" i="25"/>
  <c r="AC54" i="25"/>
  <c r="AD54" i="25"/>
  <c r="AE54" i="25"/>
  <c r="AF54" i="25"/>
  <c r="AG54" i="25"/>
  <c r="AH54" i="25"/>
  <c r="AI54" i="25"/>
  <c r="AJ54" i="25"/>
  <c r="AK54" i="25"/>
  <c r="AL54" i="25"/>
  <c r="AM54" i="25"/>
  <c r="AN54" i="25"/>
  <c r="AC55" i="25"/>
  <c r="AD55" i="25"/>
  <c r="AE55" i="25"/>
  <c r="AF55" i="25"/>
  <c r="AG55" i="25"/>
  <c r="AH55" i="25"/>
  <c r="AI55" i="25"/>
  <c r="AJ55" i="25"/>
  <c r="AK55" i="25"/>
  <c r="AL55" i="25"/>
  <c r="AM55" i="25"/>
  <c r="AN55" i="25"/>
  <c r="AC56" i="25"/>
  <c r="AD56" i="25"/>
  <c r="AE56" i="25"/>
  <c r="AF56" i="25"/>
  <c r="AG56" i="25"/>
  <c r="AH56" i="25"/>
  <c r="AI56" i="25"/>
  <c r="AJ56" i="25"/>
  <c r="AK56" i="25"/>
  <c r="AL56" i="25"/>
  <c r="AM56" i="25"/>
  <c r="AN56" i="25"/>
  <c r="AC57" i="25"/>
  <c r="AD57" i="25"/>
  <c r="AE57" i="25"/>
  <c r="AF57" i="25"/>
  <c r="AG57" i="25"/>
  <c r="AH57" i="25"/>
  <c r="AI57" i="25"/>
  <c r="AJ57" i="25"/>
  <c r="AK57" i="25"/>
  <c r="AL57" i="25"/>
  <c r="AM57" i="25"/>
  <c r="AN57" i="25"/>
  <c r="AC58" i="25"/>
  <c r="AD58" i="25"/>
  <c r="AE58" i="25"/>
  <c r="AF58" i="25"/>
  <c r="AG58" i="25"/>
  <c r="AH58" i="25"/>
  <c r="AI58" i="25"/>
  <c r="AJ58" i="25"/>
  <c r="AK58" i="25"/>
  <c r="AL58" i="25"/>
  <c r="AM58" i="25"/>
  <c r="AN58" i="25"/>
  <c r="AC59" i="25"/>
  <c r="AD59" i="25"/>
  <c r="AE59" i="25"/>
  <c r="AF59" i="25"/>
  <c r="AG59" i="25"/>
  <c r="AH59" i="25"/>
  <c r="AI59" i="25"/>
  <c r="AJ59" i="25"/>
  <c r="AK59" i="25"/>
  <c r="AL59" i="25"/>
  <c r="AM59" i="25"/>
  <c r="AN59" i="25"/>
  <c r="AC60" i="25"/>
  <c r="AD60" i="25"/>
  <c r="AE60" i="25"/>
  <c r="AF60" i="25"/>
  <c r="AG60" i="25"/>
  <c r="AH60" i="25"/>
  <c r="AI60" i="25"/>
  <c r="AJ60" i="25"/>
  <c r="AK60" i="25"/>
  <c r="AL60" i="25"/>
  <c r="AM60" i="25"/>
  <c r="AN60" i="25"/>
  <c r="AC61" i="25"/>
  <c r="AD61" i="25"/>
  <c r="AE61" i="25"/>
  <c r="AF61" i="25"/>
  <c r="AG61" i="25"/>
  <c r="AH61" i="25"/>
  <c r="AI61" i="25"/>
  <c r="AJ61" i="25"/>
  <c r="AK61" i="25"/>
  <c r="AL61" i="25"/>
  <c r="AM61" i="25"/>
  <c r="AN61" i="25"/>
  <c r="AC36" i="25"/>
  <c r="AD36" i="25"/>
  <c r="AE36" i="25"/>
  <c r="AF36" i="25"/>
  <c r="AG36" i="25"/>
  <c r="AH36" i="25"/>
  <c r="AI36" i="25"/>
  <c r="AJ36" i="25"/>
  <c r="AK36" i="25"/>
  <c r="AL36" i="25"/>
  <c r="AM36" i="25"/>
  <c r="AN36" i="25"/>
  <c r="AC37" i="25"/>
  <c r="AD37" i="25"/>
  <c r="AE37" i="25"/>
  <c r="AF37" i="25"/>
  <c r="AG37" i="25"/>
  <c r="AH37" i="25"/>
  <c r="AI37" i="25"/>
  <c r="AJ37" i="25"/>
  <c r="AK37" i="25"/>
  <c r="AL37" i="25"/>
  <c r="AM37" i="25"/>
  <c r="AN37" i="25"/>
  <c r="AC38" i="25"/>
  <c r="AD38" i="25"/>
  <c r="AE38" i="25"/>
  <c r="AF38" i="25"/>
  <c r="AG38" i="25"/>
  <c r="AH38" i="25"/>
  <c r="AI38" i="25"/>
  <c r="AJ38" i="25"/>
  <c r="AK38" i="25"/>
  <c r="AL38" i="25"/>
  <c r="AM38" i="25"/>
  <c r="AN38" i="25"/>
  <c r="AC39" i="25"/>
  <c r="AD39" i="25"/>
  <c r="AE39" i="25"/>
  <c r="AF39" i="25"/>
  <c r="AG39" i="25"/>
  <c r="AH39" i="25"/>
  <c r="AI39" i="25"/>
  <c r="AJ39" i="25"/>
  <c r="AK39" i="25"/>
  <c r="AL39" i="25"/>
  <c r="AM39" i="25"/>
  <c r="AN39" i="25"/>
  <c r="AC40" i="25"/>
  <c r="AD40" i="25"/>
  <c r="AE40" i="25"/>
  <c r="AF40" i="25"/>
  <c r="AG40" i="25"/>
  <c r="AH40" i="25"/>
  <c r="AI40" i="25"/>
  <c r="AJ40" i="25"/>
  <c r="AK40" i="25"/>
  <c r="AL40" i="25"/>
  <c r="AM40" i="25"/>
  <c r="AN40" i="25"/>
  <c r="AC41" i="25"/>
  <c r="AD41" i="25"/>
  <c r="AE41" i="25"/>
  <c r="AF41" i="25"/>
  <c r="AG41" i="25"/>
  <c r="AH41" i="25"/>
  <c r="AI41" i="25"/>
  <c r="AJ41" i="25"/>
  <c r="AK41" i="25"/>
  <c r="AL41" i="25"/>
  <c r="AM41" i="25"/>
  <c r="AN41" i="25"/>
  <c r="AC42" i="25"/>
  <c r="AD42" i="25"/>
  <c r="AE42" i="25"/>
  <c r="AF42" i="25"/>
  <c r="AG42" i="25"/>
  <c r="AH42" i="25"/>
  <c r="AI42" i="25"/>
  <c r="AJ42" i="25"/>
  <c r="AK42" i="25"/>
  <c r="AL42" i="25"/>
  <c r="AM42" i="25"/>
  <c r="AN42" i="25"/>
  <c r="AC43" i="25"/>
  <c r="AD43" i="25"/>
  <c r="AE43" i="25"/>
  <c r="AF43" i="25"/>
  <c r="AG43" i="25"/>
  <c r="AH43" i="25"/>
  <c r="AI43" i="25"/>
  <c r="AJ43" i="25"/>
  <c r="AK43" i="25"/>
  <c r="AL43" i="25"/>
  <c r="AM43" i="25"/>
  <c r="AN43" i="25"/>
  <c r="AC44" i="25"/>
  <c r="AD44" i="25"/>
  <c r="AE44" i="25"/>
  <c r="AF44" i="25"/>
  <c r="AG44" i="25"/>
  <c r="AH44" i="25"/>
  <c r="AI44" i="25"/>
  <c r="AJ44" i="25"/>
  <c r="AK44" i="25"/>
  <c r="AL44" i="25"/>
  <c r="AM44" i="25"/>
  <c r="AN44" i="25"/>
  <c r="AC45" i="25"/>
  <c r="AD45" i="25"/>
  <c r="AE45" i="25"/>
  <c r="AF45" i="25"/>
  <c r="AG45" i="25"/>
  <c r="AH45" i="25"/>
  <c r="AI45" i="25"/>
  <c r="AJ45" i="25"/>
  <c r="AK45" i="25"/>
  <c r="AL45" i="25"/>
  <c r="AM45" i="25"/>
  <c r="AN45" i="25"/>
  <c r="AC46" i="25"/>
  <c r="AD46" i="25"/>
  <c r="AE46" i="25"/>
  <c r="AF46" i="25"/>
  <c r="AG46" i="25"/>
  <c r="AH46" i="25"/>
  <c r="AI46" i="25"/>
  <c r="AJ46" i="25"/>
  <c r="AK46" i="25"/>
  <c r="AL46" i="25"/>
  <c r="AM46" i="25"/>
  <c r="AN46" i="25"/>
  <c r="AC19" i="25"/>
  <c r="AD19" i="25"/>
  <c r="AE19" i="25"/>
  <c r="AF19" i="25"/>
  <c r="AG19" i="25"/>
  <c r="AH19" i="25"/>
  <c r="AI19" i="25"/>
  <c r="AJ19" i="25"/>
  <c r="AK19" i="25"/>
  <c r="AL19" i="25"/>
  <c r="AM19" i="25"/>
  <c r="AN19" i="25"/>
  <c r="AC20" i="25"/>
  <c r="AD20" i="25"/>
  <c r="AE20" i="25"/>
  <c r="AF20" i="25"/>
  <c r="AG20" i="25"/>
  <c r="AH20" i="25"/>
  <c r="AI20" i="25"/>
  <c r="AJ20" i="25"/>
  <c r="AK20" i="25"/>
  <c r="AL20" i="25"/>
  <c r="AM20" i="25"/>
  <c r="AN20" i="25"/>
  <c r="AC21" i="25"/>
  <c r="AD21" i="25"/>
  <c r="AE21" i="25"/>
  <c r="AF21" i="25"/>
  <c r="AG21" i="25"/>
  <c r="AH21" i="25"/>
  <c r="AI21" i="25"/>
  <c r="AJ21" i="25"/>
  <c r="AK21" i="25"/>
  <c r="AL21" i="25"/>
  <c r="AM21" i="25"/>
  <c r="AN21" i="25"/>
  <c r="AC22" i="25"/>
  <c r="AD22" i="25"/>
  <c r="AE22" i="25"/>
  <c r="AF22" i="25"/>
  <c r="AG22" i="25"/>
  <c r="AH22" i="25"/>
  <c r="AI22" i="25"/>
  <c r="AJ22" i="25"/>
  <c r="AK22" i="25"/>
  <c r="AL22" i="25"/>
  <c r="AM22" i="25"/>
  <c r="AN22" i="25"/>
  <c r="AC23" i="25"/>
  <c r="AD23" i="25"/>
  <c r="AE23" i="25"/>
  <c r="AF23" i="25"/>
  <c r="AG23" i="25"/>
  <c r="AH23" i="25"/>
  <c r="AI23" i="25"/>
  <c r="AJ23" i="25"/>
  <c r="AK23" i="25"/>
  <c r="AL23" i="25"/>
  <c r="AM23" i="25"/>
  <c r="AN23" i="25"/>
  <c r="AC24" i="25"/>
  <c r="AD24" i="25"/>
  <c r="AE24" i="25"/>
  <c r="AF24" i="25"/>
  <c r="AG24" i="25"/>
  <c r="AH24" i="25"/>
  <c r="AI24" i="25"/>
  <c r="AJ24" i="25"/>
  <c r="AK24" i="25"/>
  <c r="AL24" i="25"/>
  <c r="AM24" i="25"/>
  <c r="AN24" i="25"/>
  <c r="AC25" i="25"/>
  <c r="AD25" i="25"/>
  <c r="AE25" i="25"/>
  <c r="AF25" i="25"/>
  <c r="AG25" i="25"/>
  <c r="AH25" i="25"/>
  <c r="AI25" i="25"/>
  <c r="AJ25" i="25"/>
  <c r="AK25" i="25"/>
  <c r="AL25" i="25"/>
  <c r="AM25" i="25"/>
  <c r="AN25" i="25"/>
  <c r="AC26" i="25"/>
  <c r="AD26" i="25"/>
  <c r="AE26" i="25"/>
  <c r="AF26" i="25"/>
  <c r="AG26" i="25"/>
  <c r="AH26" i="25"/>
  <c r="AI26" i="25"/>
  <c r="AJ26" i="25"/>
  <c r="AK26" i="25"/>
  <c r="AL26" i="25"/>
  <c r="AM26" i="25"/>
  <c r="AN26" i="25"/>
  <c r="AC27" i="25"/>
  <c r="AD27" i="25"/>
  <c r="AE27" i="25"/>
  <c r="AF27" i="25"/>
  <c r="AG27" i="25"/>
  <c r="AH27" i="25"/>
  <c r="AI27" i="25"/>
  <c r="AJ27" i="25"/>
  <c r="AK27" i="25"/>
  <c r="AL27" i="25"/>
  <c r="AM27" i="25"/>
  <c r="AN27" i="25"/>
  <c r="AC28" i="25"/>
  <c r="AD28" i="25"/>
  <c r="AE28" i="25"/>
  <c r="AF28" i="25"/>
  <c r="AG28" i="25"/>
  <c r="AH28" i="25"/>
  <c r="AI28" i="25"/>
  <c r="AJ28" i="25"/>
  <c r="AK28" i="25"/>
  <c r="AL28" i="25"/>
  <c r="AM28" i="25"/>
  <c r="AN28" i="25"/>
  <c r="AC6" i="25"/>
  <c r="AD6" i="25"/>
  <c r="AE6" i="25"/>
  <c r="AF6" i="25"/>
  <c r="AG6" i="25"/>
  <c r="AH6" i="25"/>
  <c r="AI6" i="25"/>
  <c r="AJ6" i="25"/>
  <c r="AK6" i="25"/>
  <c r="AL6" i="25"/>
  <c r="AM6" i="25"/>
  <c r="AN6" i="25"/>
  <c r="AC7" i="25"/>
  <c r="AD7" i="25"/>
  <c r="AE7" i="25"/>
  <c r="AF7" i="25"/>
  <c r="AG7" i="25"/>
  <c r="AH7" i="25"/>
  <c r="AI7" i="25"/>
  <c r="AJ7" i="25"/>
  <c r="AK7" i="25"/>
  <c r="AL7" i="25"/>
  <c r="AM7" i="25"/>
  <c r="AN7" i="25"/>
  <c r="AC8" i="25"/>
  <c r="AD8" i="25"/>
  <c r="AE8" i="25"/>
  <c r="AF8" i="25"/>
  <c r="AG8" i="25"/>
  <c r="AH8" i="25"/>
  <c r="AI8" i="25"/>
  <c r="AJ8" i="25"/>
  <c r="AK8" i="25"/>
  <c r="AL8" i="25"/>
  <c r="AM8" i="25"/>
  <c r="AN8" i="25"/>
  <c r="AC9" i="25"/>
  <c r="AD9" i="25"/>
  <c r="AE9" i="25"/>
  <c r="AF9" i="25"/>
  <c r="AG9" i="25"/>
  <c r="AH9" i="25"/>
  <c r="AI9" i="25"/>
  <c r="AJ9" i="25"/>
  <c r="AK9" i="25"/>
  <c r="AL9" i="25"/>
  <c r="AM9" i="25"/>
  <c r="AN9" i="25"/>
  <c r="AC10" i="25"/>
  <c r="AD10" i="25"/>
  <c r="AE10" i="25"/>
  <c r="AF10" i="25"/>
  <c r="AG10" i="25"/>
  <c r="AH10" i="25"/>
  <c r="AI10" i="25"/>
  <c r="AJ10" i="25"/>
  <c r="AK10" i="25"/>
  <c r="AL10" i="25"/>
  <c r="AM10" i="25"/>
  <c r="AN10" i="25"/>
  <c r="AC11" i="25"/>
  <c r="AD11" i="25"/>
  <c r="AE11" i="25"/>
  <c r="AF11" i="25"/>
  <c r="AG11" i="25"/>
  <c r="AH11" i="25"/>
  <c r="AI11" i="25"/>
  <c r="AJ11" i="25"/>
  <c r="AK11" i="25"/>
  <c r="AL11" i="25"/>
  <c r="AM11" i="25"/>
  <c r="AN11" i="25"/>
  <c r="AC12" i="25"/>
  <c r="AD12" i="25"/>
  <c r="AE12" i="25"/>
  <c r="AF12" i="25"/>
  <c r="AG12" i="25"/>
  <c r="AH12" i="25"/>
  <c r="AI12" i="25"/>
  <c r="AJ12" i="25"/>
  <c r="AK12" i="25"/>
  <c r="AL12" i="25"/>
  <c r="AM12" i="25"/>
  <c r="AN12" i="25"/>
  <c r="AC13" i="25"/>
  <c r="AD13" i="25"/>
  <c r="AE13" i="25"/>
  <c r="AF13" i="25"/>
  <c r="AG13" i="25"/>
  <c r="AH13" i="25"/>
  <c r="AI13" i="25"/>
  <c r="AJ13" i="25"/>
  <c r="AK13" i="25"/>
  <c r="AL13" i="25"/>
  <c r="AM13" i="25"/>
  <c r="AN13" i="25"/>
  <c r="AC51" i="24"/>
  <c r="AD51" i="24"/>
  <c r="AE51" i="24"/>
  <c r="AF51" i="24"/>
  <c r="AG51" i="24"/>
  <c r="AH51" i="24"/>
  <c r="AI51" i="24"/>
  <c r="AJ51" i="24"/>
  <c r="AK51" i="24"/>
  <c r="AL51" i="24"/>
  <c r="AM51" i="24"/>
  <c r="AN51" i="24"/>
  <c r="AC52" i="24"/>
  <c r="AD52" i="24"/>
  <c r="AE52" i="24"/>
  <c r="AF52" i="24"/>
  <c r="AG52" i="24"/>
  <c r="AH52" i="24"/>
  <c r="AI52" i="24"/>
  <c r="AJ52" i="24"/>
  <c r="AK52" i="24"/>
  <c r="AL52" i="24"/>
  <c r="AM52" i="24"/>
  <c r="AN52" i="24"/>
  <c r="AC53" i="24"/>
  <c r="AD53" i="24"/>
  <c r="AE53" i="24"/>
  <c r="AF53" i="24"/>
  <c r="AG53" i="24"/>
  <c r="AH53" i="24"/>
  <c r="AI53" i="24"/>
  <c r="AJ53" i="24"/>
  <c r="AK53" i="24"/>
  <c r="AL53" i="24"/>
  <c r="AM53" i="24"/>
  <c r="AN53" i="24"/>
  <c r="AC54" i="24"/>
  <c r="AD54" i="24"/>
  <c r="AE54" i="24"/>
  <c r="AF54" i="24"/>
  <c r="AG54" i="24"/>
  <c r="AH54" i="24"/>
  <c r="AI54" i="24"/>
  <c r="AJ54" i="24"/>
  <c r="AK54" i="24"/>
  <c r="AL54" i="24"/>
  <c r="AM54" i="24"/>
  <c r="AN54" i="24"/>
  <c r="AC55" i="24"/>
  <c r="AD55" i="24"/>
  <c r="AE55" i="24"/>
  <c r="AF55" i="24"/>
  <c r="AG55" i="24"/>
  <c r="AH55" i="24"/>
  <c r="AI55" i="24"/>
  <c r="AJ55" i="24"/>
  <c r="AK55" i="24"/>
  <c r="AL55" i="24"/>
  <c r="AM55" i="24"/>
  <c r="AN55" i="24"/>
  <c r="AC56" i="24"/>
  <c r="AD56" i="24"/>
  <c r="AE56" i="24"/>
  <c r="AF56" i="24"/>
  <c r="AG56" i="24"/>
  <c r="AH56" i="24"/>
  <c r="AI56" i="24"/>
  <c r="AJ56" i="24"/>
  <c r="AK56" i="24"/>
  <c r="AL56" i="24"/>
  <c r="AM56" i="24"/>
  <c r="AN56" i="24"/>
  <c r="AC57" i="24"/>
  <c r="AD57" i="24"/>
  <c r="AE57" i="24"/>
  <c r="AF57" i="24"/>
  <c r="AG57" i="24"/>
  <c r="AH57" i="24"/>
  <c r="AI57" i="24"/>
  <c r="AJ57" i="24"/>
  <c r="AK57" i="24"/>
  <c r="AL57" i="24"/>
  <c r="AM57" i="24"/>
  <c r="AN57" i="24"/>
  <c r="AC58" i="24"/>
  <c r="AD58" i="24"/>
  <c r="AE58" i="24"/>
  <c r="AF58" i="24"/>
  <c r="AG58" i="24"/>
  <c r="AH58" i="24"/>
  <c r="AI58" i="24"/>
  <c r="AJ58" i="24"/>
  <c r="AK58" i="24"/>
  <c r="AL58" i="24"/>
  <c r="AM58" i="24"/>
  <c r="AN58" i="24"/>
  <c r="AC59" i="24"/>
  <c r="AD59" i="24"/>
  <c r="AE59" i="24"/>
  <c r="AF59" i="24"/>
  <c r="AG59" i="24"/>
  <c r="AH59" i="24"/>
  <c r="AI59" i="24"/>
  <c r="AJ59" i="24"/>
  <c r="AK59" i="24"/>
  <c r="AL59" i="24"/>
  <c r="AM59" i="24"/>
  <c r="AN59" i="24"/>
  <c r="AC60" i="24"/>
  <c r="AD60" i="24"/>
  <c r="AE60" i="24"/>
  <c r="AF60" i="24"/>
  <c r="AG60" i="24"/>
  <c r="AH60" i="24"/>
  <c r="AI60" i="24"/>
  <c r="AJ60" i="24"/>
  <c r="AK60" i="24"/>
  <c r="AL60" i="24"/>
  <c r="AM60" i="24"/>
  <c r="AN60" i="24"/>
  <c r="AC36" i="24"/>
  <c r="AD36" i="24"/>
  <c r="AE36" i="24"/>
  <c r="AF36" i="24"/>
  <c r="AG36" i="24"/>
  <c r="AH36" i="24"/>
  <c r="AI36" i="24"/>
  <c r="AJ36" i="24"/>
  <c r="AK36" i="24"/>
  <c r="AL36" i="24"/>
  <c r="AM36" i="24"/>
  <c r="AN36" i="24"/>
  <c r="AC37" i="24"/>
  <c r="AD37" i="24"/>
  <c r="AE37" i="24"/>
  <c r="AF37" i="24"/>
  <c r="AG37" i="24"/>
  <c r="AH37" i="24"/>
  <c r="AI37" i="24"/>
  <c r="AJ37" i="24"/>
  <c r="AK37" i="24"/>
  <c r="AL37" i="24"/>
  <c r="AM37" i="24"/>
  <c r="AN37" i="24"/>
  <c r="AC38" i="24"/>
  <c r="AD38" i="24"/>
  <c r="AE38" i="24"/>
  <c r="AF38" i="24"/>
  <c r="AG38" i="24"/>
  <c r="AH38" i="24"/>
  <c r="AI38" i="24"/>
  <c r="AJ38" i="24"/>
  <c r="AK38" i="24"/>
  <c r="AL38" i="24"/>
  <c r="AM38" i="24"/>
  <c r="AN38" i="24"/>
  <c r="AC39" i="24"/>
  <c r="AD39" i="24"/>
  <c r="AE39" i="24"/>
  <c r="AF39" i="24"/>
  <c r="AG39" i="24"/>
  <c r="AH39" i="24"/>
  <c r="AI39" i="24"/>
  <c r="AJ39" i="24"/>
  <c r="AK39" i="24"/>
  <c r="AL39" i="24"/>
  <c r="AM39" i="24"/>
  <c r="AN39" i="24"/>
  <c r="AC40" i="24"/>
  <c r="AD40" i="24"/>
  <c r="AE40" i="24"/>
  <c r="AF40" i="24"/>
  <c r="AG40" i="24"/>
  <c r="AH40" i="24"/>
  <c r="AI40" i="24"/>
  <c r="AJ40" i="24"/>
  <c r="AK40" i="24"/>
  <c r="AL40" i="24"/>
  <c r="AM40" i="24"/>
  <c r="AN40" i="24"/>
  <c r="AC41" i="24"/>
  <c r="AD41" i="24"/>
  <c r="AE41" i="24"/>
  <c r="AF41" i="24"/>
  <c r="AG41" i="24"/>
  <c r="AH41" i="24"/>
  <c r="AI41" i="24"/>
  <c r="AJ41" i="24"/>
  <c r="AK41" i="24"/>
  <c r="AL41" i="24"/>
  <c r="AM41" i="24"/>
  <c r="AN41" i="24"/>
  <c r="AC42" i="24"/>
  <c r="AD42" i="24"/>
  <c r="AE42" i="24"/>
  <c r="AF42" i="24"/>
  <c r="AG42" i="24"/>
  <c r="AH42" i="24"/>
  <c r="AI42" i="24"/>
  <c r="AJ42" i="24"/>
  <c r="AK42" i="24"/>
  <c r="AL42" i="24"/>
  <c r="AM42" i="24"/>
  <c r="AN42" i="24"/>
  <c r="AC43" i="24"/>
  <c r="AD43" i="24"/>
  <c r="AE43" i="24"/>
  <c r="AF43" i="24"/>
  <c r="AG43" i="24"/>
  <c r="AH43" i="24"/>
  <c r="AI43" i="24"/>
  <c r="AJ43" i="24"/>
  <c r="AK43" i="24"/>
  <c r="AL43" i="24"/>
  <c r="AM43" i="24"/>
  <c r="AN43" i="24"/>
  <c r="AC44" i="24"/>
  <c r="AD44" i="24"/>
  <c r="AE44" i="24"/>
  <c r="AF44" i="24"/>
  <c r="AG44" i="24"/>
  <c r="AH44" i="24"/>
  <c r="AI44" i="24"/>
  <c r="AJ44" i="24"/>
  <c r="AK44" i="24"/>
  <c r="AL44" i="24"/>
  <c r="AM44" i="24"/>
  <c r="AN44" i="24"/>
  <c r="AC19" i="24"/>
  <c r="AD19" i="24"/>
  <c r="AE19" i="24"/>
  <c r="AF19" i="24"/>
  <c r="AG19" i="24"/>
  <c r="AH19" i="24"/>
  <c r="AI19" i="24"/>
  <c r="AJ19" i="24"/>
  <c r="AK19" i="24"/>
  <c r="AL19" i="24"/>
  <c r="AM19" i="24"/>
  <c r="AN19" i="24"/>
  <c r="AC20" i="24"/>
  <c r="AD20" i="24"/>
  <c r="AE20" i="24"/>
  <c r="AF20" i="24"/>
  <c r="AG20" i="24"/>
  <c r="AH20" i="24"/>
  <c r="AI20" i="24"/>
  <c r="AJ20" i="24"/>
  <c r="AK20" i="24"/>
  <c r="AL20" i="24"/>
  <c r="AM20" i="24"/>
  <c r="AN20" i="24"/>
  <c r="AC21" i="24"/>
  <c r="AD21" i="24"/>
  <c r="AE21" i="24"/>
  <c r="AF21" i="24"/>
  <c r="AG21" i="24"/>
  <c r="AH21" i="24"/>
  <c r="AI21" i="24"/>
  <c r="AJ21" i="24"/>
  <c r="AK21" i="24"/>
  <c r="AL21" i="24"/>
  <c r="AM21" i="24"/>
  <c r="AN21" i="24"/>
  <c r="AC22" i="24"/>
  <c r="AD22" i="24"/>
  <c r="AE22" i="24"/>
  <c r="AF22" i="24"/>
  <c r="AG22" i="24"/>
  <c r="AH22" i="24"/>
  <c r="AI22" i="24"/>
  <c r="AJ22" i="24"/>
  <c r="AK22" i="24"/>
  <c r="AL22" i="24"/>
  <c r="AM22" i="24"/>
  <c r="AN22" i="24"/>
  <c r="AC23" i="24"/>
  <c r="AD23" i="24"/>
  <c r="AE23" i="24"/>
  <c r="AF23" i="24"/>
  <c r="AG23" i="24"/>
  <c r="AH23" i="24"/>
  <c r="AI23" i="24"/>
  <c r="AJ23" i="24"/>
  <c r="AK23" i="24"/>
  <c r="AL23" i="24"/>
  <c r="AM23" i="24"/>
  <c r="AN23" i="24"/>
  <c r="AC24" i="24"/>
  <c r="AD24" i="24"/>
  <c r="AE24" i="24"/>
  <c r="AF24" i="24"/>
  <c r="AG24" i="24"/>
  <c r="AH24" i="24"/>
  <c r="AI24" i="24"/>
  <c r="AJ24" i="24"/>
  <c r="AK24" i="24"/>
  <c r="AL24" i="24"/>
  <c r="AM24" i="24"/>
  <c r="AN24" i="24"/>
  <c r="AC25" i="24"/>
  <c r="AD25" i="24"/>
  <c r="AE25" i="24"/>
  <c r="AF25" i="24"/>
  <c r="AG25" i="24"/>
  <c r="AH25" i="24"/>
  <c r="AI25" i="24"/>
  <c r="AJ25" i="24"/>
  <c r="AK25" i="24"/>
  <c r="AL25" i="24"/>
  <c r="AM25" i="24"/>
  <c r="AN25" i="24"/>
  <c r="AC26" i="24"/>
  <c r="AD26" i="24"/>
  <c r="AE26" i="24"/>
  <c r="AF26" i="24"/>
  <c r="AG26" i="24"/>
  <c r="AH26" i="24"/>
  <c r="AI26" i="24"/>
  <c r="AJ26" i="24"/>
  <c r="AK26" i="24"/>
  <c r="AL26" i="24"/>
  <c r="AM26" i="24"/>
  <c r="AN26" i="24"/>
  <c r="AC27" i="24"/>
  <c r="AD27" i="24"/>
  <c r="AE27" i="24"/>
  <c r="AF27" i="24"/>
  <c r="AG27" i="24"/>
  <c r="AH27" i="24"/>
  <c r="AI27" i="24"/>
  <c r="AJ27" i="24"/>
  <c r="AK27" i="24"/>
  <c r="AL27" i="24"/>
  <c r="AM27" i="24"/>
  <c r="AN27" i="24"/>
  <c r="AC28" i="24"/>
  <c r="AD28" i="24"/>
  <c r="AE28" i="24"/>
  <c r="AF28" i="24"/>
  <c r="AG28" i="24"/>
  <c r="AH28" i="24"/>
  <c r="AI28" i="24"/>
  <c r="AJ28" i="24"/>
  <c r="AK28" i="24"/>
  <c r="AL28" i="24"/>
  <c r="AM28" i="24"/>
  <c r="AN28" i="24"/>
  <c r="AC6" i="24"/>
  <c r="AD6" i="24"/>
  <c r="AE6" i="24"/>
  <c r="AF6" i="24"/>
  <c r="AG6" i="24"/>
  <c r="AH6" i="24"/>
  <c r="AI6" i="24"/>
  <c r="AJ6" i="24"/>
  <c r="AK6" i="24"/>
  <c r="AL6" i="24"/>
  <c r="AM6" i="24"/>
  <c r="AN6" i="24"/>
  <c r="AC7" i="24"/>
  <c r="AD7" i="24"/>
  <c r="AE7" i="24"/>
  <c r="AF7" i="24"/>
  <c r="AG7" i="24"/>
  <c r="AH7" i="24"/>
  <c r="AI7" i="24"/>
  <c r="AJ7" i="24"/>
  <c r="AK7" i="24"/>
  <c r="AL7" i="24"/>
  <c r="AM7" i="24"/>
  <c r="AN7" i="24"/>
  <c r="AC8" i="24"/>
  <c r="AD8" i="24"/>
  <c r="AE8" i="24"/>
  <c r="AF8" i="24"/>
  <c r="AG8" i="24"/>
  <c r="AH8" i="24"/>
  <c r="AI8" i="24"/>
  <c r="AJ8" i="24"/>
  <c r="AK8" i="24"/>
  <c r="AL8" i="24"/>
  <c r="AM8" i="24"/>
  <c r="AN8" i="24"/>
  <c r="AC9" i="24"/>
  <c r="AD9" i="24"/>
  <c r="AE9" i="24"/>
  <c r="AF9" i="24"/>
  <c r="AG9" i="24"/>
  <c r="AH9" i="24"/>
  <c r="AI9" i="24"/>
  <c r="AJ9" i="24"/>
  <c r="AK9" i="24"/>
  <c r="AL9" i="24"/>
  <c r="AM9" i="24"/>
  <c r="AN9" i="24"/>
  <c r="AC10" i="24"/>
  <c r="AD10" i="24"/>
  <c r="AE10" i="24"/>
  <c r="AF10" i="24"/>
  <c r="AG10" i="24"/>
  <c r="AH10" i="24"/>
  <c r="AI10" i="24"/>
  <c r="AJ10" i="24"/>
  <c r="AK10" i="24"/>
  <c r="AL10" i="24"/>
  <c r="AM10" i="24"/>
  <c r="AN10" i="24"/>
  <c r="AC11" i="24"/>
  <c r="AD11" i="24"/>
  <c r="AE11" i="24"/>
  <c r="AF11" i="24"/>
  <c r="AG11" i="24"/>
  <c r="AH11" i="24"/>
  <c r="AI11" i="24"/>
  <c r="AJ11" i="24"/>
  <c r="AK11" i="24"/>
  <c r="AL11" i="24"/>
  <c r="AM11" i="24"/>
  <c r="AN11" i="24"/>
  <c r="AC12" i="24"/>
  <c r="AD12" i="24"/>
  <c r="AE12" i="24"/>
  <c r="AF12" i="24"/>
  <c r="AG12" i="24"/>
  <c r="AH12" i="24"/>
  <c r="AI12" i="24"/>
  <c r="AJ12" i="24"/>
  <c r="AK12" i="24"/>
  <c r="AL12" i="24"/>
  <c r="AM12" i="24"/>
  <c r="AN12" i="24"/>
  <c r="AC13" i="24"/>
  <c r="AD13" i="24"/>
  <c r="AE13" i="24"/>
  <c r="AF13" i="24"/>
  <c r="AG13" i="24"/>
  <c r="AH13" i="24"/>
  <c r="AI13" i="24"/>
  <c r="AJ13" i="24"/>
  <c r="AK13" i="24"/>
  <c r="AL13" i="24"/>
  <c r="AM13" i="24"/>
  <c r="AN13" i="24"/>
  <c r="AC51" i="23"/>
  <c r="AD51" i="23"/>
  <c r="AE51" i="23"/>
  <c r="AF51" i="23"/>
  <c r="AG51" i="23"/>
  <c r="AH51" i="23"/>
  <c r="AI51" i="23"/>
  <c r="AJ51" i="23"/>
  <c r="AK51" i="23"/>
  <c r="AL51" i="23"/>
  <c r="AM51" i="23"/>
  <c r="AN51" i="23"/>
  <c r="AC52" i="23"/>
  <c r="AD52" i="23"/>
  <c r="AE52" i="23"/>
  <c r="AF52" i="23"/>
  <c r="AG52" i="23"/>
  <c r="AH52" i="23"/>
  <c r="AI52" i="23"/>
  <c r="AJ52" i="23"/>
  <c r="AK52" i="23"/>
  <c r="AL52" i="23"/>
  <c r="AM52" i="23"/>
  <c r="AN52" i="23"/>
  <c r="AC53" i="23"/>
  <c r="AD53" i="23"/>
  <c r="AE53" i="23"/>
  <c r="AF53" i="23"/>
  <c r="AG53" i="23"/>
  <c r="AH53" i="23"/>
  <c r="AI53" i="23"/>
  <c r="AJ53" i="23"/>
  <c r="AK53" i="23"/>
  <c r="AL53" i="23"/>
  <c r="AM53" i="23"/>
  <c r="AN53" i="23"/>
  <c r="AC54" i="23"/>
  <c r="AD54" i="23"/>
  <c r="AE54" i="23"/>
  <c r="AF54" i="23"/>
  <c r="AG54" i="23"/>
  <c r="AH54" i="23"/>
  <c r="AI54" i="23"/>
  <c r="AJ54" i="23"/>
  <c r="AK54" i="23"/>
  <c r="AL54" i="23"/>
  <c r="AM54" i="23"/>
  <c r="AN54" i="23"/>
  <c r="AC55" i="23"/>
  <c r="AD55" i="23"/>
  <c r="AE55" i="23"/>
  <c r="AF55" i="23"/>
  <c r="AG55" i="23"/>
  <c r="AH55" i="23"/>
  <c r="AI55" i="23"/>
  <c r="AJ55" i="23"/>
  <c r="AK55" i="23"/>
  <c r="AL55" i="23"/>
  <c r="AM55" i="23"/>
  <c r="AN55" i="23"/>
  <c r="AC56" i="23"/>
  <c r="AD56" i="23"/>
  <c r="AE56" i="23"/>
  <c r="AF56" i="23"/>
  <c r="AG56" i="23"/>
  <c r="AH56" i="23"/>
  <c r="AI56" i="23"/>
  <c r="AJ56" i="23"/>
  <c r="AK56" i="23"/>
  <c r="AL56" i="23"/>
  <c r="AM56" i="23"/>
  <c r="AN56" i="23"/>
  <c r="AC57" i="23"/>
  <c r="AD57" i="23"/>
  <c r="AE57" i="23"/>
  <c r="AF57" i="23"/>
  <c r="AG57" i="23"/>
  <c r="AH57" i="23"/>
  <c r="AI57" i="23"/>
  <c r="AJ57" i="23"/>
  <c r="AK57" i="23"/>
  <c r="AL57" i="23"/>
  <c r="AM57" i="23"/>
  <c r="AN57" i="23"/>
  <c r="AC58" i="23"/>
  <c r="AD58" i="23"/>
  <c r="AE58" i="23"/>
  <c r="AF58" i="23"/>
  <c r="AG58" i="23"/>
  <c r="AH58" i="23"/>
  <c r="AI58" i="23"/>
  <c r="AJ58" i="23"/>
  <c r="AK58" i="23"/>
  <c r="AL58" i="23"/>
  <c r="AM58" i="23"/>
  <c r="AN58" i="23"/>
  <c r="AC59" i="23"/>
  <c r="AD59" i="23"/>
  <c r="AE59" i="23"/>
  <c r="AF59" i="23"/>
  <c r="AG59" i="23"/>
  <c r="AH59" i="23"/>
  <c r="AI59" i="23"/>
  <c r="AJ59" i="23"/>
  <c r="AK59" i="23"/>
  <c r="AL59" i="23"/>
  <c r="AM59" i="23"/>
  <c r="AN59" i="23"/>
  <c r="AC60" i="23"/>
  <c r="AD60" i="23"/>
  <c r="AE60" i="23"/>
  <c r="AF60" i="23"/>
  <c r="AG60" i="23"/>
  <c r="AH60" i="23"/>
  <c r="AI60" i="23"/>
  <c r="AJ60" i="23"/>
  <c r="AK60" i="23"/>
  <c r="AL60" i="23"/>
  <c r="AM60" i="23"/>
  <c r="AN60" i="23"/>
  <c r="AC61" i="23"/>
  <c r="AD61" i="23"/>
  <c r="AE61" i="23"/>
  <c r="AF61" i="23"/>
  <c r="AG61" i="23"/>
  <c r="AH61" i="23"/>
  <c r="AI61" i="23"/>
  <c r="AJ61" i="23"/>
  <c r="AK61" i="23"/>
  <c r="AL61" i="23"/>
  <c r="AM61" i="23"/>
  <c r="AN61" i="23"/>
  <c r="AC36" i="23"/>
  <c r="AD36" i="23"/>
  <c r="AE36" i="23"/>
  <c r="AF36" i="23"/>
  <c r="AG36" i="23"/>
  <c r="AH36" i="23"/>
  <c r="AI36" i="23"/>
  <c r="AJ36" i="23"/>
  <c r="AK36" i="23"/>
  <c r="AL36" i="23"/>
  <c r="AM36" i="23"/>
  <c r="AN36" i="23"/>
  <c r="AC37" i="23"/>
  <c r="AD37" i="23"/>
  <c r="AE37" i="23"/>
  <c r="AF37" i="23"/>
  <c r="AG37" i="23"/>
  <c r="AH37" i="23"/>
  <c r="AI37" i="23"/>
  <c r="AJ37" i="23"/>
  <c r="AK37" i="23"/>
  <c r="AL37" i="23"/>
  <c r="AM37" i="23"/>
  <c r="AN37" i="23"/>
  <c r="AC38" i="23"/>
  <c r="AD38" i="23"/>
  <c r="AE38" i="23"/>
  <c r="AF38" i="23"/>
  <c r="AG38" i="23"/>
  <c r="AH38" i="23"/>
  <c r="AI38" i="23"/>
  <c r="AJ38" i="23"/>
  <c r="AK38" i="23"/>
  <c r="AL38" i="23"/>
  <c r="AM38" i="23"/>
  <c r="AN38" i="23"/>
  <c r="AC39" i="23"/>
  <c r="AD39" i="23"/>
  <c r="AE39" i="23"/>
  <c r="AF39" i="23"/>
  <c r="AG39" i="23"/>
  <c r="AH39" i="23"/>
  <c r="AI39" i="23"/>
  <c r="AJ39" i="23"/>
  <c r="AK39" i="23"/>
  <c r="AL39" i="23"/>
  <c r="AM39" i="23"/>
  <c r="AN39" i="23"/>
  <c r="AC40" i="23"/>
  <c r="AD40" i="23"/>
  <c r="AE40" i="23"/>
  <c r="AF40" i="23"/>
  <c r="AG40" i="23"/>
  <c r="AH40" i="23"/>
  <c r="AI40" i="23"/>
  <c r="AJ40" i="23"/>
  <c r="AK40" i="23"/>
  <c r="AL40" i="23"/>
  <c r="AM40" i="23"/>
  <c r="AN40" i="23"/>
  <c r="AC41" i="23"/>
  <c r="AD41" i="23"/>
  <c r="AE41" i="23"/>
  <c r="AF41" i="23"/>
  <c r="AG41" i="23"/>
  <c r="AH41" i="23"/>
  <c r="AI41" i="23"/>
  <c r="AJ41" i="23"/>
  <c r="AK41" i="23"/>
  <c r="AL41" i="23"/>
  <c r="AM41" i="23"/>
  <c r="AN41" i="23"/>
  <c r="AC42" i="23"/>
  <c r="AD42" i="23"/>
  <c r="AE42" i="23"/>
  <c r="AF42" i="23"/>
  <c r="AG42" i="23"/>
  <c r="AH42" i="23"/>
  <c r="AI42" i="23"/>
  <c r="AJ42" i="23"/>
  <c r="AK42" i="23"/>
  <c r="AL42" i="23"/>
  <c r="AM42" i="23"/>
  <c r="AN42" i="23"/>
  <c r="AC43" i="23"/>
  <c r="AD43" i="23"/>
  <c r="AE43" i="23"/>
  <c r="AF43" i="23"/>
  <c r="AG43" i="23"/>
  <c r="AH43" i="23"/>
  <c r="AI43" i="23"/>
  <c r="AJ43" i="23"/>
  <c r="AK43" i="23"/>
  <c r="AL43" i="23"/>
  <c r="AM43" i="23"/>
  <c r="AN43" i="23"/>
  <c r="AC44" i="23"/>
  <c r="AD44" i="23"/>
  <c r="AE44" i="23"/>
  <c r="AF44" i="23"/>
  <c r="AG44" i="23"/>
  <c r="AH44" i="23"/>
  <c r="AI44" i="23"/>
  <c r="AJ44" i="23"/>
  <c r="AK44" i="23"/>
  <c r="AL44" i="23"/>
  <c r="AM44" i="23"/>
  <c r="AN44" i="23"/>
  <c r="AC45" i="23"/>
  <c r="AD45" i="23"/>
  <c r="AE45" i="23"/>
  <c r="AF45" i="23"/>
  <c r="AG45" i="23"/>
  <c r="AH45" i="23"/>
  <c r="AI45" i="23"/>
  <c r="AJ45" i="23"/>
  <c r="AK45" i="23"/>
  <c r="AL45" i="23"/>
  <c r="AM45" i="23"/>
  <c r="AN45" i="23"/>
  <c r="AC19" i="23"/>
  <c r="AD19" i="23"/>
  <c r="AE19" i="23"/>
  <c r="AF19" i="23"/>
  <c r="AG19" i="23"/>
  <c r="AH19" i="23"/>
  <c r="AI19" i="23"/>
  <c r="AJ19" i="23"/>
  <c r="AK19" i="23"/>
  <c r="AL19" i="23"/>
  <c r="AM19" i="23"/>
  <c r="AN19" i="23"/>
  <c r="AC20" i="23"/>
  <c r="AD20" i="23"/>
  <c r="AE20" i="23"/>
  <c r="AF20" i="23"/>
  <c r="AG20" i="23"/>
  <c r="AH20" i="23"/>
  <c r="AI20" i="23"/>
  <c r="AJ20" i="23"/>
  <c r="AK20" i="23"/>
  <c r="AL20" i="23"/>
  <c r="AM20" i="23"/>
  <c r="AN20" i="23"/>
  <c r="AC21" i="23"/>
  <c r="AD21" i="23"/>
  <c r="AE21" i="23"/>
  <c r="AF21" i="23"/>
  <c r="AG21" i="23"/>
  <c r="AH21" i="23"/>
  <c r="AI21" i="23"/>
  <c r="AJ21" i="23"/>
  <c r="AK21" i="23"/>
  <c r="AL21" i="23"/>
  <c r="AM21" i="23"/>
  <c r="AN21" i="23"/>
  <c r="AC22" i="23"/>
  <c r="AD22" i="23"/>
  <c r="AE22" i="23"/>
  <c r="AF22" i="23"/>
  <c r="AG22" i="23"/>
  <c r="AH22" i="23"/>
  <c r="AI22" i="23"/>
  <c r="AJ22" i="23"/>
  <c r="AK22" i="23"/>
  <c r="AL22" i="23"/>
  <c r="AM22" i="23"/>
  <c r="AN22" i="23"/>
  <c r="AC23" i="23"/>
  <c r="AD23" i="23"/>
  <c r="AE23" i="23"/>
  <c r="AF23" i="23"/>
  <c r="AG23" i="23"/>
  <c r="AH23" i="23"/>
  <c r="AI23" i="23"/>
  <c r="AJ23" i="23"/>
  <c r="AK23" i="23"/>
  <c r="AL23" i="23"/>
  <c r="AM23" i="23"/>
  <c r="AN23" i="23"/>
  <c r="AC24" i="23"/>
  <c r="AD24" i="23"/>
  <c r="AE24" i="23"/>
  <c r="AF24" i="23"/>
  <c r="AG24" i="23"/>
  <c r="AH24" i="23"/>
  <c r="AI24" i="23"/>
  <c r="AJ24" i="23"/>
  <c r="AK24" i="23"/>
  <c r="AL24" i="23"/>
  <c r="AM24" i="23"/>
  <c r="AN24" i="23"/>
  <c r="AC25" i="23"/>
  <c r="AD25" i="23"/>
  <c r="AE25" i="23"/>
  <c r="AF25" i="23"/>
  <c r="AG25" i="23"/>
  <c r="AH25" i="23"/>
  <c r="AI25" i="23"/>
  <c r="AJ25" i="23"/>
  <c r="AK25" i="23"/>
  <c r="AL25" i="23"/>
  <c r="AM25" i="23"/>
  <c r="AN25" i="23"/>
  <c r="AC26" i="23"/>
  <c r="AD26" i="23"/>
  <c r="AE26" i="23"/>
  <c r="AF26" i="23"/>
  <c r="AG26" i="23"/>
  <c r="AH26" i="23"/>
  <c r="AI26" i="23"/>
  <c r="AJ26" i="23"/>
  <c r="AK26" i="23"/>
  <c r="AL26" i="23"/>
  <c r="AM26" i="23"/>
  <c r="AN26" i="23"/>
  <c r="AC27" i="23"/>
  <c r="AD27" i="23"/>
  <c r="AE27" i="23"/>
  <c r="AF27" i="23"/>
  <c r="AG27" i="23"/>
  <c r="AH27" i="23"/>
  <c r="AI27" i="23"/>
  <c r="AJ27" i="23"/>
  <c r="AK27" i="23"/>
  <c r="AL27" i="23"/>
  <c r="AM27" i="23"/>
  <c r="AN27" i="23"/>
  <c r="AC28" i="23"/>
  <c r="AD28" i="23"/>
  <c r="AE28" i="23"/>
  <c r="AF28" i="23"/>
  <c r="AG28" i="23"/>
  <c r="AH28" i="23"/>
  <c r="AI28" i="23"/>
  <c r="AJ28" i="23"/>
  <c r="AK28" i="23"/>
  <c r="AL28" i="23"/>
  <c r="AM28" i="23"/>
  <c r="AN28" i="23"/>
  <c r="AC6" i="23"/>
  <c r="AD6" i="23"/>
  <c r="AE6" i="23"/>
  <c r="AF6" i="23"/>
  <c r="AG6" i="23"/>
  <c r="AH6" i="23"/>
  <c r="AI6" i="23"/>
  <c r="AJ6" i="23"/>
  <c r="AK6" i="23"/>
  <c r="AL6" i="23"/>
  <c r="AM6" i="23"/>
  <c r="AN6" i="23"/>
  <c r="AC7" i="23"/>
  <c r="AD7" i="23"/>
  <c r="AE7" i="23"/>
  <c r="AF7" i="23"/>
  <c r="AG7" i="23"/>
  <c r="AH7" i="23"/>
  <c r="AI7" i="23"/>
  <c r="AJ7" i="23"/>
  <c r="AK7" i="23"/>
  <c r="AL7" i="23"/>
  <c r="AM7" i="23"/>
  <c r="AN7" i="23"/>
  <c r="AC8" i="23"/>
  <c r="AD8" i="23"/>
  <c r="AE8" i="23"/>
  <c r="AF8" i="23"/>
  <c r="AG8" i="23"/>
  <c r="AH8" i="23"/>
  <c r="AI8" i="23"/>
  <c r="AJ8" i="23"/>
  <c r="AK8" i="23"/>
  <c r="AL8" i="23"/>
  <c r="AM8" i="23"/>
  <c r="AN8" i="23"/>
  <c r="AC9" i="23"/>
  <c r="AD9" i="23"/>
  <c r="AE9" i="23"/>
  <c r="AF9" i="23"/>
  <c r="AG9" i="23"/>
  <c r="AH9" i="23"/>
  <c r="AI9" i="23"/>
  <c r="AJ9" i="23"/>
  <c r="AK9" i="23"/>
  <c r="AL9" i="23"/>
  <c r="AM9" i="23"/>
  <c r="AN9" i="23"/>
  <c r="AC10" i="23"/>
  <c r="AD10" i="23"/>
  <c r="AE10" i="23"/>
  <c r="AF10" i="23"/>
  <c r="AG10" i="23"/>
  <c r="AH10" i="23"/>
  <c r="AI10" i="23"/>
  <c r="AJ10" i="23"/>
  <c r="AK10" i="23"/>
  <c r="AL10" i="23"/>
  <c r="AM10" i="23"/>
  <c r="AN10" i="23"/>
  <c r="AC11" i="23"/>
  <c r="AD11" i="23"/>
  <c r="AE11" i="23"/>
  <c r="AF11" i="23"/>
  <c r="AG11" i="23"/>
  <c r="AH11" i="23"/>
  <c r="AI11" i="23"/>
  <c r="AJ11" i="23"/>
  <c r="AK11" i="23"/>
  <c r="AL11" i="23"/>
  <c r="AM11" i="23"/>
  <c r="AN11" i="23"/>
  <c r="AC12" i="23"/>
  <c r="AD12" i="23"/>
  <c r="AE12" i="23"/>
  <c r="AF12" i="23"/>
  <c r="AG12" i="23"/>
  <c r="AH12" i="23"/>
  <c r="AI12" i="23"/>
  <c r="AJ12" i="23"/>
  <c r="AK12" i="23"/>
  <c r="AL12" i="23"/>
  <c r="AM12" i="23"/>
  <c r="AN12" i="23"/>
  <c r="AC13" i="23"/>
  <c r="AD13" i="23"/>
  <c r="AE13" i="23"/>
  <c r="AF13" i="23"/>
  <c r="AG13" i="23"/>
  <c r="AH13" i="23"/>
  <c r="AI13" i="23"/>
  <c r="AJ13" i="23"/>
  <c r="AK13" i="23"/>
  <c r="AL13" i="23"/>
  <c r="AM13" i="23"/>
  <c r="AN13" i="23"/>
  <c r="AC51" i="22"/>
  <c r="AD51" i="22"/>
  <c r="AE51" i="22"/>
  <c r="AF51" i="22"/>
  <c r="AG51" i="22"/>
  <c r="AH51" i="22"/>
  <c r="AI51" i="22"/>
  <c r="AJ51" i="22"/>
  <c r="AK51" i="22"/>
  <c r="AL51" i="22"/>
  <c r="AM51" i="22"/>
  <c r="AN51" i="22"/>
  <c r="AC52" i="22"/>
  <c r="AD52" i="22"/>
  <c r="AE52" i="22"/>
  <c r="AF52" i="22"/>
  <c r="AG52" i="22"/>
  <c r="AH52" i="22"/>
  <c r="AI52" i="22"/>
  <c r="AJ52" i="22"/>
  <c r="AK52" i="22"/>
  <c r="AL52" i="22"/>
  <c r="AM52" i="22"/>
  <c r="AN52" i="22"/>
  <c r="AC53" i="22"/>
  <c r="AD53" i="22"/>
  <c r="AE53" i="22"/>
  <c r="AF53" i="22"/>
  <c r="AG53" i="22"/>
  <c r="AH53" i="22"/>
  <c r="AI53" i="22"/>
  <c r="AJ53" i="22"/>
  <c r="AK53" i="22"/>
  <c r="AL53" i="22"/>
  <c r="AM53" i="22"/>
  <c r="AN53" i="22"/>
  <c r="AC54" i="22"/>
  <c r="AD54" i="22"/>
  <c r="AE54" i="22"/>
  <c r="AF54" i="22"/>
  <c r="AG54" i="22"/>
  <c r="AH54" i="22"/>
  <c r="AI54" i="22"/>
  <c r="AJ54" i="22"/>
  <c r="AK54" i="22"/>
  <c r="AL54" i="22"/>
  <c r="AM54" i="22"/>
  <c r="AN54" i="22"/>
  <c r="AC55" i="22"/>
  <c r="AD55" i="22"/>
  <c r="AE55" i="22"/>
  <c r="AF55" i="22"/>
  <c r="AG55" i="22"/>
  <c r="AH55" i="22"/>
  <c r="AI55" i="22"/>
  <c r="AJ55" i="22"/>
  <c r="AK55" i="22"/>
  <c r="AL55" i="22"/>
  <c r="AM55" i="22"/>
  <c r="AN55" i="22"/>
  <c r="AC56" i="22"/>
  <c r="AD56" i="22"/>
  <c r="AE56" i="22"/>
  <c r="AF56" i="22"/>
  <c r="AG56" i="22"/>
  <c r="AH56" i="22"/>
  <c r="AI56" i="22"/>
  <c r="AJ56" i="22"/>
  <c r="AK56" i="22"/>
  <c r="AL56" i="22"/>
  <c r="AM56" i="22"/>
  <c r="AN56" i="22"/>
  <c r="AC57" i="22"/>
  <c r="AD57" i="22"/>
  <c r="AE57" i="22"/>
  <c r="AF57" i="22"/>
  <c r="AG57" i="22"/>
  <c r="AH57" i="22"/>
  <c r="AI57" i="22"/>
  <c r="AJ57" i="22"/>
  <c r="AK57" i="22"/>
  <c r="AL57" i="22"/>
  <c r="AM57" i="22"/>
  <c r="AN57" i="22"/>
  <c r="AC58" i="22"/>
  <c r="AD58" i="22"/>
  <c r="AE58" i="22"/>
  <c r="AF58" i="22"/>
  <c r="AG58" i="22"/>
  <c r="AH58" i="22"/>
  <c r="AI58" i="22"/>
  <c r="AJ58" i="22"/>
  <c r="AK58" i="22"/>
  <c r="AL58" i="22"/>
  <c r="AM58" i="22"/>
  <c r="AN58" i="22"/>
  <c r="AC59" i="22"/>
  <c r="AD59" i="22"/>
  <c r="AE59" i="22"/>
  <c r="AF59" i="22"/>
  <c r="AG59" i="22"/>
  <c r="AH59" i="22"/>
  <c r="AI59" i="22"/>
  <c r="AJ59" i="22"/>
  <c r="AK59" i="22"/>
  <c r="AL59" i="22"/>
  <c r="AM59" i="22"/>
  <c r="AN59" i="22"/>
  <c r="AC60" i="22"/>
  <c r="AD60" i="22"/>
  <c r="AE60" i="22"/>
  <c r="AF60" i="22"/>
  <c r="AG60" i="22"/>
  <c r="AH60" i="22"/>
  <c r="AI60" i="22"/>
  <c r="AJ60" i="22"/>
  <c r="AK60" i="22"/>
  <c r="AL60" i="22"/>
  <c r="AM60" i="22"/>
  <c r="AN60" i="22"/>
  <c r="AC61" i="22"/>
  <c r="AD61" i="22"/>
  <c r="AE61" i="22"/>
  <c r="AF61" i="22"/>
  <c r="AG61" i="22"/>
  <c r="AH61" i="22"/>
  <c r="AI61" i="22"/>
  <c r="AJ61" i="22"/>
  <c r="AK61" i="22"/>
  <c r="AL61" i="22"/>
  <c r="AM61" i="22"/>
  <c r="AN61" i="22"/>
  <c r="AC36" i="22"/>
  <c r="AD36" i="22"/>
  <c r="AE36" i="22"/>
  <c r="AF36" i="22"/>
  <c r="AG36" i="22"/>
  <c r="AH36" i="22"/>
  <c r="AI36" i="22"/>
  <c r="AJ36" i="22"/>
  <c r="AK36" i="22"/>
  <c r="AL36" i="22"/>
  <c r="AM36" i="22"/>
  <c r="AN36" i="22"/>
  <c r="AC37" i="22"/>
  <c r="AD37" i="22"/>
  <c r="AE37" i="22"/>
  <c r="AF37" i="22"/>
  <c r="AG37" i="22"/>
  <c r="AH37" i="22"/>
  <c r="AI37" i="22"/>
  <c r="AJ37" i="22"/>
  <c r="AK37" i="22"/>
  <c r="AL37" i="22"/>
  <c r="AM37" i="22"/>
  <c r="AN37" i="22"/>
  <c r="AC38" i="22"/>
  <c r="AD38" i="22"/>
  <c r="AE38" i="22"/>
  <c r="AF38" i="22"/>
  <c r="AG38" i="22"/>
  <c r="AH38" i="22"/>
  <c r="AI38" i="22"/>
  <c r="AJ38" i="22"/>
  <c r="AK38" i="22"/>
  <c r="AL38" i="22"/>
  <c r="AM38" i="22"/>
  <c r="AN38" i="22"/>
  <c r="AC39" i="22"/>
  <c r="AD39" i="22"/>
  <c r="AE39" i="22"/>
  <c r="AF39" i="22"/>
  <c r="AG39" i="22"/>
  <c r="AH39" i="22"/>
  <c r="AI39" i="22"/>
  <c r="AJ39" i="22"/>
  <c r="AK39" i="22"/>
  <c r="AL39" i="22"/>
  <c r="AM39" i="22"/>
  <c r="AN39" i="22"/>
  <c r="AC40" i="22"/>
  <c r="AD40" i="22"/>
  <c r="AE40" i="22"/>
  <c r="AF40" i="22"/>
  <c r="AG40" i="22"/>
  <c r="AH40" i="22"/>
  <c r="AI40" i="22"/>
  <c r="AJ40" i="22"/>
  <c r="AK40" i="22"/>
  <c r="AL40" i="22"/>
  <c r="AM40" i="22"/>
  <c r="AN40" i="22"/>
  <c r="AC41" i="22"/>
  <c r="AD41" i="22"/>
  <c r="AE41" i="22"/>
  <c r="AF41" i="22"/>
  <c r="AG41" i="22"/>
  <c r="AH41" i="22"/>
  <c r="AI41" i="22"/>
  <c r="AJ41" i="22"/>
  <c r="AK41" i="22"/>
  <c r="AL41" i="22"/>
  <c r="AM41" i="22"/>
  <c r="AN41" i="22"/>
  <c r="AC42" i="22"/>
  <c r="AD42" i="22"/>
  <c r="AE42" i="22"/>
  <c r="AF42" i="22"/>
  <c r="AG42" i="22"/>
  <c r="AH42" i="22"/>
  <c r="AI42" i="22"/>
  <c r="AJ42" i="22"/>
  <c r="AK42" i="22"/>
  <c r="AL42" i="22"/>
  <c r="AM42" i="22"/>
  <c r="AN42" i="22"/>
  <c r="AC43" i="22"/>
  <c r="AD43" i="22"/>
  <c r="AE43" i="22"/>
  <c r="AF43" i="22"/>
  <c r="AG43" i="22"/>
  <c r="AH43" i="22"/>
  <c r="AI43" i="22"/>
  <c r="AJ43" i="22"/>
  <c r="AK43" i="22"/>
  <c r="AL43" i="22"/>
  <c r="AM43" i="22"/>
  <c r="AN43" i="22"/>
  <c r="AC44" i="22"/>
  <c r="AD44" i="22"/>
  <c r="AE44" i="22"/>
  <c r="AF44" i="22"/>
  <c r="AG44" i="22"/>
  <c r="AH44" i="22"/>
  <c r="AI44" i="22"/>
  <c r="AJ44" i="22"/>
  <c r="AK44" i="22"/>
  <c r="AL44" i="22"/>
  <c r="AM44" i="22"/>
  <c r="AN44" i="22"/>
  <c r="AC45" i="22"/>
  <c r="AD45" i="22"/>
  <c r="AE45" i="22"/>
  <c r="AF45" i="22"/>
  <c r="AG45" i="22"/>
  <c r="AH45" i="22"/>
  <c r="AI45" i="22"/>
  <c r="AJ45" i="22"/>
  <c r="AK45" i="22"/>
  <c r="AL45" i="22"/>
  <c r="AM45" i="22"/>
  <c r="AN45" i="22"/>
  <c r="AC19" i="22"/>
  <c r="AD19" i="22"/>
  <c r="AE19" i="22"/>
  <c r="AF19" i="22"/>
  <c r="AG19" i="22"/>
  <c r="AH19" i="22"/>
  <c r="AI19" i="22"/>
  <c r="AJ19" i="22"/>
  <c r="AK19" i="22"/>
  <c r="AL19" i="22"/>
  <c r="AM19" i="22"/>
  <c r="AN19" i="22"/>
  <c r="AC20" i="22"/>
  <c r="AD20" i="22"/>
  <c r="AE20" i="22"/>
  <c r="AF20" i="22"/>
  <c r="AG20" i="22"/>
  <c r="AH20" i="22"/>
  <c r="AI20" i="22"/>
  <c r="AJ20" i="22"/>
  <c r="AK20" i="22"/>
  <c r="AL20" i="22"/>
  <c r="AM20" i="22"/>
  <c r="AN20" i="22"/>
  <c r="AC21" i="22"/>
  <c r="AD21" i="22"/>
  <c r="AE21" i="22"/>
  <c r="AF21" i="22"/>
  <c r="AG21" i="22"/>
  <c r="AH21" i="22"/>
  <c r="AI21" i="22"/>
  <c r="AJ21" i="22"/>
  <c r="AK21" i="22"/>
  <c r="AL21" i="22"/>
  <c r="AM21" i="22"/>
  <c r="AN21" i="22"/>
  <c r="AC22" i="22"/>
  <c r="AD22" i="22"/>
  <c r="AE22" i="22"/>
  <c r="AF22" i="22"/>
  <c r="AG22" i="22"/>
  <c r="AH22" i="22"/>
  <c r="AI22" i="22"/>
  <c r="AJ22" i="22"/>
  <c r="AK22" i="22"/>
  <c r="AL22" i="22"/>
  <c r="AM22" i="22"/>
  <c r="AN22" i="22"/>
  <c r="AC23" i="22"/>
  <c r="AD23" i="22"/>
  <c r="AE23" i="22"/>
  <c r="AF23" i="22"/>
  <c r="AG23" i="22"/>
  <c r="AH23" i="22"/>
  <c r="AI23" i="22"/>
  <c r="AJ23" i="22"/>
  <c r="AK23" i="22"/>
  <c r="AL23" i="22"/>
  <c r="AM23" i="22"/>
  <c r="AN23" i="22"/>
  <c r="AC24" i="22"/>
  <c r="AD24" i="22"/>
  <c r="AE24" i="22"/>
  <c r="AF24" i="22"/>
  <c r="AG24" i="22"/>
  <c r="AH24" i="22"/>
  <c r="AI24" i="22"/>
  <c r="AJ24" i="22"/>
  <c r="AK24" i="22"/>
  <c r="AL24" i="22"/>
  <c r="AM24" i="22"/>
  <c r="AN24" i="22"/>
  <c r="AC25" i="22"/>
  <c r="AD25" i="22"/>
  <c r="AE25" i="22"/>
  <c r="AF25" i="22"/>
  <c r="AG25" i="22"/>
  <c r="AH25" i="22"/>
  <c r="AI25" i="22"/>
  <c r="AJ25" i="22"/>
  <c r="AK25" i="22"/>
  <c r="AL25" i="22"/>
  <c r="AM25" i="22"/>
  <c r="AN25" i="22"/>
  <c r="AC26" i="22"/>
  <c r="AD26" i="22"/>
  <c r="AE26" i="22"/>
  <c r="AF26" i="22"/>
  <c r="AG26" i="22"/>
  <c r="AH26" i="22"/>
  <c r="AI26" i="22"/>
  <c r="AJ26" i="22"/>
  <c r="AK26" i="22"/>
  <c r="AL26" i="22"/>
  <c r="AM26" i="22"/>
  <c r="AN26" i="22"/>
  <c r="AC27" i="22"/>
  <c r="AD27" i="22"/>
  <c r="AE27" i="22"/>
  <c r="AF27" i="22"/>
  <c r="AG27" i="22"/>
  <c r="AH27" i="22"/>
  <c r="AI27" i="22"/>
  <c r="AJ27" i="22"/>
  <c r="AK27" i="22"/>
  <c r="AL27" i="22"/>
  <c r="AM27" i="22"/>
  <c r="AN27" i="22"/>
  <c r="AC28" i="22"/>
  <c r="AD28" i="22"/>
  <c r="AE28" i="22"/>
  <c r="AF28" i="22"/>
  <c r="AG28" i="22"/>
  <c r="AH28" i="22"/>
  <c r="AI28" i="22"/>
  <c r="AJ28" i="22"/>
  <c r="AK28" i="22"/>
  <c r="AL28" i="22"/>
  <c r="AM28" i="22"/>
  <c r="AN28" i="22"/>
  <c r="AC6" i="22"/>
  <c r="AD6" i="22"/>
  <c r="AE6" i="22"/>
  <c r="AF6" i="22"/>
  <c r="AG6" i="22"/>
  <c r="AH6" i="22"/>
  <c r="AI6" i="22"/>
  <c r="AJ6" i="22"/>
  <c r="AK6" i="22"/>
  <c r="AL6" i="22"/>
  <c r="AM6" i="22"/>
  <c r="AN6" i="22"/>
  <c r="AC7" i="22"/>
  <c r="AD7" i="22"/>
  <c r="AE7" i="22"/>
  <c r="AF7" i="22"/>
  <c r="AG7" i="22"/>
  <c r="AH7" i="22"/>
  <c r="AI7" i="22"/>
  <c r="AJ7" i="22"/>
  <c r="AK7" i="22"/>
  <c r="AL7" i="22"/>
  <c r="AM7" i="22"/>
  <c r="AN7" i="22"/>
  <c r="AC8" i="22"/>
  <c r="AD8" i="22"/>
  <c r="AE8" i="22"/>
  <c r="AF8" i="22"/>
  <c r="AG8" i="22"/>
  <c r="AH8" i="22"/>
  <c r="AI8" i="22"/>
  <c r="AJ8" i="22"/>
  <c r="AK8" i="22"/>
  <c r="AL8" i="22"/>
  <c r="AM8" i="22"/>
  <c r="AN8" i="22"/>
  <c r="AC9" i="22"/>
  <c r="AD9" i="22"/>
  <c r="AE9" i="22"/>
  <c r="AF9" i="22"/>
  <c r="AG9" i="22"/>
  <c r="AH9" i="22"/>
  <c r="AI9" i="22"/>
  <c r="AJ9" i="22"/>
  <c r="AK9" i="22"/>
  <c r="AL9" i="22"/>
  <c r="AM9" i="22"/>
  <c r="AN9" i="22"/>
  <c r="AC10" i="22"/>
  <c r="AD10" i="22"/>
  <c r="AE10" i="22"/>
  <c r="AF10" i="22"/>
  <c r="AG10" i="22"/>
  <c r="AH10" i="22"/>
  <c r="AI10" i="22"/>
  <c r="AJ10" i="22"/>
  <c r="AK10" i="22"/>
  <c r="AL10" i="22"/>
  <c r="AM10" i="22"/>
  <c r="AN10" i="22"/>
  <c r="AC11" i="22"/>
  <c r="AD11" i="22"/>
  <c r="AE11" i="22"/>
  <c r="AF11" i="22"/>
  <c r="AG11" i="22"/>
  <c r="AH11" i="22"/>
  <c r="AI11" i="22"/>
  <c r="AJ11" i="22"/>
  <c r="AK11" i="22"/>
  <c r="AL11" i="22"/>
  <c r="AM11" i="22"/>
  <c r="AN11" i="22"/>
  <c r="AC12" i="22"/>
  <c r="AD12" i="22"/>
  <c r="AE12" i="22"/>
  <c r="AF12" i="22"/>
  <c r="AG12" i="22"/>
  <c r="AH12" i="22"/>
  <c r="AI12" i="22"/>
  <c r="AJ12" i="22"/>
  <c r="AK12" i="22"/>
  <c r="AL12" i="22"/>
  <c r="AM12" i="22"/>
  <c r="AN12" i="22"/>
  <c r="AC13" i="22"/>
  <c r="AD13" i="22"/>
  <c r="AE13" i="22"/>
  <c r="AF13" i="22"/>
  <c r="AG13" i="22"/>
  <c r="AH13" i="22"/>
  <c r="AI13" i="22"/>
  <c r="AJ13" i="22"/>
  <c r="AK13" i="22"/>
  <c r="AL13" i="22"/>
  <c r="AM13" i="22"/>
  <c r="AN13" i="22"/>
  <c r="AC51" i="21"/>
  <c r="AD51" i="21"/>
  <c r="AE51" i="21"/>
  <c r="AF51" i="21"/>
  <c r="AG51" i="21"/>
  <c r="AH51" i="21"/>
  <c r="AI51" i="21"/>
  <c r="AJ51" i="21"/>
  <c r="AK51" i="21"/>
  <c r="AL51" i="21"/>
  <c r="AM51" i="21"/>
  <c r="AN51" i="21"/>
  <c r="AC52" i="21"/>
  <c r="AD52" i="21"/>
  <c r="AE52" i="21"/>
  <c r="AF52" i="21"/>
  <c r="AG52" i="21"/>
  <c r="AH52" i="21"/>
  <c r="AI52" i="21"/>
  <c r="AJ52" i="21"/>
  <c r="AK52" i="21"/>
  <c r="AL52" i="21"/>
  <c r="AM52" i="21"/>
  <c r="AN52" i="21"/>
  <c r="AC53" i="21"/>
  <c r="AD53" i="21"/>
  <c r="AE53" i="21"/>
  <c r="AF53" i="21"/>
  <c r="AG53" i="21"/>
  <c r="AH53" i="21"/>
  <c r="AI53" i="21"/>
  <c r="AJ53" i="21"/>
  <c r="AK53" i="21"/>
  <c r="AL53" i="21"/>
  <c r="AM53" i="21"/>
  <c r="AN53" i="21"/>
  <c r="AC54" i="21"/>
  <c r="AD54" i="21"/>
  <c r="AE54" i="21"/>
  <c r="AF54" i="21"/>
  <c r="AG54" i="21"/>
  <c r="AH54" i="21"/>
  <c r="AI54" i="21"/>
  <c r="AJ54" i="21"/>
  <c r="AK54" i="21"/>
  <c r="AL54" i="21"/>
  <c r="AM54" i="21"/>
  <c r="AN54" i="21"/>
  <c r="AC55" i="21"/>
  <c r="AD55" i="21"/>
  <c r="AE55" i="21"/>
  <c r="AF55" i="21"/>
  <c r="AG55" i="21"/>
  <c r="AH55" i="21"/>
  <c r="AI55" i="21"/>
  <c r="AJ55" i="21"/>
  <c r="AK55" i="21"/>
  <c r="AL55" i="21"/>
  <c r="AM55" i="21"/>
  <c r="AN55" i="21"/>
  <c r="AC56" i="21"/>
  <c r="AD56" i="21"/>
  <c r="AE56" i="21"/>
  <c r="AF56" i="21"/>
  <c r="AG56" i="21"/>
  <c r="AH56" i="21"/>
  <c r="AI56" i="21"/>
  <c r="AJ56" i="21"/>
  <c r="AK56" i="21"/>
  <c r="AL56" i="21"/>
  <c r="AM56" i="21"/>
  <c r="AN56" i="21"/>
  <c r="AC57" i="21"/>
  <c r="AD57" i="21"/>
  <c r="AE57" i="21"/>
  <c r="AF57" i="21"/>
  <c r="AG57" i="21"/>
  <c r="AH57" i="21"/>
  <c r="AI57" i="21"/>
  <c r="AJ57" i="21"/>
  <c r="AK57" i="21"/>
  <c r="AL57" i="21"/>
  <c r="AM57" i="21"/>
  <c r="AN57" i="21"/>
  <c r="AC58" i="21"/>
  <c r="AD58" i="21"/>
  <c r="AE58" i="21"/>
  <c r="AF58" i="21"/>
  <c r="AG58" i="21"/>
  <c r="AH58" i="21"/>
  <c r="AI58" i="21"/>
  <c r="AJ58" i="21"/>
  <c r="AK58" i="21"/>
  <c r="AL58" i="21"/>
  <c r="AM58" i="21"/>
  <c r="AN58" i="21"/>
  <c r="AC59" i="21"/>
  <c r="AD59" i="21"/>
  <c r="AE59" i="21"/>
  <c r="AF59" i="21"/>
  <c r="AG59" i="21"/>
  <c r="AH59" i="21"/>
  <c r="AI59" i="21"/>
  <c r="AJ59" i="21"/>
  <c r="AK59" i="21"/>
  <c r="AL59" i="21"/>
  <c r="AM59" i="21"/>
  <c r="AN59" i="21"/>
  <c r="AC60" i="21"/>
  <c r="AD60" i="21"/>
  <c r="AE60" i="21"/>
  <c r="AF60" i="21"/>
  <c r="AG60" i="21"/>
  <c r="AH60" i="21"/>
  <c r="AI60" i="21"/>
  <c r="AJ60" i="21"/>
  <c r="AK60" i="21"/>
  <c r="AL60" i="21"/>
  <c r="AM60" i="21"/>
  <c r="AN60" i="21"/>
  <c r="AC61" i="21"/>
  <c r="AD61" i="21"/>
  <c r="AE61" i="21"/>
  <c r="AF61" i="21"/>
  <c r="AG61" i="21"/>
  <c r="AH61" i="21"/>
  <c r="AI61" i="21"/>
  <c r="AJ61" i="21"/>
  <c r="AK61" i="21"/>
  <c r="AL61" i="21"/>
  <c r="AM61" i="21"/>
  <c r="AN61" i="21"/>
  <c r="AC36" i="21"/>
  <c r="AD36" i="21"/>
  <c r="AE36" i="21"/>
  <c r="AF36" i="21"/>
  <c r="AG36" i="21"/>
  <c r="AH36" i="21"/>
  <c r="AI36" i="21"/>
  <c r="AJ36" i="21"/>
  <c r="AK36" i="21"/>
  <c r="AL36" i="21"/>
  <c r="AM36" i="21"/>
  <c r="AN36" i="21"/>
  <c r="AC37" i="21"/>
  <c r="AD37" i="21"/>
  <c r="AE37" i="21"/>
  <c r="AF37" i="21"/>
  <c r="AG37" i="21"/>
  <c r="AH37" i="21"/>
  <c r="AI37" i="21"/>
  <c r="AJ37" i="21"/>
  <c r="AK37" i="21"/>
  <c r="AL37" i="21"/>
  <c r="AM37" i="21"/>
  <c r="AN37" i="21"/>
  <c r="AC38" i="21"/>
  <c r="AD38" i="21"/>
  <c r="AE38" i="21"/>
  <c r="AF38" i="21"/>
  <c r="AG38" i="21"/>
  <c r="AH38" i="21"/>
  <c r="AI38" i="21"/>
  <c r="AJ38" i="21"/>
  <c r="AK38" i="21"/>
  <c r="AL38" i="21"/>
  <c r="AM38" i="21"/>
  <c r="AN38" i="21"/>
  <c r="AC39" i="21"/>
  <c r="AD39" i="21"/>
  <c r="AE39" i="21"/>
  <c r="AF39" i="21"/>
  <c r="AG39" i="21"/>
  <c r="AH39" i="21"/>
  <c r="AI39" i="21"/>
  <c r="AJ39" i="21"/>
  <c r="AK39" i="21"/>
  <c r="AL39" i="21"/>
  <c r="AM39" i="21"/>
  <c r="AN39" i="21"/>
  <c r="AC40" i="21"/>
  <c r="AD40" i="21"/>
  <c r="AE40" i="21"/>
  <c r="AF40" i="21"/>
  <c r="AG40" i="21"/>
  <c r="AH40" i="21"/>
  <c r="AI40" i="21"/>
  <c r="AJ40" i="21"/>
  <c r="AK40" i="21"/>
  <c r="AL40" i="21"/>
  <c r="AM40" i="21"/>
  <c r="AN40" i="21"/>
  <c r="AC41" i="21"/>
  <c r="AD41" i="21"/>
  <c r="AE41" i="21"/>
  <c r="AF41" i="21"/>
  <c r="AG41" i="21"/>
  <c r="AH41" i="21"/>
  <c r="AI41" i="21"/>
  <c r="AJ41" i="21"/>
  <c r="AK41" i="21"/>
  <c r="AL41" i="21"/>
  <c r="AM41" i="21"/>
  <c r="AN41" i="21"/>
  <c r="AC42" i="21"/>
  <c r="AD42" i="21"/>
  <c r="AE42" i="21"/>
  <c r="AF42" i="21"/>
  <c r="AG42" i="21"/>
  <c r="AH42" i="21"/>
  <c r="AI42" i="21"/>
  <c r="AJ42" i="21"/>
  <c r="AK42" i="21"/>
  <c r="AL42" i="21"/>
  <c r="AM42" i="21"/>
  <c r="AN42" i="21"/>
  <c r="AC43" i="21"/>
  <c r="AD43" i="21"/>
  <c r="AE43" i="21"/>
  <c r="AF43" i="21"/>
  <c r="AG43" i="21"/>
  <c r="AH43" i="21"/>
  <c r="AI43" i="21"/>
  <c r="AJ43" i="21"/>
  <c r="AK43" i="21"/>
  <c r="AL43" i="21"/>
  <c r="AM43" i="21"/>
  <c r="AN43" i="21"/>
  <c r="AC44" i="21"/>
  <c r="AD44" i="21"/>
  <c r="AE44" i="21"/>
  <c r="AF44" i="21"/>
  <c r="AG44" i="21"/>
  <c r="AH44" i="21"/>
  <c r="AI44" i="21"/>
  <c r="AJ44" i="21"/>
  <c r="AK44" i="21"/>
  <c r="AL44" i="21"/>
  <c r="AM44" i="21"/>
  <c r="AN44" i="21"/>
  <c r="AC45" i="21"/>
  <c r="AD45" i="21"/>
  <c r="AE45" i="21"/>
  <c r="AF45" i="21"/>
  <c r="AG45" i="21"/>
  <c r="AH45" i="21"/>
  <c r="AI45" i="21"/>
  <c r="AJ45" i="21"/>
  <c r="AK45" i="21"/>
  <c r="AL45" i="21"/>
  <c r="AM45" i="21"/>
  <c r="AN45" i="21"/>
  <c r="AC19" i="21"/>
  <c r="AD19" i="21"/>
  <c r="AE19" i="21"/>
  <c r="AF19" i="21"/>
  <c r="AG19" i="21"/>
  <c r="AH19" i="21"/>
  <c r="AI19" i="21"/>
  <c r="AJ19" i="21"/>
  <c r="AK19" i="21"/>
  <c r="AL19" i="21"/>
  <c r="AM19" i="21"/>
  <c r="AN19" i="21"/>
  <c r="AC20" i="21"/>
  <c r="AD20" i="21"/>
  <c r="AE20" i="21"/>
  <c r="AF20" i="21"/>
  <c r="AG20" i="21"/>
  <c r="AH20" i="21"/>
  <c r="AI20" i="21"/>
  <c r="AJ20" i="21"/>
  <c r="AK20" i="21"/>
  <c r="AL20" i="21"/>
  <c r="AM20" i="21"/>
  <c r="AN20" i="21"/>
  <c r="AC21" i="21"/>
  <c r="AD21" i="21"/>
  <c r="AE21" i="21"/>
  <c r="AF21" i="21"/>
  <c r="AG21" i="21"/>
  <c r="AH21" i="21"/>
  <c r="AI21" i="21"/>
  <c r="AJ21" i="21"/>
  <c r="AK21" i="21"/>
  <c r="AL21" i="21"/>
  <c r="AM21" i="21"/>
  <c r="AN21" i="21"/>
  <c r="AC22" i="21"/>
  <c r="AD22" i="21"/>
  <c r="AE22" i="21"/>
  <c r="AF22" i="21"/>
  <c r="AG22" i="21"/>
  <c r="AH22" i="21"/>
  <c r="AI22" i="21"/>
  <c r="AJ22" i="21"/>
  <c r="AK22" i="21"/>
  <c r="AL22" i="21"/>
  <c r="AM22" i="21"/>
  <c r="AN22" i="21"/>
  <c r="AC23" i="21"/>
  <c r="AD23" i="21"/>
  <c r="AE23" i="21"/>
  <c r="AF23" i="21"/>
  <c r="AG23" i="21"/>
  <c r="AH23" i="21"/>
  <c r="AI23" i="21"/>
  <c r="AJ23" i="21"/>
  <c r="AK23" i="21"/>
  <c r="AL23" i="21"/>
  <c r="AM23" i="21"/>
  <c r="AN23" i="21"/>
  <c r="AC24" i="21"/>
  <c r="AD24" i="21"/>
  <c r="AE24" i="21"/>
  <c r="AF24" i="21"/>
  <c r="AG24" i="21"/>
  <c r="AH24" i="21"/>
  <c r="AI24" i="21"/>
  <c r="AJ24" i="21"/>
  <c r="AK24" i="21"/>
  <c r="AL24" i="21"/>
  <c r="AM24" i="21"/>
  <c r="AN24" i="21"/>
  <c r="AC25" i="21"/>
  <c r="AD25" i="21"/>
  <c r="AE25" i="21"/>
  <c r="AF25" i="21"/>
  <c r="AG25" i="21"/>
  <c r="AH25" i="21"/>
  <c r="AI25" i="21"/>
  <c r="AJ25" i="21"/>
  <c r="AK25" i="21"/>
  <c r="AL25" i="21"/>
  <c r="AM25" i="21"/>
  <c r="AN25" i="21"/>
  <c r="AC26" i="21"/>
  <c r="AD26" i="21"/>
  <c r="AE26" i="21"/>
  <c r="AF26" i="21"/>
  <c r="AG26" i="21"/>
  <c r="AH26" i="21"/>
  <c r="AI26" i="21"/>
  <c r="AJ26" i="21"/>
  <c r="AK26" i="21"/>
  <c r="AL26" i="21"/>
  <c r="AM26" i="21"/>
  <c r="AN26" i="21"/>
  <c r="AC27" i="21"/>
  <c r="AD27" i="21"/>
  <c r="AE27" i="21"/>
  <c r="AF27" i="21"/>
  <c r="AG27" i="21"/>
  <c r="AH27" i="21"/>
  <c r="AI27" i="21"/>
  <c r="AJ27" i="21"/>
  <c r="AK27" i="21"/>
  <c r="AL27" i="21"/>
  <c r="AM27" i="21"/>
  <c r="AN27" i="21"/>
  <c r="AC28" i="21"/>
  <c r="AD28" i="21"/>
  <c r="AE28" i="21"/>
  <c r="AF28" i="21"/>
  <c r="AG28" i="21"/>
  <c r="AH28" i="21"/>
  <c r="AI28" i="21"/>
  <c r="AJ28" i="21"/>
  <c r="AK28" i="21"/>
  <c r="AL28" i="21"/>
  <c r="AM28" i="21"/>
  <c r="AN28" i="21"/>
  <c r="AC6" i="21"/>
  <c r="AD6" i="21"/>
  <c r="AE6" i="21"/>
  <c r="AF6" i="21"/>
  <c r="AG6" i="21"/>
  <c r="AH6" i="21"/>
  <c r="AI6" i="21"/>
  <c r="AJ6" i="21"/>
  <c r="AK6" i="21"/>
  <c r="AL6" i="21"/>
  <c r="AM6" i="21"/>
  <c r="AN6" i="21"/>
  <c r="AC7" i="21"/>
  <c r="AD7" i="21"/>
  <c r="AE7" i="21"/>
  <c r="AF7" i="21"/>
  <c r="AG7" i="21"/>
  <c r="AH7" i="21"/>
  <c r="AI7" i="21"/>
  <c r="AJ7" i="21"/>
  <c r="AK7" i="21"/>
  <c r="AL7" i="21"/>
  <c r="AM7" i="21"/>
  <c r="AN7" i="21"/>
  <c r="AC8" i="21"/>
  <c r="AD8" i="21"/>
  <c r="AE8" i="21"/>
  <c r="AF8" i="21"/>
  <c r="AG8" i="21"/>
  <c r="AH8" i="21"/>
  <c r="AI8" i="21"/>
  <c r="AJ8" i="21"/>
  <c r="AK8" i="21"/>
  <c r="AL8" i="21"/>
  <c r="AM8" i="21"/>
  <c r="AN8" i="21"/>
  <c r="AC9" i="21"/>
  <c r="AD9" i="21"/>
  <c r="AE9" i="21"/>
  <c r="AF9" i="21"/>
  <c r="AG9" i="21"/>
  <c r="AH9" i="21"/>
  <c r="AI9" i="21"/>
  <c r="AJ9" i="21"/>
  <c r="AK9" i="21"/>
  <c r="AL9" i="21"/>
  <c r="AM9" i="21"/>
  <c r="AN9" i="21"/>
  <c r="AC10" i="21"/>
  <c r="AD10" i="21"/>
  <c r="AE10" i="21"/>
  <c r="AF10" i="21"/>
  <c r="AG10" i="21"/>
  <c r="AH10" i="21"/>
  <c r="AI10" i="21"/>
  <c r="AJ10" i="21"/>
  <c r="AK10" i="21"/>
  <c r="AL10" i="21"/>
  <c r="AM10" i="21"/>
  <c r="AN10" i="21"/>
  <c r="AC11" i="21"/>
  <c r="AD11" i="21"/>
  <c r="AE11" i="21"/>
  <c r="AF11" i="21"/>
  <c r="AG11" i="21"/>
  <c r="AH11" i="21"/>
  <c r="AI11" i="21"/>
  <c r="AJ11" i="21"/>
  <c r="AK11" i="21"/>
  <c r="AL11" i="21"/>
  <c r="AM11" i="21"/>
  <c r="AN11" i="21"/>
  <c r="AC12" i="21"/>
  <c r="AD12" i="21"/>
  <c r="AE12" i="21"/>
  <c r="AF12" i="21"/>
  <c r="AG12" i="21"/>
  <c r="AH12" i="21"/>
  <c r="AI12" i="21"/>
  <c r="AJ12" i="21"/>
  <c r="AK12" i="21"/>
  <c r="AL12" i="21"/>
  <c r="AM12" i="21"/>
  <c r="AN12" i="21"/>
  <c r="AC13" i="21"/>
  <c r="AD13" i="21"/>
  <c r="AE13" i="21"/>
  <c r="AF13" i="21"/>
  <c r="AG13" i="21"/>
  <c r="AH13" i="21"/>
  <c r="AI13" i="21"/>
  <c r="AJ13" i="21"/>
  <c r="AK13" i="21"/>
  <c r="AL13" i="21"/>
  <c r="AM13" i="21"/>
  <c r="AN13" i="21"/>
  <c r="AC51" i="20"/>
  <c r="AD51" i="20"/>
  <c r="AE51" i="20"/>
  <c r="AF51" i="20"/>
  <c r="AG51" i="20"/>
  <c r="AH51" i="20"/>
  <c r="AI51" i="20"/>
  <c r="AJ51" i="20"/>
  <c r="AK51" i="20"/>
  <c r="AL51" i="20"/>
  <c r="AM51" i="20"/>
  <c r="AN51" i="20"/>
  <c r="AC52" i="20"/>
  <c r="AD52" i="20"/>
  <c r="AE52" i="20"/>
  <c r="AF52" i="20"/>
  <c r="AG52" i="20"/>
  <c r="AH52" i="20"/>
  <c r="AI52" i="20"/>
  <c r="AJ52" i="20"/>
  <c r="AK52" i="20"/>
  <c r="AL52" i="20"/>
  <c r="AM52" i="20"/>
  <c r="AN52" i="20"/>
  <c r="AC53" i="20"/>
  <c r="AD53" i="20"/>
  <c r="AE53" i="20"/>
  <c r="AF53" i="20"/>
  <c r="AG53" i="20"/>
  <c r="AH53" i="20"/>
  <c r="AI53" i="20"/>
  <c r="AJ53" i="20"/>
  <c r="AK53" i="20"/>
  <c r="AL53" i="20"/>
  <c r="AM53" i="20"/>
  <c r="AN53" i="20"/>
  <c r="AC54" i="20"/>
  <c r="AD54" i="20"/>
  <c r="AE54" i="20"/>
  <c r="AF54" i="20"/>
  <c r="AG54" i="20"/>
  <c r="AH54" i="20"/>
  <c r="AI54" i="20"/>
  <c r="AJ54" i="20"/>
  <c r="AK54" i="20"/>
  <c r="AL54" i="20"/>
  <c r="AM54" i="20"/>
  <c r="AN54" i="20"/>
  <c r="AC55" i="20"/>
  <c r="AD55" i="20"/>
  <c r="AE55" i="20"/>
  <c r="AF55" i="20"/>
  <c r="AG55" i="20"/>
  <c r="AH55" i="20"/>
  <c r="AI55" i="20"/>
  <c r="AJ55" i="20"/>
  <c r="AK55" i="20"/>
  <c r="AL55" i="20"/>
  <c r="AM55" i="20"/>
  <c r="AN55" i="20"/>
  <c r="AC56" i="20"/>
  <c r="AD56" i="20"/>
  <c r="AE56" i="20"/>
  <c r="AF56" i="20"/>
  <c r="AG56" i="20"/>
  <c r="AH56" i="20"/>
  <c r="AI56" i="20"/>
  <c r="AJ56" i="20"/>
  <c r="AK56" i="20"/>
  <c r="AL56" i="20"/>
  <c r="AM56" i="20"/>
  <c r="AN56" i="20"/>
  <c r="AC57" i="20"/>
  <c r="AD57" i="20"/>
  <c r="AE57" i="20"/>
  <c r="AF57" i="20"/>
  <c r="AG57" i="20"/>
  <c r="AH57" i="20"/>
  <c r="AI57" i="20"/>
  <c r="AJ57" i="20"/>
  <c r="AK57" i="20"/>
  <c r="AL57" i="20"/>
  <c r="AM57" i="20"/>
  <c r="AN57" i="20"/>
  <c r="AC58" i="20"/>
  <c r="AD58" i="20"/>
  <c r="AE58" i="20"/>
  <c r="AF58" i="20"/>
  <c r="AG58" i="20"/>
  <c r="AH58" i="20"/>
  <c r="AI58" i="20"/>
  <c r="AJ58" i="20"/>
  <c r="AK58" i="20"/>
  <c r="AL58" i="20"/>
  <c r="AM58" i="20"/>
  <c r="AN58" i="20"/>
  <c r="AC59" i="20"/>
  <c r="AD59" i="20"/>
  <c r="AE59" i="20"/>
  <c r="AF59" i="20"/>
  <c r="AG59" i="20"/>
  <c r="AH59" i="20"/>
  <c r="AI59" i="20"/>
  <c r="AJ59" i="20"/>
  <c r="AK59" i="20"/>
  <c r="AL59" i="20"/>
  <c r="AM59" i="20"/>
  <c r="AN59" i="20"/>
  <c r="AC60" i="20"/>
  <c r="AD60" i="20"/>
  <c r="AE60" i="20"/>
  <c r="AF60" i="20"/>
  <c r="AG60" i="20"/>
  <c r="AH60" i="20"/>
  <c r="AI60" i="20"/>
  <c r="AJ60" i="20"/>
  <c r="AK60" i="20"/>
  <c r="AL60" i="20"/>
  <c r="AM60" i="20"/>
  <c r="AN60" i="20"/>
  <c r="AC36" i="20"/>
  <c r="AD36" i="20"/>
  <c r="AE36" i="20"/>
  <c r="AF36" i="20"/>
  <c r="AG36" i="20"/>
  <c r="AH36" i="20"/>
  <c r="AI36" i="20"/>
  <c r="AJ36" i="20"/>
  <c r="AK36" i="20"/>
  <c r="AL36" i="20"/>
  <c r="AM36" i="20"/>
  <c r="AN36" i="20"/>
  <c r="AC37" i="20"/>
  <c r="AD37" i="20"/>
  <c r="AE37" i="20"/>
  <c r="AF37" i="20"/>
  <c r="AG37" i="20"/>
  <c r="AH37" i="20"/>
  <c r="AI37" i="20"/>
  <c r="AJ37" i="20"/>
  <c r="AK37" i="20"/>
  <c r="AL37" i="20"/>
  <c r="AM37" i="20"/>
  <c r="AN37" i="20"/>
  <c r="AC38" i="20"/>
  <c r="AD38" i="20"/>
  <c r="AE38" i="20"/>
  <c r="AF38" i="20"/>
  <c r="AG38" i="20"/>
  <c r="AH38" i="20"/>
  <c r="AI38" i="20"/>
  <c r="AJ38" i="20"/>
  <c r="AK38" i="20"/>
  <c r="AL38" i="20"/>
  <c r="AM38" i="20"/>
  <c r="AN38" i="20"/>
  <c r="AC39" i="20"/>
  <c r="AD39" i="20"/>
  <c r="AE39" i="20"/>
  <c r="AF39" i="20"/>
  <c r="AG39" i="20"/>
  <c r="AH39" i="20"/>
  <c r="AI39" i="20"/>
  <c r="AJ39" i="20"/>
  <c r="AK39" i="20"/>
  <c r="AL39" i="20"/>
  <c r="AM39" i="20"/>
  <c r="AN39" i="20"/>
  <c r="AC40" i="20"/>
  <c r="AD40" i="20"/>
  <c r="AE40" i="20"/>
  <c r="AF40" i="20"/>
  <c r="AG40" i="20"/>
  <c r="AH40" i="20"/>
  <c r="AI40" i="20"/>
  <c r="AJ40" i="20"/>
  <c r="AK40" i="20"/>
  <c r="AL40" i="20"/>
  <c r="AM40" i="20"/>
  <c r="AN40" i="20"/>
  <c r="AC41" i="20"/>
  <c r="AD41" i="20"/>
  <c r="AE41" i="20"/>
  <c r="AF41" i="20"/>
  <c r="AG41" i="20"/>
  <c r="AH41" i="20"/>
  <c r="AI41" i="20"/>
  <c r="AJ41" i="20"/>
  <c r="AK41" i="20"/>
  <c r="AL41" i="20"/>
  <c r="AM41" i="20"/>
  <c r="AN41" i="20"/>
  <c r="AC42" i="20"/>
  <c r="AD42" i="20"/>
  <c r="AE42" i="20"/>
  <c r="AF42" i="20"/>
  <c r="AG42" i="20"/>
  <c r="AH42" i="20"/>
  <c r="AI42" i="20"/>
  <c r="AJ42" i="20"/>
  <c r="AK42" i="20"/>
  <c r="AL42" i="20"/>
  <c r="AM42" i="20"/>
  <c r="AN42" i="20"/>
  <c r="AC43" i="20"/>
  <c r="AD43" i="20"/>
  <c r="AE43" i="20"/>
  <c r="AF43" i="20"/>
  <c r="AG43" i="20"/>
  <c r="AH43" i="20"/>
  <c r="AI43" i="20"/>
  <c r="AJ43" i="20"/>
  <c r="AK43" i="20"/>
  <c r="AL43" i="20"/>
  <c r="AM43" i="20"/>
  <c r="AN43" i="20"/>
  <c r="AC44" i="20"/>
  <c r="AD44" i="20"/>
  <c r="AE44" i="20"/>
  <c r="AF44" i="20"/>
  <c r="AG44" i="20"/>
  <c r="AH44" i="20"/>
  <c r="AI44" i="20"/>
  <c r="AJ44" i="20"/>
  <c r="AK44" i="20"/>
  <c r="AL44" i="20"/>
  <c r="AM44" i="20"/>
  <c r="AN44" i="20"/>
  <c r="AC19" i="20"/>
  <c r="AD19" i="20"/>
  <c r="AE19" i="20"/>
  <c r="AF19" i="20"/>
  <c r="AG19" i="20"/>
  <c r="AH19" i="20"/>
  <c r="AI19" i="20"/>
  <c r="AJ19" i="20"/>
  <c r="AK19" i="20"/>
  <c r="AL19" i="20"/>
  <c r="AM19" i="20"/>
  <c r="AN19" i="20"/>
  <c r="AC20" i="20"/>
  <c r="AD20" i="20"/>
  <c r="AE20" i="20"/>
  <c r="AF20" i="20"/>
  <c r="AG20" i="20"/>
  <c r="AH20" i="20"/>
  <c r="AI20" i="20"/>
  <c r="AJ20" i="20"/>
  <c r="AK20" i="20"/>
  <c r="AL20" i="20"/>
  <c r="AM20" i="20"/>
  <c r="AN20" i="20"/>
  <c r="AC21" i="20"/>
  <c r="AD21" i="20"/>
  <c r="AE21" i="20"/>
  <c r="AF21" i="20"/>
  <c r="AG21" i="20"/>
  <c r="AH21" i="20"/>
  <c r="AI21" i="20"/>
  <c r="AJ21" i="20"/>
  <c r="AK21" i="20"/>
  <c r="AL21" i="20"/>
  <c r="AM21" i="20"/>
  <c r="AN21" i="20"/>
  <c r="AC22" i="20"/>
  <c r="AD22" i="20"/>
  <c r="AE22" i="20"/>
  <c r="AF22" i="20"/>
  <c r="AG22" i="20"/>
  <c r="AH22" i="20"/>
  <c r="AI22" i="20"/>
  <c r="AJ22" i="20"/>
  <c r="AK22" i="20"/>
  <c r="AL22" i="20"/>
  <c r="AM22" i="20"/>
  <c r="AN22" i="20"/>
  <c r="AC23" i="20"/>
  <c r="AD23" i="20"/>
  <c r="AE23" i="20"/>
  <c r="AF23" i="20"/>
  <c r="AG23" i="20"/>
  <c r="AH23" i="20"/>
  <c r="AI23" i="20"/>
  <c r="AJ23" i="20"/>
  <c r="AK23" i="20"/>
  <c r="AL23" i="20"/>
  <c r="AM23" i="20"/>
  <c r="AN23" i="20"/>
  <c r="AC24" i="20"/>
  <c r="AD24" i="20"/>
  <c r="AE24" i="20"/>
  <c r="AF24" i="20"/>
  <c r="AG24" i="20"/>
  <c r="AH24" i="20"/>
  <c r="AI24" i="20"/>
  <c r="AJ24" i="20"/>
  <c r="AK24" i="20"/>
  <c r="AL24" i="20"/>
  <c r="AM24" i="20"/>
  <c r="AN24" i="20"/>
  <c r="AC25" i="20"/>
  <c r="AD25" i="20"/>
  <c r="AE25" i="20"/>
  <c r="AF25" i="20"/>
  <c r="AG25" i="20"/>
  <c r="AH25" i="20"/>
  <c r="AI25" i="20"/>
  <c r="AJ25" i="20"/>
  <c r="AK25" i="20"/>
  <c r="AL25" i="20"/>
  <c r="AM25" i="20"/>
  <c r="AN25" i="20"/>
  <c r="AC26" i="20"/>
  <c r="AD26" i="20"/>
  <c r="AE26" i="20"/>
  <c r="AF26" i="20"/>
  <c r="AG26" i="20"/>
  <c r="AH26" i="20"/>
  <c r="AI26" i="20"/>
  <c r="AJ26" i="20"/>
  <c r="AK26" i="20"/>
  <c r="AL26" i="20"/>
  <c r="AM26" i="20"/>
  <c r="AN26" i="20"/>
  <c r="AC27" i="20"/>
  <c r="AD27" i="20"/>
  <c r="AE27" i="20"/>
  <c r="AF27" i="20"/>
  <c r="AG27" i="20"/>
  <c r="AH27" i="20"/>
  <c r="AI27" i="20"/>
  <c r="AJ27" i="20"/>
  <c r="AK27" i="20"/>
  <c r="AL27" i="20"/>
  <c r="AM27" i="20"/>
  <c r="AN27" i="20"/>
  <c r="AC28" i="20"/>
  <c r="AD28" i="20"/>
  <c r="AE28" i="20"/>
  <c r="AF28" i="20"/>
  <c r="AG28" i="20"/>
  <c r="AH28" i="20"/>
  <c r="AI28" i="20"/>
  <c r="AJ28" i="20"/>
  <c r="AK28" i="20"/>
  <c r="AL28" i="20"/>
  <c r="AM28" i="20"/>
  <c r="AN28" i="20"/>
  <c r="AC6" i="20"/>
  <c r="AD6" i="20"/>
  <c r="AE6" i="20"/>
  <c r="AF6" i="20"/>
  <c r="AG6" i="20"/>
  <c r="AH6" i="20"/>
  <c r="AI6" i="20"/>
  <c r="AJ6" i="20"/>
  <c r="AK6" i="20"/>
  <c r="AL6" i="20"/>
  <c r="AM6" i="20"/>
  <c r="AN6" i="20"/>
  <c r="AC7" i="20"/>
  <c r="AD7" i="20"/>
  <c r="AE7" i="20"/>
  <c r="AF7" i="20"/>
  <c r="AG7" i="20"/>
  <c r="AH7" i="20"/>
  <c r="AI7" i="20"/>
  <c r="AJ7" i="20"/>
  <c r="AK7" i="20"/>
  <c r="AL7" i="20"/>
  <c r="AM7" i="20"/>
  <c r="AN7" i="20"/>
  <c r="AC8" i="20"/>
  <c r="AD8" i="20"/>
  <c r="AE8" i="20"/>
  <c r="AF8" i="20"/>
  <c r="AG8" i="20"/>
  <c r="AH8" i="20"/>
  <c r="AI8" i="20"/>
  <c r="AJ8" i="20"/>
  <c r="AK8" i="20"/>
  <c r="AL8" i="20"/>
  <c r="AM8" i="20"/>
  <c r="AN8" i="20"/>
  <c r="AC9" i="20"/>
  <c r="AD9" i="20"/>
  <c r="AE9" i="20"/>
  <c r="AF9" i="20"/>
  <c r="AG9" i="20"/>
  <c r="AH9" i="20"/>
  <c r="AI9" i="20"/>
  <c r="AJ9" i="20"/>
  <c r="AK9" i="20"/>
  <c r="AL9" i="20"/>
  <c r="AM9" i="20"/>
  <c r="AN9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C11" i="20"/>
  <c r="AD11" i="20"/>
  <c r="AE11" i="20"/>
  <c r="AF11" i="20"/>
  <c r="AG11" i="20"/>
  <c r="AH11" i="20"/>
  <c r="AI11" i="20"/>
  <c r="AJ11" i="20"/>
  <c r="AK11" i="20"/>
  <c r="AL11" i="20"/>
  <c r="AM11" i="20"/>
  <c r="AN11" i="20"/>
  <c r="AC12" i="20"/>
  <c r="AD12" i="20"/>
  <c r="AE12" i="20"/>
  <c r="AF12" i="20"/>
  <c r="AG12" i="20"/>
  <c r="AH12" i="20"/>
  <c r="AI12" i="20"/>
  <c r="AJ12" i="20"/>
  <c r="AK12" i="20"/>
  <c r="AL12" i="20"/>
  <c r="AM12" i="20"/>
  <c r="AN12" i="20"/>
  <c r="AC13" i="20"/>
  <c r="AD13" i="20"/>
  <c r="AE13" i="20"/>
  <c r="AF13" i="20"/>
  <c r="AG13" i="20"/>
  <c r="AH13" i="20"/>
  <c r="AI13" i="20"/>
  <c r="AJ13" i="20"/>
  <c r="AK13" i="20"/>
  <c r="AL13" i="20"/>
  <c r="AM13" i="20"/>
  <c r="AN13" i="20"/>
  <c r="AC51" i="19"/>
  <c r="AD51" i="19"/>
  <c r="AE51" i="19"/>
  <c r="AF51" i="19"/>
  <c r="AG51" i="19"/>
  <c r="AH51" i="19"/>
  <c r="AI51" i="19"/>
  <c r="AJ51" i="19"/>
  <c r="AK51" i="19"/>
  <c r="AL51" i="19"/>
  <c r="AM51" i="19"/>
  <c r="AN51" i="19"/>
  <c r="AC52" i="19"/>
  <c r="AD52" i="19"/>
  <c r="AE52" i="19"/>
  <c r="AF52" i="19"/>
  <c r="AG52" i="19"/>
  <c r="AH52" i="19"/>
  <c r="AI52" i="19"/>
  <c r="AJ52" i="19"/>
  <c r="AK52" i="19"/>
  <c r="AL52" i="19"/>
  <c r="AM52" i="19"/>
  <c r="AN52" i="19"/>
  <c r="AC53" i="19"/>
  <c r="AD53" i="19"/>
  <c r="AE53" i="19"/>
  <c r="AF53" i="19"/>
  <c r="AG53" i="19"/>
  <c r="AH53" i="19"/>
  <c r="AI53" i="19"/>
  <c r="AJ53" i="19"/>
  <c r="AK53" i="19"/>
  <c r="AL53" i="19"/>
  <c r="AM53" i="19"/>
  <c r="AN53" i="19"/>
  <c r="AC54" i="19"/>
  <c r="AD54" i="19"/>
  <c r="AE54" i="19"/>
  <c r="AF54" i="19"/>
  <c r="AG54" i="19"/>
  <c r="AH54" i="19"/>
  <c r="AI54" i="19"/>
  <c r="AJ54" i="19"/>
  <c r="AK54" i="19"/>
  <c r="AL54" i="19"/>
  <c r="AM54" i="19"/>
  <c r="AN54" i="19"/>
  <c r="AC55" i="19"/>
  <c r="AD55" i="19"/>
  <c r="AE55" i="19"/>
  <c r="AF55" i="19"/>
  <c r="AG55" i="19"/>
  <c r="AH55" i="19"/>
  <c r="AI55" i="19"/>
  <c r="AJ55" i="19"/>
  <c r="AK55" i="19"/>
  <c r="AL55" i="19"/>
  <c r="AM55" i="19"/>
  <c r="AN55" i="19"/>
  <c r="AC56" i="19"/>
  <c r="AD56" i="19"/>
  <c r="AE56" i="19"/>
  <c r="AF56" i="19"/>
  <c r="AG56" i="19"/>
  <c r="AH56" i="19"/>
  <c r="AI56" i="19"/>
  <c r="AJ56" i="19"/>
  <c r="AK56" i="19"/>
  <c r="AL56" i="19"/>
  <c r="AM56" i="19"/>
  <c r="AN56" i="19"/>
  <c r="AC57" i="19"/>
  <c r="AD57" i="19"/>
  <c r="AE57" i="19"/>
  <c r="AF57" i="19"/>
  <c r="AG57" i="19"/>
  <c r="AH57" i="19"/>
  <c r="AI57" i="19"/>
  <c r="AJ57" i="19"/>
  <c r="AK57" i="19"/>
  <c r="AL57" i="19"/>
  <c r="AM57" i="19"/>
  <c r="AN57" i="19"/>
  <c r="AC58" i="19"/>
  <c r="AD58" i="19"/>
  <c r="AE58" i="19"/>
  <c r="AF58" i="19"/>
  <c r="AG58" i="19"/>
  <c r="AH58" i="19"/>
  <c r="AI58" i="19"/>
  <c r="AJ58" i="19"/>
  <c r="AK58" i="19"/>
  <c r="AL58" i="19"/>
  <c r="AM58" i="19"/>
  <c r="AN58" i="19"/>
  <c r="AC59" i="19"/>
  <c r="AD59" i="19"/>
  <c r="AE59" i="19"/>
  <c r="AF59" i="19"/>
  <c r="AG59" i="19"/>
  <c r="AH59" i="19"/>
  <c r="AI59" i="19"/>
  <c r="AJ59" i="19"/>
  <c r="AK59" i="19"/>
  <c r="AL59" i="19"/>
  <c r="AM59" i="19"/>
  <c r="AN59" i="19"/>
  <c r="AC60" i="19"/>
  <c r="AD60" i="19"/>
  <c r="AE60" i="19"/>
  <c r="AF60" i="19"/>
  <c r="AG60" i="19"/>
  <c r="AH60" i="19"/>
  <c r="AI60" i="19"/>
  <c r="AJ60" i="19"/>
  <c r="AK60" i="19"/>
  <c r="AL60" i="19"/>
  <c r="AM60" i="19"/>
  <c r="AN60" i="19"/>
  <c r="AC61" i="19"/>
  <c r="AD61" i="19"/>
  <c r="AE61" i="19"/>
  <c r="AF61" i="19"/>
  <c r="AG61" i="19"/>
  <c r="AH61" i="19"/>
  <c r="AI61" i="19"/>
  <c r="AJ61" i="19"/>
  <c r="AK61" i="19"/>
  <c r="AL61" i="19"/>
  <c r="AM61" i="19"/>
  <c r="AN61" i="19"/>
  <c r="AC36" i="19"/>
  <c r="AD36" i="19"/>
  <c r="AE36" i="19"/>
  <c r="AF36" i="19"/>
  <c r="AG36" i="19"/>
  <c r="AH36" i="19"/>
  <c r="AI36" i="19"/>
  <c r="AJ36" i="19"/>
  <c r="AK36" i="19"/>
  <c r="AL36" i="19"/>
  <c r="AM36" i="19"/>
  <c r="AN36" i="19"/>
  <c r="AC37" i="19"/>
  <c r="AD37" i="19"/>
  <c r="AE37" i="19"/>
  <c r="AF37" i="19"/>
  <c r="AG37" i="19"/>
  <c r="AH37" i="19"/>
  <c r="AI37" i="19"/>
  <c r="AJ37" i="19"/>
  <c r="AK37" i="19"/>
  <c r="AL37" i="19"/>
  <c r="AM37" i="19"/>
  <c r="AN37" i="19"/>
  <c r="AC38" i="19"/>
  <c r="AD38" i="19"/>
  <c r="AE38" i="19"/>
  <c r="AF38" i="19"/>
  <c r="AG38" i="19"/>
  <c r="AH38" i="19"/>
  <c r="AI38" i="19"/>
  <c r="AJ38" i="19"/>
  <c r="AK38" i="19"/>
  <c r="AL38" i="19"/>
  <c r="AM38" i="19"/>
  <c r="AN38" i="19"/>
  <c r="AC39" i="19"/>
  <c r="AD39" i="19"/>
  <c r="AE39" i="19"/>
  <c r="AF39" i="19"/>
  <c r="AG39" i="19"/>
  <c r="AH39" i="19"/>
  <c r="AI39" i="19"/>
  <c r="AJ39" i="19"/>
  <c r="AK39" i="19"/>
  <c r="AL39" i="19"/>
  <c r="AM39" i="19"/>
  <c r="AN39" i="19"/>
  <c r="AC40" i="19"/>
  <c r="AD40" i="19"/>
  <c r="AE40" i="19"/>
  <c r="AF40" i="19"/>
  <c r="AG40" i="19"/>
  <c r="AH40" i="19"/>
  <c r="AI40" i="19"/>
  <c r="AJ40" i="19"/>
  <c r="AK40" i="19"/>
  <c r="AL40" i="19"/>
  <c r="AM40" i="19"/>
  <c r="AN40" i="19"/>
  <c r="AC41" i="19"/>
  <c r="AD41" i="19"/>
  <c r="AE41" i="19"/>
  <c r="AF41" i="19"/>
  <c r="AG41" i="19"/>
  <c r="AH41" i="19"/>
  <c r="AI41" i="19"/>
  <c r="AJ41" i="19"/>
  <c r="AK41" i="19"/>
  <c r="AL41" i="19"/>
  <c r="AM41" i="19"/>
  <c r="AN41" i="19"/>
  <c r="AC42" i="19"/>
  <c r="AD42" i="19"/>
  <c r="AE42" i="19"/>
  <c r="AF42" i="19"/>
  <c r="AG42" i="19"/>
  <c r="AH42" i="19"/>
  <c r="AI42" i="19"/>
  <c r="AJ42" i="19"/>
  <c r="AK42" i="19"/>
  <c r="AL42" i="19"/>
  <c r="AM42" i="19"/>
  <c r="AN42" i="19"/>
  <c r="AC43" i="19"/>
  <c r="AD43" i="19"/>
  <c r="AE43" i="19"/>
  <c r="AF43" i="19"/>
  <c r="AG43" i="19"/>
  <c r="AH43" i="19"/>
  <c r="AI43" i="19"/>
  <c r="AJ43" i="19"/>
  <c r="AK43" i="19"/>
  <c r="AL43" i="19"/>
  <c r="AM43" i="19"/>
  <c r="AN43" i="19"/>
  <c r="AC44" i="19"/>
  <c r="AD44" i="19"/>
  <c r="AE44" i="19"/>
  <c r="AF44" i="19"/>
  <c r="AG44" i="19"/>
  <c r="AH44" i="19"/>
  <c r="AI44" i="19"/>
  <c r="AJ44" i="19"/>
  <c r="AK44" i="19"/>
  <c r="AL44" i="19"/>
  <c r="AM44" i="19"/>
  <c r="AN44" i="19"/>
  <c r="AC45" i="19"/>
  <c r="AD45" i="19"/>
  <c r="AE45" i="19"/>
  <c r="AF45" i="19"/>
  <c r="AG45" i="19"/>
  <c r="AH45" i="19"/>
  <c r="AI45" i="19"/>
  <c r="AJ45" i="19"/>
  <c r="AK45" i="19"/>
  <c r="AL45" i="19"/>
  <c r="AM45" i="19"/>
  <c r="AN45" i="19"/>
  <c r="AC19" i="19"/>
  <c r="AD19" i="19"/>
  <c r="AE19" i="19"/>
  <c r="AF19" i="19"/>
  <c r="AG19" i="19"/>
  <c r="AH19" i="19"/>
  <c r="AI19" i="19"/>
  <c r="AJ19" i="19"/>
  <c r="AK19" i="19"/>
  <c r="AL19" i="19"/>
  <c r="AM19" i="19"/>
  <c r="AN19" i="19"/>
  <c r="AC20" i="19"/>
  <c r="AD20" i="19"/>
  <c r="AE20" i="19"/>
  <c r="AF20" i="19"/>
  <c r="AG20" i="19"/>
  <c r="AH20" i="19"/>
  <c r="AI20" i="19"/>
  <c r="AJ20" i="19"/>
  <c r="AK20" i="19"/>
  <c r="AL20" i="19"/>
  <c r="AM20" i="19"/>
  <c r="AN20" i="19"/>
  <c r="AC21" i="19"/>
  <c r="AD21" i="19"/>
  <c r="AE21" i="19"/>
  <c r="AF21" i="19"/>
  <c r="AG21" i="19"/>
  <c r="AH21" i="19"/>
  <c r="AI21" i="19"/>
  <c r="AJ21" i="19"/>
  <c r="AK21" i="19"/>
  <c r="AL21" i="19"/>
  <c r="AM21" i="19"/>
  <c r="AN21" i="19"/>
  <c r="AC22" i="19"/>
  <c r="AD22" i="19"/>
  <c r="AE22" i="19"/>
  <c r="AF22" i="19"/>
  <c r="AG22" i="19"/>
  <c r="AH22" i="19"/>
  <c r="AI22" i="19"/>
  <c r="AJ22" i="19"/>
  <c r="AK22" i="19"/>
  <c r="AL22" i="19"/>
  <c r="AM22" i="19"/>
  <c r="AN22" i="19"/>
  <c r="AC23" i="19"/>
  <c r="AD23" i="19"/>
  <c r="AE23" i="19"/>
  <c r="AF23" i="19"/>
  <c r="AG23" i="19"/>
  <c r="AH23" i="19"/>
  <c r="AI23" i="19"/>
  <c r="AJ23" i="19"/>
  <c r="AK23" i="19"/>
  <c r="AL23" i="19"/>
  <c r="AM23" i="19"/>
  <c r="AN23" i="19"/>
  <c r="AC24" i="19"/>
  <c r="AD24" i="19"/>
  <c r="AE24" i="19"/>
  <c r="AF24" i="19"/>
  <c r="AG24" i="19"/>
  <c r="AH24" i="19"/>
  <c r="AI24" i="19"/>
  <c r="AJ24" i="19"/>
  <c r="AK24" i="19"/>
  <c r="AL24" i="19"/>
  <c r="AM24" i="19"/>
  <c r="AN24" i="19"/>
  <c r="AC25" i="19"/>
  <c r="AD25" i="19"/>
  <c r="AE25" i="19"/>
  <c r="AF25" i="19"/>
  <c r="AG25" i="19"/>
  <c r="AH25" i="19"/>
  <c r="AI25" i="19"/>
  <c r="AJ25" i="19"/>
  <c r="AK25" i="19"/>
  <c r="AL25" i="19"/>
  <c r="AM25" i="19"/>
  <c r="AN25" i="19"/>
  <c r="AC26" i="19"/>
  <c r="AD26" i="19"/>
  <c r="AE26" i="19"/>
  <c r="AF26" i="19"/>
  <c r="AG26" i="19"/>
  <c r="AH26" i="19"/>
  <c r="AI26" i="19"/>
  <c r="AJ26" i="19"/>
  <c r="AK26" i="19"/>
  <c r="AL26" i="19"/>
  <c r="AM26" i="19"/>
  <c r="AN26" i="19"/>
  <c r="AC27" i="19"/>
  <c r="AD27" i="19"/>
  <c r="AE27" i="19"/>
  <c r="AF27" i="19"/>
  <c r="AG27" i="19"/>
  <c r="AH27" i="19"/>
  <c r="AI27" i="19"/>
  <c r="AJ27" i="19"/>
  <c r="AK27" i="19"/>
  <c r="AL27" i="19"/>
  <c r="AM27" i="19"/>
  <c r="AN27" i="19"/>
  <c r="AC28" i="19"/>
  <c r="AD28" i="19"/>
  <c r="AE28" i="19"/>
  <c r="AF28" i="19"/>
  <c r="AG28" i="19"/>
  <c r="AH28" i="19"/>
  <c r="AI28" i="19"/>
  <c r="AJ28" i="19"/>
  <c r="AK28" i="19"/>
  <c r="AL28" i="19"/>
  <c r="AM28" i="19"/>
  <c r="AN28" i="19"/>
  <c r="AC29" i="19"/>
  <c r="AD29" i="19"/>
  <c r="AE29" i="19"/>
  <c r="AF29" i="19"/>
  <c r="AG29" i="19"/>
  <c r="AH29" i="19"/>
  <c r="AI29" i="19"/>
  <c r="AJ29" i="19"/>
  <c r="AK29" i="19"/>
  <c r="AL29" i="19"/>
  <c r="AM29" i="19"/>
  <c r="AN29" i="19"/>
  <c r="AC30" i="19"/>
  <c r="AD30" i="19"/>
  <c r="AE30" i="19"/>
  <c r="AF30" i="19"/>
  <c r="AG30" i="19"/>
  <c r="AH30" i="19"/>
  <c r="AI30" i="19"/>
  <c r="AJ30" i="19"/>
  <c r="AK30" i="19"/>
  <c r="AL30" i="19"/>
  <c r="AM30" i="19"/>
  <c r="AN30" i="19"/>
  <c r="AC6" i="19"/>
  <c r="AD6" i="19"/>
  <c r="AE6" i="19"/>
  <c r="AF6" i="19"/>
  <c r="AG6" i="19"/>
  <c r="AH6" i="19"/>
  <c r="AI6" i="19"/>
  <c r="AJ6" i="19"/>
  <c r="AK6" i="19"/>
  <c r="AL6" i="19"/>
  <c r="AM6" i="19"/>
  <c r="AN6" i="19"/>
  <c r="AC7" i="19"/>
  <c r="AD7" i="19"/>
  <c r="AE7" i="19"/>
  <c r="AF7" i="19"/>
  <c r="AG7" i="19"/>
  <c r="AH7" i="19"/>
  <c r="AI7" i="19"/>
  <c r="AJ7" i="19"/>
  <c r="AK7" i="19"/>
  <c r="AL7" i="19"/>
  <c r="AM7" i="19"/>
  <c r="AN7" i="19"/>
  <c r="AC8" i="19"/>
  <c r="AD8" i="19"/>
  <c r="AE8" i="19"/>
  <c r="AF8" i="19"/>
  <c r="AG8" i="19"/>
  <c r="AH8" i="19"/>
  <c r="AI8" i="19"/>
  <c r="AJ8" i="19"/>
  <c r="AK8" i="19"/>
  <c r="AL8" i="19"/>
  <c r="AM8" i="19"/>
  <c r="AN8" i="19"/>
  <c r="AC9" i="19"/>
  <c r="AD9" i="19"/>
  <c r="AE9" i="19"/>
  <c r="AF9" i="19"/>
  <c r="AG9" i="19"/>
  <c r="AH9" i="19"/>
  <c r="AI9" i="19"/>
  <c r="AJ9" i="19"/>
  <c r="AK9" i="19"/>
  <c r="AL9" i="19"/>
  <c r="AM9" i="19"/>
  <c r="AN9" i="19"/>
  <c r="AC10" i="19"/>
  <c r="AD10" i="19"/>
  <c r="AE10" i="19"/>
  <c r="AF10" i="19"/>
  <c r="AG10" i="19"/>
  <c r="AH10" i="19"/>
  <c r="AI10" i="19"/>
  <c r="AJ10" i="19"/>
  <c r="AK10" i="19"/>
  <c r="AL10" i="19"/>
  <c r="AM10" i="19"/>
  <c r="AN10" i="19"/>
  <c r="AC11" i="19"/>
  <c r="AD11" i="19"/>
  <c r="AE11" i="19"/>
  <c r="AF11" i="19"/>
  <c r="AG11" i="19"/>
  <c r="AH11" i="19"/>
  <c r="AI11" i="19"/>
  <c r="AJ11" i="19"/>
  <c r="AK11" i="19"/>
  <c r="AL11" i="19"/>
  <c r="AM11" i="19"/>
  <c r="AN11" i="19"/>
  <c r="AC12" i="19"/>
  <c r="AD12" i="19"/>
  <c r="AE12" i="19"/>
  <c r="AF12" i="19"/>
  <c r="AG12" i="19"/>
  <c r="AH12" i="19"/>
  <c r="AI12" i="19"/>
  <c r="AJ12" i="19"/>
  <c r="AK12" i="19"/>
  <c r="AL12" i="19"/>
  <c r="AM12" i="19"/>
  <c r="AN12" i="19"/>
  <c r="AC13" i="19"/>
  <c r="AD13" i="19"/>
  <c r="AE13" i="19"/>
  <c r="AF13" i="19"/>
  <c r="AG13" i="19"/>
  <c r="AH13" i="19"/>
  <c r="AI13" i="19"/>
  <c r="AJ13" i="19"/>
  <c r="AK13" i="19"/>
  <c r="AL13" i="19"/>
  <c r="AM13" i="19"/>
  <c r="AN13" i="19"/>
  <c r="AC51" i="18"/>
  <c r="AD51" i="18"/>
  <c r="AE51" i="18"/>
  <c r="AF51" i="18"/>
  <c r="AG51" i="18"/>
  <c r="AH51" i="18"/>
  <c r="AI51" i="18"/>
  <c r="AJ51" i="18"/>
  <c r="AK51" i="18"/>
  <c r="AL51" i="18"/>
  <c r="AM51" i="18"/>
  <c r="AN51" i="18"/>
  <c r="AC52" i="18"/>
  <c r="AD52" i="18"/>
  <c r="AE52" i="18"/>
  <c r="AF52" i="18"/>
  <c r="AG52" i="18"/>
  <c r="AH52" i="18"/>
  <c r="AI52" i="18"/>
  <c r="AJ52" i="18"/>
  <c r="AK52" i="18"/>
  <c r="AL52" i="18"/>
  <c r="AM52" i="18"/>
  <c r="AN52" i="18"/>
  <c r="AC53" i="18"/>
  <c r="AD53" i="18"/>
  <c r="AE53" i="18"/>
  <c r="AF53" i="18"/>
  <c r="AG53" i="18"/>
  <c r="AH53" i="18"/>
  <c r="AI53" i="18"/>
  <c r="AJ53" i="18"/>
  <c r="AK53" i="18"/>
  <c r="AL53" i="18"/>
  <c r="AM53" i="18"/>
  <c r="AN53" i="18"/>
  <c r="AC54" i="18"/>
  <c r="AD54" i="18"/>
  <c r="AE54" i="18"/>
  <c r="AF54" i="18"/>
  <c r="AG54" i="18"/>
  <c r="AH54" i="18"/>
  <c r="AI54" i="18"/>
  <c r="AJ54" i="18"/>
  <c r="AK54" i="18"/>
  <c r="AL54" i="18"/>
  <c r="AM54" i="18"/>
  <c r="AN54" i="18"/>
  <c r="AC55" i="18"/>
  <c r="AD55" i="18"/>
  <c r="AE55" i="18"/>
  <c r="AF55" i="18"/>
  <c r="AG55" i="18"/>
  <c r="AH55" i="18"/>
  <c r="AI55" i="18"/>
  <c r="AJ55" i="18"/>
  <c r="AK55" i="18"/>
  <c r="AL55" i="18"/>
  <c r="AM55" i="18"/>
  <c r="AN55" i="18"/>
  <c r="AC56" i="18"/>
  <c r="AD56" i="18"/>
  <c r="AE56" i="18"/>
  <c r="AF56" i="18"/>
  <c r="AG56" i="18"/>
  <c r="AH56" i="18"/>
  <c r="AI56" i="18"/>
  <c r="AJ56" i="18"/>
  <c r="AK56" i="18"/>
  <c r="AL56" i="18"/>
  <c r="AM56" i="18"/>
  <c r="AN56" i="18"/>
  <c r="AC57" i="18"/>
  <c r="AD57" i="18"/>
  <c r="AE57" i="18"/>
  <c r="AF57" i="18"/>
  <c r="AG57" i="18"/>
  <c r="AH57" i="18"/>
  <c r="AI57" i="18"/>
  <c r="AJ57" i="18"/>
  <c r="AK57" i="18"/>
  <c r="AL57" i="18"/>
  <c r="AM57" i="18"/>
  <c r="AN57" i="18"/>
  <c r="AC58" i="18"/>
  <c r="AD58" i="18"/>
  <c r="AE58" i="18"/>
  <c r="AF58" i="18"/>
  <c r="AG58" i="18"/>
  <c r="AH58" i="18"/>
  <c r="AI58" i="18"/>
  <c r="AJ58" i="18"/>
  <c r="AK58" i="18"/>
  <c r="AL58" i="18"/>
  <c r="AM58" i="18"/>
  <c r="AN58" i="18"/>
  <c r="AC59" i="18"/>
  <c r="AD59" i="18"/>
  <c r="AE59" i="18"/>
  <c r="AF59" i="18"/>
  <c r="AG59" i="18"/>
  <c r="AH59" i="18"/>
  <c r="AI59" i="18"/>
  <c r="AJ59" i="18"/>
  <c r="AK59" i="18"/>
  <c r="AL59" i="18"/>
  <c r="AM59" i="18"/>
  <c r="AN59" i="18"/>
  <c r="AC60" i="18"/>
  <c r="AD60" i="18"/>
  <c r="AE60" i="18"/>
  <c r="AF60" i="18"/>
  <c r="AG60" i="18"/>
  <c r="AH60" i="18"/>
  <c r="AI60" i="18"/>
  <c r="AJ60" i="18"/>
  <c r="AK60" i="18"/>
  <c r="AL60" i="18"/>
  <c r="AM60" i="18"/>
  <c r="AN60" i="18"/>
  <c r="AC36" i="18"/>
  <c r="AD36" i="18"/>
  <c r="AE36" i="18"/>
  <c r="AF36" i="18"/>
  <c r="AG36" i="18"/>
  <c r="AH36" i="18"/>
  <c r="AI36" i="18"/>
  <c r="AJ36" i="18"/>
  <c r="AK36" i="18"/>
  <c r="AL36" i="18"/>
  <c r="AM36" i="18"/>
  <c r="AN36" i="18"/>
  <c r="AC37" i="18"/>
  <c r="AD37" i="18"/>
  <c r="AE37" i="18"/>
  <c r="AF37" i="18"/>
  <c r="AG37" i="18"/>
  <c r="AH37" i="18"/>
  <c r="AI37" i="18"/>
  <c r="AJ37" i="18"/>
  <c r="AK37" i="18"/>
  <c r="AL37" i="18"/>
  <c r="AM37" i="18"/>
  <c r="AN37" i="18"/>
  <c r="AC38" i="18"/>
  <c r="AD38" i="18"/>
  <c r="AE38" i="18"/>
  <c r="AF38" i="18"/>
  <c r="AG38" i="18"/>
  <c r="AH38" i="18"/>
  <c r="AI38" i="18"/>
  <c r="AJ38" i="18"/>
  <c r="AK38" i="18"/>
  <c r="AL38" i="18"/>
  <c r="AM38" i="18"/>
  <c r="AN38" i="18"/>
  <c r="AC39" i="18"/>
  <c r="AD39" i="18"/>
  <c r="AE39" i="18"/>
  <c r="AF39" i="18"/>
  <c r="AG39" i="18"/>
  <c r="AH39" i="18"/>
  <c r="AI39" i="18"/>
  <c r="AJ39" i="18"/>
  <c r="AK39" i="18"/>
  <c r="AL39" i="18"/>
  <c r="AM39" i="18"/>
  <c r="AN39" i="18"/>
  <c r="AC40" i="18"/>
  <c r="AD40" i="18"/>
  <c r="AE40" i="18"/>
  <c r="AF40" i="18"/>
  <c r="AG40" i="18"/>
  <c r="AH40" i="18"/>
  <c r="AI40" i="18"/>
  <c r="AJ40" i="18"/>
  <c r="AK40" i="18"/>
  <c r="AL40" i="18"/>
  <c r="AM40" i="18"/>
  <c r="AN40" i="18"/>
  <c r="AC41" i="18"/>
  <c r="AD41" i="18"/>
  <c r="AE41" i="18"/>
  <c r="AF41" i="18"/>
  <c r="AG41" i="18"/>
  <c r="AH41" i="18"/>
  <c r="AI41" i="18"/>
  <c r="AJ41" i="18"/>
  <c r="AK41" i="18"/>
  <c r="AL41" i="18"/>
  <c r="AM41" i="18"/>
  <c r="AN41" i="18"/>
  <c r="AC42" i="18"/>
  <c r="AD42" i="18"/>
  <c r="AE42" i="18"/>
  <c r="AF42" i="18"/>
  <c r="AG42" i="18"/>
  <c r="AH42" i="18"/>
  <c r="AI42" i="18"/>
  <c r="AJ42" i="18"/>
  <c r="AK42" i="18"/>
  <c r="AL42" i="18"/>
  <c r="AM42" i="18"/>
  <c r="AN42" i="18"/>
  <c r="AC43" i="18"/>
  <c r="AD43" i="18"/>
  <c r="AE43" i="18"/>
  <c r="AF43" i="18"/>
  <c r="AG43" i="18"/>
  <c r="AH43" i="18"/>
  <c r="AI43" i="18"/>
  <c r="AJ43" i="18"/>
  <c r="AK43" i="18"/>
  <c r="AL43" i="18"/>
  <c r="AM43" i="18"/>
  <c r="AN43" i="18"/>
  <c r="AC44" i="18"/>
  <c r="AD44" i="18"/>
  <c r="AE44" i="18"/>
  <c r="AF44" i="18"/>
  <c r="AG44" i="18"/>
  <c r="AH44" i="18"/>
  <c r="AI44" i="18"/>
  <c r="AJ44" i="18"/>
  <c r="AK44" i="18"/>
  <c r="AL44" i="18"/>
  <c r="AM44" i="18"/>
  <c r="AN44" i="18"/>
  <c r="AC45" i="18"/>
  <c r="AD45" i="18"/>
  <c r="AE45" i="18"/>
  <c r="AF45" i="18"/>
  <c r="AG45" i="18"/>
  <c r="AH45" i="18"/>
  <c r="AI45" i="18"/>
  <c r="AJ45" i="18"/>
  <c r="AK45" i="18"/>
  <c r="AL45" i="18"/>
  <c r="AM45" i="18"/>
  <c r="AN45" i="18"/>
  <c r="AC46" i="18"/>
  <c r="AD46" i="18"/>
  <c r="AE46" i="18"/>
  <c r="AF46" i="18"/>
  <c r="AG46" i="18"/>
  <c r="AH46" i="18"/>
  <c r="AI46" i="18"/>
  <c r="AJ46" i="18"/>
  <c r="AK46" i="18"/>
  <c r="AL46" i="18"/>
  <c r="AM46" i="18"/>
  <c r="AN46" i="18"/>
  <c r="AC19" i="18"/>
  <c r="AD19" i="18"/>
  <c r="AE19" i="18"/>
  <c r="AF19" i="18"/>
  <c r="AG19" i="18"/>
  <c r="AH19" i="18"/>
  <c r="AI19" i="18"/>
  <c r="AJ19" i="18"/>
  <c r="AK19" i="18"/>
  <c r="AL19" i="18"/>
  <c r="AM19" i="18"/>
  <c r="AN19" i="18"/>
  <c r="AD20" i="18"/>
  <c r="AE20" i="18"/>
  <c r="AF20" i="18"/>
  <c r="AG20" i="18"/>
  <c r="AH20" i="18"/>
  <c r="AI20" i="18"/>
  <c r="AJ20" i="18"/>
  <c r="AK20" i="18"/>
  <c r="AL20" i="18"/>
  <c r="AM20" i="18"/>
  <c r="AN20" i="18"/>
  <c r="AC21" i="18"/>
  <c r="AD21" i="18"/>
  <c r="AE21" i="18"/>
  <c r="AF21" i="18"/>
  <c r="AG21" i="18"/>
  <c r="AH21" i="18"/>
  <c r="AI21" i="18"/>
  <c r="AJ21" i="18"/>
  <c r="AK21" i="18"/>
  <c r="AL21" i="18"/>
  <c r="AM21" i="18"/>
  <c r="AN21" i="18"/>
  <c r="AC22" i="18"/>
  <c r="AD22" i="18"/>
  <c r="AE22" i="18"/>
  <c r="AF22" i="18"/>
  <c r="AG22" i="18"/>
  <c r="AH22" i="18"/>
  <c r="AI22" i="18"/>
  <c r="AJ22" i="18"/>
  <c r="AK22" i="18"/>
  <c r="AL22" i="18"/>
  <c r="AM22" i="18"/>
  <c r="AN22" i="18"/>
  <c r="AC23" i="18"/>
  <c r="AD23" i="18"/>
  <c r="AE23" i="18"/>
  <c r="AF23" i="18"/>
  <c r="AG23" i="18"/>
  <c r="AH23" i="18"/>
  <c r="AI23" i="18"/>
  <c r="AJ23" i="18"/>
  <c r="AK23" i="18"/>
  <c r="AL23" i="18"/>
  <c r="AM23" i="18"/>
  <c r="AN23" i="18"/>
  <c r="AC24" i="18"/>
  <c r="AD24" i="18"/>
  <c r="AE24" i="18"/>
  <c r="AF24" i="18"/>
  <c r="AG24" i="18"/>
  <c r="AH24" i="18"/>
  <c r="AI24" i="18"/>
  <c r="AJ24" i="18"/>
  <c r="AK24" i="18"/>
  <c r="AL24" i="18"/>
  <c r="AM24" i="18"/>
  <c r="AN24" i="18"/>
  <c r="AC25" i="18"/>
  <c r="AD25" i="18"/>
  <c r="AE25" i="18"/>
  <c r="AF25" i="18"/>
  <c r="AG25" i="18"/>
  <c r="AH25" i="18"/>
  <c r="AI25" i="18"/>
  <c r="AJ25" i="18"/>
  <c r="AK25" i="18"/>
  <c r="AL25" i="18"/>
  <c r="AM25" i="18"/>
  <c r="AN25" i="18"/>
  <c r="AC26" i="18"/>
  <c r="AD26" i="18"/>
  <c r="AE26" i="18"/>
  <c r="AF26" i="18"/>
  <c r="AG26" i="18"/>
  <c r="AH26" i="18"/>
  <c r="AI26" i="18"/>
  <c r="AJ26" i="18"/>
  <c r="AK26" i="18"/>
  <c r="AL26" i="18"/>
  <c r="AM26" i="18"/>
  <c r="AN26" i="18"/>
  <c r="AC27" i="18"/>
  <c r="AD27" i="18"/>
  <c r="AE27" i="18"/>
  <c r="AF27" i="18"/>
  <c r="AG27" i="18"/>
  <c r="AH27" i="18"/>
  <c r="AI27" i="18"/>
  <c r="AJ27" i="18"/>
  <c r="AK27" i="18"/>
  <c r="AL27" i="18"/>
  <c r="AM27" i="18"/>
  <c r="AN27" i="18"/>
  <c r="AC28" i="18"/>
  <c r="AD28" i="18"/>
  <c r="AE28" i="18"/>
  <c r="AF28" i="18"/>
  <c r="AG28" i="18"/>
  <c r="AH28" i="18"/>
  <c r="AI28" i="18"/>
  <c r="AJ28" i="18"/>
  <c r="AK28" i="18"/>
  <c r="AL28" i="18"/>
  <c r="AM28" i="18"/>
  <c r="AN28" i="18"/>
  <c r="AC29" i="18"/>
  <c r="AD29" i="18"/>
  <c r="AE29" i="18"/>
  <c r="AF29" i="18"/>
  <c r="AG29" i="18"/>
  <c r="AH29" i="18"/>
  <c r="AI29" i="18"/>
  <c r="AJ29" i="18"/>
  <c r="AK29" i="18"/>
  <c r="AL29" i="18"/>
  <c r="AM29" i="18"/>
  <c r="AN29" i="18"/>
  <c r="AC30" i="18"/>
  <c r="AD30" i="18"/>
  <c r="AE30" i="18"/>
  <c r="AF30" i="18"/>
  <c r="AG30" i="18"/>
  <c r="AH30" i="18"/>
  <c r="AI30" i="18"/>
  <c r="AJ30" i="18"/>
  <c r="AK30" i="18"/>
  <c r="AL30" i="18"/>
  <c r="AM30" i="18"/>
  <c r="AN30" i="18"/>
  <c r="AC6" i="18"/>
  <c r="AD6" i="18"/>
  <c r="AE6" i="18"/>
  <c r="AF6" i="18"/>
  <c r="AG6" i="18"/>
  <c r="AH6" i="18"/>
  <c r="AI6" i="18"/>
  <c r="AJ6" i="18"/>
  <c r="AK6" i="18"/>
  <c r="AL6" i="18"/>
  <c r="AM6" i="18"/>
  <c r="AN6" i="18"/>
  <c r="AC7" i="18"/>
  <c r="AD7" i="18"/>
  <c r="AE7" i="18"/>
  <c r="AF7" i="18"/>
  <c r="AG7" i="18"/>
  <c r="AH7" i="18"/>
  <c r="AI7" i="18"/>
  <c r="AJ7" i="18"/>
  <c r="AK7" i="18"/>
  <c r="AL7" i="18"/>
  <c r="AM7" i="18"/>
  <c r="AN7" i="18"/>
  <c r="AC8" i="18"/>
  <c r="AD8" i="18"/>
  <c r="AE8" i="18"/>
  <c r="AF8" i="18"/>
  <c r="AG8" i="18"/>
  <c r="AH8" i="18"/>
  <c r="AI8" i="18"/>
  <c r="AJ8" i="18"/>
  <c r="AK8" i="18"/>
  <c r="AL8" i="18"/>
  <c r="AM8" i="18"/>
  <c r="AN8" i="18"/>
  <c r="AC9" i="18"/>
  <c r="AD9" i="18"/>
  <c r="AE9" i="18"/>
  <c r="AF9" i="18"/>
  <c r="AG9" i="18"/>
  <c r="AH9" i="18"/>
  <c r="AI9" i="18"/>
  <c r="AJ9" i="18"/>
  <c r="AK9" i="18"/>
  <c r="AL9" i="18"/>
  <c r="AM9" i="18"/>
  <c r="AN9" i="18"/>
  <c r="AC10" i="18"/>
  <c r="AD10" i="18"/>
  <c r="AE10" i="18"/>
  <c r="AF10" i="18"/>
  <c r="AG10" i="18"/>
  <c r="AH10" i="18"/>
  <c r="AI10" i="18"/>
  <c r="AJ10" i="18"/>
  <c r="AK10" i="18"/>
  <c r="AL10" i="18"/>
  <c r="AM10" i="18"/>
  <c r="AN10" i="18"/>
  <c r="AC11" i="18"/>
  <c r="AD11" i="18"/>
  <c r="AE11" i="18"/>
  <c r="AF11" i="18"/>
  <c r="AG11" i="18"/>
  <c r="AH11" i="18"/>
  <c r="AI11" i="18"/>
  <c r="AJ11" i="18"/>
  <c r="AK11" i="18"/>
  <c r="AL11" i="18"/>
  <c r="AM11" i="18"/>
  <c r="AN11" i="18"/>
  <c r="AC12" i="18"/>
  <c r="AD12" i="18"/>
  <c r="AE12" i="18"/>
  <c r="AF12" i="18"/>
  <c r="AG12" i="18"/>
  <c r="AH12" i="18"/>
  <c r="AI12" i="18"/>
  <c r="AJ12" i="18"/>
  <c r="AK12" i="18"/>
  <c r="AL12" i="18"/>
  <c r="AM12" i="18"/>
  <c r="AN12" i="18"/>
  <c r="AC13" i="18"/>
  <c r="AD13" i="18"/>
  <c r="AE13" i="18"/>
  <c r="AF13" i="18"/>
  <c r="AG13" i="18"/>
  <c r="AH13" i="18"/>
  <c r="AI13" i="18"/>
  <c r="AJ13" i="18"/>
  <c r="AK13" i="18"/>
  <c r="AL13" i="18"/>
  <c r="AM13" i="18"/>
  <c r="AN13" i="18"/>
  <c r="AC51" i="17"/>
  <c r="AD51" i="17"/>
  <c r="AE51" i="17"/>
  <c r="AF51" i="17"/>
  <c r="AG51" i="17"/>
  <c r="AH51" i="17"/>
  <c r="AI51" i="17"/>
  <c r="AJ51" i="17"/>
  <c r="AK51" i="17"/>
  <c r="AL51" i="17"/>
  <c r="AM51" i="17"/>
  <c r="AN51" i="17"/>
  <c r="AC52" i="17"/>
  <c r="AD52" i="17"/>
  <c r="AE52" i="17"/>
  <c r="AF52" i="17"/>
  <c r="AG52" i="17"/>
  <c r="AH52" i="17"/>
  <c r="AI52" i="17"/>
  <c r="AJ52" i="17"/>
  <c r="AK52" i="17"/>
  <c r="AL52" i="17"/>
  <c r="AM52" i="17"/>
  <c r="AN52" i="17"/>
  <c r="AC53" i="17"/>
  <c r="AD53" i="17"/>
  <c r="AE53" i="17"/>
  <c r="AF53" i="17"/>
  <c r="AG53" i="17"/>
  <c r="AH53" i="17"/>
  <c r="AI53" i="17"/>
  <c r="AJ53" i="17"/>
  <c r="AK53" i="17"/>
  <c r="AL53" i="17"/>
  <c r="AM53" i="17"/>
  <c r="AN53" i="17"/>
  <c r="AC54" i="17"/>
  <c r="AD54" i="17"/>
  <c r="AE54" i="17"/>
  <c r="AF54" i="17"/>
  <c r="AG54" i="17"/>
  <c r="AH54" i="17"/>
  <c r="AI54" i="17"/>
  <c r="AJ54" i="17"/>
  <c r="AK54" i="17"/>
  <c r="AL54" i="17"/>
  <c r="AM54" i="17"/>
  <c r="AN54" i="17"/>
  <c r="AC55" i="17"/>
  <c r="AD55" i="17"/>
  <c r="AE55" i="17"/>
  <c r="AF55" i="17"/>
  <c r="AG55" i="17"/>
  <c r="AH55" i="17"/>
  <c r="AI55" i="17"/>
  <c r="AJ55" i="17"/>
  <c r="AK55" i="17"/>
  <c r="AL55" i="17"/>
  <c r="AM55" i="17"/>
  <c r="AN55" i="17"/>
  <c r="AC56" i="17"/>
  <c r="AD56" i="17"/>
  <c r="AE56" i="17"/>
  <c r="AF56" i="17"/>
  <c r="AG56" i="17"/>
  <c r="AH56" i="17"/>
  <c r="AI56" i="17"/>
  <c r="AJ56" i="17"/>
  <c r="AK56" i="17"/>
  <c r="AL56" i="17"/>
  <c r="AM56" i="17"/>
  <c r="AN56" i="17"/>
  <c r="AC57" i="17"/>
  <c r="AD57" i="17"/>
  <c r="AE57" i="17"/>
  <c r="AF57" i="17"/>
  <c r="AG57" i="17"/>
  <c r="AH57" i="17"/>
  <c r="AI57" i="17"/>
  <c r="AJ57" i="17"/>
  <c r="AK57" i="17"/>
  <c r="AL57" i="17"/>
  <c r="AM57" i="17"/>
  <c r="AN57" i="17"/>
  <c r="AC58" i="17"/>
  <c r="AD58" i="17"/>
  <c r="AE58" i="17"/>
  <c r="AF58" i="17"/>
  <c r="AG58" i="17"/>
  <c r="AH58" i="17"/>
  <c r="AI58" i="17"/>
  <c r="AJ58" i="17"/>
  <c r="AK58" i="17"/>
  <c r="AL58" i="17"/>
  <c r="AM58" i="17"/>
  <c r="AN58" i="17"/>
  <c r="AC59" i="17"/>
  <c r="AD59" i="17"/>
  <c r="AE59" i="17"/>
  <c r="AF59" i="17"/>
  <c r="AG59" i="17"/>
  <c r="AH59" i="17"/>
  <c r="AI59" i="17"/>
  <c r="AJ59" i="17"/>
  <c r="AK59" i="17"/>
  <c r="AL59" i="17"/>
  <c r="AM59" i="17"/>
  <c r="AN59" i="17"/>
  <c r="AC36" i="17"/>
  <c r="AD36" i="17"/>
  <c r="AE36" i="17"/>
  <c r="AF36" i="17"/>
  <c r="AG36" i="17"/>
  <c r="AH36" i="17"/>
  <c r="AI36" i="17"/>
  <c r="AJ36" i="17"/>
  <c r="AK36" i="17"/>
  <c r="AL36" i="17"/>
  <c r="AM36" i="17"/>
  <c r="AN36" i="17"/>
  <c r="AC37" i="17"/>
  <c r="AD37" i="17"/>
  <c r="AE37" i="17"/>
  <c r="AF37" i="17"/>
  <c r="AG37" i="17"/>
  <c r="AH37" i="17"/>
  <c r="AI37" i="17"/>
  <c r="AJ37" i="17"/>
  <c r="AK37" i="17"/>
  <c r="AL37" i="17"/>
  <c r="AM37" i="17"/>
  <c r="AN37" i="17"/>
  <c r="AC38" i="17"/>
  <c r="AD38" i="17"/>
  <c r="AE38" i="17"/>
  <c r="AF38" i="17"/>
  <c r="AG38" i="17"/>
  <c r="AH38" i="17"/>
  <c r="AI38" i="17"/>
  <c r="AJ38" i="17"/>
  <c r="AK38" i="17"/>
  <c r="AL38" i="17"/>
  <c r="AM38" i="17"/>
  <c r="AN38" i="17"/>
  <c r="AC39" i="17"/>
  <c r="AD39" i="17"/>
  <c r="AE39" i="17"/>
  <c r="AF39" i="17"/>
  <c r="AG39" i="17"/>
  <c r="AH39" i="17"/>
  <c r="AI39" i="17"/>
  <c r="AJ39" i="17"/>
  <c r="AK39" i="17"/>
  <c r="AL39" i="17"/>
  <c r="AM39" i="17"/>
  <c r="AN39" i="17"/>
  <c r="AC40" i="17"/>
  <c r="AD40" i="17"/>
  <c r="AE40" i="17"/>
  <c r="AF40" i="17"/>
  <c r="AG40" i="17"/>
  <c r="AH40" i="17"/>
  <c r="AI40" i="17"/>
  <c r="AJ40" i="17"/>
  <c r="AK40" i="17"/>
  <c r="AL40" i="17"/>
  <c r="AM40" i="17"/>
  <c r="AN40" i="17"/>
  <c r="AC41" i="17"/>
  <c r="AD41" i="17"/>
  <c r="AE41" i="17"/>
  <c r="AF41" i="17"/>
  <c r="AG41" i="17"/>
  <c r="AH41" i="17"/>
  <c r="AI41" i="17"/>
  <c r="AJ41" i="17"/>
  <c r="AK41" i="17"/>
  <c r="AL41" i="17"/>
  <c r="AM41" i="17"/>
  <c r="AN41" i="17"/>
  <c r="AC42" i="17"/>
  <c r="AD42" i="17"/>
  <c r="AE42" i="17"/>
  <c r="AF42" i="17"/>
  <c r="AG42" i="17"/>
  <c r="AH42" i="17"/>
  <c r="AI42" i="17"/>
  <c r="AJ42" i="17"/>
  <c r="AK42" i="17"/>
  <c r="AL42" i="17"/>
  <c r="AM42" i="17"/>
  <c r="AN42" i="17"/>
  <c r="AC43" i="17"/>
  <c r="AD43" i="17"/>
  <c r="AE43" i="17"/>
  <c r="AF43" i="17"/>
  <c r="AG43" i="17"/>
  <c r="AH43" i="17"/>
  <c r="AI43" i="17"/>
  <c r="AJ43" i="17"/>
  <c r="AK43" i="17"/>
  <c r="AL43" i="17"/>
  <c r="AM43" i="17"/>
  <c r="AN43" i="17"/>
  <c r="AC44" i="17"/>
  <c r="AD44" i="17"/>
  <c r="AE44" i="17"/>
  <c r="AF44" i="17"/>
  <c r="AG44" i="17"/>
  <c r="AH44" i="17"/>
  <c r="AI44" i="17"/>
  <c r="AJ44" i="17"/>
  <c r="AK44" i="17"/>
  <c r="AL44" i="17"/>
  <c r="AM44" i="17"/>
  <c r="AN44" i="17"/>
  <c r="AC45" i="17"/>
  <c r="AD45" i="17"/>
  <c r="AE45" i="17"/>
  <c r="AF45" i="17"/>
  <c r="AG45" i="17"/>
  <c r="AH45" i="17"/>
  <c r="AI45" i="17"/>
  <c r="AJ45" i="17"/>
  <c r="AK45" i="17"/>
  <c r="AL45" i="17"/>
  <c r="AM45" i="17"/>
  <c r="AN45" i="17"/>
  <c r="AC19" i="17"/>
  <c r="AD19" i="17"/>
  <c r="AE19" i="17"/>
  <c r="AF19" i="17"/>
  <c r="AG19" i="17"/>
  <c r="AH19" i="17"/>
  <c r="AI19" i="17"/>
  <c r="AJ19" i="17"/>
  <c r="AK19" i="17"/>
  <c r="AL19" i="17"/>
  <c r="AM19" i="17"/>
  <c r="AN19" i="17"/>
  <c r="AC20" i="17"/>
  <c r="AD20" i="17"/>
  <c r="AE20" i="17"/>
  <c r="AF20" i="17"/>
  <c r="AG20" i="17"/>
  <c r="AH20" i="17"/>
  <c r="AI20" i="17"/>
  <c r="AJ20" i="17"/>
  <c r="AK20" i="17"/>
  <c r="AL20" i="17"/>
  <c r="AM20" i="17"/>
  <c r="AN20" i="17"/>
  <c r="AC21" i="17"/>
  <c r="AD21" i="17"/>
  <c r="AE21" i="17"/>
  <c r="AF21" i="17"/>
  <c r="AG21" i="17"/>
  <c r="AH21" i="17"/>
  <c r="AI21" i="17"/>
  <c r="AJ21" i="17"/>
  <c r="AK21" i="17"/>
  <c r="AL21" i="17"/>
  <c r="AM21" i="17"/>
  <c r="AN21" i="17"/>
  <c r="AC22" i="17"/>
  <c r="AD22" i="17"/>
  <c r="AE22" i="17"/>
  <c r="AF22" i="17"/>
  <c r="AG22" i="17"/>
  <c r="AH22" i="17"/>
  <c r="AI22" i="17"/>
  <c r="AJ22" i="17"/>
  <c r="AK22" i="17"/>
  <c r="AL22" i="17"/>
  <c r="AM22" i="17"/>
  <c r="AN22" i="17"/>
  <c r="AC23" i="17"/>
  <c r="AD23" i="17"/>
  <c r="AE23" i="17"/>
  <c r="AF23" i="17"/>
  <c r="AG23" i="17"/>
  <c r="AH23" i="17"/>
  <c r="AI23" i="17"/>
  <c r="AJ23" i="17"/>
  <c r="AK23" i="17"/>
  <c r="AL23" i="17"/>
  <c r="AM23" i="17"/>
  <c r="AN23" i="17"/>
  <c r="AC24" i="17"/>
  <c r="AD24" i="17"/>
  <c r="AE24" i="17"/>
  <c r="AF24" i="17"/>
  <c r="AG24" i="17"/>
  <c r="AH24" i="17"/>
  <c r="AI24" i="17"/>
  <c r="AJ24" i="17"/>
  <c r="AK24" i="17"/>
  <c r="AL24" i="17"/>
  <c r="AM24" i="17"/>
  <c r="AN24" i="17"/>
  <c r="AC25" i="17"/>
  <c r="AD25" i="17"/>
  <c r="AE25" i="17"/>
  <c r="AF25" i="17"/>
  <c r="AG25" i="17"/>
  <c r="AH25" i="17"/>
  <c r="AI25" i="17"/>
  <c r="AJ25" i="17"/>
  <c r="AK25" i="17"/>
  <c r="AL25" i="17"/>
  <c r="AM25" i="17"/>
  <c r="AN25" i="17"/>
  <c r="AC26" i="17"/>
  <c r="AD26" i="17"/>
  <c r="AE26" i="17"/>
  <c r="AF26" i="17"/>
  <c r="AG26" i="17"/>
  <c r="AH26" i="17"/>
  <c r="AI26" i="17"/>
  <c r="AJ26" i="17"/>
  <c r="AK26" i="17"/>
  <c r="AL26" i="17"/>
  <c r="AM26" i="17"/>
  <c r="AN26" i="17"/>
  <c r="AC27" i="17"/>
  <c r="AD27" i="17"/>
  <c r="AE27" i="17"/>
  <c r="AF27" i="17"/>
  <c r="AG27" i="17"/>
  <c r="AH27" i="17"/>
  <c r="AI27" i="17"/>
  <c r="AJ27" i="17"/>
  <c r="AK27" i="17"/>
  <c r="AL27" i="17"/>
  <c r="AM27" i="17"/>
  <c r="AN27" i="17"/>
  <c r="AC28" i="17"/>
  <c r="AD28" i="17"/>
  <c r="AE28" i="17"/>
  <c r="AF28" i="17"/>
  <c r="AG28" i="17"/>
  <c r="AH28" i="17"/>
  <c r="AI28" i="17"/>
  <c r="AJ28" i="17"/>
  <c r="AK28" i="17"/>
  <c r="AL28" i="17"/>
  <c r="AM28" i="17"/>
  <c r="AN28" i="17"/>
  <c r="AC6" i="17"/>
  <c r="AD6" i="17"/>
  <c r="AE6" i="17"/>
  <c r="AF6" i="17"/>
  <c r="AG6" i="17"/>
  <c r="AH6" i="17"/>
  <c r="AI6" i="17"/>
  <c r="AJ6" i="17"/>
  <c r="AK6" i="17"/>
  <c r="AL6" i="17"/>
  <c r="AM6" i="17"/>
  <c r="AN6" i="17"/>
  <c r="AC7" i="17"/>
  <c r="AD7" i="17"/>
  <c r="AE7" i="17"/>
  <c r="AF7" i="17"/>
  <c r="AG7" i="17"/>
  <c r="AH7" i="17"/>
  <c r="AI7" i="17"/>
  <c r="AJ7" i="17"/>
  <c r="AK7" i="17"/>
  <c r="AL7" i="17"/>
  <c r="AM7" i="17"/>
  <c r="AN7" i="17"/>
  <c r="AC8" i="17"/>
  <c r="AD8" i="17"/>
  <c r="AE8" i="17"/>
  <c r="AF8" i="17"/>
  <c r="AG8" i="17"/>
  <c r="AH8" i="17"/>
  <c r="AI8" i="17"/>
  <c r="AJ8" i="17"/>
  <c r="AK8" i="17"/>
  <c r="AL8" i="17"/>
  <c r="AM8" i="17"/>
  <c r="AN8" i="17"/>
  <c r="AC9" i="17"/>
  <c r="AD9" i="17"/>
  <c r="AE9" i="17"/>
  <c r="AF9" i="17"/>
  <c r="AG9" i="17"/>
  <c r="AH9" i="17"/>
  <c r="AI9" i="17"/>
  <c r="AJ9" i="17"/>
  <c r="AK9" i="17"/>
  <c r="AL9" i="17"/>
  <c r="AM9" i="17"/>
  <c r="AN9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C11" i="17"/>
  <c r="AD11" i="17"/>
  <c r="AE11" i="17"/>
  <c r="AF11" i="17"/>
  <c r="AG11" i="17"/>
  <c r="AH11" i="17"/>
  <c r="AI11" i="17"/>
  <c r="AJ11" i="17"/>
  <c r="AK11" i="17"/>
  <c r="AL11" i="17"/>
  <c r="AM11" i="17"/>
  <c r="AN11" i="17"/>
  <c r="AC12" i="17"/>
  <c r="AD12" i="17"/>
  <c r="AE12" i="17"/>
  <c r="AF12" i="17"/>
  <c r="AG12" i="17"/>
  <c r="AH12" i="17"/>
  <c r="AI12" i="17"/>
  <c r="AJ12" i="17"/>
  <c r="AK12" i="17"/>
  <c r="AL12" i="17"/>
  <c r="AM12" i="17"/>
  <c r="AN12" i="17"/>
  <c r="AC13" i="17"/>
  <c r="AD13" i="17"/>
  <c r="AE13" i="17"/>
  <c r="AF13" i="17"/>
  <c r="AG13" i="17"/>
  <c r="AH13" i="17"/>
  <c r="AI13" i="17"/>
  <c r="AJ13" i="17"/>
  <c r="AK13" i="17"/>
  <c r="AL13" i="17"/>
  <c r="AM13" i="17"/>
  <c r="AN13" i="17"/>
  <c r="AC51" i="16"/>
  <c r="AD51" i="16"/>
  <c r="AE51" i="16"/>
  <c r="AF51" i="16"/>
  <c r="AG51" i="16"/>
  <c r="AH51" i="16"/>
  <c r="AI51" i="16"/>
  <c r="AJ51" i="16"/>
  <c r="AK51" i="16"/>
  <c r="AL51" i="16"/>
  <c r="AM51" i="16"/>
  <c r="AN51" i="16"/>
  <c r="AC52" i="16"/>
  <c r="AD52" i="16"/>
  <c r="AE52" i="16"/>
  <c r="AF52" i="16"/>
  <c r="AG52" i="16"/>
  <c r="AH52" i="16"/>
  <c r="AI52" i="16"/>
  <c r="AJ52" i="16"/>
  <c r="AK52" i="16"/>
  <c r="AL52" i="16"/>
  <c r="AM52" i="16"/>
  <c r="AN52" i="16"/>
  <c r="AC53" i="16"/>
  <c r="AD53" i="16"/>
  <c r="AE53" i="16"/>
  <c r="AF53" i="16"/>
  <c r="AG53" i="16"/>
  <c r="AH53" i="16"/>
  <c r="AI53" i="16"/>
  <c r="AJ53" i="16"/>
  <c r="AK53" i="16"/>
  <c r="AL53" i="16"/>
  <c r="AM53" i="16"/>
  <c r="AN53" i="16"/>
  <c r="AC54" i="16"/>
  <c r="AD54" i="16"/>
  <c r="AE54" i="16"/>
  <c r="AF54" i="16"/>
  <c r="AG54" i="16"/>
  <c r="AH54" i="16"/>
  <c r="AI54" i="16"/>
  <c r="AJ54" i="16"/>
  <c r="AK54" i="16"/>
  <c r="AL54" i="16"/>
  <c r="AM54" i="16"/>
  <c r="AN54" i="16"/>
  <c r="AC55" i="16"/>
  <c r="AD55" i="16"/>
  <c r="AE55" i="16"/>
  <c r="AF55" i="16"/>
  <c r="AG55" i="16"/>
  <c r="AH55" i="16"/>
  <c r="AI55" i="16"/>
  <c r="AJ55" i="16"/>
  <c r="AK55" i="16"/>
  <c r="AL55" i="16"/>
  <c r="AM55" i="16"/>
  <c r="AN55" i="16"/>
  <c r="AC56" i="16"/>
  <c r="AD56" i="16"/>
  <c r="AE56" i="16"/>
  <c r="AF56" i="16"/>
  <c r="AG56" i="16"/>
  <c r="AH56" i="16"/>
  <c r="AI56" i="16"/>
  <c r="AJ56" i="16"/>
  <c r="AK56" i="16"/>
  <c r="AL56" i="16"/>
  <c r="AM56" i="16"/>
  <c r="AN56" i="16"/>
  <c r="AC57" i="16"/>
  <c r="AD57" i="16"/>
  <c r="AE57" i="16"/>
  <c r="AF57" i="16"/>
  <c r="AG57" i="16"/>
  <c r="AH57" i="16"/>
  <c r="AI57" i="16"/>
  <c r="AJ57" i="16"/>
  <c r="AK57" i="16"/>
  <c r="AL57" i="16"/>
  <c r="AM57" i="16"/>
  <c r="AN57" i="16"/>
  <c r="AC58" i="16"/>
  <c r="AD58" i="16"/>
  <c r="AE58" i="16"/>
  <c r="AF58" i="16"/>
  <c r="AG58" i="16"/>
  <c r="AH58" i="16"/>
  <c r="AI58" i="16"/>
  <c r="AJ58" i="16"/>
  <c r="AK58" i="16"/>
  <c r="AL58" i="16"/>
  <c r="AM58" i="16"/>
  <c r="AN58" i="16"/>
  <c r="AC59" i="16"/>
  <c r="AD59" i="16"/>
  <c r="AE59" i="16"/>
  <c r="AF59" i="16"/>
  <c r="AG59" i="16"/>
  <c r="AH59" i="16"/>
  <c r="AI59" i="16"/>
  <c r="AJ59" i="16"/>
  <c r="AK59" i="16"/>
  <c r="AL59" i="16"/>
  <c r="AM59" i="16"/>
  <c r="AN59" i="16"/>
  <c r="AC60" i="16"/>
  <c r="AD60" i="16"/>
  <c r="AE60" i="16"/>
  <c r="AF60" i="16"/>
  <c r="AG60" i="16"/>
  <c r="AH60" i="16"/>
  <c r="AI60" i="16"/>
  <c r="AJ60" i="16"/>
  <c r="AK60" i="16"/>
  <c r="AL60" i="16"/>
  <c r="AM60" i="16"/>
  <c r="AN60" i="16"/>
  <c r="AC36" i="16"/>
  <c r="AD36" i="16"/>
  <c r="AE36" i="16"/>
  <c r="AF36" i="16"/>
  <c r="AG36" i="16"/>
  <c r="AH36" i="16"/>
  <c r="AI36" i="16"/>
  <c r="AJ36" i="16"/>
  <c r="AK36" i="16"/>
  <c r="AL36" i="16"/>
  <c r="AM36" i="16"/>
  <c r="AN36" i="16"/>
  <c r="AC37" i="16"/>
  <c r="AD37" i="16"/>
  <c r="AE37" i="16"/>
  <c r="AF37" i="16"/>
  <c r="AG37" i="16"/>
  <c r="AH37" i="16"/>
  <c r="AI37" i="16"/>
  <c r="AJ37" i="16"/>
  <c r="AK37" i="16"/>
  <c r="AL37" i="16"/>
  <c r="AM37" i="16"/>
  <c r="AN37" i="16"/>
  <c r="AC38" i="16"/>
  <c r="AD38" i="16"/>
  <c r="AE38" i="16"/>
  <c r="AF38" i="16"/>
  <c r="AG38" i="16"/>
  <c r="AH38" i="16"/>
  <c r="AI38" i="16"/>
  <c r="AJ38" i="16"/>
  <c r="AK38" i="16"/>
  <c r="AL38" i="16"/>
  <c r="AM38" i="16"/>
  <c r="AN38" i="16"/>
  <c r="AC39" i="16"/>
  <c r="AD39" i="16"/>
  <c r="AE39" i="16"/>
  <c r="AF39" i="16"/>
  <c r="AG39" i="16"/>
  <c r="AH39" i="16"/>
  <c r="AI39" i="16"/>
  <c r="AJ39" i="16"/>
  <c r="AK39" i="16"/>
  <c r="AL39" i="16"/>
  <c r="AM39" i="16"/>
  <c r="AN39" i="16"/>
  <c r="AC40" i="16"/>
  <c r="AD40" i="16"/>
  <c r="AE40" i="16"/>
  <c r="AF40" i="16"/>
  <c r="AG40" i="16"/>
  <c r="AH40" i="16"/>
  <c r="AI40" i="16"/>
  <c r="AJ40" i="16"/>
  <c r="AK40" i="16"/>
  <c r="AL40" i="16"/>
  <c r="AM40" i="16"/>
  <c r="AN40" i="16"/>
  <c r="AC41" i="16"/>
  <c r="AD41" i="16"/>
  <c r="AE41" i="16"/>
  <c r="AF41" i="16"/>
  <c r="AG41" i="16"/>
  <c r="AH41" i="16"/>
  <c r="AI41" i="16"/>
  <c r="AJ41" i="16"/>
  <c r="AK41" i="16"/>
  <c r="AL41" i="16"/>
  <c r="AM41" i="16"/>
  <c r="AN41" i="16"/>
  <c r="AC42" i="16"/>
  <c r="AD42" i="16"/>
  <c r="AE42" i="16"/>
  <c r="AF42" i="16"/>
  <c r="AG42" i="16"/>
  <c r="AH42" i="16"/>
  <c r="AI42" i="16"/>
  <c r="AJ42" i="16"/>
  <c r="AK42" i="16"/>
  <c r="AL42" i="16"/>
  <c r="AM42" i="16"/>
  <c r="AN42" i="16"/>
  <c r="AC43" i="16"/>
  <c r="AD43" i="16"/>
  <c r="AE43" i="16"/>
  <c r="AF43" i="16"/>
  <c r="AG43" i="16"/>
  <c r="AH43" i="16"/>
  <c r="AI43" i="16"/>
  <c r="AJ43" i="16"/>
  <c r="AK43" i="16"/>
  <c r="AL43" i="16"/>
  <c r="AM43" i="16"/>
  <c r="AN43" i="16"/>
  <c r="AC44" i="16"/>
  <c r="AD44" i="16"/>
  <c r="AE44" i="16"/>
  <c r="AF44" i="16"/>
  <c r="AG44" i="16"/>
  <c r="AH44" i="16"/>
  <c r="AI44" i="16"/>
  <c r="AJ44" i="16"/>
  <c r="AK44" i="16"/>
  <c r="AL44" i="16"/>
  <c r="AM44" i="16"/>
  <c r="AN44" i="16"/>
  <c r="AC45" i="16"/>
  <c r="AD45" i="16"/>
  <c r="AE45" i="16"/>
  <c r="AF45" i="16"/>
  <c r="AG45" i="16"/>
  <c r="AH45" i="16"/>
  <c r="AI45" i="16"/>
  <c r="AJ45" i="16"/>
  <c r="AK45" i="16"/>
  <c r="AL45" i="16"/>
  <c r="AM45" i="16"/>
  <c r="AN45" i="16"/>
  <c r="AC46" i="16"/>
  <c r="AD46" i="16"/>
  <c r="AE46" i="16"/>
  <c r="AF46" i="16"/>
  <c r="AG46" i="16"/>
  <c r="AH46" i="16"/>
  <c r="AI46" i="16"/>
  <c r="AJ46" i="16"/>
  <c r="AK46" i="16"/>
  <c r="AL46" i="16"/>
  <c r="AM46" i="16"/>
  <c r="AN46" i="16"/>
  <c r="AC19" i="16"/>
  <c r="AD19" i="16"/>
  <c r="AE19" i="16"/>
  <c r="AF19" i="16"/>
  <c r="AG19" i="16"/>
  <c r="AH19" i="16"/>
  <c r="AI19" i="16"/>
  <c r="AJ19" i="16"/>
  <c r="AK19" i="16"/>
  <c r="AL19" i="16"/>
  <c r="AM19" i="16"/>
  <c r="AN19" i="16"/>
  <c r="AC20" i="16"/>
  <c r="AD20" i="16"/>
  <c r="AE20" i="16"/>
  <c r="AF20" i="16"/>
  <c r="AG20" i="16"/>
  <c r="AH20" i="16"/>
  <c r="AI20" i="16"/>
  <c r="AJ20" i="16"/>
  <c r="AK20" i="16"/>
  <c r="AL20" i="16"/>
  <c r="AM20" i="16"/>
  <c r="AN20" i="16"/>
  <c r="AC21" i="16"/>
  <c r="AD21" i="16"/>
  <c r="AE21" i="16"/>
  <c r="AF21" i="16"/>
  <c r="AG21" i="16"/>
  <c r="AH21" i="16"/>
  <c r="AI21" i="16"/>
  <c r="AJ21" i="16"/>
  <c r="AK21" i="16"/>
  <c r="AL21" i="16"/>
  <c r="AM21" i="16"/>
  <c r="AN21" i="16"/>
  <c r="AC22" i="16"/>
  <c r="AD22" i="16"/>
  <c r="AE22" i="16"/>
  <c r="AF22" i="16"/>
  <c r="AG22" i="16"/>
  <c r="AH22" i="16"/>
  <c r="AI22" i="16"/>
  <c r="AJ22" i="16"/>
  <c r="AK22" i="16"/>
  <c r="AL22" i="16"/>
  <c r="AM22" i="16"/>
  <c r="AN22" i="16"/>
  <c r="AC23" i="16"/>
  <c r="AD23" i="16"/>
  <c r="AE23" i="16"/>
  <c r="AF23" i="16"/>
  <c r="AG23" i="16"/>
  <c r="AH23" i="16"/>
  <c r="AI23" i="16"/>
  <c r="AJ23" i="16"/>
  <c r="AK23" i="16"/>
  <c r="AL23" i="16"/>
  <c r="AM23" i="16"/>
  <c r="AN23" i="16"/>
  <c r="AC24" i="16"/>
  <c r="AD24" i="16"/>
  <c r="AE24" i="16"/>
  <c r="AF24" i="16"/>
  <c r="AG24" i="16"/>
  <c r="AH24" i="16"/>
  <c r="AI24" i="16"/>
  <c r="AJ24" i="16"/>
  <c r="AK24" i="16"/>
  <c r="AL24" i="16"/>
  <c r="AM24" i="16"/>
  <c r="AN24" i="16"/>
  <c r="AC25" i="16"/>
  <c r="AD25" i="16"/>
  <c r="AE25" i="16"/>
  <c r="AF25" i="16"/>
  <c r="AG25" i="16"/>
  <c r="AH25" i="16"/>
  <c r="AI25" i="16"/>
  <c r="AJ25" i="16"/>
  <c r="AK25" i="16"/>
  <c r="AL25" i="16"/>
  <c r="AM25" i="16"/>
  <c r="AN25" i="16"/>
  <c r="AC26" i="16"/>
  <c r="AD26" i="16"/>
  <c r="AE26" i="16"/>
  <c r="AF26" i="16"/>
  <c r="AG26" i="16"/>
  <c r="AH26" i="16"/>
  <c r="AI26" i="16"/>
  <c r="AJ26" i="16"/>
  <c r="AK26" i="16"/>
  <c r="AL26" i="16"/>
  <c r="AM26" i="16"/>
  <c r="AN26" i="16"/>
  <c r="AC27" i="16"/>
  <c r="AD27" i="16"/>
  <c r="AE27" i="16"/>
  <c r="AF27" i="16"/>
  <c r="AG27" i="16"/>
  <c r="AH27" i="16"/>
  <c r="AI27" i="16"/>
  <c r="AJ27" i="16"/>
  <c r="AK27" i="16"/>
  <c r="AL27" i="16"/>
  <c r="AM27" i="16"/>
  <c r="AN27" i="16"/>
  <c r="AC28" i="16"/>
  <c r="AD28" i="16"/>
  <c r="AE28" i="16"/>
  <c r="AF28" i="16"/>
  <c r="AG28" i="16"/>
  <c r="AH28" i="16"/>
  <c r="AI28" i="16"/>
  <c r="AJ28" i="16"/>
  <c r="AK28" i="16"/>
  <c r="AL28" i="16"/>
  <c r="AM28" i="16"/>
  <c r="AN28" i="16"/>
  <c r="AC6" i="16"/>
  <c r="AD6" i="16"/>
  <c r="AE6" i="16"/>
  <c r="AF6" i="16"/>
  <c r="AG6" i="16"/>
  <c r="AH6" i="16"/>
  <c r="AI6" i="16"/>
  <c r="AJ6" i="16"/>
  <c r="AK6" i="16"/>
  <c r="AL6" i="16"/>
  <c r="AM6" i="16"/>
  <c r="AN6" i="16"/>
  <c r="AC7" i="16"/>
  <c r="AD7" i="16"/>
  <c r="AE7" i="16"/>
  <c r="AF7" i="16"/>
  <c r="AG7" i="16"/>
  <c r="AH7" i="16"/>
  <c r="AI7" i="16"/>
  <c r="AJ7" i="16"/>
  <c r="AK7" i="16"/>
  <c r="AL7" i="16"/>
  <c r="AM7" i="16"/>
  <c r="AN7" i="16"/>
  <c r="AC8" i="16"/>
  <c r="AD8" i="16"/>
  <c r="AE8" i="16"/>
  <c r="AF8" i="16"/>
  <c r="AG8" i="16"/>
  <c r="AH8" i="16"/>
  <c r="AI8" i="16"/>
  <c r="AJ8" i="16"/>
  <c r="AK8" i="16"/>
  <c r="AL8" i="16"/>
  <c r="AM8" i="16"/>
  <c r="AN8" i="16"/>
  <c r="AC9" i="16"/>
  <c r="AD9" i="16"/>
  <c r="AE9" i="16"/>
  <c r="AF9" i="16"/>
  <c r="AG9" i="16"/>
  <c r="AH9" i="16"/>
  <c r="AI9" i="16"/>
  <c r="AJ9" i="16"/>
  <c r="AK9" i="16"/>
  <c r="AL9" i="16"/>
  <c r="AM9" i="16"/>
  <c r="AN9" i="16"/>
  <c r="AC10" i="16"/>
  <c r="AD10" i="16"/>
  <c r="AE10" i="16"/>
  <c r="AF10" i="16"/>
  <c r="AG10" i="16"/>
  <c r="AH10" i="16"/>
  <c r="AI10" i="16"/>
  <c r="AJ10" i="16"/>
  <c r="AK10" i="16"/>
  <c r="AL10" i="16"/>
  <c r="AM10" i="16"/>
  <c r="AN10" i="16"/>
  <c r="AC11" i="16"/>
  <c r="AD11" i="16"/>
  <c r="AE11" i="16"/>
  <c r="AF11" i="16"/>
  <c r="AG11" i="16"/>
  <c r="AH11" i="16"/>
  <c r="AI11" i="16"/>
  <c r="AJ11" i="16"/>
  <c r="AK11" i="16"/>
  <c r="AL11" i="16"/>
  <c r="AM11" i="16"/>
  <c r="AN11" i="16"/>
  <c r="AC12" i="16"/>
  <c r="AD12" i="16"/>
  <c r="AE12" i="16"/>
  <c r="AF12" i="16"/>
  <c r="AG12" i="16"/>
  <c r="AH12" i="16"/>
  <c r="AI12" i="16"/>
  <c r="AJ12" i="16"/>
  <c r="AK12" i="16"/>
  <c r="AL12" i="16"/>
  <c r="AM12" i="16"/>
  <c r="AN12" i="16"/>
  <c r="AC13" i="16"/>
  <c r="AD13" i="16"/>
  <c r="AE13" i="16"/>
  <c r="AF13" i="16"/>
  <c r="AG13" i="16"/>
  <c r="AH13" i="16"/>
  <c r="AI13" i="16"/>
  <c r="AJ13" i="16"/>
  <c r="AK13" i="16"/>
  <c r="AL13" i="16"/>
  <c r="AM13" i="16"/>
  <c r="AN13" i="16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C52" i="15"/>
  <c r="AD52" i="15"/>
  <c r="AE52" i="15"/>
  <c r="AF52" i="15"/>
  <c r="AG52" i="15"/>
  <c r="AH52" i="15"/>
  <c r="AI52" i="15"/>
  <c r="AJ52" i="15"/>
  <c r="AK52" i="15"/>
  <c r="AL52" i="15"/>
  <c r="AM52" i="15"/>
  <c r="AN52" i="15"/>
  <c r="AC53" i="15"/>
  <c r="AD53" i="15"/>
  <c r="AE53" i="15"/>
  <c r="AF53" i="15"/>
  <c r="AG53" i="15"/>
  <c r="AH53" i="15"/>
  <c r="AI53" i="15"/>
  <c r="AJ53" i="15"/>
  <c r="AK53" i="15"/>
  <c r="AL53" i="15"/>
  <c r="AM53" i="15"/>
  <c r="AN53" i="15"/>
  <c r="AC54" i="15"/>
  <c r="AD54" i="15"/>
  <c r="AE54" i="15"/>
  <c r="AF54" i="15"/>
  <c r="AG54" i="15"/>
  <c r="AH54" i="15"/>
  <c r="AI54" i="15"/>
  <c r="AJ54" i="15"/>
  <c r="AK54" i="15"/>
  <c r="AL54" i="15"/>
  <c r="AM54" i="15"/>
  <c r="AN54" i="15"/>
  <c r="AC55" i="15"/>
  <c r="AD55" i="15"/>
  <c r="AE55" i="15"/>
  <c r="AF55" i="15"/>
  <c r="AG55" i="15"/>
  <c r="AH55" i="15"/>
  <c r="AI55" i="15"/>
  <c r="AJ55" i="15"/>
  <c r="AK55" i="15"/>
  <c r="AL55" i="15"/>
  <c r="AM55" i="15"/>
  <c r="AN55" i="15"/>
  <c r="AC56" i="15"/>
  <c r="AD56" i="15"/>
  <c r="AE56" i="15"/>
  <c r="AF56" i="15"/>
  <c r="AG56" i="15"/>
  <c r="AH56" i="15"/>
  <c r="AI56" i="15"/>
  <c r="AJ56" i="15"/>
  <c r="AK56" i="15"/>
  <c r="AL56" i="15"/>
  <c r="AM56" i="15"/>
  <c r="AN56" i="15"/>
  <c r="AC57" i="15"/>
  <c r="AD57" i="15"/>
  <c r="AE57" i="15"/>
  <c r="AF57" i="15"/>
  <c r="AG57" i="15"/>
  <c r="AH57" i="15"/>
  <c r="AI57" i="15"/>
  <c r="AJ57" i="15"/>
  <c r="AK57" i="15"/>
  <c r="AL57" i="15"/>
  <c r="AM57" i="15"/>
  <c r="AN57" i="15"/>
  <c r="AC58" i="15"/>
  <c r="AD58" i="15"/>
  <c r="AE58" i="15"/>
  <c r="AF58" i="15"/>
  <c r="AG58" i="15"/>
  <c r="AH58" i="15"/>
  <c r="AI58" i="15"/>
  <c r="AJ58" i="15"/>
  <c r="AK58" i="15"/>
  <c r="AL58" i="15"/>
  <c r="AM58" i="15"/>
  <c r="AN58" i="15"/>
  <c r="AC59" i="15"/>
  <c r="AD59" i="15"/>
  <c r="AE59" i="15"/>
  <c r="AF59" i="15"/>
  <c r="AG59" i="15"/>
  <c r="AH59" i="15"/>
  <c r="AI59" i="15"/>
  <c r="AJ59" i="15"/>
  <c r="AK59" i="15"/>
  <c r="AL59" i="15"/>
  <c r="AM59" i="15"/>
  <c r="AN59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C61" i="15"/>
  <c r="AD61" i="15"/>
  <c r="AE61" i="15"/>
  <c r="AF61" i="15"/>
  <c r="AG61" i="15"/>
  <c r="AH61" i="15"/>
  <c r="AI61" i="15"/>
  <c r="AJ61" i="15"/>
  <c r="AK61" i="15"/>
  <c r="AL61" i="15"/>
  <c r="AM61" i="15"/>
  <c r="AN61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C51" i="14"/>
  <c r="AD51" i="14"/>
  <c r="AE51" i="14"/>
  <c r="AF51" i="14"/>
  <c r="AG51" i="14"/>
  <c r="AH51" i="14"/>
  <c r="AI51" i="14"/>
  <c r="AJ51" i="14"/>
  <c r="AK51" i="14"/>
  <c r="AL51" i="14"/>
  <c r="AM51" i="14"/>
  <c r="AN51" i="14"/>
  <c r="AC52" i="14"/>
  <c r="AD52" i="14"/>
  <c r="AE52" i="14"/>
  <c r="AF52" i="14"/>
  <c r="AG52" i="14"/>
  <c r="AH52" i="14"/>
  <c r="AI52" i="14"/>
  <c r="AJ52" i="14"/>
  <c r="AK52" i="14"/>
  <c r="AL52" i="14"/>
  <c r="AM52" i="14"/>
  <c r="AN52" i="14"/>
  <c r="AC53" i="14"/>
  <c r="AD53" i="14"/>
  <c r="AE53" i="14"/>
  <c r="AF53" i="14"/>
  <c r="AG53" i="14"/>
  <c r="AH53" i="14"/>
  <c r="AI53" i="14"/>
  <c r="AJ53" i="14"/>
  <c r="AK53" i="14"/>
  <c r="AL53" i="14"/>
  <c r="AM53" i="14"/>
  <c r="AN53" i="14"/>
  <c r="AC54" i="14"/>
  <c r="AD54" i="14"/>
  <c r="AE54" i="14"/>
  <c r="AF54" i="14"/>
  <c r="AG54" i="14"/>
  <c r="AH54" i="14"/>
  <c r="AI54" i="14"/>
  <c r="AJ54" i="14"/>
  <c r="AK54" i="14"/>
  <c r="AL54" i="14"/>
  <c r="AM54" i="14"/>
  <c r="AN54" i="14"/>
  <c r="AC55" i="14"/>
  <c r="AD55" i="14"/>
  <c r="AE55" i="14"/>
  <c r="AF55" i="14"/>
  <c r="AG55" i="14"/>
  <c r="AH55" i="14"/>
  <c r="AI55" i="14"/>
  <c r="AJ55" i="14"/>
  <c r="AK55" i="14"/>
  <c r="AL55" i="14"/>
  <c r="AM55" i="14"/>
  <c r="AN55" i="14"/>
  <c r="AC56" i="14"/>
  <c r="AD56" i="14"/>
  <c r="AE56" i="14"/>
  <c r="AF56" i="14"/>
  <c r="AG56" i="14"/>
  <c r="AH56" i="14"/>
  <c r="AI56" i="14"/>
  <c r="AJ56" i="14"/>
  <c r="AK56" i="14"/>
  <c r="AL56" i="14"/>
  <c r="AM56" i="14"/>
  <c r="AN56" i="14"/>
  <c r="AC57" i="14"/>
  <c r="AD57" i="14"/>
  <c r="AE57" i="14"/>
  <c r="AF57" i="14"/>
  <c r="AG57" i="14"/>
  <c r="AH57" i="14"/>
  <c r="AI57" i="14"/>
  <c r="AJ57" i="14"/>
  <c r="AK57" i="14"/>
  <c r="AL57" i="14"/>
  <c r="AM57" i="14"/>
  <c r="AN57" i="14"/>
  <c r="AC58" i="14"/>
  <c r="AD58" i="14"/>
  <c r="AE58" i="14"/>
  <c r="AF58" i="14"/>
  <c r="AG58" i="14"/>
  <c r="AH58" i="14"/>
  <c r="AI58" i="14"/>
  <c r="AJ58" i="14"/>
  <c r="AK58" i="14"/>
  <c r="AL58" i="14"/>
  <c r="AM58" i="14"/>
  <c r="AN58" i="14"/>
  <c r="AC59" i="14"/>
  <c r="AD59" i="14"/>
  <c r="AE59" i="14"/>
  <c r="AF59" i="14"/>
  <c r="AG59" i="14"/>
  <c r="AH59" i="14"/>
  <c r="AI59" i="14"/>
  <c r="AJ59" i="14"/>
  <c r="AK59" i="14"/>
  <c r="AL59" i="14"/>
  <c r="AM59" i="14"/>
  <c r="AN59" i="14"/>
  <c r="AC60" i="14"/>
  <c r="AD60" i="14"/>
  <c r="AE60" i="14"/>
  <c r="AF60" i="14"/>
  <c r="AG60" i="14"/>
  <c r="AH60" i="14"/>
  <c r="AI60" i="14"/>
  <c r="AJ60" i="14"/>
  <c r="AK60" i="14"/>
  <c r="AL60" i="14"/>
  <c r="AM60" i="14"/>
  <c r="AN60" i="14"/>
  <c r="AC61" i="14"/>
  <c r="AD61" i="14"/>
  <c r="AE61" i="14"/>
  <c r="AF61" i="14"/>
  <c r="AG61" i="14"/>
  <c r="AH61" i="14"/>
  <c r="AI61" i="14"/>
  <c r="AJ61" i="14"/>
  <c r="AK61" i="14"/>
  <c r="AL61" i="14"/>
  <c r="AM61" i="14"/>
  <c r="AN61" i="14"/>
  <c r="AC36" i="14"/>
  <c r="AD36" i="14"/>
  <c r="AE36" i="14"/>
  <c r="AF36" i="14"/>
  <c r="AG36" i="14"/>
  <c r="AH36" i="14"/>
  <c r="AI36" i="14"/>
  <c r="AJ36" i="14"/>
  <c r="AK36" i="14"/>
  <c r="AL36" i="14"/>
  <c r="AM36" i="14"/>
  <c r="AN36" i="14"/>
  <c r="AC37" i="14"/>
  <c r="AD37" i="14"/>
  <c r="AE37" i="14"/>
  <c r="AF37" i="14"/>
  <c r="AG37" i="14"/>
  <c r="AH37" i="14"/>
  <c r="AI37" i="14"/>
  <c r="AJ37" i="14"/>
  <c r="AK37" i="14"/>
  <c r="AL37" i="14"/>
  <c r="AM37" i="14"/>
  <c r="AN37" i="14"/>
  <c r="AC38" i="14"/>
  <c r="AD38" i="14"/>
  <c r="AE38" i="14"/>
  <c r="AF38" i="14"/>
  <c r="AG38" i="14"/>
  <c r="AH38" i="14"/>
  <c r="AI38" i="14"/>
  <c r="AJ38" i="14"/>
  <c r="AK38" i="14"/>
  <c r="AL38" i="14"/>
  <c r="AM38" i="14"/>
  <c r="AN38" i="14"/>
  <c r="AC39" i="14"/>
  <c r="AD39" i="14"/>
  <c r="AE39" i="14"/>
  <c r="AF39" i="14"/>
  <c r="AG39" i="14"/>
  <c r="AH39" i="14"/>
  <c r="AI39" i="14"/>
  <c r="AJ39" i="14"/>
  <c r="AK39" i="14"/>
  <c r="AL39" i="14"/>
  <c r="AM39" i="14"/>
  <c r="AN39" i="14"/>
  <c r="AC40" i="14"/>
  <c r="AD40" i="14"/>
  <c r="AE40" i="14"/>
  <c r="AF40" i="14"/>
  <c r="AG40" i="14"/>
  <c r="AH40" i="14"/>
  <c r="AI40" i="14"/>
  <c r="AJ40" i="14"/>
  <c r="AK40" i="14"/>
  <c r="AL40" i="14"/>
  <c r="AM40" i="14"/>
  <c r="AN40" i="14"/>
  <c r="AC41" i="14"/>
  <c r="AD41" i="14"/>
  <c r="AE41" i="14"/>
  <c r="AF41" i="14"/>
  <c r="AG41" i="14"/>
  <c r="AH41" i="14"/>
  <c r="AI41" i="14"/>
  <c r="AJ41" i="14"/>
  <c r="AK41" i="14"/>
  <c r="AL41" i="14"/>
  <c r="AM41" i="14"/>
  <c r="AN41" i="14"/>
  <c r="AC42" i="14"/>
  <c r="AD42" i="14"/>
  <c r="AE42" i="14"/>
  <c r="AF42" i="14"/>
  <c r="AG42" i="14"/>
  <c r="AH42" i="14"/>
  <c r="AI42" i="14"/>
  <c r="AJ42" i="14"/>
  <c r="AK42" i="14"/>
  <c r="AL42" i="14"/>
  <c r="AM42" i="14"/>
  <c r="AN42" i="14"/>
  <c r="AC43" i="14"/>
  <c r="AD43" i="14"/>
  <c r="AE43" i="14"/>
  <c r="AF43" i="14"/>
  <c r="AG43" i="14"/>
  <c r="AH43" i="14"/>
  <c r="AI43" i="14"/>
  <c r="AJ43" i="14"/>
  <c r="AK43" i="14"/>
  <c r="AL43" i="14"/>
  <c r="AM43" i="14"/>
  <c r="AN43" i="14"/>
  <c r="AC44" i="14"/>
  <c r="AD44" i="14"/>
  <c r="AE44" i="14"/>
  <c r="AF44" i="14"/>
  <c r="AG44" i="14"/>
  <c r="AH44" i="14"/>
  <c r="AI44" i="14"/>
  <c r="AJ44" i="14"/>
  <c r="AK44" i="14"/>
  <c r="AL44" i="14"/>
  <c r="AM44" i="14"/>
  <c r="AN44" i="14"/>
  <c r="AC45" i="14"/>
  <c r="AD45" i="14"/>
  <c r="AE45" i="14"/>
  <c r="AF45" i="14"/>
  <c r="AG45" i="14"/>
  <c r="AH45" i="14"/>
  <c r="AI45" i="14"/>
  <c r="AJ45" i="14"/>
  <c r="AK45" i="14"/>
  <c r="AL45" i="14"/>
  <c r="AM45" i="14"/>
  <c r="AN45" i="14"/>
  <c r="AC19" i="14"/>
  <c r="AD19" i="14"/>
  <c r="AE19" i="14"/>
  <c r="AF19" i="14"/>
  <c r="AG19" i="14"/>
  <c r="AH19" i="14"/>
  <c r="AI19" i="14"/>
  <c r="AJ19" i="14"/>
  <c r="AK19" i="14"/>
  <c r="AL19" i="14"/>
  <c r="AM19" i="14"/>
  <c r="AN19" i="14"/>
  <c r="AC20" i="14"/>
  <c r="AD20" i="14"/>
  <c r="AE20" i="14"/>
  <c r="AF20" i="14"/>
  <c r="AG20" i="14"/>
  <c r="AH20" i="14"/>
  <c r="AI20" i="14"/>
  <c r="AJ20" i="14"/>
  <c r="AK20" i="14"/>
  <c r="AL20" i="14"/>
  <c r="AM20" i="14"/>
  <c r="AN20" i="14"/>
  <c r="AC21" i="14"/>
  <c r="AD21" i="14"/>
  <c r="AE21" i="14"/>
  <c r="AF21" i="14"/>
  <c r="AG21" i="14"/>
  <c r="AH21" i="14"/>
  <c r="AI21" i="14"/>
  <c r="AJ21" i="14"/>
  <c r="AK21" i="14"/>
  <c r="AL21" i="14"/>
  <c r="AM21" i="14"/>
  <c r="AN21" i="14"/>
  <c r="AC22" i="14"/>
  <c r="AD22" i="14"/>
  <c r="AE22" i="14"/>
  <c r="AF22" i="14"/>
  <c r="AG22" i="14"/>
  <c r="AH22" i="14"/>
  <c r="AI22" i="14"/>
  <c r="AJ22" i="14"/>
  <c r="AK22" i="14"/>
  <c r="AL22" i="14"/>
  <c r="AM22" i="14"/>
  <c r="AN22" i="14"/>
  <c r="AC23" i="14"/>
  <c r="AD23" i="14"/>
  <c r="AE23" i="14"/>
  <c r="AF23" i="14"/>
  <c r="AG23" i="14"/>
  <c r="AH23" i="14"/>
  <c r="AI23" i="14"/>
  <c r="AJ23" i="14"/>
  <c r="AK23" i="14"/>
  <c r="AL23" i="14"/>
  <c r="AM23" i="14"/>
  <c r="AN23" i="14"/>
  <c r="AC24" i="14"/>
  <c r="AD24" i="14"/>
  <c r="AE24" i="14"/>
  <c r="AF24" i="14"/>
  <c r="AG24" i="14"/>
  <c r="AH24" i="14"/>
  <c r="AI24" i="14"/>
  <c r="AJ24" i="14"/>
  <c r="AK24" i="14"/>
  <c r="AL24" i="14"/>
  <c r="AM24" i="14"/>
  <c r="AN24" i="14"/>
  <c r="AC25" i="14"/>
  <c r="AD25" i="14"/>
  <c r="AE25" i="14"/>
  <c r="AF25" i="14"/>
  <c r="AG25" i="14"/>
  <c r="AH25" i="14"/>
  <c r="AI25" i="14"/>
  <c r="AJ25" i="14"/>
  <c r="AK25" i="14"/>
  <c r="AL25" i="14"/>
  <c r="AM25" i="14"/>
  <c r="AN25" i="14"/>
  <c r="AC26" i="14"/>
  <c r="AD26" i="14"/>
  <c r="AE26" i="14"/>
  <c r="AF26" i="14"/>
  <c r="AG26" i="14"/>
  <c r="AH26" i="14"/>
  <c r="AI26" i="14"/>
  <c r="AJ26" i="14"/>
  <c r="AK26" i="14"/>
  <c r="AL26" i="14"/>
  <c r="AM26" i="14"/>
  <c r="AN26" i="14"/>
  <c r="AC27" i="14"/>
  <c r="AD27" i="14"/>
  <c r="AE27" i="14"/>
  <c r="AF27" i="14"/>
  <c r="AG27" i="14"/>
  <c r="AH27" i="14"/>
  <c r="AI27" i="14"/>
  <c r="AJ27" i="14"/>
  <c r="AK27" i="14"/>
  <c r="AL27" i="14"/>
  <c r="AM27" i="14"/>
  <c r="AN27" i="14"/>
  <c r="AC6" i="14"/>
  <c r="AD6" i="14"/>
  <c r="AE6" i="14"/>
  <c r="AF6" i="14"/>
  <c r="AG6" i="14"/>
  <c r="AH6" i="14"/>
  <c r="AI6" i="14"/>
  <c r="AJ6" i="14"/>
  <c r="AK6" i="14"/>
  <c r="AL6" i="14"/>
  <c r="AM6" i="14"/>
  <c r="AN6" i="14"/>
  <c r="AC7" i="14"/>
  <c r="AD7" i="14"/>
  <c r="AE7" i="14"/>
  <c r="AF7" i="14"/>
  <c r="AG7" i="14"/>
  <c r="AH7" i="14"/>
  <c r="AI7" i="14"/>
  <c r="AJ7" i="14"/>
  <c r="AK7" i="14"/>
  <c r="AL7" i="14"/>
  <c r="AM7" i="14"/>
  <c r="AN7" i="14"/>
  <c r="AC8" i="14"/>
  <c r="AD8" i="14"/>
  <c r="AE8" i="14"/>
  <c r="AF8" i="14"/>
  <c r="AG8" i="14"/>
  <c r="AH8" i="14"/>
  <c r="AI8" i="14"/>
  <c r="AJ8" i="14"/>
  <c r="AK8" i="14"/>
  <c r="AL8" i="14"/>
  <c r="AM8" i="14"/>
  <c r="AN8" i="14"/>
  <c r="AC9" i="14"/>
  <c r="AD9" i="14"/>
  <c r="AE9" i="14"/>
  <c r="AF9" i="14"/>
  <c r="AG9" i="14"/>
  <c r="AH9" i="14"/>
  <c r="AI9" i="14"/>
  <c r="AJ9" i="14"/>
  <c r="AK9" i="14"/>
  <c r="AL9" i="14"/>
  <c r="AM9" i="14"/>
  <c r="AN9" i="14"/>
  <c r="AC10" i="14"/>
  <c r="AD10" i="14"/>
  <c r="AE10" i="14"/>
  <c r="AF10" i="14"/>
  <c r="AG10" i="14"/>
  <c r="AH10" i="14"/>
  <c r="AI10" i="14"/>
  <c r="AJ10" i="14"/>
  <c r="AK10" i="14"/>
  <c r="AL10" i="14"/>
  <c r="AM10" i="14"/>
  <c r="AN10" i="14"/>
  <c r="AC11" i="14"/>
  <c r="AD11" i="14"/>
  <c r="AE11" i="14"/>
  <c r="AF11" i="14"/>
  <c r="AG11" i="14"/>
  <c r="AH11" i="14"/>
  <c r="AI11" i="14"/>
  <c r="AJ11" i="14"/>
  <c r="AK11" i="14"/>
  <c r="AL11" i="14"/>
  <c r="AM11" i="14"/>
  <c r="AN11" i="14"/>
  <c r="AC12" i="14"/>
  <c r="AD12" i="14"/>
  <c r="AE12" i="14"/>
  <c r="AF12" i="14"/>
  <c r="AG12" i="14"/>
  <c r="AH12" i="14"/>
  <c r="AI12" i="14"/>
  <c r="AJ12" i="14"/>
  <c r="AK12" i="14"/>
  <c r="AL12" i="14"/>
  <c r="AM12" i="14"/>
  <c r="AN12" i="14"/>
  <c r="AC13" i="14"/>
  <c r="AD13" i="14"/>
  <c r="AE13" i="14"/>
  <c r="AF13" i="14"/>
  <c r="AG13" i="14"/>
  <c r="AH13" i="14"/>
  <c r="AI13" i="14"/>
  <c r="AJ13" i="14"/>
  <c r="AK13" i="14"/>
  <c r="AL13" i="14"/>
  <c r="AM13" i="14"/>
  <c r="AN13" i="14"/>
  <c r="AC51" i="13"/>
  <c r="AD51" i="13"/>
  <c r="AE51" i="13"/>
  <c r="AF51" i="13"/>
  <c r="AG51" i="13"/>
  <c r="AH51" i="13"/>
  <c r="AI51" i="13"/>
  <c r="AJ51" i="13"/>
  <c r="AK51" i="13"/>
  <c r="AL51" i="13"/>
  <c r="AM51" i="13"/>
  <c r="AN51" i="13"/>
  <c r="AC52" i="13"/>
  <c r="AD52" i="13"/>
  <c r="AE52" i="13"/>
  <c r="AF52" i="13"/>
  <c r="AG52" i="13"/>
  <c r="AH52" i="13"/>
  <c r="AI52" i="13"/>
  <c r="AJ52" i="13"/>
  <c r="AK52" i="13"/>
  <c r="AL52" i="13"/>
  <c r="AM52" i="13"/>
  <c r="AN52" i="13"/>
  <c r="AC53" i="13"/>
  <c r="AD53" i="13"/>
  <c r="AE53" i="13"/>
  <c r="AF53" i="13"/>
  <c r="AG53" i="13"/>
  <c r="AH53" i="13"/>
  <c r="AI53" i="13"/>
  <c r="AJ53" i="13"/>
  <c r="AK53" i="13"/>
  <c r="AL53" i="13"/>
  <c r="AM53" i="13"/>
  <c r="AN53" i="13"/>
  <c r="AC54" i="13"/>
  <c r="AD54" i="13"/>
  <c r="AE54" i="13"/>
  <c r="AF54" i="13"/>
  <c r="AG54" i="13"/>
  <c r="AH54" i="13"/>
  <c r="AI54" i="13"/>
  <c r="AJ54" i="13"/>
  <c r="AK54" i="13"/>
  <c r="AL54" i="13"/>
  <c r="AM54" i="13"/>
  <c r="AN54" i="13"/>
  <c r="AC55" i="13"/>
  <c r="AD55" i="13"/>
  <c r="AE55" i="13"/>
  <c r="AF55" i="13"/>
  <c r="AG55" i="13"/>
  <c r="AH55" i="13"/>
  <c r="AI55" i="13"/>
  <c r="AJ55" i="13"/>
  <c r="AK55" i="13"/>
  <c r="AL55" i="13"/>
  <c r="AM55" i="13"/>
  <c r="AN55" i="13"/>
  <c r="AC56" i="13"/>
  <c r="AD56" i="13"/>
  <c r="AE56" i="13"/>
  <c r="AF56" i="13"/>
  <c r="AG56" i="13"/>
  <c r="AH56" i="13"/>
  <c r="AI56" i="13"/>
  <c r="AJ56" i="13"/>
  <c r="AK56" i="13"/>
  <c r="AL56" i="13"/>
  <c r="AM56" i="13"/>
  <c r="AN56" i="13"/>
  <c r="AC57" i="13"/>
  <c r="AD57" i="13"/>
  <c r="AE57" i="13"/>
  <c r="AF57" i="13"/>
  <c r="AG57" i="13"/>
  <c r="AH57" i="13"/>
  <c r="AI57" i="13"/>
  <c r="AJ57" i="13"/>
  <c r="AK57" i="13"/>
  <c r="AL57" i="13"/>
  <c r="AM57" i="13"/>
  <c r="AN57" i="13"/>
  <c r="AC58" i="13"/>
  <c r="AD58" i="13"/>
  <c r="AE58" i="13"/>
  <c r="AF58" i="13"/>
  <c r="AG58" i="13"/>
  <c r="AH58" i="13"/>
  <c r="AI58" i="13"/>
  <c r="AJ58" i="13"/>
  <c r="AK58" i="13"/>
  <c r="AL58" i="13"/>
  <c r="AM58" i="13"/>
  <c r="AN58" i="13"/>
  <c r="AC59" i="13"/>
  <c r="AD59" i="13"/>
  <c r="AE59" i="13"/>
  <c r="AF59" i="13"/>
  <c r="AG59" i="13"/>
  <c r="AH59" i="13"/>
  <c r="AI59" i="13"/>
  <c r="AJ59" i="13"/>
  <c r="AK59" i="13"/>
  <c r="AL59" i="13"/>
  <c r="AM59" i="13"/>
  <c r="AN59" i="13"/>
  <c r="AC60" i="13"/>
  <c r="AD60" i="13"/>
  <c r="AE60" i="13"/>
  <c r="AF60" i="13"/>
  <c r="AG60" i="13"/>
  <c r="AH60" i="13"/>
  <c r="AI60" i="13"/>
  <c r="AJ60" i="13"/>
  <c r="AK60" i="13"/>
  <c r="AL60" i="13"/>
  <c r="AM60" i="13"/>
  <c r="AN60" i="13"/>
  <c r="AC61" i="13"/>
  <c r="AD61" i="13"/>
  <c r="AE61" i="13"/>
  <c r="AF61" i="13"/>
  <c r="AG61" i="13"/>
  <c r="AH61" i="13"/>
  <c r="AI61" i="13"/>
  <c r="AJ61" i="13"/>
  <c r="AK61" i="13"/>
  <c r="AL61" i="13"/>
  <c r="AM61" i="13"/>
  <c r="AN61" i="13"/>
  <c r="AC36" i="13"/>
  <c r="AD36" i="13"/>
  <c r="AE36" i="13"/>
  <c r="AF36" i="13"/>
  <c r="AG36" i="13"/>
  <c r="AH36" i="13"/>
  <c r="AI36" i="13"/>
  <c r="AJ36" i="13"/>
  <c r="AK36" i="13"/>
  <c r="AL36" i="13"/>
  <c r="AM36" i="13"/>
  <c r="AN36" i="13"/>
  <c r="AC37" i="13"/>
  <c r="AD37" i="13"/>
  <c r="AE37" i="13"/>
  <c r="AF37" i="13"/>
  <c r="AG37" i="13"/>
  <c r="AH37" i="13"/>
  <c r="AI37" i="13"/>
  <c r="AJ37" i="13"/>
  <c r="AK37" i="13"/>
  <c r="AL37" i="13"/>
  <c r="AM37" i="13"/>
  <c r="AN37" i="13"/>
  <c r="AC38" i="13"/>
  <c r="AD38" i="13"/>
  <c r="AE38" i="13"/>
  <c r="AF38" i="13"/>
  <c r="AG38" i="13"/>
  <c r="AH38" i="13"/>
  <c r="AI38" i="13"/>
  <c r="AJ38" i="13"/>
  <c r="AK38" i="13"/>
  <c r="AL38" i="13"/>
  <c r="AM38" i="13"/>
  <c r="AN38" i="13"/>
  <c r="AC39" i="13"/>
  <c r="AD39" i="13"/>
  <c r="AE39" i="13"/>
  <c r="AF39" i="13"/>
  <c r="AG39" i="13"/>
  <c r="AH39" i="13"/>
  <c r="AI39" i="13"/>
  <c r="AJ39" i="13"/>
  <c r="AK39" i="13"/>
  <c r="AL39" i="13"/>
  <c r="AM39" i="13"/>
  <c r="AN39" i="13"/>
  <c r="AC40" i="13"/>
  <c r="AD40" i="13"/>
  <c r="AE40" i="13"/>
  <c r="AF40" i="13"/>
  <c r="AG40" i="13"/>
  <c r="AH40" i="13"/>
  <c r="AI40" i="13"/>
  <c r="AJ40" i="13"/>
  <c r="AK40" i="13"/>
  <c r="AL40" i="13"/>
  <c r="AM40" i="13"/>
  <c r="AN40" i="13"/>
  <c r="AC41" i="13"/>
  <c r="AD41" i="13"/>
  <c r="AE41" i="13"/>
  <c r="AF41" i="13"/>
  <c r="AG41" i="13"/>
  <c r="AH41" i="13"/>
  <c r="AI41" i="13"/>
  <c r="AJ41" i="13"/>
  <c r="AK41" i="13"/>
  <c r="AL41" i="13"/>
  <c r="AM41" i="13"/>
  <c r="AN41" i="13"/>
  <c r="AC42" i="13"/>
  <c r="AD42" i="13"/>
  <c r="AE42" i="13"/>
  <c r="AF42" i="13"/>
  <c r="AG42" i="13"/>
  <c r="AH42" i="13"/>
  <c r="AI42" i="13"/>
  <c r="AJ42" i="13"/>
  <c r="AK42" i="13"/>
  <c r="AL42" i="13"/>
  <c r="AM42" i="13"/>
  <c r="AN42" i="13"/>
  <c r="AC43" i="13"/>
  <c r="AD43" i="13"/>
  <c r="AE43" i="13"/>
  <c r="AF43" i="13"/>
  <c r="AG43" i="13"/>
  <c r="AH43" i="13"/>
  <c r="AI43" i="13"/>
  <c r="AJ43" i="13"/>
  <c r="AK43" i="13"/>
  <c r="AL43" i="13"/>
  <c r="AM43" i="13"/>
  <c r="AN43" i="13"/>
  <c r="AC44" i="13"/>
  <c r="AD44" i="13"/>
  <c r="AE44" i="13"/>
  <c r="AF44" i="13"/>
  <c r="AG44" i="13"/>
  <c r="AH44" i="13"/>
  <c r="AI44" i="13"/>
  <c r="AJ44" i="13"/>
  <c r="AK44" i="13"/>
  <c r="AL44" i="13"/>
  <c r="AM44" i="13"/>
  <c r="AN44" i="13"/>
  <c r="AC45" i="13"/>
  <c r="AD45" i="13"/>
  <c r="AE45" i="13"/>
  <c r="AF45" i="13"/>
  <c r="AG45" i="13"/>
  <c r="AH45" i="13"/>
  <c r="AI45" i="13"/>
  <c r="AJ45" i="13"/>
  <c r="AK45" i="13"/>
  <c r="AL45" i="13"/>
  <c r="AM45" i="13"/>
  <c r="AN45" i="13"/>
  <c r="AC19" i="13"/>
  <c r="AD19" i="13"/>
  <c r="AE19" i="13"/>
  <c r="AF19" i="13"/>
  <c r="AG19" i="13"/>
  <c r="AH19" i="13"/>
  <c r="AI19" i="13"/>
  <c r="AJ19" i="13"/>
  <c r="AK19" i="13"/>
  <c r="AL19" i="13"/>
  <c r="AM19" i="13"/>
  <c r="AN19" i="13"/>
  <c r="AC20" i="13"/>
  <c r="AD20" i="13"/>
  <c r="AE20" i="13"/>
  <c r="AF20" i="13"/>
  <c r="AG20" i="13"/>
  <c r="AH20" i="13"/>
  <c r="AI20" i="13"/>
  <c r="AJ20" i="13"/>
  <c r="AK20" i="13"/>
  <c r="AL20" i="13"/>
  <c r="AM20" i="13"/>
  <c r="AN20" i="13"/>
  <c r="AC21" i="13"/>
  <c r="AD21" i="13"/>
  <c r="AE21" i="13"/>
  <c r="AF21" i="13"/>
  <c r="AG21" i="13"/>
  <c r="AH21" i="13"/>
  <c r="AI21" i="13"/>
  <c r="AJ21" i="13"/>
  <c r="AK21" i="13"/>
  <c r="AL21" i="13"/>
  <c r="AM21" i="13"/>
  <c r="AN21" i="13"/>
  <c r="AC22" i="13"/>
  <c r="AD22" i="13"/>
  <c r="AE22" i="13"/>
  <c r="AF22" i="13"/>
  <c r="AG22" i="13"/>
  <c r="AH22" i="13"/>
  <c r="AI22" i="13"/>
  <c r="AJ22" i="13"/>
  <c r="AK22" i="13"/>
  <c r="AL22" i="13"/>
  <c r="AM22" i="13"/>
  <c r="AN22" i="13"/>
  <c r="AC23" i="13"/>
  <c r="AD23" i="13"/>
  <c r="AE23" i="13"/>
  <c r="AF23" i="13"/>
  <c r="AG23" i="13"/>
  <c r="AH23" i="13"/>
  <c r="AI23" i="13"/>
  <c r="AJ23" i="13"/>
  <c r="AK23" i="13"/>
  <c r="AL23" i="13"/>
  <c r="AM23" i="13"/>
  <c r="AN23" i="13"/>
  <c r="AC24" i="13"/>
  <c r="AD24" i="13"/>
  <c r="AE24" i="13"/>
  <c r="AF24" i="13"/>
  <c r="AG24" i="13"/>
  <c r="AH24" i="13"/>
  <c r="AI24" i="13"/>
  <c r="AJ24" i="13"/>
  <c r="AK24" i="13"/>
  <c r="AL24" i="13"/>
  <c r="AM24" i="13"/>
  <c r="AN24" i="13"/>
  <c r="AC25" i="13"/>
  <c r="AD25" i="13"/>
  <c r="AE25" i="13"/>
  <c r="AF25" i="13"/>
  <c r="AG25" i="13"/>
  <c r="AH25" i="13"/>
  <c r="AI25" i="13"/>
  <c r="AJ25" i="13"/>
  <c r="AK25" i="13"/>
  <c r="AL25" i="13"/>
  <c r="AM25" i="13"/>
  <c r="AN25" i="13"/>
  <c r="AC26" i="13"/>
  <c r="AD26" i="13"/>
  <c r="AE26" i="13"/>
  <c r="AF26" i="13"/>
  <c r="AG26" i="13"/>
  <c r="AH26" i="13"/>
  <c r="AI26" i="13"/>
  <c r="AJ26" i="13"/>
  <c r="AK26" i="13"/>
  <c r="AL26" i="13"/>
  <c r="AM26" i="13"/>
  <c r="AN26" i="13"/>
  <c r="AC27" i="13"/>
  <c r="AD27" i="13"/>
  <c r="AE27" i="13"/>
  <c r="AF27" i="13"/>
  <c r="AG27" i="13"/>
  <c r="AH27" i="13"/>
  <c r="AI27" i="13"/>
  <c r="AJ27" i="13"/>
  <c r="AK27" i="13"/>
  <c r="AL27" i="13"/>
  <c r="AM27" i="13"/>
  <c r="AN27" i="13"/>
  <c r="AC28" i="13"/>
  <c r="AD28" i="13"/>
  <c r="AE28" i="13"/>
  <c r="AF28" i="13"/>
  <c r="AG28" i="13"/>
  <c r="AH28" i="13"/>
  <c r="AI28" i="13"/>
  <c r="AJ28" i="13"/>
  <c r="AK28" i="13"/>
  <c r="AL28" i="13"/>
  <c r="AM28" i="13"/>
  <c r="AN28" i="13"/>
  <c r="AC6" i="13"/>
  <c r="AD6" i="13"/>
  <c r="AE6" i="13"/>
  <c r="AF6" i="13"/>
  <c r="AG6" i="13"/>
  <c r="AH6" i="13"/>
  <c r="AI6" i="13"/>
  <c r="AJ6" i="13"/>
  <c r="AK6" i="13"/>
  <c r="AL6" i="13"/>
  <c r="AM6" i="13"/>
  <c r="AN6" i="13"/>
  <c r="AC7" i="13"/>
  <c r="AD7" i="13"/>
  <c r="AE7" i="13"/>
  <c r="AF7" i="13"/>
  <c r="AG7" i="13"/>
  <c r="AH7" i="13"/>
  <c r="AI7" i="13"/>
  <c r="AJ7" i="13"/>
  <c r="AK7" i="13"/>
  <c r="AL7" i="13"/>
  <c r="AM7" i="13"/>
  <c r="AN7" i="13"/>
  <c r="AC8" i="13"/>
  <c r="AD8" i="13"/>
  <c r="AE8" i="13"/>
  <c r="AF8" i="13"/>
  <c r="AG8" i="13"/>
  <c r="AH8" i="13"/>
  <c r="AI8" i="13"/>
  <c r="AJ8" i="13"/>
  <c r="AK8" i="13"/>
  <c r="AL8" i="13"/>
  <c r="AM8" i="13"/>
  <c r="AN8" i="13"/>
  <c r="AC9" i="13"/>
  <c r="AD9" i="13"/>
  <c r="AE9" i="13"/>
  <c r="AF9" i="13"/>
  <c r="AG9" i="13"/>
  <c r="AH9" i="13"/>
  <c r="AI9" i="13"/>
  <c r="AJ9" i="13"/>
  <c r="AK9" i="13"/>
  <c r="AL9" i="13"/>
  <c r="AM9" i="13"/>
  <c r="AN9" i="13"/>
  <c r="AC10" i="13"/>
  <c r="AD10" i="13"/>
  <c r="AE10" i="13"/>
  <c r="AF10" i="13"/>
  <c r="AG10" i="13"/>
  <c r="AH10" i="13"/>
  <c r="AI10" i="13"/>
  <c r="AJ10" i="13"/>
  <c r="AK10" i="13"/>
  <c r="AL10" i="13"/>
  <c r="AM10" i="13"/>
  <c r="AN10" i="13"/>
  <c r="AC11" i="13"/>
  <c r="AD11" i="13"/>
  <c r="AE11" i="13"/>
  <c r="AF11" i="13"/>
  <c r="AG11" i="13"/>
  <c r="AH11" i="13"/>
  <c r="AI11" i="13"/>
  <c r="AJ11" i="13"/>
  <c r="AK11" i="13"/>
  <c r="AL11" i="13"/>
  <c r="AM11" i="13"/>
  <c r="AN11" i="13"/>
  <c r="AC12" i="13"/>
  <c r="AD12" i="13"/>
  <c r="AE12" i="13"/>
  <c r="AF12" i="13"/>
  <c r="AG12" i="13"/>
  <c r="AH12" i="13"/>
  <c r="AI12" i="13"/>
  <c r="AJ12" i="13"/>
  <c r="AK12" i="13"/>
  <c r="AL12" i="13"/>
  <c r="AM12" i="13"/>
  <c r="AN12" i="13"/>
  <c r="AC13" i="13"/>
  <c r="AD13" i="13"/>
  <c r="AE13" i="13"/>
  <c r="AF13" i="13"/>
  <c r="AG13" i="13"/>
  <c r="AH13" i="13"/>
  <c r="AI13" i="13"/>
  <c r="AJ13" i="13"/>
  <c r="AK13" i="13"/>
  <c r="AL13" i="13"/>
  <c r="AM13" i="13"/>
  <c r="AN13" i="13"/>
  <c r="AJ30" i="30" l="1"/>
  <c r="AN29" i="30"/>
  <c r="AF29" i="30"/>
  <c r="AK30" i="30"/>
  <c r="AC30" i="30"/>
  <c r="AG29" i="30"/>
  <c r="BO67" i="30"/>
  <c r="BO68" i="30" s="1"/>
  <c r="AL41" i="30"/>
  <c r="AD41" i="30"/>
  <c r="AH40" i="30"/>
  <c r="AL39" i="30"/>
  <c r="AD39" i="30"/>
  <c r="AH38" i="30"/>
  <c r="AL37" i="30"/>
  <c r="AD37" i="30"/>
  <c r="AH36" i="30"/>
  <c r="AL61" i="30"/>
  <c r="AD61" i="30"/>
  <c r="AH46" i="30"/>
  <c r="AL45" i="30"/>
  <c r="AH42" i="30"/>
  <c r="AL43" i="30"/>
  <c r="AD43" i="30"/>
  <c r="AL30" i="30"/>
  <c r="AD30" i="30"/>
  <c r="AH29" i="30"/>
  <c r="AH44" i="30"/>
  <c r="AD45" i="30"/>
  <c r="AK46" i="30"/>
  <c r="AI30" i="30"/>
  <c r="AM29" i="30"/>
  <c r="AE29" i="30"/>
  <c r="AC46" i="30"/>
  <c r="AL13" i="30"/>
  <c r="AH12" i="30"/>
  <c r="AD11" i="30"/>
  <c r="AL9" i="30"/>
  <c r="AD9" i="30"/>
  <c r="AL7" i="30"/>
  <c r="AH6" i="30"/>
  <c r="AD28" i="30"/>
  <c r="AL26" i="30"/>
  <c r="AH25" i="30"/>
  <c r="AD24" i="30"/>
  <c r="AL22" i="30"/>
  <c r="AD22" i="30"/>
  <c r="AL20" i="30"/>
  <c r="AD20" i="30"/>
  <c r="AD13" i="30"/>
  <c r="AL11" i="30"/>
  <c r="AH10" i="30"/>
  <c r="AH8" i="30"/>
  <c r="AD7" i="30"/>
  <c r="AL28" i="30"/>
  <c r="AH27" i="30"/>
  <c r="AD26" i="30"/>
  <c r="AL24" i="30"/>
  <c r="AH23" i="30"/>
  <c r="AH21" i="30"/>
  <c r="AF43" i="30"/>
  <c r="AF39" i="30"/>
  <c r="AN61" i="30"/>
  <c r="AM45" i="30"/>
  <c r="AE45" i="30"/>
  <c r="AI44" i="30"/>
  <c r="AM43" i="30"/>
  <c r="AE43" i="30"/>
  <c r="AI42" i="30"/>
  <c r="AM41" i="30"/>
  <c r="AE41" i="30"/>
  <c r="AI40" i="30"/>
  <c r="AM39" i="30"/>
  <c r="AE39" i="30"/>
  <c r="AI38" i="30"/>
  <c r="AM37" i="30"/>
  <c r="AE37" i="30"/>
  <c r="AI36" i="30"/>
  <c r="AM61" i="30"/>
  <c r="AE61" i="30"/>
  <c r="AI46" i="30"/>
  <c r="AJ44" i="30"/>
  <c r="AN39" i="30"/>
  <c r="AJ36" i="30"/>
  <c r="AJ46" i="30"/>
  <c r="AJ42" i="30"/>
  <c r="AJ38" i="30"/>
  <c r="AN43" i="30"/>
  <c r="AJ40" i="30"/>
  <c r="AF61" i="30"/>
  <c r="AJ61" i="30"/>
  <c r="AN45" i="30"/>
  <c r="AF41" i="30"/>
  <c r="AF37" i="30"/>
  <c r="AI61" i="30"/>
  <c r="AM30" i="30"/>
  <c r="AE30" i="30"/>
  <c r="AI29" i="30"/>
  <c r="AF45" i="30"/>
  <c r="AN41" i="30"/>
  <c r="AN37" i="30"/>
  <c r="DW27" i="30"/>
  <c r="AG45" i="30"/>
  <c r="AK44" i="30"/>
  <c r="AC44" i="30"/>
  <c r="AG43" i="30"/>
  <c r="AK42" i="30"/>
  <c r="AC42" i="30"/>
  <c r="AG41" i="30"/>
  <c r="AK40" i="30"/>
  <c r="AC40" i="30"/>
  <c r="AG39" i="30"/>
  <c r="AK38" i="30"/>
  <c r="AC38" i="30"/>
  <c r="AG37" i="30"/>
  <c r="AK36" i="30"/>
  <c r="AC36" i="30"/>
  <c r="AG61" i="30"/>
  <c r="AN30" i="30"/>
  <c r="AF30" i="30"/>
  <c r="AJ29" i="30"/>
  <c r="AT48" i="30"/>
  <c r="AX33" i="30"/>
  <c r="AX48" i="30"/>
  <c r="AP48" i="30"/>
  <c r="AP33" i="30"/>
  <c r="BB46" i="30"/>
  <c r="DE46" i="30" s="1"/>
  <c r="AP16" i="30"/>
  <c r="AP66" i="30" s="1"/>
  <c r="AT33" i="30"/>
  <c r="BB20" i="30"/>
  <c r="CF20" i="30" s="1"/>
  <c r="AL12" i="30"/>
  <c r="AL10" i="30"/>
  <c r="AL8" i="30"/>
  <c r="AD6" i="30"/>
  <c r="AD27" i="30"/>
  <c r="AL25" i="30"/>
  <c r="AD25" i="30"/>
  <c r="AH24" i="30"/>
  <c r="AL23" i="30"/>
  <c r="AD23" i="30"/>
  <c r="AH22" i="30"/>
  <c r="AL21" i="30"/>
  <c r="AD21" i="30"/>
  <c r="AH20" i="30"/>
  <c r="AL19" i="30"/>
  <c r="AD19" i="30"/>
  <c r="AH61" i="30"/>
  <c r="AL60" i="30"/>
  <c r="AD60" i="30"/>
  <c r="AH59" i="30"/>
  <c r="AL58" i="30"/>
  <c r="AD58" i="30"/>
  <c r="AH57" i="30"/>
  <c r="AL56" i="30"/>
  <c r="AD56" i="30"/>
  <c r="AH55" i="30"/>
  <c r="AL54" i="30"/>
  <c r="AD54" i="30"/>
  <c r="AH53" i="30"/>
  <c r="AL52" i="30"/>
  <c r="AD52" i="30"/>
  <c r="AH51" i="30"/>
  <c r="AH11" i="30"/>
  <c r="AH9" i="30"/>
  <c r="AL6" i="30"/>
  <c r="AL27" i="30"/>
  <c r="AH13" i="30"/>
  <c r="AD10" i="30"/>
  <c r="AH7" i="30"/>
  <c r="AH28" i="30"/>
  <c r="AH26" i="30"/>
  <c r="AD12" i="30"/>
  <c r="AD8" i="30"/>
  <c r="AH30" i="30"/>
  <c r="AL29" i="30"/>
  <c r="AD29" i="30"/>
  <c r="BB26" i="30"/>
  <c r="CF26" i="30" s="1"/>
  <c r="AX16" i="30"/>
  <c r="AX66" i="30" s="1"/>
  <c r="AJ43" i="30"/>
  <c r="AJ41" i="30"/>
  <c r="AN38" i="30"/>
  <c r="AN36" i="30"/>
  <c r="AN46" i="30"/>
  <c r="AF44" i="30"/>
  <c r="AF42" i="30"/>
  <c r="AJ39" i="30"/>
  <c r="AF38" i="30"/>
  <c r="AF36" i="30"/>
  <c r="AF46" i="30"/>
  <c r="AN40" i="30"/>
  <c r="AJ45" i="30"/>
  <c r="AN44" i="30"/>
  <c r="AN42" i="30"/>
  <c r="AF40" i="30"/>
  <c r="AJ37" i="30"/>
  <c r="AM38" i="30"/>
  <c r="AH45" i="30"/>
  <c r="AL42" i="30"/>
  <c r="AL40" i="30"/>
  <c r="AL38" i="30"/>
  <c r="AH37" i="30"/>
  <c r="AL46" i="30"/>
  <c r="AD46" i="30"/>
  <c r="AI45" i="30"/>
  <c r="AE42" i="30"/>
  <c r="AM40" i="30"/>
  <c r="AM36" i="30"/>
  <c r="AD44" i="30"/>
  <c r="AD42" i="30"/>
  <c r="AD40" i="30"/>
  <c r="AL36" i="30"/>
  <c r="AE44" i="30"/>
  <c r="AM46" i="30"/>
  <c r="AL44" i="30"/>
  <c r="AH43" i="30"/>
  <c r="AH41" i="30"/>
  <c r="AH39" i="30"/>
  <c r="AD38" i="30"/>
  <c r="AD36" i="30"/>
  <c r="AM42" i="30"/>
  <c r="AI39" i="30"/>
  <c r="AE36" i="30"/>
  <c r="AM13" i="30"/>
  <c r="AE13" i="30"/>
  <c r="AI12" i="30"/>
  <c r="AM11" i="30"/>
  <c r="AE11" i="30"/>
  <c r="AI10" i="30"/>
  <c r="AM9" i="30"/>
  <c r="AE9" i="30"/>
  <c r="AI8" i="30"/>
  <c r="AM7" i="30"/>
  <c r="AE7" i="30"/>
  <c r="AI6" i="30"/>
  <c r="AM28" i="30"/>
  <c r="AE28" i="30"/>
  <c r="AI27" i="30"/>
  <c r="AM26" i="30"/>
  <c r="AE26" i="30"/>
  <c r="AI25" i="30"/>
  <c r="AM24" i="30"/>
  <c r="AE24" i="30"/>
  <c r="AI23" i="30"/>
  <c r="AM22" i="30"/>
  <c r="AE22" i="30"/>
  <c r="AI21" i="30"/>
  <c r="AM20" i="30"/>
  <c r="AE20" i="30"/>
  <c r="AI19" i="30"/>
  <c r="AI60" i="30"/>
  <c r="AM59" i="30"/>
  <c r="AE59" i="30"/>
  <c r="AI58" i="30"/>
  <c r="AM57" i="30"/>
  <c r="AE57" i="30"/>
  <c r="AI56" i="30"/>
  <c r="AM55" i="30"/>
  <c r="AE55" i="30"/>
  <c r="AI54" i="30"/>
  <c r="AM53" i="30"/>
  <c r="AE53" i="30"/>
  <c r="AI52" i="30"/>
  <c r="AM51" i="30"/>
  <c r="AE51" i="30"/>
  <c r="AI43" i="30"/>
  <c r="AE40" i="30"/>
  <c r="AE38" i="30"/>
  <c r="AE46" i="30"/>
  <c r="AH60" i="30"/>
  <c r="AL59" i="30"/>
  <c r="AH58" i="30"/>
  <c r="AL57" i="30"/>
  <c r="AD57" i="30"/>
  <c r="AH56" i="30"/>
  <c r="AL55" i="30"/>
  <c r="AD55" i="30"/>
  <c r="AH54" i="30"/>
  <c r="AL53" i="30"/>
  <c r="AD53" i="30"/>
  <c r="AH52" i="30"/>
  <c r="AL51" i="30"/>
  <c r="AD51" i="30"/>
  <c r="AM44" i="30"/>
  <c r="AI41" i="30"/>
  <c r="AI37" i="30"/>
  <c r="AH19" i="30"/>
  <c r="AD59" i="30"/>
  <c r="AT16" i="30"/>
  <c r="AT66" i="30" s="1"/>
  <c r="AP64" i="30"/>
  <c r="AP67" i="30" s="1"/>
  <c r="AT64" i="30"/>
  <c r="AT67" i="30" s="1"/>
  <c r="AG13" i="30"/>
  <c r="AK12" i="30"/>
  <c r="AC12" i="30"/>
  <c r="AG11" i="30"/>
  <c r="AK10" i="30"/>
  <c r="AC10" i="30"/>
  <c r="AG9" i="30"/>
  <c r="AK8" i="30"/>
  <c r="AC8" i="30"/>
  <c r="AG7" i="30"/>
  <c r="AK6" i="30"/>
  <c r="AC6" i="30"/>
  <c r="AG28" i="30"/>
  <c r="AK27" i="30"/>
  <c r="AC27" i="30"/>
  <c r="AG26" i="30"/>
  <c r="AK25" i="30"/>
  <c r="AC25" i="30"/>
  <c r="AG24" i="30"/>
  <c r="AK23" i="30"/>
  <c r="AC23" i="30"/>
  <c r="AG22" i="30"/>
  <c r="AK21" i="30"/>
  <c r="AC21" i="30"/>
  <c r="AG20" i="30"/>
  <c r="AK19" i="30"/>
  <c r="AC19" i="30"/>
  <c r="AK60" i="30"/>
  <c r="AC60" i="30"/>
  <c r="AG59" i="30"/>
  <c r="AK58" i="30"/>
  <c r="AC58" i="30"/>
  <c r="AG57" i="30"/>
  <c r="AK56" i="30"/>
  <c r="AC56" i="30"/>
  <c r="AG55" i="30"/>
  <c r="AK54" i="30"/>
  <c r="AC54" i="30"/>
  <c r="AG53" i="30"/>
  <c r="AK52" i="30"/>
  <c r="AC52" i="30"/>
  <c r="AG51" i="30"/>
  <c r="AX64" i="30"/>
  <c r="AN13" i="30"/>
  <c r="AF13" i="30"/>
  <c r="AJ12" i="30"/>
  <c r="AN11" i="30"/>
  <c r="AF11" i="30"/>
  <c r="AJ10" i="30"/>
  <c r="AN9" i="30"/>
  <c r="AF9" i="30"/>
  <c r="AJ8" i="30"/>
  <c r="AN7" i="30"/>
  <c r="AF7" i="30"/>
  <c r="AJ6" i="30"/>
  <c r="AN28" i="30"/>
  <c r="AF28" i="30"/>
  <c r="AJ27" i="30"/>
  <c r="AN26" i="30"/>
  <c r="AF26" i="30"/>
  <c r="AJ25" i="30"/>
  <c r="AN24" i="30"/>
  <c r="AF24" i="30"/>
  <c r="AJ23" i="30"/>
  <c r="AN22" i="30"/>
  <c r="AF22" i="30"/>
  <c r="AJ21" i="30"/>
  <c r="AN20" i="30"/>
  <c r="AF20" i="30"/>
  <c r="AJ19" i="30"/>
  <c r="AJ60" i="30"/>
  <c r="AN59" i="30"/>
  <c r="AF59" i="30"/>
  <c r="AJ58" i="30"/>
  <c r="AN57" i="30"/>
  <c r="AF57" i="30"/>
  <c r="AJ56" i="30"/>
  <c r="AN55" i="30"/>
  <c r="AF55" i="30"/>
  <c r="AJ54" i="30"/>
  <c r="AN53" i="30"/>
  <c r="AF53" i="30"/>
  <c r="AJ52" i="30"/>
  <c r="AN51" i="30"/>
  <c r="AF51" i="30"/>
  <c r="BB12" i="30"/>
  <c r="CF12" i="30" s="1"/>
  <c r="DB9" i="30"/>
  <c r="DG9" i="30" s="1"/>
  <c r="DG46" i="30"/>
  <c r="DJ46" i="30" s="1"/>
  <c r="DC46" i="30"/>
  <c r="DF46" i="30"/>
  <c r="CG64" i="30"/>
  <c r="CG67" i="30" s="1"/>
  <c r="CG68" i="30" s="1"/>
  <c r="AJ13" i="30"/>
  <c r="AN12" i="30"/>
  <c r="AF12" i="30"/>
  <c r="AJ11" i="30"/>
  <c r="AN10" i="30"/>
  <c r="AF10" i="30"/>
  <c r="AJ9" i="30"/>
  <c r="AN8" i="30"/>
  <c r="AF8" i="30"/>
  <c r="AJ7" i="30"/>
  <c r="AN6" i="30"/>
  <c r="AF6" i="30"/>
  <c r="AJ28" i="30"/>
  <c r="AN27" i="30"/>
  <c r="AF27" i="30"/>
  <c r="AJ26" i="30"/>
  <c r="AN25" i="30"/>
  <c r="AF25" i="30"/>
  <c r="AJ24" i="30"/>
  <c r="AN23" i="30"/>
  <c r="AF23" i="30"/>
  <c r="AJ22" i="30"/>
  <c r="AN21" i="30"/>
  <c r="AF21" i="30"/>
  <c r="AJ20" i="30"/>
  <c r="AN19" i="30"/>
  <c r="AF19" i="30"/>
  <c r="AN60" i="30"/>
  <c r="AF60" i="30"/>
  <c r="AJ59" i="30"/>
  <c r="AN58" i="30"/>
  <c r="AF58" i="30"/>
  <c r="AJ57" i="30"/>
  <c r="AN56" i="30"/>
  <c r="AF56" i="30"/>
  <c r="AJ55" i="30"/>
  <c r="AN54" i="30"/>
  <c r="AF54" i="30"/>
  <c r="AJ53" i="30"/>
  <c r="AN52" i="30"/>
  <c r="AF52" i="30"/>
  <c r="AJ51" i="30"/>
  <c r="BB57" i="30"/>
  <c r="CF57" i="30" s="1"/>
  <c r="AI13" i="30"/>
  <c r="AM12" i="30"/>
  <c r="AE12" i="30"/>
  <c r="AI11" i="30"/>
  <c r="AM10" i="30"/>
  <c r="AE10" i="30"/>
  <c r="AI9" i="30"/>
  <c r="AM8" i="30"/>
  <c r="AE8" i="30"/>
  <c r="AI7" i="30"/>
  <c r="AM6" i="30"/>
  <c r="AE6" i="30"/>
  <c r="AI28" i="30"/>
  <c r="AM27" i="30"/>
  <c r="AE27" i="30"/>
  <c r="AI26" i="30"/>
  <c r="AM25" i="30"/>
  <c r="AE25" i="30"/>
  <c r="AI24" i="30"/>
  <c r="AM23" i="30"/>
  <c r="AE23" i="30"/>
  <c r="AI22" i="30"/>
  <c r="AM21" i="30"/>
  <c r="AE21" i="30"/>
  <c r="AI20" i="30"/>
  <c r="AM19" i="30"/>
  <c r="AE19" i="30"/>
  <c r="AM60" i="30"/>
  <c r="AE60" i="30"/>
  <c r="AI59" i="30"/>
  <c r="AM58" i="30"/>
  <c r="AE58" i="30"/>
  <c r="AI57" i="30"/>
  <c r="AM56" i="30"/>
  <c r="AE56" i="30"/>
  <c r="AI55" i="30"/>
  <c r="AM54" i="30"/>
  <c r="AE54" i="30"/>
  <c r="AI53" i="30"/>
  <c r="AM52" i="30"/>
  <c r="AE52" i="30"/>
  <c r="AI51" i="30"/>
  <c r="DB7" i="30"/>
  <c r="DF7" i="30" s="1"/>
  <c r="AQ16" i="30"/>
  <c r="AQ66" i="30" s="1"/>
  <c r="BB61" i="30"/>
  <c r="DE61" i="30" s="1"/>
  <c r="DB12" i="30"/>
  <c r="DG12" i="30" s="1"/>
  <c r="BB10" i="30"/>
  <c r="CF10" i="30" s="1"/>
  <c r="AW64" i="30"/>
  <c r="BA48" i="30"/>
  <c r="AW33" i="30"/>
  <c r="AU64" i="30"/>
  <c r="AU33" i="30"/>
  <c r="BB53" i="30"/>
  <c r="CF53" i="30" s="1"/>
  <c r="BB44" i="30"/>
  <c r="CF44" i="30" s="1"/>
  <c r="BB55" i="30"/>
  <c r="CF55" i="30" s="1"/>
  <c r="BB41" i="30"/>
  <c r="CF41" i="30" s="1"/>
  <c r="BB36" i="30"/>
  <c r="CF36" i="30" s="1"/>
  <c r="BB45" i="30"/>
  <c r="CF45" i="30" s="1"/>
  <c r="BB6" i="30"/>
  <c r="CF6" i="30" s="1"/>
  <c r="BB13" i="30"/>
  <c r="DE13" i="30" s="1"/>
  <c r="BB56" i="30"/>
  <c r="DE56" i="30" s="1"/>
  <c r="AV64" i="30"/>
  <c r="BB29" i="30"/>
  <c r="CF29" i="30" s="1"/>
  <c r="AV48" i="30"/>
  <c r="AZ48" i="30"/>
  <c r="BB40" i="30"/>
  <c r="CF40" i="30" s="1"/>
  <c r="BB58" i="30"/>
  <c r="CF58" i="30" s="1"/>
  <c r="BB23" i="30"/>
  <c r="CF23" i="30" s="1"/>
  <c r="BB28" i="30"/>
  <c r="CF28" i="30" s="1"/>
  <c r="AR48" i="30"/>
  <c r="BB11" i="30"/>
  <c r="CF11" i="30" s="1"/>
  <c r="BB38" i="30"/>
  <c r="CF38" i="30" s="1"/>
  <c r="BB54" i="30"/>
  <c r="CF54" i="30" s="1"/>
  <c r="BB59" i="30"/>
  <c r="DE59" i="30" s="1"/>
  <c r="BB39" i="30"/>
  <c r="CF39" i="30" s="1"/>
  <c r="AR33" i="30"/>
  <c r="AV33" i="30"/>
  <c r="AZ16" i="30"/>
  <c r="AZ66" i="30" s="1"/>
  <c r="BA64" i="30"/>
  <c r="AS48" i="30"/>
  <c r="AW48" i="30"/>
  <c r="BA33" i="30"/>
  <c r="AS33" i="30"/>
  <c r="AW16" i="30"/>
  <c r="AW66" i="30" s="1"/>
  <c r="BA16" i="30"/>
  <c r="BA66" i="30" s="1"/>
  <c r="BB51" i="30"/>
  <c r="CF51" i="30" s="1"/>
  <c r="AY64" i="30"/>
  <c r="AQ48" i="30"/>
  <c r="BB42" i="30"/>
  <c r="CF42" i="30" s="1"/>
  <c r="AY33" i="30"/>
  <c r="AQ33" i="30"/>
  <c r="AU16" i="30"/>
  <c r="AU66" i="30" s="1"/>
  <c r="AY16" i="30"/>
  <c r="AY66" i="30" s="1"/>
  <c r="BB24" i="30"/>
  <c r="CF24" i="30" s="1"/>
  <c r="AZ64" i="30"/>
  <c r="BB60" i="30"/>
  <c r="CF60" i="30" s="1"/>
  <c r="AZ33" i="30"/>
  <c r="BB25" i="30"/>
  <c r="DE25" i="30" s="1"/>
  <c r="AV16" i="30"/>
  <c r="AV66" i="30" s="1"/>
  <c r="AS64" i="30"/>
  <c r="AS16" i="30"/>
  <c r="AS66" i="30" s="1"/>
  <c r="AQ64" i="30"/>
  <c r="AY48" i="30"/>
  <c r="BB43" i="30"/>
  <c r="CF43" i="30" s="1"/>
  <c r="BB22" i="30"/>
  <c r="CF22" i="30" s="1"/>
  <c r="BB9" i="30"/>
  <c r="CF9" i="30" s="1"/>
  <c r="BB62" i="30"/>
  <c r="DE62" i="30" s="1"/>
  <c r="BB19" i="30"/>
  <c r="BB7" i="30"/>
  <c r="CF7" i="30" s="1"/>
  <c r="BB27" i="30"/>
  <c r="CF27" i="30" s="1"/>
  <c r="BB8" i="30"/>
  <c r="CF8" i="30" s="1"/>
  <c r="BB52" i="30"/>
  <c r="DE52" i="30" s="1"/>
  <c r="AR16" i="30"/>
  <c r="AR66" i="30" s="1"/>
  <c r="BB21" i="30"/>
  <c r="CF21" i="30" s="1"/>
  <c r="AU48" i="30"/>
  <c r="BB37" i="30"/>
  <c r="CF37" i="30" s="1"/>
  <c r="AK13" i="30"/>
  <c r="AC13" i="30"/>
  <c r="AG12" i="30"/>
  <c r="AK11" i="30"/>
  <c r="AC11" i="30"/>
  <c r="AG10" i="30"/>
  <c r="AK9" i="30"/>
  <c r="AC9" i="30"/>
  <c r="AG8" i="30"/>
  <c r="AK7" i="30"/>
  <c r="AC7" i="30"/>
  <c r="AG6" i="30"/>
  <c r="AK28" i="30"/>
  <c r="AC28" i="30"/>
  <c r="AG27" i="30"/>
  <c r="AK26" i="30"/>
  <c r="AC26" i="30"/>
  <c r="AG25" i="30"/>
  <c r="AK24" i="30"/>
  <c r="AC24" i="30"/>
  <c r="AG23" i="30"/>
  <c r="AK22" i="30"/>
  <c r="AC22" i="30"/>
  <c r="AG21" i="30"/>
  <c r="AK20" i="30"/>
  <c r="AC20" i="30"/>
  <c r="AG19" i="30"/>
  <c r="AK45" i="30"/>
  <c r="AC45" i="30"/>
  <c r="AG44" i="30"/>
  <c r="AK43" i="30"/>
  <c r="AC43" i="30"/>
  <c r="AG42" i="30"/>
  <c r="AK41" i="30"/>
  <c r="AC41" i="30"/>
  <c r="AG40" i="30"/>
  <c r="AK39" i="30"/>
  <c r="AC39" i="30"/>
  <c r="AG38" i="30"/>
  <c r="AK37" i="30"/>
  <c r="AC37" i="30"/>
  <c r="AG36" i="30"/>
  <c r="AK61" i="30"/>
  <c r="AC61" i="30"/>
  <c r="AG60" i="30"/>
  <c r="AK59" i="30"/>
  <c r="AC59" i="30"/>
  <c r="AG58" i="30"/>
  <c r="AK57" i="30"/>
  <c r="AC57" i="30"/>
  <c r="AG56" i="30"/>
  <c r="AK55" i="30"/>
  <c r="AC55" i="30"/>
  <c r="AG54" i="30"/>
  <c r="AK53" i="30"/>
  <c r="AC53" i="30"/>
  <c r="AG52" i="30"/>
  <c r="AK51" i="30"/>
  <c r="AC51" i="30"/>
  <c r="AG46" i="30"/>
  <c r="AG30" i="30"/>
  <c r="AK29" i="30"/>
  <c r="AC29" i="30"/>
  <c r="AR64" i="30"/>
  <c r="AR67" i="30" s="1"/>
  <c r="CF30" i="30"/>
  <c r="DE30" i="30"/>
  <c r="CF46" i="30"/>
  <c r="P59" i="15"/>
  <c r="Q59" i="15"/>
  <c r="R59" i="15"/>
  <c r="S59" i="15"/>
  <c r="T59" i="15"/>
  <c r="U59" i="15"/>
  <c r="V59" i="15"/>
  <c r="W59" i="15"/>
  <c r="X59" i="15"/>
  <c r="Y59" i="15"/>
  <c r="Z59" i="15"/>
  <c r="AA59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P6" i="15"/>
  <c r="Q6" i="15"/>
  <c r="R6" i="15"/>
  <c r="S6" i="15"/>
  <c r="T6" i="15"/>
  <c r="U6" i="15"/>
  <c r="V6" i="15"/>
  <c r="W6" i="15"/>
  <c r="X6" i="15"/>
  <c r="Y6" i="15"/>
  <c r="Z6" i="15"/>
  <c r="AA6" i="15"/>
  <c r="P7" i="15"/>
  <c r="Q7" i="15"/>
  <c r="R7" i="15"/>
  <c r="S7" i="15"/>
  <c r="T7" i="15"/>
  <c r="U7" i="15"/>
  <c r="V7" i="15"/>
  <c r="W7" i="15"/>
  <c r="X7" i="15"/>
  <c r="Y7" i="15"/>
  <c r="Z7" i="15"/>
  <c r="AA7" i="15"/>
  <c r="P8" i="15"/>
  <c r="Q8" i="15"/>
  <c r="R8" i="15"/>
  <c r="S8" i="15"/>
  <c r="T8" i="15"/>
  <c r="U8" i="15"/>
  <c r="V8" i="15"/>
  <c r="W8" i="15"/>
  <c r="X8" i="15"/>
  <c r="Y8" i="15"/>
  <c r="Z8" i="15"/>
  <c r="AA8" i="15"/>
  <c r="P9" i="15"/>
  <c r="Q9" i="15"/>
  <c r="R9" i="15"/>
  <c r="S9" i="15"/>
  <c r="T9" i="15"/>
  <c r="U9" i="15"/>
  <c r="V9" i="15"/>
  <c r="W9" i="15"/>
  <c r="X9" i="15"/>
  <c r="Y9" i="15"/>
  <c r="Z9" i="15"/>
  <c r="AA9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P12" i="17"/>
  <c r="Q12" i="17"/>
  <c r="R12" i="17"/>
  <c r="S12" i="17"/>
  <c r="T12" i="17"/>
  <c r="U12" i="17"/>
  <c r="V12" i="17"/>
  <c r="W12" i="17"/>
  <c r="X12" i="17"/>
  <c r="Y12" i="17"/>
  <c r="Z12" i="17"/>
  <c r="AA12" i="17"/>
  <c r="P59" i="17"/>
  <c r="Q59" i="17"/>
  <c r="R59" i="17"/>
  <c r="S59" i="17"/>
  <c r="T59" i="17"/>
  <c r="U59" i="17"/>
  <c r="V59" i="17"/>
  <c r="W59" i="17"/>
  <c r="X59" i="17"/>
  <c r="Y59" i="17"/>
  <c r="Z59" i="17"/>
  <c r="AA59" i="17"/>
  <c r="P60" i="17"/>
  <c r="Q60" i="17"/>
  <c r="R60" i="17"/>
  <c r="S60" i="17"/>
  <c r="T60" i="17"/>
  <c r="U60" i="17"/>
  <c r="V60" i="17"/>
  <c r="W60" i="17"/>
  <c r="X60" i="17"/>
  <c r="Y60" i="17"/>
  <c r="Z60" i="17"/>
  <c r="AA60" i="17"/>
  <c r="P61" i="17"/>
  <c r="Q61" i="17"/>
  <c r="R61" i="17"/>
  <c r="S61" i="17"/>
  <c r="T61" i="17"/>
  <c r="U61" i="17"/>
  <c r="V61" i="17"/>
  <c r="W61" i="17"/>
  <c r="X61" i="17"/>
  <c r="Y61" i="17"/>
  <c r="Z61" i="17"/>
  <c r="AA61" i="17"/>
  <c r="P51" i="17"/>
  <c r="Q51" i="17"/>
  <c r="R51" i="17"/>
  <c r="S51" i="17"/>
  <c r="T51" i="17"/>
  <c r="U51" i="17"/>
  <c r="V51" i="17"/>
  <c r="W51" i="17"/>
  <c r="X51" i="17"/>
  <c r="Y51" i="17"/>
  <c r="Z51" i="17"/>
  <c r="AA51" i="17"/>
  <c r="P52" i="17"/>
  <c r="Q52" i="17"/>
  <c r="R52" i="17"/>
  <c r="S52" i="17"/>
  <c r="T52" i="17"/>
  <c r="U52" i="17"/>
  <c r="V52" i="17"/>
  <c r="W52" i="17"/>
  <c r="X52" i="17"/>
  <c r="Y52" i="17"/>
  <c r="Z52" i="17"/>
  <c r="AA52" i="17"/>
  <c r="P53" i="17"/>
  <c r="Q53" i="17"/>
  <c r="R53" i="17"/>
  <c r="S53" i="17"/>
  <c r="T53" i="17"/>
  <c r="U53" i="17"/>
  <c r="V53" i="17"/>
  <c r="W53" i="17"/>
  <c r="X53" i="17"/>
  <c r="Y53" i="17"/>
  <c r="Z53" i="17"/>
  <c r="AA53" i="17"/>
  <c r="P54" i="17"/>
  <c r="Q54" i="17"/>
  <c r="R54" i="17"/>
  <c r="S54" i="17"/>
  <c r="T54" i="17"/>
  <c r="U54" i="17"/>
  <c r="V54" i="17"/>
  <c r="W54" i="17"/>
  <c r="X54" i="17"/>
  <c r="Y54" i="17"/>
  <c r="Z54" i="17"/>
  <c r="AA54" i="17"/>
  <c r="P55" i="17"/>
  <c r="Q55" i="17"/>
  <c r="R55" i="17"/>
  <c r="S55" i="17"/>
  <c r="T55" i="17"/>
  <c r="U55" i="17"/>
  <c r="V55" i="17"/>
  <c r="W55" i="17"/>
  <c r="X55" i="17"/>
  <c r="Y55" i="17"/>
  <c r="Z55" i="17"/>
  <c r="AA55" i="17"/>
  <c r="P56" i="17"/>
  <c r="Q56" i="17"/>
  <c r="R56" i="17"/>
  <c r="S56" i="17"/>
  <c r="T56" i="17"/>
  <c r="U56" i="17"/>
  <c r="V56" i="17"/>
  <c r="W56" i="17"/>
  <c r="X56" i="17"/>
  <c r="Y56" i="17"/>
  <c r="Z56" i="17"/>
  <c r="AA56" i="17"/>
  <c r="P57" i="17"/>
  <c r="Q57" i="17"/>
  <c r="R57" i="17"/>
  <c r="S57" i="17"/>
  <c r="T57" i="17"/>
  <c r="U57" i="17"/>
  <c r="V57" i="17"/>
  <c r="W57" i="17"/>
  <c r="X57" i="17"/>
  <c r="Y57" i="17"/>
  <c r="Z57" i="17"/>
  <c r="AA57" i="17"/>
  <c r="P58" i="17"/>
  <c r="Q58" i="17"/>
  <c r="R58" i="17"/>
  <c r="S58" i="17"/>
  <c r="T58" i="17"/>
  <c r="U58" i="17"/>
  <c r="V58" i="17"/>
  <c r="W58" i="17"/>
  <c r="X58" i="17"/>
  <c r="Y58" i="17"/>
  <c r="Z58" i="17"/>
  <c r="AA58" i="17"/>
  <c r="P44" i="17"/>
  <c r="Q44" i="17"/>
  <c r="R44" i="17"/>
  <c r="S44" i="17"/>
  <c r="T44" i="17"/>
  <c r="U44" i="17"/>
  <c r="V44" i="17"/>
  <c r="W44" i="17"/>
  <c r="X44" i="17"/>
  <c r="Y44" i="17"/>
  <c r="Z44" i="17"/>
  <c r="AA44" i="17"/>
  <c r="P45" i="17"/>
  <c r="Q45" i="17"/>
  <c r="R45" i="17"/>
  <c r="S45" i="17"/>
  <c r="T45" i="17"/>
  <c r="U45" i="17"/>
  <c r="V45" i="17"/>
  <c r="W45" i="17"/>
  <c r="X45" i="17"/>
  <c r="Y45" i="17"/>
  <c r="Z45" i="17"/>
  <c r="AA45" i="17"/>
  <c r="P36" i="17"/>
  <c r="Q36" i="17"/>
  <c r="R36" i="17"/>
  <c r="S36" i="17"/>
  <c r="T36" i="17"/>
  <c r="U36" i="17"/>
  <c r="V36" i="17"/>
  <c r="W36" i="17"/>
  <c r="X36" i="17"/>
  <c r="Y36" i="17"/>
  <c r="Z36" i="17"/>
  <c r="AA36" i="17"/>
  <c r="P37" i="17"/>
  <c r="Q37" i="17"/>
  <c r="R37" i="17"/>
  <c r="S37" i="17"/>
  <c r="T37" i="17"/>
  <c r="U37" i="17"/>
  <c r="V37" i="17"/>
  <c r="W37" i="17"/>
  <c r="X37" i="17"/>
  <c r="Y37" i="17"/>
  <c r="Z37" i="17"/>
  <c r="AA37" i="17"/>
  <c r="P38" i="17"/>
  <c r="Q38" i="17"/>
  <c r="R38" i="17"/>
  <c r="S38" i="17"/>
  <c r="T38" i="17"/>
  <c r="U38" i="17"/>
  <c r="V38" i="17"/>
  <c r="W38" i="17"/>
  <c r="X38" i="17"/>
  <c r="Y38" i="17"/>
  <c r="Z38" i="17"/>
  <c r="AA38" i="17"/>
  <c r="P39" i="17"/>
  <c r="Q39" i="17"/>
  <c r="R39" i="17"/>
  <c r="S39" i="17"/>
  <c r="T39" i="17"/>
  <c r="U39" i="17"/>
  <c r="V39" i="17"/>
  <c r="W39" i="17"/>
  <c r="X39" i="17"/>
  <c r="Y39" i="17"/>
  <c r="Z39" i="17"/>
  <c r="AA39" i="17"/>
  <c r="P40" i="17"/>
  <c r="Q40" i="17"/>
  <c r="R40" i="17"/>
  <c r="S40" i="17"/>
  <c r="T40" i="17"/>
  <c r="U40" i="17"/>
  <c r="V40" i="17"/>
  <c r="W40" i="17"/>
  <c r="X40" i="17"/>
  <c r="Y40" i="17"/>
  <c r="Z40" i="17"/>
  <c r="AA40" i="17"/>
  <c r="P41" i="17"/>
  <c r="Q41" i="17"/>
  <c r="R41" i="17"/>
  <c r="S41" i="17"/>
  <c r="T41" i="17"/>
  <c r="U41" i="17"/>
  <c r="V41" i="17"/>
  <c r="W41" i="17"/>
  <c r="X41" i="17"/>
  <c r="Y41" i="17"/>
  <c r="Z41" i="17"/>
  <c r="AA41" i="17"/>
  <c r="P42" i="17"/>
  <c r="Q42" i="17"/>
  <c r="R42" i="17"/>
  <c r="S42" i="17"/>
  <c r="T42" i="17"/>
  <c r="U42" i="17"/>
  <c r="V42" i="17"/>
  <c r="W42" i="17"/>
  <c r="X42" i="17"/>
  <c r="Y42" i="17"/>
  <c r="Z42" i="17"/>
  <c r="AA42" i="17"/>
  <c r="P43" i="17"/>
  <c r="Q43" i="17"/>
  <c r="R43" i="17"/>
  <c r="S43" i="17"/>
  <c r="T43" i="17"/>
  <c r="U43" i="17"/>
  <c r="V43" i="17"/>
  <c r="W43" i="17"/>
  <c r="X43" i="17"/>
  <c r="Y43" i="17"/>
  <c r="Z43" i="17"/>
  <c r="AA43" i="17"/>
  <c r="P27" i="17"/>
  <c r="Q27" i="17"/>
  <c r="R27" i="17"/>
  <c r="S27" i="17"/>
  <c r="T27" i="17"/>
  <c r="U27" i="17"/>
  <c r="V27" i="17"/>
  <c r="W27" i="17"/>
  <c r="X27" i="17"/>
  <c r="Y27" i="17"/>
  <c r="Z27" i="17"/>
  <c r="AA27" i="17"/>
  <c r="P28" i="17"/>
  <c r="Q28" i="17"/>
  <c r="R28" i="17"/>
  <c r="S28" i="17"/>
  <c r="T28" i="17"/>
  <c r="U28" i="17"/>
  <c r="V28" i="17"/>
  <c r="W28" i="17"/>
  <c r="X28" i="17"/>
  <c r="Y28" i="17"/>
  <c r="Z28" i="17"/>
  <c r="AA28" i="17"/>
  <c r="P19" i="17"/>
  <c r="Q19" i="17"/>
  <c r="R19" i="17"/>
  <c r="S19" i="17"/>
  <c r="T19" i="17"/>
  <c r="U19" i="17"/>
  <c r="V19" i="17"/>
  <c r="W19" i="17"/>
  <c r="X19" i="17"/>
  <c r="Y19" i="17"/>
  <c r="Z19" i="17"/>
  <c r="AA19" i="17"/>
  <c r="P20" i="17"/>
  <c r="Q20" i="17"/>
  <c r="R20" i="17"/>
  <c r="S20" i="17"/>
  <c r="T20" i="17"/>
  <c r="U20" i="17"/>
  <c r="V20" i="17"/>
  <c r="W20" i="17"/>
  <c r="X20" i="17"/>
  <c r="Y20" i="17"/>
  <c r="Z20" i="17"/>
  <c r="AA20" i="17"/>
  <c r="P21" i="17"/>
  <c r="Q21" i="17"/>
  <c r="R21" i="17"/>
  <c r="S21" i="17"/>
  <c r="T21" i="17"/>
  <c r="U21" i="17"/>
  <c r="V21" i="17"/>
  <c r="W21" i="17"/>
  <c r="X21" i="17"/>
  <c r="Y21" i="17"/>
  <c r="Z21" i="17"/>
  <c r="AA21" i="17"/>
  <c r="P22" i="17"/>
  <c r="Q22" i="17"/>
  <c r="R22" i="17"/>
  <c r="S22" i="17"/>
  <c r="T22" i="17"/>
  <c r="U22" i="17"/>
  <c r="V22" i="17"/>
  <c r="W22" i="17"/>
  <c r="X22" i="17"/>
  <c r="Y22" i="17"/>
  <c r="Z22" i="17"/>
  <c r="AA22" i="17"/>
  <c r="P23" i="17"/>
  <c r="Q23" i="17"/>
  <c r="R23" i="17"/>
  <c r="S23" i="17"/>
  <c r="T23" i="17"/>
  <c r="U23" i="17"/>
  <c r="V23" i="17"/>
  <c r="W23" i="17"/>
  <c r="X23" i="17"/>
  <c r="Y23" i="17"/>
  <c r="Z23" i="17"/>
  <c r="AA23" i="17"/>
  <c r="P24" i="17"/>
  <c r="Q24" i="17"/>
  <c r="R24" i="17"/>
  <c r="S24" i="17"/>
  <c r="T24" i="17"/>
  <c r="U24" i="17"/>
  <c r="V24" i="17"/>
  <c r="W24" i="17"/>
  <c r="X24" i="17"/>
  <c r="Y24" i="17"/>
  <c r="Z24" i="17"/>
  <c r="AA24" i="17"/>
  <c r="P25" i="17"/>
  <c r="Q25" i="17"/>
  <c r="R25" i="17"/>
  <c r="S25" i="17"/>
  <c r="T25" i="17"/>
  <c r="U25" i="17"/>
  <c r="V25" i="17"/>
  <c r="W25" i="17"/>
  <c r="X25" i="17"/>
  <c r="Y25" i="17"/>
  <c r="Z25" i="17"/>
  <c r="AA25" i="17"/>
  <c r="P26" i="17"/>
  <c r="Q26" i="17"/>
  <c r="R26" i="17"/>
  <c r="S26" i="17"/>
  <c r="T26" i="17"/>
  <c r="U26" i="17"/>
  <c r="V26" i="17"/>
  <c r="W26" i="17"/>
  <c r="X26" i="17"/>
  <c r="Y26" i="17"/>
  <c r="Z26" i="17"/>
  <c r="AA26" i="17"/>
  <c r="P6" i="17"/>
  <c r="Q6" i="17"/>
  <c r="R6" i="17"/>
  <c r="S6" i="17"/>
  <c r="T6" i="17"/>
  <c r="U6" i="17"/>
  <c r="V6" i="17"/>
  <c r="W6" i="17"/>
  <c r="X6" i="17"/>
  <c r="Y6" i="17"/>
  <c r="Z6" i="17"/>
  <c r="AA6" i="17"/>
  <c r="P7" i="17"/>
  <c r="Q7" i="17"/>
  <c r="R7" i="17"/>
  <c r="S7" i="17"/>
  <c r="T7" i="17"/>
  <c r="U7" i="17"/>
  <c r="V7" i="17"/>
  <c r="W7" i="17"/>
  <c r="X7" i="17"/>
  <c r="Y7" i="17"/>
  <c r="Z7" i="17"/>
  <c r="AA7" i="17"/>
  <c r="P8" i="17"/>
  <c r="Q8" i="17"/>
  <c r="R8" i="17"/>
  <c r="S8" i="17"/>
  <c r="T8" i="17"/>
  <c r="U8" i="17"/>
  <c r="V8" i="17"/>
  <c r="W8" i="17"/>
  <c r="X8" i="17"/>
  <c r="Y8" i="17"/>
  <c r="Z8" i="17"/>
  <c r="AA8" i="17"/>
  <c r="P9" i="17"/>
  <c r="Q9" i="17"/>
  <c r="R9" i="17"/>
  <c r="S9" i="17"/>
  <c r="T9" i="17"/>
  <c r="U9" i="17"/>
  <c r="V9" i="17"/>
  <c r="W9" i="17"/>
  <c r="X9" i="17"/>
  <c r="Y9" i="17"/>
  <c r="Z9" i="17"/>
  <c r="AA9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P11" i="17"/>
  <c r="Q11" i="17"/>
  <c r="R11" i="17"/>
  <c r="S11" i="17"/>
  <c r="T11" i="17"/>
  <c r="U11" i="17"/>
  <c r="V11" i="17"/>
  <c r="W11" i="17"/>
  <c r="X11" i="17"/>
  <c r="Y11" i="17"/>
  <c r="Z11" i="17"/>
  <c r="AA11" i="17"/>
  <c r="P59" i="16"/>
  <c r="Q59" i="16"/>
  <c r="R59" i="16"/>
  <c r="S59" i="16"/>
  <c r="T59" i="16"/>
  <c r="U59" i="16"/>
  <c r="V59" i="16"/>
  <c r="W59" i="16"/>
  <c r="X59" i="16"/>
  <c r="Y59" i="16"/>
  <c r="Z59" i="16"/>
  <c r="AA59" i="16"/>
  <c r="P60" i="16"/>
  <c r="Q60" i="16"/>
  <c r="R60" i="16"/>
  <c r="S60" i="16"/>
  <c r="T60" i="16"/>
  <c r="U60" i="16"/>
  <c r="V60" i="16"/>
  <c r="W60" i="16"/>
  <c r="X60" i="16"/>
  <c r="Y60" i="16"/>
  <c r="Z60" i="16"/>
  <c r="AA60" i="16"/>
  <c r="P61" i="16"/>
  <c r="Q61" i="16"/>
  <c r="R61" i="16"/>
  <c r="S61" i="16"/>
  <c r="T61" i="16"/>
  <c r="U61" i="16"/>
  <c r="V61" i="16"/>
  <c r="W61" i="16"/>
  <c r="X61" i="16"/>
  <c r="Y61" i="16"/>
  <c r="Z61" i="16"/>
  <c r="AA61" i="16"/>
  <c r="P51" i="16"/>
  <c r="Q51" i="16"/>
  <c r="R51" i="16"/>
  <c r="S51" i="16"/>
  <c r="T51" i="16"/>
  <c r="U51" i="16"/>
  <c r="V51" i="16"/>
  <c r="W51" i="16"/>
  <c r="X51" i="16"/>
  <c r="Y51" i="16"/>
  <c r="Z51" i="16"/>
  <c r="AA51" i="16"/>
  <c r="P52" i="16"/>
  <c r="Q52" i="16"/>
  <c r="R52" i="16"/>
  <c r="S52" i="16"/>
  <c r="T52" i="16"/>
  <c r="U52" i="16"/>
  <c r="V52" i="16"/>
  <c r="W52" i="16"/>
  <c r="X52" i="16"/>
  <c r="Y52" i="16"/>
  <c r="Z52" i="16"/>
  <c r="AA52" i="16"/>
  <c r="P53" i="16"/>
  <c r="Q53" i="16"/>
  <c r="R53" i="16"/>
  <c r="S53" i="16"/>
  <c r="T53" i="16"/>
  <c r="U53" i="16"/>
  <c r="V53" i="16"/>
  <c r="W53" i="16"/>
  <c r="X53" i="16"/>
  <c r="Y53" i="16"/>
  <c r="Z53" i="16"/>
  <c r="AA53" i="16"/>
  <c r="P54" i="16"/>
  <c r="Q54" i="16"/>
  <c r="R54" i="16"/>
  <c r="S54" i="16"/>
  <c r="T54" i="16"/>
  <c r="U54" i="16"/>
  <c r="V54" i="16"/>
  <c r="W54" i="16"/>
  <c r="X54" i="16"/>
  <c r="Y54" i="16"/>
  <c r="Z54" i="16"/>
  <c r="AA54" i="16"/>
  <c r="P55" i="16"/>
  <c r="Q55" i="16"/>
  <c r="R55" i="16"/>
  <c r="S55" i="16"/>
  <c r="T55" i="16"/>
  <c r="U55" i="16"/>
  <c r="V55" i="16"/>
  <c r="W55" i="16"/>
  <c r="X55" i="16"/>
  <c r="Y55" i="16"/>
  <c r="Z55" i="16"/>
  <c r="AA55" i="16"/>
  <c r="P56" i="16"/>
  <c r="Q56" i="16"/>
  <c r="R56" i="16"/>
  <c r="S56" i="16"/>
  <c r="T56" i="16"/>
  <c r="U56" i="16"/>
  <c r="V56" i="16"/>
  <c r="W56" i="16"/>
  <c r="X56" i="16"/>
  <c r="Y56" i="16"/>
  <c r="Z56" i="16"/>
  <c r="AA56" i="16"/>
  <c r="P57" i="16"/>
  <c r="Q57" i="16"/>
  <c r="R57" i="16"/>
  <c r="S57" i="16"/>
  <c r="T57" i="16"/>
  <c r="U57" i="16"/>
  <c r="V57" i="16"/>
  <c r="W57" i="16"/>
  <c r="X57" i="16"/>
  <c r="Y57" i="16"/>
  <c r="Z57" i="16"/>
  <c r="AA57" i="16"/>
  <c r="P58" i="16"/>
  <c r="Q58" i="16"/>
  <c r="R58" i="16"/>
  <c r="S58" i="16"/>
  <c r="T58" i="16"/>
  <c r="U58" i="16"/>
  <c r="V58" i="16"/>
  <c r="W58" i="16"/>
  <c r="X58" i="16"/>
  <c r="Y58" i="16"/>
  <c r="Z58" i="16"/>
  <c r="AA58" i="16"/>
  <c r="P44" i="16"/>
  <c r="Q44" i="16"/>
  <c r="R44" i="16"/>
  <c r="S44" i="16"/>
  <c r="T44" i="16"/>
  <c r="U44" i="16"/>
  <c r="V44" i="16"/>
  <c r="W44" i="16"/>
  <c r="X44" i="16"/>
  <c r="Y44" i="16"/>
  <c r="Z44" i="16"/>
  <c r="AA44" i="16"/>
  <c r="P45" i="16"/>
  <c r="Q45" i="16"/>
  <c r="R45" i="16"/>
  <c r="S45" i="16"/>
  <c r="T45" i="16"/>
  <c r="U45" i="16"/>
  <c r="V45" i="16"/>
  <c r="W45" i="16"/>
  <c r="X45" i="16"/>
  <c r="Y45" i="16"/>
  <c r="Z45" i="16"/>
  <c r="AA45" i="16"/>
  <c r="P36" i="16"/>
  <c r="Q36" i="16"/>
  <c r="R36" i="16"/>
  <c r="S36" i="16"/>
  <c r="T36" i="16"/>
  <c r="U36" i="16"/>
  <c r="V36" i="16"/>
  <c r="W36" i="16"/>
  <c r="X36" i="16"/>
  <c r="Y36" i="16"/>
  <c r="Z36" i="16"/>
  <c r="AA36" i="16"/>
  <c r="P37" i="16"/>
  <c r="Q37" i="16"/>
  <c r="R37" i="16"/>
  <c r="S37" i="16"/>
  <c r="T37" i="16"/>
  <c r="U37" i="16"/>
  <c r="V37" i="16"/>
  <c r="W37" i="16"/>
  <c r="X37" i="16"/>
  <c r="Y37" i="16"/>
  <c r="Z37" i="16"/>
  <c r="AA37" i="16"/>
  <c r="P38" i="16"/>
  <c r="Q38" i="16"/>
  <c r="R38" i="16"/>
  <c r="S38" i="16"/>
  <c r="T38" i="16"/>
  <c r="U38" i="16"/>
  <c r="V38" i="16"/>
  <c r="W38" i="16"/>
  <c r="X38" i="16"/>
  <c r="Y38" i="16"/>
  <c r="Z38" i="16"/>
  <c r="AA38" i="16"/>
  <c r="P39" i="16"/>
  <c r="Q39" i="16"/>
  <c r="R39" i="16"/>
  <c r="S39" i="16"/>
  <c r="T39" i="16"/>
  <c r="U39" i="16"/>
  <c r="V39" i="16"/>
  <c r="W39" i="16"/>
  <c r="X39" i="16"/>
  <c r="Y39" i="16"/>
  <c r="Z39" i="16"/>
  <c r="AA39" i="16"/>
  <c r="P40" i="16"/>
  <c r="Q40" i="16"/>
  <c r="R40" i="16"/>
  <c r="S40" i="16"/>
  <c r="T40" i="16"/>
  <c r="U40" i="16"/>
  <c r="V40" i="16"/>
  <c r="W40" i="16"/>
  <c r="X40" i="16"/>
  <c r="Y40" i="16"/>
  <c r="Z40" i="16"/>
  <c r="AA40" i="16"/>
  <c r="P41" i="16"/>
  <c r="Q41" i="16"/>
  <c r="R41" i="16"/>
  <c r="S41" i="16"/>
  <c r="T41" i="16"/>
  <c r="U41" i="16"/>
  <c r="V41" i="16"/>
  <c r="W41" i="16"/>
  <c r="X41" i="16"/>
  <c r="Y41" i="16"/>
  <c r="Z41" i="16"/>
  <c r="AA41" i="16"/>
  <c r="P42" i="16"/>
  <c r="Q42" i="16"/>
  <c r="R42" i="16"/>
  <c r="S42" i="16"/>
  <c r="T42" i="16"/>
  <c r="U42" i="16"/>
  <c r="V42" i="16"/>
  <c r="W42" i="16"/>
  <c r="X42" i="16"/>
  <c r="Y42" i="16"/>
  <c r="Z42" i="16"/>
  <c r="AA42" i="16"/>
  <c r="P43" i="16"/>
  <c r="Q43" i="16"/>
  <c r="R43" i="16"/>
  <c r="S43" i="16"/>
  <c r="T43" i="16"/>
  <c r="U43" i="16"/>
  <c r="V43" i="16"/>
  <c r="W43" i="16"/>
  <c r="X43" i="16"/>
  <c r="Y43" i="16"/>
  <c r="Z43" i="16"/>
  <c r="AA43" i="16"/>
  <c r="P27" i="16"/>
  <c r="Q27" i="16"/>
  <c r="R27" i="16"/>
  <c r="S27" i="16"/>
  <c r="T27" i="16"/>
  <c r="U27" i="16"/>
  <c r="V27" i="16"/>
  <c r="W27" i="16"/>
  <c r="X27" i="16"/>
  <c r="Y27" i="16"/>
  <c r="Z27" i="16"/>
  <c r="AA27" i="16"/>
  <c r="P28" i="16"/>
  <c r="Q28" i="16"/>
  <c r="R28" i="16"/>
  <c r="S28" i="16"/>
  <c r="T28" i="16"/>
  <c r="U28" i="16"/>
  <c r="V28" i="16"/>
  <c r="W28" i="16"/>
  <c r="X28" i="16"/>
  <c r="Y28" i="16"/>
  <c r="Z28" i="16"/>
  <c r="AA28" i="16"/>
  <c r="P19" i="16"/>
  <c r="Q19" i="16"/>
  <c r="R19" i="16"/>
  <c r="S19" i="16"/>
  <c r="T19" i="16"/>
  <c r="U19" i="16"/>
  <c r="V19" i="16"/>
  <c r="W19" i="16"/>
  <c r="X19" i="16"/>
  <c r="Y19" i="16"/>
  <c r="Z19" i="16"/>
  <c r="AA19" i="16"/>
  <c r="P20" i="16"/>
  <c r="Q20" i="16"/>
  <c r="R20" i="16"/>
  <c r="S20" i="16"/>
  <c r="T20" i="16"/>
  <c r="U20" i="16"/>
  <c r="V20" i="16"/>
  <c r="W20" i="16"/>
  <c r="X20" i="16"/>
  <c r="Y20" i="16"/>
  <c r="Z20" i="16"/>
  <c r="AA20" i="16"/>
  <c r="P21" i="16"/>
  <c r="Q21" i="16"/>
  <c r="R21" i="16"/>
  <c r="S21" i="16"/>
  <c r="T21" i="16"/>
  <c r="U21" i="16"/>
  <c r="V21" i="16"/>
  <c r="W21" i="16"/>
  <c r="X21" i="16"/>
  <c r="Y21" i="16"/>
  <c r="Z21" i="16"/>
  <c r="AA21" i="16"/>
  <c r="P22" i="16"/>
  <c r="Q22" i="16"/>
  <c r="R22" i="16"/>
  <c r="S22" i="16"/>
  <c r="T22" i="16"/>
  <c r="U22" i="16"/>
  <c r="V22" i="16"/>
  <c r="W22" i="16"/>
  <c r="X22" i="16"/>
  <c r="Y22" i="16"/>
  <c r="Z22" i="16"/>
  <c r="AA22" i="16"/>
  <c r="P23" i="16"/>
  <c r="Q23" i="16"/>
  <c r="R23" i="16"/>
  <c r="S23" i="16"/>
  <c r="T23" i="16"/>
  <c r="U23" i="16"/>
  <c r="V23" i="16"/>
  <c r="W23" i="16"/>
  <c r="X23" i="16"/>
  <c r="Y23" i="16"/>
  <c r="Z23" i="16"/>
  <c r="AA23" i="16"/>
  <c r="P24" i="16"/>
  <c r="Q24" i="16"/>
  <c r="R24" i="16"/>
  <c r="S24" i="16"/>
  <c r="T24" i="16"/>
  <c r="U24" i="16"/>
  <c r="V24" i="16"/>
  <c r="W24" i="16"/>
  <c r="X24" i="16"/>
  <c r="Y24" i="16"/>
  <c r="Z24" i="16"/>
  <c r="AA24" i="16"/>
  <c r="P25" i="16"/>
  <c r="Q25" i="16"/>
  <c r="R25" i="16"/>
  <c r="S25" i="16"/>
  <c r="T25" i="16"/>
  <c r="U25" i="16"/>
  <c r="V25" i="16"/>
  <c r="W25" i="16"/>
  <c r="X25" i="16"/>
  <c r="Y25" i="16"/>
  <c r="Z25" i="16"/>
  <c r="AA25" i="16"/>
  <c r="P26" i="16"/>
  <c r="Q26" i="16"/>
  <c r="R26" i="16"/>
  <c r="S26" i="16"/>
  <c r="T26" i="16"/>
  <c r="U26" i="16"/>
  <c r="V26" i="16"/>
  <c r="W26" i="16"/>
  <c r="X26" i="16"/>
  <c r="Y26" i="16"/>
  <c r="Z26" i="16"/>
  <c r="AA26" i="16"/>
  <c r="P6" i="16"/>
  <c r="Q6" i="16"/>
  <c r="R6" i="16"/>
  <c r="S6" i="16"/>
  <c r="T6" i="16"/>
  <c r="U6" i="16"/>
  <c r="V6" i="16"/>
  <c r="W6" i="16"/>
  <c r="X6" i="16"/>
  <c r="Y6" i="16"/>
  <c r="Z6" i="16"/>
  <c r="AA6" i="16"/>
  <c r="P7" i="16"/>
  <c r="Q7" i="16"/>
  <c r="R7" i="16"/>
  <c r="S7" i="16"/>
  <c r="T7" i="16"/>
  <c r="U7" i="16"/>
  <c r="V7" i="16"/>
  <c r="W7" i="16"/>
  <c r="X7" i="16"/>
  <c r="Y7" i="16"/>
  <c r="Z7" i="16"/>
  <c r="AA7" i="16"/>
  <c r="P8" i="16"/>
  <c r="Q8" i="16"/>
  <c r="R8" i="16"/>
  <c r="S8" i="16"/>
  <c r="T8" i="16"/>
  <c r="U8" i="16"/>
  <c r="V8" i="16"/>
  <c r="W8" i="16"/>
  <c r="X8" i="16"/>
  <c r="Y8" i="16"/>
  <c r="Z8" i="16"/>
  <c r="AA8" i="16"/>
  <c r="P9" i="16"/>
  <c r="Q9" i="16"/>
  <c r="R9" i="16"/>
  <c r="S9" i="16"/>
  <c r="T9" i="16"/>
  <c r="U9" i="16"/>
  <c r="V9" i="16"/>
  <c r="W9" i="16"/>
  <c r="X9" i="16"/>
  <c r="Y9" i="16"/>
  <c r="Z9" i="16"/>
  <c r="AA9" i="16"/>
  <c r="P10" i="16"/>
  <c r="Q10" i="16"/>
  <c r="R10" i="16"/>
  <c r="S10" i="16"/>
  <c r="T10" i="16"/>
  <c r="U10" i="16"/>
  <c r="V10" i="16"/>
  <c r="W10" i="16"/>
  <c r="X10" i="16"/>
  <c r="Y10" i="16"/>
  <c r="Z10" i="16"/>
  <c r="AA10" i="16"/>
  <c r="P11" i="16"/>
  <c r="Q11" i="16"/>
  <c r="R11" i="16"/>
  <c r="S11" i="16"/>
  <c r="T11" i="16"/>
  <c r="U11" i="16"/>
  <c r="V11" i="16"/>
  <c r="W11" i="16"/>
  <c r="X11" i="16"/>
  <c r="Y11" i="16"/>
  <c r="Z11" i="16"/>
  <c r="AA11" i="16"/>
  <c r="P12" i="16"/>
  <c r="Q12" i="16"/>
  <c r="R12" i="16"/>
  <c r="S12" i="16"/>
  <c r="T12" i="16"/>
  <c r="U12" i="16"/>
  <c r="V12" i="16"/>
  <c r="W12" i="16"/>
  <c r="X12" i="16"/>
  <c r="Y12" i="16"/>
  <c r="Z12" i="16"/>
  <c r="AA12" i="16"/>
  <c r="P59" i="14"/>
  <c r="Q59" i="14"/>
  <c r="R59" i="14"/>
  <c r="S59" i="14"/>
  <c r="T59" i="14"/>
  <c r="U59" i="14"/>
  <c r="V59" i="14"/>
  <c r="W59" i="14"/>
  <c r="X59" i="14"/>
  <c r="Y59" i="14"/>
  <c r="Z59" i="14"/>
  <c r="AA59" i="14"/>
  <c r="P60" i="14"/>
  <c r="Q60" i="14"/>
  <c r="R60" i="14"/>
  <c r="S60" i="14"/>
  <c r="T60" i="14"/>
  <c r="U60" i="14"/>
  <c r="V60" i="14"/>
  <c r="W60" i="14"/>
  <c r="X60" i="14"/>
  <c r="Y60" i="14"/>
  <c r="Z60" i="14"/>
  <c r="AA60" i="14"/>
  <c r="P61" i="14"/>
  <c r="Q61" i="14"/>
  <c r="R61" i="14"/>
  <c r="S61" i="14"/>
  <c r="T61" i="14"/>
  <c r="U61" i="14"/>
  <c r="V61" i="14"/>
  <c r="W61" i="14"/>
  <c r="X61" i="14"/>
  <c r="Y61" i="14"/>
  <c r="Z61" i="14"/>
  <c r="AA61" i="14"/>
  <c r="P51" i="14"/>
  <c r="Q51" i="14"/>
  <c r="R51" i="14"/>
  <c r="S51" i="14"/>
  <c r="T51" i="14"/>
  <c r="U51" i="14"/>
  <c r="V51" i="14"/>
  <c r="W51" i="14"/>
  <c r="X51" i="14"/>
  <c r="Y51" i="14"/>
  <c r="Z51" i="14"/>
  <c r="AA51" i="14"/>
  <c r="P52" i="14"/>
  <c r="Q52" i="14"/>
  <c r="R52" i="14"/>
  <c r="S52" i="14"/>
  <c r="T52" i="14"/>
  <c r="U52" i="14"/>
  <c r="V52" i="14"/>
  <c r="W52" i="14"/>
  <c r="X52" i="14"/>
  <c r="Y52" i="14"/>
  <c r="Z52" i="14"/>
  <c r="AA52" i="14"/>
  <c r="P53" i="14"/>
  <c r="Q53" i="14"/>
  <c r="R53" i="14"/>
  <c r="S53" i="14"/>
  <c r="T53" i="14"/>
  <c r="U53" i="14"/>
  <c r="V53" i="14"/>
  <c r="W53" i="14"/>
  <c r="X53" i="14"/>
  <c r="Y53" i="14"/>
  <c r="Z53" i="14"/>
  <c r="AA53" i="14"/>
  <c r="P54" i="14"/>
  <c r="Q54" i="14"/>
  <c r="R54" i="14"/>
  <c r="S54" i="14"/>
  <c r="T54" i="14"/>
  <c r="U54" i="14"/>
  <c r="V54" i="14"/>
  <c r="W54" i="14"/>
  <c r="X54" i="14"/>
  <c r="Y54" i="14"/>
  <c r="Z54" i="14"/>
  <c r="AA54" i="14"/>
  <c r="P55" i="14"/>
  <c r="Q55" i="14"/>
  <c r="R55" i="14"/>
  <c r="S55" i="14"/>
  <c r="T55" i="14"/>
  <c r="U55" i="14"/>
  <c r="V55" i="14"/>
  <c r="W55" i="14"/>
  <c r="X55" i="14"/>
  <c r="Y55" i="14"/>
  <c r="Z55" i="14"/>
  <c r="AA55" i="14"/>
  <c r="P56" i="14"/>
  <c r="Q56" i="14"/>
  <c r="R56" i="14"/>
  <c r="S56" i="14"/>
  <c r="T56" i="14"/>
  <c r="U56" i="14"/>
  <c r="V56" i="14"/>
  <c r="W56" i="14"/>
  <c r="X56" i="14"/>
  <c r="Y56" i="14"/>
  <c r="Z56" i="14"/>
  <c r="AA56" i="14"/>
  <c r="P57" i="14"/>
  <c r="Q57" i="14"/>
  <c r="R57" i="14"/>
  <c r="S57" i="14"/>
  <c r="T57" i="14"/>
  <c r="U57" i="14"/>
  <c r="V57" i="14"/>
  <c r="W57" i="14"/>
  <c r="X57" i="14"/>
  <c r="Y57" i="14"/>
  <c r="Z57" i="14"/>
  <c r="AA57" i="14"/>
  <c r="P58" i="14"/>
  <c r="Q58" i="14"/>
  <c r="R58" i="14"/>
  <c r="S58" i="14"/>
  <c r="T58" i="14"/>
  <c r="U58" i="14"/>
  <c r="V58" i="14"/>
  <c r="W58" i="14"/>
  <c r="X58" i="14"/>
  <c r="Y58" i="14"/>
  <c r="Z58" i="14"/>
  <c r="AA58" i="14"/>
  <c r="P44" i="14"/>
  <c r="Q44" i="14"/>
  <c r="R44" i="14"/>
  <c r="S44" i="14"/>
  <c r="T44" i="14"/>
  <c r="U44" i="14"/>
  <c r="V44" i="14"/>
  <c r="W44" i="14"/>
  <c r="X44" i="14"/>
  <c r="Y44" i="14"/>
  <c r="Z44" i="14"/>
  <c r="AA44" i="14"/>
  <c r="P45" i="14"/>
  <c r="Q45" i="14"/>
  <c r="R45" i="14"/>
  <c r="S45" i="14"/>
  <c r="T45" i="14"/>
  <c r="U45" i="14"/>
  <c r="V45" i="14"/>
  <c r="W45" i="14"/>
  <c r="X45" i="14"/>
  <c r="Y45" i="14"/>
  <c r="Z45" i="14"/>
  <c r="AA45" i="14"/>
  <c r="P36" i="14"/>
  <c r="Q36" i="14"/>
  <c r="R36" i="14"/>
  <c r="S36" i="14"/>
  <c r="T36" i="14"/>
  <c r="U36" i="14"/>
  <c r="V36" i="14"/>
  <c r="W36" i="14"/>
  <c r="X36" i="14"/>
  <c r="Y36" i="14"/>
  <c r="Z36" i="14"/>
  <c r="AA36" i="14"/>
  <c r="P37" i="14"/>
  <c r="Q37" i="14"/>
  <c r="R37" i="14"/>
  <c r="S37" i="14"/>
  <c r="T37" i="14"/>
  <c r="U37" i="14"/>
  <c r="V37" i="14"/>
  <c r="W37" i="14"/>
  <c r="X37" i="14"/>
  <c r="Y37" i="14"/>
  <c r="Z37" i="14"/>
  <c r="AA37" i="14"/>
  <c r="P38" i="14"/>
  <c r="Q38" i="14"/>
  <c r="R38" i="14"/>
  <c r="S38" i="14"/>
  <c r="T38" i="14"/>
  <c r="U38" i="14"/>
  <c r="V38" i="14"/>
  <c r="W38" i="14"/>
  <c r="X38" i="14"/>
  <c r="Y38" i="14"/>
  <c r="Z38" i="14"/>
  <c r="AA38" i="14"/>
  <c r="P39" i="14"/>
  <c r="Q39" i="14"/>
  <c r="R39" i="14"/>
  <c r="S39" i="14"/>
  <c r="T39" i="14"/>
  <c r="U39" i="14"/>
  <c r="V39" i="14"/>
  <c r="W39" i="14"/>
  <c r="X39" i="14"/>
  <c r="Y39" i="14"/>
  <c r="Z39" i="14"/>
  <c r="AA39" i="14"/>
  <c r="P40" i="14"/>
  <c r="Q40" i="14"/>
  <c r="R40" i="14"/>
  <c r="S40" i="14"/>
  <c r="T40" i="14"/>
  <c r="U40" i="14"/>
  <c r="V40" i="14"/>
  <c r="W40" i="14"/>
  <c r="X40" i="14"/>
  <c r="Y40" i="14"/>
  <c r="Z40" i="14"/>
  <c r="AA40" i="14"/>
  <c r="P41" i="14"/>
  <c r="Q41" i="14"/>
  <c r="R41" i="14"/>
  <c r="S41" i="14"/>
  <c r="T41" i="14"/>
  <c r="U41" i="14"/>
  <c r="V41" i="14"/>
  <c r="W41" i="14"/>
  <c r="X41" i="14"/>
  <c r="Y41" i="14"/>
  <c r="Z41" i="14"/>
  <c r="AA41" i="14"/>
  <c r="P42" i="14"/>
  <c r="Q42" i="14"/>
  <c r="R42" i="14"/>
  <c r="S42" i="14"/>
  <c r="T42" i="14"/>
  <c r="U42" i="14"/>
  <c r="V42" i="14"/>
  <c r="W42" i="14"/>
  <c r="X42" i="14"/>
  <c r="Y42" i="14"/>
  <c r="Z42" i="14"/>
  <c r="AA42" i="14"/>
  <c r="P43" i="14"/>
  <c r="Q43" i="14"/>
  <c r="R43" i="14"/>
  <c r="S43" i="14"/>
  <c r="T43" i="14"/>
  <c r="U43" i="14"/>
  <c r="V43" i="14"/>
  <c r="W43" i="14"/>
  <c r="X43" i="14"/>
  <c r="Y43" i="14"/>
  <c r="Z43" i="14"/>
  <c r="AA43" i="14"/>
  <c r="P27" i="14"/>
  <c r="Q27" i="14"/>
  <c r="R27" i="14"/>
  <c r="S27" i="14"/>
  <c r="T27" i="14"/>
  <c r="U27" i="14"/>
  <c r="V27" i="14"/>
  <c r="W27" i="14"/>
  <c r="X27" i="14"/>
  <c r="Y27" i="14"/>
  <c r="Z27" i="14"/>
  <c r="AA27" i="14"/>
  <c r="P28" i="14"/>
  <c r="Q28" i="14"/>
  <c r="R28" i="14"/>
  <c r="S28" i="14"/>
  <c r="T28" i="14"/>
  <c r="U28" i="14"/>
  <c r="V28" i="14"/>
  <c r="W28" i="14"/>
  <c r="X28" i="14"/>
  <c r="Y28" i="14"/>
  <c r="Z28" i="14"/>
  <c r="AA28" i="14"/>
  <c r="P19" i="14"/>
  <c r="Q19" i="14"/>
  <c r="R19" i="14"/>
  <c r="S19" i="14"/>
  <c r="T19" i="14"/>
  <c r="U19" i="14"/>
  <c r="V19" i="14"/>
  <c r="W19" i="14"/>
  <c r="X19" i="14"/>
  <c r="Y19" i="14"/>
  <c r="Z19" i="14"/>
  <c r="AA19" i="14"/>
  <c r="P20" i="14"/>
  <c r="Q20" i="14"/>
  <c r="R20" i="14"/>
  <c r="S20" i="14"/>
  <c r="T20" i="14"/>
  <c r="U20" i="14"/>
  <c r="V20" i="14"/>
  <c r="W20" i="14"/>
  <c r="X20" i="14"/>
  <c r="Y20" i="14"/>
  <c r="Z20" i="14"/>
  <c r="AA20" i="14"/>
  <c r="P21" i="14"/>
  <c r="Q21" i="14"/>
  <c r="R21" i="14"/>
  <c r="S21" i="14"/>
  <c r="T21" i="14"/>
  <c r="U21" i="14"/>
  <c r="V21" i="14"/>
  <c r="W21" i="14"/>
  <c r="X21" i="14"/>
  <c r="Y21" i="14"/>
  <c r="Z21" i="14"/>
  <c r="AA21" i="14"/>
  <c r="P22" i="14"/>
  <c r="Q22" i="14"/>
  <c r="R22" i="14"/>
  <c r="S22" i="14"/>
  <c r="T22" i="14"/>
  <c r="U22" i="14"/>
  <c r="V22" i="14"/>
  <c r="W22" i="14"/>
  <c r="X22" i="14"/>
  <c r="Y22" i="14"/>
  <c r="Z22" i="14"/>
  <c r="AA22" i="14"/>
  <c r="P23" i="14"/>
  <c r="Q23" i="14"/>
  <c r="R23" i="14"/>
  <c r="S23" i="14"/>
  <c r="T23" i="14"/>
  <c r="U23" i="14"/>
  <c r="V23" i="14"/>
  <c r="W23" i="14"/>
  <c r="X23" i="14"/>
  <c r="Y23" i="14"/>
  <c r="Z23" i="14"/>
  <c r="AA23" i="14"/>
  <c r="P24" i="14"/>
  <c r="Q24" i="14"/>
  <c r="R24" i="14"/>
  <c r="S24" i="14"/>
  <c r="T24" i="14"/>
  <c r="U24" i="14"/>
  <c r="V24" i="14"/>
  <c r="W24" i="14"/>
  <c r="X24" i="14"/>
  <c r="Y24" i="14"/>
  <c r="Z24" i="14"/>
  <c r="AA24" i="14"/>
  <c r="P25" i="14"/>
  <c r="Q25" i="14"/>
  <c r="R25" i="14"/>
  <c r="S25" i="14"/>
  <c r="T25" i="14"/>
  <c r="U25" i="14"/>
  <c r="V25" i="14"/>
  <c r="W25" i="14"/>
  <c r="X25" i="14"/>
  <c r="Y25" i="14"/>
  <c r="Z25" i="14"/>
  <c r="AA25" i="14"/>
  <c r="P26" i="14"/>
  <c r="Q26" i="14"/>
  <c r="R26" i="14"/>
  <c r="S26" i="14"/>
  <c r="T26" i="14"/>
  <c r="U26" i="14"/>
  <c r="V26" i="14"/>
  <c r="W26" i="14"/>
  <c r="X26" i="14"/>
  <c r="Y26" i="14"/>
  <c r="Z26" i="14"/>
  <c r="AA26" i="14"/>
  <c r="P6" i="14"/>
  <c r="Q6" i="14"/>
  <c r="R6" i="14"/>
  <c r="S6" i="14"/>
  <c r="T6" i="14"/>
  <c r="U6" i="14"/>
  <c r="V6" i="14"/>
  <c r="W6" i="14"/>
  <c r="X6" i="14"/>
  <c r="Y6" i="14"/>
  <c r="Z6" i="14"/>
  <c r="AA6" i="14"/>
  <c r="P7" i="14"/>
  <c r="Q7" i="14"/>
  <c r="R7" i="14"/>
  <c r="S7" i="14"/>
  <c r="T7" i="14"/>
  <c r="U7" i="14"/>
  <c r="V7" i="14"/>
  <c r="W7" i="14"/>
  <c r="X7" i="14"/>
  <c r="Y7" i="14"/>
  <c r="Z7" i="14"/>
  <c r="AA7" i="14"/>
  <c r="P8" i="14"/>
  <c r="Q8" i="14"/>
  <c r="R8" i="14"/>
  <c r="S8" i="14"/>
  <c r="T8" i="14"/>
  <c r="U8" i="14"/>
  <c r="V8" i="14"/>
  <c r="W8" i="14"/>
  <c r="X8" i="14"/>
  <c r="Y8" i="14"/>
  <c r="Z8" i="14"/>
  <c r="AA8" i="14"/>
  <c r="P9" i="14"/>
  <c r="Q9" i="14"/>
  <c r="R9" i="14"/>
  <c r="S9" i="14"/>
  <c r="T9" i="14"/>
  <c r="U9" i="14"/>
  <c r="V9" i="14"/>
  <c r="W9" i="14"/>
  <c r="X9" i="14"/>
  <c r="Y9" i="14"/>
  <c r="Z9" i="14"/>
  <c r="AA9" i="14"/>
  <c r="P10" i="14"/>
  <c r="Q10" i="14"/>
  <c r="R10" i="14"/>
  <c r="S10" i="14"/>
  <c r="T10" i="14"/>
  <c r="U10" i="14"/>
  <c r="V10" i="14"/>
  <c r="W10" i="14"/>
  <c r="X10" i="14"/>
  <c r="Y10" i="14"/>
  <c r="Z10" i="14"/>
  <c r="AA10" i="14"/>
  <c r="P11" i="14"/>
  <c r="Q11" i="14"/>
  <c r="R11" i="14"/>
  <c r="S11" i="14"/>
  <c r="T11" i="14"/>
  <c r="U11" i="14"/>
  <c r="V11" i="14"/>
  <c r="W11" i="14"/>
  <c r="X11" i="14"/>
  <c r="Y11" i="14"/>
  <c r="Z11" i="14"/>
  <c r="AA11" i="14"/>
  <c r="P12" i="14"/>
  <c r="Q12" i="14"/>
  <c r="R12" i="14"/>
  <c r="S12" i="14"/>
  <c r="T12" i="14"/>
  <c r="U12" i="14"/>
  <c r="V12" i="14"/>
  <c r="W12" i="14"/>
  <c r="X12" i="14"/>
  <c r="Y12" i="14"/>
  <c r="Z12" i="14"/>
  <c r="AA12" i="14"/>
  <c r="P59" i="13"/>
  <c r="Q59" i="13"/>
  <c r="R59" i="13"/>
  <c r="S59" i="13"/>
  <c r="T59" i="13"/>
  <c r="U59" i="13"/>
  <c r="V59" i="13"/>
  <c r="W59" i="13"/>
  <c r="X59" i="13"/>
  <c r="Y59" i="13"/>
  <c r="Z59" i="13"/>
  <c r="AA59" i="13"/>
  <c r="P60" i="13"/>
  <c r="Q60" i="13"/>
  <c r="R60" i="13"/>
  <c r="S60" i="13"/>
  <c r="T60" i="13"/>
  <c r="U60" i="13"/>
  <c r="V60" i="13"/>
  <c r="W60" i="13"/>
  <c r="X60" i="13"/>
  <c r="Y60" i="13"/>
  <c r="Z60" i="13"/>
  <c r="AA60" i="13"/>
  <c r="P51" i="13"/>
  <c r="Q51" i="13"/>
  <c r="R51" i="13"/>
  <c r="S51" i="13"/>
  <c r="T51" i="13"/>
  <c r="U51" i="13"/>
  <c r="V51" i="13"/>
  <c r="W51" i="13"/>
  <c r="X51" i="13"/>
  <c r="Y51" i="13"/>
  <c r="Z51" i="13"/>
  <c r="AA51" i="13"/>
  <c r="P52" i="13"/>
  <c r="Q52" i="13"/>
  <c r="R52" i="13"/>
  <c r="S52" i="13"/>
  <c r="T52" i="13"/>
  <c r="U52" i="13"/>
  <c r="V52" i="13"/>
  <c r="W52" i="13"/>
  <c r="X52" i="13"/>
  <c r="Y52" i="13"/>
  <c r="Z52" i="13"/>
  <c r="AA52" i="13"/>
  <c r="P53" i="13"/>
  <c r="Q53" i="13"/>
  <c r="R53" i="13"/>
  <c r="S53" i="13"/>
  <c r="T53" i="13"/>
  <c r="U53" i="13"/>
  <c r="V53" i="13"/>
  <c r="W53" i="13"/>
  <c r="X53" i="13"/>
  <c r="Y53" i="13"/>
  <c r="Z53" i="13"/>
  <c r="AA53" i="13"/>
  <c r="P54" i="13"/>
  <c r="Q54" i="13"/>
  <c r="R54" i="13"/>
  <c r="S54" i="13"/>
  <c r="T54" i="13"/>
  <c r="U54" i="13"/>
  <c r="V54" i="13"/>
  <c r="W54" i="13"/>
  <c r="X54" i="13"/>
  <c r="Y54" i="13"/>
  <c r="Z54" i="13"/>
  <c r="AA54" i="13"/>
  <c r="P55" i="13"/>
  <c r="Q55" i="13"/>
  <c r="R55" i="13"/>
  <c r="S55" i="13"/>
  <c r="T55" i="13"/>
  <c r="U55" i="13"/>
  <c r="V55" i="13"/>
  <c r="W55" i="13"/>
  <c r="X55" i="13"/>
  <c r="Y55" i="13"/>
  <c r="Z55" i="13"/>
  <c r="AA55" i="13"/>
  <c r="P56" i="13"/>
  <c r="Q56" i="13"/>
  <c r="R56" i="13"/>
  <c r="S56" i="13"/>
  <c r="T56" i="13"/>
  <c r="U56" i="13"/>
  <c r="V56" i="13"/>
  <c r="W56" i="13"/>
  <c r="X56" i="13"/>
  <c r="Y56" i="13"/>
  <c r="Z56" i="13"/>
  <c r="AA56" i="13"/>
  <c r="P57" i="13"/>
  <c r="Q57" i="13"/>
  <c r="R57" i="13"/>
  <c r="S57" i="13"/>
  <c r="T57" i="13"/>
  <c r="U57" i="13"/>
  <c r="V57" i="13"/>
  <c r="W57" i="13"/>
  <c r="X57" i="13"/>
  <c r="Y57" i="13"/>
  <c r="Z57" i="13"/>
  <c r="AA57" i="13"/>
  <c r="P58" i="13"/>
  <c r="Q58" i="13"/>
  <c r="R58" i="13"/>
  <c r="S58" i="13"/>
  <c r="T58" i="13"/>
  <c r="U58" i="13"/>
  <c r="V58" i="13"/>
  <c r="W58" i="13"/>
  <c r="X58" i="13"/>
  <c r="Y58" i="13"/>
  <c r="Z58" i="13"/>
  <c r="AA58" i="13"/>
  <c r="P44" i="13"/>
  <c r="Q44" i="13"/>
  <c r="R44" i="13"/>
  <c r="S44" i="13"/>
  <c r="T44" i="13"/>
  <c r="U44" i="13"/>
  <c r="V44" i="13"/>
  <c r="W44" i="13"/>
  <c r="X44" i="13"/>
  <c r="Y44" i="13"/>
  <c r="Z44" i="13"/>
  <c r="AA44" i="13"/>
  <c r="P45" i="13"/>
  <c r="Q45" i="13"/>
  <c r="R45" i="13"/>
  <c r="S45" i="13"/>
  <c r="T45" i="13"/>
  <c r="U45" i="13"/>
  <c r="V45" i="13"/>
  <c r="W45" i="13"/>
  <c r="X45" i="13"/>
  <c r="Y45" i="13"/>
  <c r="Z45" i="13"/>
  <c r="AA45" i="13"/>
  <c r="P36" i="13"/>
  <c r="Q36" i="13"/>
  <c r="R36" i="13"/>
  <c r="S36" i="13"/>
  <c r="T36" i="13"/>
  <c r="U36" i="13"/>
  <c r="V36" i="13"/>
  <c r="W36" i="13"/>
  <c r="X36" i="13"/>
  <c r="Y36" i="13"/>
  <c r="Z36" i="13"/>
  <c r="AA36" i="13"/>
  <c r="P37" i="13"/>
  <c r="Q37" i="13"/>
  <c r="R37" i="13"/>
  <c r="S37" i="13"/>
  <c r="T37" i="13"/>
  <c r="U37" i="13"/>
  <c r="V37" i="13"/>
  <c r="W37" i="13"/>
  <c r="X37" i="13"/>
  <c r="Y37" i="13"/>
  <c r="Z37" i="13"/>
  <c r="AA37" i="13"/>
  <c r="P38" i="13"/>
  <c r="Q38" i="13"/>
  <c r="R38" i="13"/>
  <c r="S38" i="13"/>
  <c r="T38" i="13"/>
  <c r="U38" i="13"/>
  <c r="V38" i="13"/>
  <c r="W38" i="13"/>
  <c r="X38" i="13"/>
  <c r="Y38" i="13"/>
  <c r="Z38" i="13"/>
  <c r="AA38" i="13"/>
  <c r="P39" i="13"/>
  <c r="Q39" i="13"/>
  <c r="R39" i="13"/>
  <c r="S39" i="13"/>
  <c r="T39" i="13"/>
  <c r="U39" i="13"/>
  <c r="V39" i="13"/>
  <c r="W39" i="13"/>
  <c r="X39" i="13"/>
  <c r="Y39" i="13"/>
  <c r="Z39" i="13"/>
  <c r="AA39" i="13"/>
  <c r="P40" i="13"/>
  <c r="Q40" i="13"/>
  <c r="R40" i="13"/>
  <c r="S40" i="13"/>
  <c r="T40" i="13"/>
  <c r="U40" i="13"/>
  <c r="V40" i="13"/>
  <c r="W40" i="13"/>
  <c r="X40" i="13"/>
  <c r="Y40" i="13"/>
  <c r="Z40" i="13"/>
  <c r="AA40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P43" i="13"/>
  <c r="Q43" i="13"/>
  <c r="R43" i="13"/>
  <c r="S43" i="13"/>
  <c r="T43" i="13"/>
  <c r="U43" i="13"/>
  <c r="V43" i="13"/>
  <c r="W43" i="13"/>
  <c r="X43" i="13"/>
  <c r="Y43" i="13"/>
  <c r="Z43" i="13"/>
  <c r="AA43" i="13"/>
  <c r="P27" i="13"/>
  <c r="Q27" i="13"/>
  <c r="R27" i="13"/>
  <c r="S27" i="13"/>
  <c r="T27" i="13"/>
  <c r="U27" i="13"/>
  <c r="V27" i="13"/>
  <c r="W27" i="13"/>
  <c r="X27" i="13"/>
  <c r="Y27" i="13"/>
  <c r="Z27" i="13"/>
  <c r="AA27" i="13"/>
  <c r="P28" i="13"/>
  <c r="Q28" i="13"/>
  <c r="R28" i="13"/>
  <c r="S28" i="13"/>
  <c r="T28" i="13"/>
  <c r="U28" i="13"/>
  <c r="V28" i="13"/>
  <c r="W28" i="13"/>
  <c r="X28" i="13"/>
  <c r="Y28" i="13"/>
  <c r="Z28" i="13"/>
  <c r="AA28" i="13"/>
  <c r="P26" i="13"/>
  <c r="Q26" i="13"/>
  <c r="R26" i="13"/>
  <c r="S26" i="13"/>
  <c r="T26" i="13"/>
  <c r="U26" i="13"/>
  <c r="V26" i="13"/>
  <c r="W26" i="13"/>
  <c r="X26" i="13"/>
  <c r="Y26" i="13"/>
  <c r="Z26" i="13"/>
  <c r="AA26" i="13"/>
  <c r="P19" i="13"/>
  <c r="Q19" i="13"/>
  <c r="R19" i="13"/>
  <c r="S19" i="13"/>
  <c r="T19" i="13"/>
  <c r="U19" i="13"/>
  <c r="V19" i="13"/>
  <c r="W19" i="13"/>
  <c r="X19" i="13"/>
  <c r="Y19" i="13"/>
  <c r="Z19" i="13"/>
  <c r="AA19" i="13"/>
  <c r="P20" i="13"/>
  <c r="Q20" i="13"/>
  <c r="R20" i="13"/>
  <c r="S20" i="13"/>
  <c r="T20" i="13"/>
  <c r="U20" i="13"/>
  <c r="V20" i="13"/>
  <c r="W20" i="13"/>
  <c r="X20" i="13"/>
  <c r="Y20" i="13"/>
  <c r="Z20" i="13"/>
  <c r="AA20" i="13"/>
  <c r="P21" i="13"/>
  <c r="Q21" i="13"/>
  <c r="R21" i="13"/>
  <c r="S21" i="13"/>
  <c r="T21" i="13"/>
  <c r="U21" i="13"/>
  <c r="V21" i="13"/>
  <c r="W21" i="13"/>
  <c r="X21" i="13"/>
  <c r="Y21" i="13"/>
  <c r="Z21" i="13"/>
  <c r="AA21" i="13"/>
  <c r="P22" i="13"/>
  <c r="Q22" i="13"/>
  <c r="R22" i="13"/>
  <c r="S22" i="13"/>
  <c r="T22" i="13"/>
  <c r="U22" i="13"/>
  <c r="V22" i="13"/>
  <c r="W22" i="13"/>
  <c r="X22" i="13"/>
  <c r="Y22" i="13"/>
  <c r="Z22" i="13"/>
  <c r="AA22" i="13"/>
  <c r="P23" i="13"/>
  <c r="Q23" i="13"/>
  <c r="R23" i="13"/>
  <c r="S23" i="13"/>
  <c r="T23" i="13"/>
  <c r="U23" i="13"/>
  <c r="V23" i="13"/>
  <c r="W23" i="13"/>
  <c r="X23" i="13"/>
  <c r="Y23" i="13"/>
  <c r="Z23" i="13"/>
  <c r="AA23" i="13"/>
  <c r="P24" i="13"/>
  <c r="Q24" i="13"/>
  <c r="R24" i="13"/>
  <c r="S24" i="13"/>
  <c r="T24" i="13"/>
  <c r="U24" i="13"/>
  <c r="V24" i="13"/>
  <c r="W24" i="13"/>
  <c r="X24" i="13"/>
  <c r="Y24" i="13"/>
  <c r="Z24" i="13"/>
  <c r="AA24" i="13"/>
  <c r="P25" i="13"/>
  <c r="Q25" i="13"/>
  <c r="R25" i="13"/>
  <c r="S25" i="13"/>
  <c r="T25" i="13"/>
  <c r="U25" i="13"/>
  <c r="V25" i="13"/>
  <c r="W25" i="13"/>
  <c r="X25" i="13"/>
  <c r="Y25" i="13"/>
  <c r="Z25" i="13"/>
  <c r="AA25" i="13"/>
  <c r="P6" i="13"/>
  <c r="Q6" i="13"/>
  <c r="R6" i="13"/>
  <c r="S6" i="13"/>
  <c r="T6" i="13"/>
  <c r="U6" i="13"/>
  <c r="V6" i="13"/>
  <c r="W6" i="13"/>
  <c r="X6" i="13"/>
  <c r="Y6" i="13"/>
  <c r="Z6" i="13"/>
  <c r="AA6" i="13"/>
  <c r="P7" i="13"/>
  <c r="Q7" i="13"/>
  <c r="R7" i="13"/>
  <c r="S7" i="13"/>
  <c r="T7" i="13"/>
  <c r="U7" i="13"/>
  <c r="V7" i="13"/>
  <c r="W7" i="13"/>
  <c r="X7" i="13"/>
  <c r="Y7" i="13"/>
  <c r="Z7" i="13"/>
  <c r="AA7" i="13"/>
  <c r="P8" i="13"/>
  <c r="Q8" i="13"/>
  <c r="R8" i="13"/>
  <c r="S8" i="13"/>
  <c r="T8" i="13"/>
  <c r="U8" i="13"/>
  <c r="V8" i="13"/>
  <c r="W8" i="13"/>
  <c r="X8" i="13"/>
  <c r="Y8" i="13"/>
  <c r="Z8" i="13"/>
  <c r="AA8" i="13"/>
  <c r="P9" i="13"/>
  <c r="Q9" i="13"/>
  <c r="R9" i="13"/>
  <c r="S9" i="13"/>
  <c r="T9" i="13"/>
  <c r="U9" i="13"/>
  <c r="V9" i="13"/>
  <c r="W9" i="13"/>
  <c r="X9" i="13"/>
  <c r="Y9" i="13"/>
  <c r="Z9" i="13"/>
  <c r="AA9" i="13"/>
  <c r="P10" i="13"/>
  <c r="Q10" i="13"/>
  <c r="R10" i="13"/>
  <c r="S10" i="13"/>
  <c r="T10" i="13"/>
  <c r="U10" i="13"/>
  <c r="V10" i="13"/>
  <c r="W10" i="13"/>
  <c r="X10" i="13"/>
  <c r="Y10" i="13"/>
  <c r="Z10" i="13"/>
  <c r="AA10" i="13"/>
  <c r="P11" i="13"/>
  <c r="Q11" i="13"/>
  <c r="R11" i="13"/>
  <c r="S11" i="13"/>
  <c r="T11" i="13"/>
  <c r="U11" i="13"/>
  <c r="V11" i="13"/>
  <c r="W11" i="13"/>
  <c r="X11" i="13"/>
  <c r="Y11" i="13"/>
  <c r="Z11" i="13"/>
  <c r="AA11" i="13"/>
  <c r="P12" i="13"/>
  <c r="Q12" i="13"/>
  <c r="R12" i="13"/>
  <c r="S12" i="13"/>
  <c r="T12" i="13"/>
  <c r="U12" i="13"/>
  <c r="V12" i="13"/>
  <c r="W12" i="13"/>
  <c r="X12" i="13"/>
  <c r="Y12" i="13"/>
  <c r="Z12" i="13"/>
  <c r="AA12" i="13"/>
  <c r="P59" i="22"/>
  <c r="Q59" i="22"/>
  <c r="R59" i="22"/>
  <c r="S59" i="22"/>
  <c r="T59" i="22"/>
  <c r="U59" i="22"/>
  <c r="V59" i="22"/>
  <c r="W59" i="22"/>
  <c r="X59" i="22"/>
  <c r="Y59" i="22"/>
  <c r="Z59" i="22"/>
  <c r="AA59" i="22"/>
  <c r="P60" i="22"/>
  <c r="Q60" i="22"/>
  <c r="R60" i="22"/>
  <c r="S60" i="22"/>
  <c r="T60" i="22"/>
  <c r="U60" i="22"/>
  <c r="V60" i="22"/>
  <c r="W60" i="22"/>
  <c r="X60" i="22"/>
  <c r="Y60" i="22"/>
  <c r="Z60" i="22"/>
  <c r="AA60" i="22"/>
  <c r="P61" i="22"/>
  <c r="Q61" i="22"/>
  <c r="R61" i="22"/>
  <c r="S61" i="22"/>
  <c r="T61" i="22"/>
  <c r="U61" i="22"/>
  <c r="V61" i="22"/>
  <c r="W61" i="22"/>
  <c r="X61" i="22"/>
  <c r="Y61" i="22"/>
  <c r="Z61" i="22"/>
  <c r="AA61" i="22"/>
  <c r="P51" i="22"/>
  <c r="Q51" i="22"/>
  <c r="R51" i="22"/>
  <c r="S51" i="22"/>
  <c r="T51" i="22"/>
  <c r="U51" i="22"/>
  <c r="V51" i="22"/>
  <c r="W51" i="22"/>
  <c r="X51" i="22"/>
  <c r="Y51" i="22"/>
  <c r="Z51" i="22"/>
  <c r="AA51" i="22"/>
  <c r="P52" i="22"/>
  <c r="Q52" i="22"/>
  <c r="R52" i="22"/>
  <c r="S52" i="22"/>
  <c r="T52" i="22"/>
  <c r="U52" i="22"/>
  <c r="V52" i="22"/>
  <c r="W52" i="22"/>
  <c r="X52" i="22"/>
  <c r="Y52" i="22"/>
  <c r="Z52" i="22"/>
  <c r="AA52" i="22"/>
  <c r="P53" i="22"/>
  <c r="Q53" i="22"/>
  <c r="R53" i="22"/>
  <c r="S53" i="22"/>
  <c r="T53" i="22"/>
  <c r="U53" i="22"/>
  <c r="V53" i="22"/>
  <c r="W53" i="22"/>
  <c r="X53" i="22"/>
  <c r="Y53" i="22"/>
  <c r="Z53" i="22"/>
  <c r="AA53" i="22"/>
  <c r="P54" i="22"/>
  <c r="Q54" i="22"/>
  <c r="R54" i="22"/>
  <c r="S54" i="22"/>
  <c r="T54" i="22"/>
  <c r="U54" i="22"/>
  <c r="V54" i="22"/>
  <c r="W54" i="22"/>
  <c r="X54" i="22"/>
  <c r="Y54" i="22"/>
  <c r="Z54" i="22"/>
  <c r="AA54" i="22"/>
  <c r="P55" i="22"/>
  <c r="Q55" i="22"/>
  <c r="R55" i="22"/>
  <c r="S55" i="22"/>
  <c r="T55" i="22"/>
  <c r="U55" i="22"/>
  <c r="V55" i="22"/>
  <c r="W55" i="22"/>
  <c r="X55" i="22"/>
  <c r="Y55" i="22"/>
  <c r="Z55" i="22"/>
  <c r="AA55" i="22"/>
  <c r="P56" i="22"/>
  <c r="Q56" i="22"/>
  <c r="R56" i="22"/>
  <c r="S56" i="22"/>
  <c r="T56" i="22"/>
  <c r="U56" i="22"/>
  <c r="V56" i="22"/>
  <c r="W56" i="22"/>
  <c r="X56" i="22"/>
  <c r="Y56" i="22"/>
  <c r="Z56" i="22"/>
  <c r="AA56" i="22"/>
  <c r="P57" i="22"/>
  <c r="Q57" i="22"/>
  <c r="R57" i="22"/>
  <c r="S57" i="22"/>
  <c r="T57" i="22"/>
  <c r="U57" i="22"/>
  <c r="V57" i="22"/>
  <c r="W57" i="22"/>
  <c r="X57" i="22"/>
  <c r="Y57" i="22"/>
  <c r="Z57" i="22"/>
  <c r="AA57" i="22"/>
  <c r="P58" i="22"/>
  <c r="Q58" i="22"/>
  <c r="R58" i="22"/>
  <c r="S58" i="22"/>
  <c r="T58" i="22"/>
  <c r="U58" i="22"/>
  <c r="V58" i="22"/>
  <c r="W58" i="22"/>
  <c r="X58" i="22"/>
  <c r="Y58" i="22"/>
  <c r="Z58" i="22"/>
  <c r="AA58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P45" i="22"/>
  <c r="Q45" i="22"/>
  <c r="R45" i="22"/>
  <c r="S45" i="22"/>
  <c r="T45" i="22"/>
  <c r="U45" i="22"/>
  <c r="V45" i="22"/>
  <c r="W45" i="22"/>
  <c r="X45" i="22"/>
  <c r="Y45" i="22"/>
  <c r="Z45" i="22"/>
  <c r="AA45" i="22"/>
  <c r="P36" i="22"/>
  <c r="Q36" i="22"/>
  <c r="R36" i="22"/>
  <c r="S36" i="22"/>
  <c r="T36" i="22"/>
  <c r="U36" i="22"/>
  <c r="V36" i="22"/>
  <c r="W36" i="22"/>
  <c r="X36" i="22"/>
  <c r="Y36" i="22"/>
  <c r="Z36" i="22"/>
  <c r="AA36" i="22"/>
  <c r="P37" i="22"/>
  <c r="Q37" i="22"/>
  <c r="R37" i="22"/>
  <c r="S37" i="22"/>
  <c r="T37" i="22"/>
  <c r="U37" i="22"/>
  <c r="V37" i="22"/>
  <c r="W37" i="22"/>
  <c r="X37" i="22"/>
  <c r="Y37" i="22"/>
  <c r="Z37" i="22"/>
  <c r="AA37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P27" i="22"/>
  <c r="Q27" i="22"/>
  <c r="R27" i="22"/>
  <c r="S27" i="22"/>
  <c r="T27" i="22"/>
  <c r="U27" i="22"/>
  <c r="V27" i="22"/>
  <c r="W27" i="22"/>
  <c r="X27" i="22"/>
  <c r="Y27" i="22"/>
  <c r="Z27" i="22"/>
  <c r="AA27" i="22"/>
  <c r="P28" i="22"/>
  <c r="Q28" i="22"/>
  <c r="R28" i="22"/>
  <c r="S28" i="22"/>
  <c r="T28" i="22"/>
  <c r="U28" i="22"/>
  <c r="V28" i="22"/>
  <c r="W28" i="22"/>
  <c r="X28" i="22"/>
  <c r="Y28" i="22"/>
  <c r="Z28" i="22"/>
  <c r="AA28" i="22"/>
  <c r="P19" i="22"/>
  <c r="Q19" i="22"/>
  <c r="R19" i="22"/>
  <c r="S19" i="22"/>
  <c r="T19" i="22"/>
  <c r="U19" i="22"/>
  <c r="V19" i="22"/>
  <c r="W19" i="22"/>
  <c r="X19" i="22"/>
  <c r="Y19" i="22"/>
  <c r="Z19" i="22"/>
  <c r="AA19" i="22"/>
  <c r="P20" i="22"/>
  <c r="Q20" i="22"/>
  <c r="R20" i="22"/>
  <c r="S20" i="22"/>
  <c r="T20" i="22"/>
  <c r="U20" i="22"/>
  <c r="V20" i="22"/>
  <c r="W20" i="22"/>
  <c r="X20" i="22"/>
  <c r="Y20" i="22"/>
  <c r="Z20" i="22"/>
  <c r="AA20" i="22"/>
  <c r="P21" i="22"/>
  <c r="Q21" i="22"/>
  <c r="R21" i="22"/>
  <c r="S21" i="22"/>
  <c r="T21" i="22"/>
  <c r="U21" i="22"/>
  <c r="V21" i="22"/>
  <c r="W21" i="22"/>
  <c r="X21" i="22"/>
  <c r="Y21" i="22"/>
  <c r="Z21" i="22"/>
  <c r="AA21" i="22"/>
  <c r="P22" i="22"/>
  <c r="Q22" i="22"/>
  <c r="R22" i="22"/>
  <c r="S22" i="22"/>
  <c r="T22" i="22"/>
  <c r="U22" i="22"/>
  <c r="V22" i="22"/>
  <c r="W22" i="22"/>
  <c r="X22" i="22"/>
  <c r="Y22" i="22"/>
  <c r="Z22" i="22"/>
  <c r="AA22" i="22"/>
  <c r="P23" i="22"/>
  <c r="Q23" i="22"/>
  <c r="R23" i="22"/>
  <c r="S23" i="22"/>
  <c r="T23" i="22"/>
  <c r="U23" i="22"/>
  <c r="V23" i="22"/>
  <c r="W23" i="22"/>
  <c r="X23" i="22"/>
  <c r="Y23" i="22"/>
  <c r="Z23" i="22"/>
  <c r="AA23" i="22"/>
  <c r="P24" i="22"/>
  <c r="Q24" i="22"/>
  <c r="R24" i="22"/>
  <c r="S24" i="22"/>
  <c r="T24" i="22"/>
  <c r="U24" i="22"/>
  <c r="V24" i="22"/>
  <c r="W24" i="22"/>
  <c r="X24" i="22"/>
  <c r="Y24" i="22"/>
  <c r="Z24" i="22"/>
  <c r="AA24" i="22"/>
  <c r="P25" i="22"/>
  <c r="Q25" i="22"/>
  <c r="R25" i="22"/>
  <c r="S25" i="22"/>
  <c r="T25" i="22"/>
  <c r="U25" i="22"/>
  <c r="V25" i="22"/>
  <c r="W25" i="22"/>
  <c r="X25" i="22"/>
  <c r="Y25" i="22"/>
  <c r="Z25" i="22"/>
  <c r="AA25" i="22"/>
  <c r="P26" i="22"/>
  <c r="Q26" i="22"/>
  <c r="R26" i="22"/>
  <c r="S26" i="22"/>
  <c r="T26" i="22"/>
  <c r="U26" i="22"/>
  <c r="V26" i="22"/>
  <c r="W26" i="22"/>
  <c r="X26" i="22"/>
  <c r="Y26" i="22"/>
  <c r="Z26" i="22"/>
  <c r="AA26" i="22"/>
  <c r="P6" i="22"/>
  <c r="Q6" i="22"/>
  <c r="R6" i="22"/>
  <c r="S6" i="22"/>
  <c r="T6" i="22"/>
  <c r="U6" i="22"/>
  <c r="V6" i="22"/>
  <c r="W6" i="22"/>
  <c r="X6" i="22"/>
  <c r="Y6" i="22"/>
  <c r="Z6" i="22"/>
  <c r="AA6" i="22"/>
  <c r="P7" i="22"/>
  <c r="Q7" i="22"/>
  <c r="R7" i="22"/>
  <c r="S7" i="22"/>
  <c r="T7" i="22"/>
  <c r="U7" i="22"/>
  <c r="V7" i="22"/>
  <c r="W7" i="22"/>
  <c r="X7" i="22"/>
  <c r="Y7" i="22"/>
  <c r="Z7" i="22"/>
  <c r="AA7" i="22"/>
  <c r="P8" i="22"/>
  <c r="Q8" i="22"/>
  <c r="R8" i="22"/>
  <c r="S8" i="22"/>
  <c r="T8" i="22"/>
  <c r="U8" i="22"/>
  <c r="V8" i="22"/>
  <c r="W8" i="22"/>
  <c r="X8" i="22"/>
  <c r="Y8" i="22"/>
  <c r="Z8" i="22"/>
  <c r="AA8" i="22"/>
  <c r="P9" i="22"/>
  <c r="Q9" i="22"/>
  <c r="R9" i="22"/>
  <c r="S9" i="22"/>
  <c r="T9" i="22"/>
  <c r="U9" i="22"/>
  <c r="V9" i="22"/>
  <c r="W9" i="22"/>
  <c r="X9" i="22"/>
  <c r="Y9" i="22"/>
  <c r="Z9" i="22"/>
  <c r="AA9" i="22"/>
  <c r="P10" i="22"/>
  <c r="Q10" i="22"/>
  <c r="R10" i="22"/>
  <c r="S10" i="22"/>
  <c r="T10" i="22"/>
  <c r="U10" i="22"/>
  <c r="V10" i="22"/>
  <c r="W10" i="22"/>
  <c r="X10" i="22"/>
  <c r="Y10" i="22"/>
  <c r="Z10" i="22"/>
  <c r="AA10" i="22"/>
  <c r="P11" i="22"/>
  <c r="Q11" i="22"/>
  <c r="R11" i="22"/>
  <c r="S11" i="22"/>
  <c r="T11" i="22"/>
  <c r="U11" i="22"/>
  <c r="V11" i="22"/>
  <c r="W11" i="22"/>
  <c r="X11" i="22"/>
  <c r="Y11" i="22"/>
  <c r="Z11" i="22"/>
  <c r="AA11" i="22"/>
  <c r="P12" i="22"/>
  <c r="Q12" i="22"/>
  <c r="R12" i="22"/>
  <c r="S12" i="22"/>
  <c r="T12" i="22"/>
  <c r="U12" i="22"/>
  <c r="V12" i="22"/>
  <c r="W12" i="22"/>
  <c r="X12" i="22"/>
  <c r="Y12" i="22"/>
  <c r="Z12" i="22"/>
  <c r="AA12" i="22"/>
  <c r="AP68" i="30" l="1"/>
  <c r="AR68" i="30"/>
  <c r="AZ67" i="30"/>
  <c r="AZ68" i="30" s="1"/>
  <c r="BA67" i="30"/>
  <c r="BA68" i="30" s="1"/>
  <c r="AS67" i="30"/>
  <c r="AS68" i="30" s="1"/>
  <c r="AT68" i="30"/>
  <c r="AY67" i="30"/>
  <c r="AY68" i="30" s="1"/>
  <c r="AQ67" i="30"/>
  <c r="AQ68" i="30" s="1"/>
  <c r="AV67" i="30"/>
  <c r="AV68" i="30" s="1"/>
  <c r="AX67" i="30"/>
  <c r="AX68" i="30" s="1"/>
  <c r="AU67" i="30"/>
  <c r="AU68" i="30" s="1"/>
  <c r="AW67" i="30"/>
  <c r="AW68" i="30" s="1"/>
  <c r="AO30" i="30"/>
  <c r="CE30" i="30" s="1"/>
  <c r="DG7" i="30"/>
  <c r="AI48" i="30"/>
  <c r="AL16" i="30"/>
  <c r="AL66" i="30" s="1"/>
  <c r="AO23" i="30"/>
  <c r="DD23" i="30" s="1"/>
  <c r="AD33" i="30"/>
  <c r="AL33" i="30"/>
  <c r="AO42" i="30"/>
  <c r="CE42" i="30" s="1"/>
  <c r="DE41" i="30"/>
  <c r="DE26" i="30"/>
  <c r="DE29" i="30"/>
  <c r="AH33" i="30"/>
  <c r="DE8" i="30"/>
  <c r="AH16" i="30"/>
  <c r="AH66" i="30" s="1"/>
  <c r="DE51" i="30"/>
  <c r="DF9" i="30"/>
  <c r="CF25" i="30"/>
  <c r="AN48" i="30"/>
  <c r="AD16" i="30"/>
  <c r="AD66" i="30" s="1"/>
  <c r="AM48" i="30"/>
  <c r="AO40" i="30"/>
  <c r="CE40" i="30" s="1"/>
  <c r="AE48" i="30"/>
  <c r="AD64" i="30"/>
  <c r="AL48" i="30"/>
  <c r="AF48" i="30"/>
  <c r="AJ48" i="30"/>
  <c r="CF52" i="30"/>
  <c r="AO25" i="30"/>
  <c r="CE25" i="30" s="1"/>
  <c r="AL64" i="30"/>
  <c r="AO36" i="30"/>
  <c r="CE36" i="30" s="1"/>
  <c r="AO7" i="30"/>
  <c r="CE7" i="30" s="1"/>
  <c r="AH64" i="30"/>
  <c r="AO41" i="30"/>
  <c r="CE41" i="30" s="1"/>
  <c r="AO21" i="30"/>
  <c r="CE21" i="30" s="1"/>
  <c r="DE10" i="30"/>
  <c r="AO46" i="30"/>
  <c r="CE46" i="30" s="1"/>
  <c r="CF59" i="30"/>
  <c r="AD48" i="30"/>
  <c r="DE27" i="30"/>
  <c r="AH48" i="30"/>
  <c r="AO58" i="30"/>
  <c r="DD58" i="30" s="1"/>
  <c r="AM64" i="30"/>
  <c r="AE64" i="30"/>
  <c r="AE33" i="30"/>
  <c r="AI33" i="30"/>
  <c r="AM16" i="30"/>
  <c r="AM66" i="30" s="1"/>
  <c r="AF16" i="30"/>
  <c r="AF66" i="30" s="1"/>
  <c r="AN33" i="30"/>
  <c r="AO38" i="30"/>
  <c r="CE38" i="30" s="1"/>
  <c r="AI64" i="30"/>
  <c r="AM33" i="30"/>
  <c r="AE16" i="30"/>
  <c r="AE66" i="30" s="1"/>
  <c r="AO44" i="30"/>
  <c r="CE44" i="30" s="1"/>
  <c r="AI16" i="30"/>
  <c r="AI66" i="30" s="1"/>
  <c r="AJ33" i="30"/>
  <c r="AN64" i="30"/>
  <c r="AJ16" i="30"/>
  <c r="AJ66" i="30" s="1"/>
  <c r="AF64" i="30"/>
  <c r="AF33" i="30"/>
  <c r="AN16" i="30"/>
  <c r="AN66" i="30" s="1"/>
  <c r="AJ64" i="30"/>
  <c r="AO12" i="30"/>
  <c r="CE12" i="30" s="1"/>
  <c r="DE12" i="30"/>
  <c r="AO19" i="30"/>
  <c r="CE19" i="30" s="1"/>
  <c r="AO52" i="30"/>
  <c r="CE52" i="30" s="1"/>
  <c r="AO8" i="30"/>
  <c r="DD8" i="30" s="1"/>
  <c r="CF61" i="30"/>
  <c r="AO28" i="30"/>
  <c r="CE28" i="30" s="1"/>
  <c r="AO10" i="30"/>
  <c r="CE10" i="30" s="1"/>
  <c r="DE28" i="30"/>
  <c r="AO60" i="30"/>
  <c r="CE60" i="30" s="1"/>
  <c r="AO61" i="30"/>
  <c r="DD61" i="30" s="1"/>
  <c r="AO6" i="30"/>
  <c r="CE6" i="30" s="1"/>
  <c r="AO51" i="30"/>
  <c r="CE51" i="30" s="1"/>
  <c r="AO56" i="30"/>
  <c r="CE56" i="30" s="1"/>
  <c r="AO57" i="30"/>
  <c r="CE57" i="30" s="1"/>
  <c r="AO20" i="30"/>
  <c r="CE20" i="30" s="1"/>
  <c r="CO60" i="30"/>
  <c r="DA60" i="30" s="1"/>
  <c r="CN60" i="30"/>
  <c r="CZ60" i="30" s="1"/>
  <c r="CM60" i="30"/>
  <c r="CY60" i="30" s="1"/>
  <c r="CL60" i="30"/>
  <c r="CX60" i="30" s="1"/>
  <c r="CJ60" i="30"/>
  <c r="CV60" i="30" s="1"/>
  <c r="CK60" i="30"/>
  <c r="CW60" i="30" s="1"/>
  <c r="DP46" i="30"/>
  <c r="DL46" i="30"/>
  <c r="DS46" i="30"/>
  <c r="DN46" i="30"/>
  <c r="DQ46" i="30"/>
  <c r="DO46" i="30"/>
  <c r="DT46" i="30"/>
  <c r="DK46" i="30"/>
  <c r="DM46" i="30"/>
  <c r="DV46" i="30"/>
  <c r="DR46" i="30"/>
  <c r="DU46" i="30"/>
  <c r="DF12" i="30"/>
  <c r="AO39" i="30"/>
  <c r="CE39" i="30" s="1"/>
  <c r="AO55" i="30"/>
  <c r="CE55" i="30" s="1"/>
  <c r="AO45" i="30"/>
  <c r="CE45" i="30" s="1"/>
  <c r="AO11" i="30"/>
  <c r="CE11" i="30" s="1"/>
  <c r="DE54" i="30"/>
  <c r="DE40" i="30"/>
  <c r="DE45" i="30"/>
  <c r="AO13" i="30"/>
  <c r="DD13" i="30" s="1"/>
  <c r="DE58" i="30"/>
  <c r="AO59" i="30"/>
  <c r="DD59" i="30" s="1"/>
  <c r="AO22" i="30"/>
  <c r="CE22" i="30" s="1"/>
  <c r="DE53" i="30"/>
  <c r="DE44" i="30"/>
  <c r="AK16" i="30"/>
  <c r="AK66" i="30" s="1"/>
  <c r="AG16" i="30"/>
  <c r="AG66" i="30" s="1"/>
  <c r="CF56" i="30"/>
  <c r="DE7" i="30"/>
  <c r="BB16" i="30"/>
  <c r="BB66" i="30" s="1"/>
  <c r="CF13" i="30"/>
  <c r="AO24" i="30"/>
  <c r="CE24" i="30" s="1"/>
  <c r="AG64" i="30"/>
  <c r="AC48" i="30"/>
  <c r="AK33" i="30"/>
  <c r="DE23" i="30"/>
  <c r="CF62" i="30"/>
  <c r="BB64" i="30"/>
  <c r="AK48" i="30"/>
  <c r="AO26" i="30"/>
  <c r="AC16" i="30"/>
  <c r="AC66" i="30" s="1"/>
  <c r="BB33" i="30"/>
  <c r="AO37" i="30"/>
  <c r="CE37" i="30" s="1"/>
  <c r="AO9" i="30"/>
  <c r="CE9" i="30" s="1"/>
  <c r="AO54" i="30"/>
  <c r="CE54" i="30" s="1"/>
  <c r="AO29" i="30"/>
  <c r="CE29" i="30" s="1"/>
  <c r="AO53" i="30"/>
  <c r="CE53" i="30" s="1"/>
  <c r="AC64" i="30"/>
  <c r="AO43" i="30"/>
  <c r="CE43" i="30" s="1"/>
  <c r="AC33" i="30"/>
  <c r="AG33" i="30"/>
  <c r="BB48" i="30"/>
  <c r="CF19" i="30"/>
  <c r="DE9" i="30"/>
  <c r="AG48" i="30"/>
  <c r="AO27" i="30"/>
  <c r="DD27" i="30" s="1"/>
  <c r="AK64" i="30"/>
  <c r="P59" i="21"/>
  <c r="Q59" i="21"/>
  <c r="R59" i="21"/>
  <c r="S59" i="21"/>
  <c r="T59" i="21"/>
  <c r="U59" i="21"/>
  <c r="V59" i="21"/>
  <c r="W59" i="21"/>
  <c r="X59" i="21"/>
  <c r="Y59" i="21"/>
  <c r="Z59" i="21"/>
  <c r="AA59" i="21"/>
  <c r="P60" i="21"/>
  <c r="Q60" i="21"/>
  <c r="R60" i="21"/>
  <c r="S60" i="21"/>
  <c r="T60" i="21"/>
  <c r="U60" i="21"/>
  <c r="V60" i="21"/>
  <c r="W60" i="21"/>
  <c r="X60" i="21"/>
  <c r="Y60" i="21"/>
  <c r="Z60" i="21"/>
  <c r="AA60" i="21"/>
  <c r="P61" i="21"/>
  <c r="Q61" i="21"/>
  <c r="R61" i="21"/>
  <c r="S61" i="21"/>
  <c r="T61" i="21"/>
  <c r="U61" i="21"/>
  <c r="V61" i="21"/>
  <c r="W61" i="21"/>
  <c r="X61" i="21"/>
  <c r="Y61" i="21"/>
  <c r="Z61" i="21"/>
  <c r="AA61" i="21"/>
  <c r="P51" i="21"/>
  <c r="Q51" i="21"/>
  <c r="R51" i="21"/>
  <c r="S51" i="21"/>
  <c r="T51" i="21"/>
  <c r="U51" i="21"/>
  <c r="V51" i="21"/>
  <c r="W51" i="21"/>
  <c r="X51" i="21"/>
  <c r="Y51" i="21"/>
  <c r="Z51" i="21"/>
  <c r="AA51" i="21"/>
  <c r="P52" i="21"/>
  <c r="Q52" i="21"/>
  <c r="R52" i="21"/>
  <c r="S52" i="21"/>
  <c r="T52" i="21"/>
  <c r="U52" i="21"/>
  <c r="V52" i="21"/>
  <c r="W52" i="21"/>
  <c r="X52" i="21"/>
  <c r="Y52" i="21"/>
  <c r="Z52" i="21"/>
  <c r="AA52" i="21"/>
  <c r="P53" i="21"/>
  <c r="Q53" i="21"/>
  <c r="R53" i="21"/>
  <c r="S53" i="21"/>
  <c r="T53" i="21"/>
  <c r="U53" i="21"/>
  <c r="V53" i="21"/>
  <c r="W53" i="21"/>
  <c r="X53" i="21"/>
  <c r="Y53" i="21"/>
  <c r="Z53" i="21"/>
  <c r="AA53" i="21"/>
  <c r="P54" i="21"/>
  <c r="Q54" i="21"/>
  <c r="R54" i="21"/>
  <c r="S54" i="21"/>
  <c r="T54" i="21"/>
  <c r="U54" i="21"/>
  <c r="V54" i="21"/>
  <c r="W54" i="21"/>
  <c r="X54" i="21"/>
  <c r="Y54" i="21"/>
  <c r="Z54" i="21"/>
  <c r="AA54" i="21"/>
  <c r="P55" i="21"/>
  <c r="Q55" i="21"/>
  <c r="R55" i="21"/>
  <c r="S55" i="21"/>
  <c r="T55" i="21"/>
  <c r="U55" i="21"/>
  <c r="V55" i="21"/>
  <c r="W55" i="21"/>
  <c r="X55" i="21"/>
  <c r="Y55" i="21"/>
  <c r="Z55" i="21"/>
  <c r="AA55" i="21"/>
  <c r="P56" i="21"/>
  <c r="Q56" i="21"/>
  <c r="R56" i="21"/>
  <c r="S56" i="21"/>
  <c r="T56" i="21"/>
  <c r="U56" i="21"/>
  <c r="V56" i="21"/>
  <c r="W56" i="21"/>
  <c r="X56" i="21"/>
  <c r="Y56" i="21"/>
  <c r="Z56" i="21"/>
  <c r="AA56" i="21"/>
  <c r="P57" i="21"/>
  <c r="Q57" i="21"/>
  <c r="R57" i="21"/>
  <c r="S57" i="21"/>
  <c r="T57" i="21"/>
  <c r="U57" i="21"/>
  <c r="V57" i="21"/>
  <c r="W57" i="21"/>
  <c r="X57" i="21"/>
  <c r="Y57" i="21"/>
  <c r="Z57" i="21"/>
  <c r="AA57" i="21"/>
  <c r="P58" i="21"/>
  <c r="Q58" i="21"/>
  <c r="R58" i="21"/>
  <c r="S58" i="21"/>
  <c r="T58" i="21"/>
  <c r="U58" i="21"/>
  <c r="V58" i="21"/>
  <c r="W58" i="21"/>
  <c r="X58" i="21"/>
  <c r="Y58" i="21"/>
  <c r="Z58" i="21"/>
  <c r="AA58" i="21"/>
  <c r="P44" i="21"/>
  <c r="Q44" i="21"/>
  <c r="R44" i="21"/>
  <c r="S44" i="21"/>
  <c r="T44" i="21"/>
  <c r="U44" i="21"/>
  <c r="V44" i="21"/>
  <c r="W44" i="21"/>
  <c r="X44" i="21"/>
  <c r="Y44" i="21"/>
  <c r="Z44" i="21"/>
  <c r="AA44" i="21"/>
  <c r="P45" i="21"/>
  <c r="Q45" i="21"/>
  <c r="R45" i="21"/>
  <c r="S45" i="21"/>
  <c r="T45" i="21"/>
  <c r="U45" i="21"/>
  <c r="V45" i="21"/>
  <c r="W45" i="21"/>
  <c r="X45" i="21"/>
  <c r="Y45" i="21"/>
  <c r="Z45" i="21"/>
  <c r="AA45" i="21"/>
  <c r="P36" i="21"/>
  <c r="Q36" i="21"/>
  <c r="R36" i="21"/>
  <c r="S36" i="21"/>
  <c r="T36" i="21"/>
  <c r="U36" i="21"/>
  <c r="V36" i="21"/>
  <c r="W36" i="21"/>
  <c r="X36" i="21"/>
  <c r="Y36" i="21"/>
  <c r="Z36" i="21"/>
  <c r="AA36" i="21"/>
  <c r="P37" i="21"/>
  <c r="Q37" i="21"/>
  <c r="R37" i="21"/>
  <c r="S37" i="21"/>
  <c r="T37" i="21"/>
  <c r="U37" i="21"/>
  <c r="V37" i="21"/>
  <c r="W37" i="21"/>
  <c r="X37" i="21"/>
  <c r="Y37" i="21"/>
  <c r="Z37" i="21"/>
  <c r="AA37" i="21"/>
  <c r="P38" i="21"/>
  <c r="Q38" i="21"/>
  <c r="R38" i="21"/>
  <c r="S38" i="21"/>
  <c r="T38" i="21"/>
  <c r="U38" i="21"/>
  <c r="V38" i="21"/>
  <c r="W38" i="21"/>
  <c r="X38" i="21"/>
  <c r="Y38" i="21"/>
  <c r="Z38" i="21"/>
  <c r="AA38" i="21"/>
  <c r="P39" i="21"/>
  <c r="Q39" i="21"/>
  <c r="R39" i="21"/>
  <c r="S39" i="21"/>
  <c r="T39" i="21"/>
  <c r="U39" i="21"/>
  <c r="V39" i="21"/>
  <c r="W39" i="21"/>
  <c r="X39" i="21"/>
  <c r="Y39" i="21"/>
  <c r="Z39" i="21"/>
  <c r="AA39" i="21"/>
  <c r="P40" i="21"/>
  <c r="Q40" i="21"/>
  <c r="R40" i="21"/>
  <c r="S40" i="21"/>
  <c r="T40" i="21"/>
  <c r="U40" i="21"/>
  <c r="V40" i="21"/>
  <c r="W40" i="21"/>
  <c r="X40" i="21"/>
  <c r="Y40" i="21"/>
  <c r="Z40" i="21"/>
  <c r="AA40" i="21"/>
  <c r="P41" i="21"/>
  <c r="Q41" i="21"/>
  <c r="R41" i="21"/>
  <c r="S41" i="21"/>
  <c r="T41" i="21"/>
  <c r="U41" i="21"/>
  <c r="V41" i="21"/>
  <c r="W41" i="21"/>
  <c r="X41" i="21"/>
  <c r="Y41" i="21"/>
  <c r="Z41" i="21"/>
  <c r="AA41" i="21"/>
  <c r="P42" i="21"/>
  <c r="Q42" i="21"/>
  <c r="R42" i="21"/>
  <c r="S42" i="21"/>
  <c r="T42" i="21"/>
  <c r="U42" i="21"/>
  <c r="V42" i="21"/>
  <c r="W42" i="21"/>
  <c r="X42" i="21"/>
  <c r="Y42" i="21"/>
  <c r="Z42" i="21"/>
  <c r="AA42" i="21"/>
  <c r="P43" i="21"/>
  <c r="Q43" i="21"/>
  <c r="R43" i="21"/>
  <c r="S43" i="21"/>
  <c r="T43" i="21"/>
  <c r="U43" i="21"/>
  <c r="V43" i="21"/>
  <c r="W43" i="21"/>
  <c r="X43" i="21"/>
  <c r="Y43" i="21"/>
  <c r="Z43" i="21"/>
  <c r="AA43" i="21"/>
  <c r="P27" i="21"/>
  <c r="Q27" i="21"/>
  <c r="R27" i="21"/>
  <c r="S27" i="21"/>
  <c r="T27" i="21"/>
  <c r="U27" i="21"/>
  <c r="V27" i="21"/>
  <c r="W27" i="21"/>
  <c r="X27" i="21"/>
  <c r="Y27" i="21"/>
  <c r="Z27" i="21"/>
  <c r="AA27" i="21"/>
  <c r="P28" i="21"/>
  <c r="Q28" i="21"/>
  <c r="R28" i="21"/>
  <c r="S28" i="21"/>
  <c r="T28" i="21"/>
  <c r="U28" i="21"/>
  <c r="V28" i="21"/>
  <c r="W28" i="21"/>
  <c r="X28" i="21"/>
  <c r="Y28" i="21"/>
  <c r="Z28" i="21"/>
  <c r="AA28" i="21"/>
  <c r="P19" i="21"/>
  <c r="Q19" i="21"/>
  <c r="R19" i="21"/>
  <c r="S19" i="21"/>
  <c r="T19" i="21"/>
  <c r="U19" i="21"/>
  <c r="V19" i="21"/>
  <c r="W19" i="21"/>
  <c r="X19" i="21"/>
  <c r="Y19" i="21"/>
  <c r="Z19" i="21"/>
  <c r="AA19" i="21"/>
  <c r="P20" i="21"/>
  <c r="Q20" i="21"/>
  <c r="R20" i="21"/>
  <c r="S20" i="21"/>
  <c r="T20" i="21"/>
  <c r="U20" i="21"/>
  <c r="V20" i="21"/>
  <c r="W20" i="21"/>
  <c r="X20" i="21"/>
  <c r="Y20" i="21"/>
  <c r="Z20" i="21"/>
  <c r="AA20" i="21"/>
  <c r="P21" i="21"/>
  <c r="Q21" i="21"/>
  <c r="R21" i="21"/>
  <c r="S21" i="21"/>
  <c r="T21" i="21"/>
  <c r="U21" i="21"/>
  <c r="V21" i="21"/>
  <c r="W21" i="21"/>
  <c r="X21" i="21"/>
  <c r="Y21" i="21"/>
  <c r="Z21" i="21"/>
  <c r="AA21" i="21"/>
  <c r="P22" i="21"/>
  <c r="Q22" i="21"/>
  <c r="R22" i="21"/>
  <c r="S22" i="21"/>
  <c r="T22" i="21"/>
  <c r="U22" i="21"/>
  <c r="V22" i="21"/>
  <c r="W22" i="21"/>
  <c r="X22" i="21"/>
  <c r="Y22" i="21"/>
  <c r="Z22" i="21"/>
  <c r="AA22" i="21"/>
  <c r="P23" i="21"/>
  <c r="Q23" i="21"/>
  <c r="R23" i="21"/>
  <c r="S23" i="21"/>
  <c r="T23" i="21"/>
  <c r="U23" i="21"/>
  <c r="V23" i="21"/>
  <c r="W23" i="21"/>
  <c r="X23" i="21"/>
  <c r="Y23" i="21"/>
  <c r="Z23" i="21"/>
  <c r="AA23" i="21"/>
  <c r="P24" i="21"/>
  <c r="Q24" i="21"/>
  <c r="R24" i="21"/>
  <c r="S24" i="21"/>
  <c r="T24" i="21"/>
  <c r="U24" i="21"/>
  <c r="V24" i="21"/>
  <c r="W24" i="21"/>
  <c r="X24" i="21"/>
  <c r="Y24" i="21"/>
  <c r="Z24" i="21"/>
  <c r="AA24" i="21"/>
  <c r="P25" i="21"/>
  <c r="Q25" i="21"/>
  <c r="R25" i="21"/>
  <c r="S25" i="21"/>
  <c r="T25" i="21"/>
  <c r="U25" i="21"/>
  <c r="V25" i="21"/>
  <c r="W25" i="21"/>
  <c r="X25" i="21"/>
  <c r="Y25" i="21"/>
  <c r="Z25" i="21"/>
  <c r="AA25" i="21"/>
  <c r="P26" i="21"/>
  <c r="Q26" i="21"/>
  <c r="R26" i="21"/>
  <c r="S26" i="21"/>
  <c r="T26" i="21"/>
  <c r="U26" i="21"/>
  <c r="V26" i="21"/>
  <c r="W26" i="21"/>
  <c r="X26" i="21"/>
  <c r="Y26" i="21"/>
  <c r="Z26" i="21"/>
  <c r="AA26" i="21"/>
  <c r="P6" i="21"/>
  <c r="Q6" i="21"/>
  <c r="R6" i="21"/>
  <c r="S6" i="21"/>
  <c r="T6" i="21"/>
  <c r="U6" i="21"/>
  <c r="V6" i="21"/>
  <c r="W6" i="21"/>
  <c r="X6" i="21"/>
  <c r="Y6" i="21"/>
  <c r="Z6" i="21"/>
  <c r="AA6" i="21"/>
  <c r="P7" i="21"/>
  <c r="Q7" i="21"/>
  <c r="R7" i="21"/>
  <c r="S7" i="21"/>
  <c r="T7" i="21"/>
  <c r="U7" i="21"/>
  <c r="V7" i="21"/>
  <c r="W7" i="21"/>
  <c r="X7" i="21"/>
  <c r="Y7" i="21"/>
  <c r="Z7" i="21"/>
  <c r="AA7" i="21"/>
  <c r="P8" i="21"/>
  <c r="Q8" i="21"/>
  <c r="R8" i="21"/>
  <c r="S8" i="21"/>
  <c r="T8" i="21"/>
  <c r="U8" i="21"/>
  <c r="V8" i="21"/>
  <c r="W8" i="21"/>
  <c r="X8" i="21"/>
  <c r="Y8" i="21"/>
  <c r="Z8" i="21"/>
  <c r="AA8" i="21"/>
  <c r="P9" i="21"/>
  <c r="Q9" i="21"/>
  <c r="R9" i="21"/>
  <c r="S9" i="21"/>
  <c r="T9" i="21"/>
  <c r="U9" i="21"/>
  <c r="V9" i="21"/>
  <c r="W9" i="21"/>
  <c r="X9" i="21"/>
  <c r="Y9" i="21"/>
  <c r="Z9" i="21"/>
  <c r="AA9" i="21"/>
  <c r="P10" i="21"/>
  <c r="Q10" i="21"/>
  <c r="R10" i="21"/>
  <c r="S10" i="21"/>
  <c r="T10" i="21"/>
  <c r="U10" i="21"/>
  <c r="V10" i="21"/>
  <c r="W10" i="21"/>
  <c r="X10" i="21"/>
  <c r="Y10" i="21"/>
  <c r="Z10" i="21"/>
  <c r="AA10" i="21"/>
  <c r="P11" i="21"/>
  <c r="Q11" i="21"/>
  <c r="R11" i="21"/>
  <c r="S11" i="21"/>
  <c r="T11" i="21"/>
  <c r="U11" i="21"/>
  <c r="V11" i="21"/>
  <c r="W11" i="21"/>
  <c r="X11" i="21"/>
  <c r="Y11" i="21"/>
  <c r="Z11" i="21"/>
  <c r="AA11" i="21"/>
  <c r="P12" i="21"/>
  <c r="Q12" i="21"/>
  <c r="R12" i="21"/>
  <c r="S12" i="21"/>
  <c r="T12" i="21"/>
  <c r="U12" i="21"/>
  <c r="V12" i="21"/>
  <c r="W12" i="21"/>
  <c r="X12" i="21"/>
  <c r="Y12" i="21"/>
  <c r="Z12" i="21"/>
  <c r="AA12" i="21"/>
  <c r="P59" i="19"/>
  <c r="Q59" i="19"/>
  <c r="R59" i="19"/>
  <c r="S59" i="19"/>
  <c r="T59" i="19"/>
  <c r="U59" i="19"/>
  <c r="V59" i="19"/>
  <c r="W59" i="19"/>
  <c r="X59" i="19"/>
  <c r="Y59" i="19"/>
  <c r="Z59" i="19"/>
  <c r="AA59" i="19"/>
  <c r="P60" i="19"/>
  <c r="Q60" i="19"/>
  <c r="R60" i="19"/>
  <c r="S60" i="19"/>
  <c r="T60" i="19"/>
  <c r="U60" i="19"/>
  <c r="V60" i="19"/>
  <c r="W60" i="19"/>
  <c r="X60" i="19"/>
  <c r="Y60" i="19"/>
  <c r="Z60" i="19"/>
  <c r="AA60" i="19"/>
  <c r="P61" i="19"/>
  <c r="Q61" i="19"/>
  <c r="R61" i="19"/>
  <c r="S61" i="19"/>
  <c r="T61" i="19"/>
  <c r="U61" i="19"/>
  <c r="V61" i="19"/>
  <c r="W61" i="19"/>
  <c r="X61" i="19"/>
  <c r="Y61" i="19"/>
  <c r="Z61" i="19"/>
  <c r="AA61" i="19"/>
  <c r="P51" i="19"/>
  <c r="Q51" i="19"/>
  <c r="R51" i="19"/>
  <c r="S51" i="19"/>
  <c r="T51" i="19"/>
  <c r="U51" i="19"/>
  <c r="V51" i="19"/>
  <c r="W51" i="19"/>
  <c r="X51" i="19"/>
  <c r="Y51" i="19"/>
  <c r="Z51" i="19"/>
  <c r="AA51" i="19"/>
  <c r="P52" i="19"/>
  <c r="Q52" i="19"/>
  <c r="R52" i="19"/>
  <c r="S52" i="19"/>
  <c r="T52" i="19"/>
  <c r="U52" i="19"/>
  <c r="V52" i="19"/>
  <c r="W52" i="19"/>
  <c r="X52" i="19"/>
  <c r="Y52" i="19"/>
  <c r="Z52" i="19"/>
  <c r="AA52" i="19"/>
  <c r="P53" i="19"/>
  <c r="Q53" i="19"/>
  <c r="R53" i="19"/>
  <c r="S53" i="19"/>
  <c r="T53" i="19"/>
  <c r="U53" i="19"/>
  <c r="V53" i="19"/>
  <c r="W53" i="19"/>
  <c r="X53" i="19"/>
  <c r="Y53" i="19"/>
  <c r="Z53" i="19"/>
  <c r="AA53" i="19"/>
  <c r="P54" i="19"/>
  <c r="Q54" i="19"/>
  <c r="R54" i="19"/>
  <c r="S54" i="19"/>
  <c r="T54" i="19"/>
  <c r="U54" i="19"/>
  <c r="V54" i="19"/>
  <c r="W54" i="19"/>
  <c r="X54" i="19"/>
  <c r="Y54" i="19"/>
  <c r="Z54" i="19"/>
  <c r="AA54" i="19"/>
  <c r="P55" i="19"/>
  <c r="Q55" i="19"/>
  <c r="R55" i="19"/>
  <c r="S55" i="19"/>
  <c r="T55" i="19"/>
  <c r="U55" i="19"/>
  <c r="V55" i="19"/>
  <c r="W55" i="19"/>
  <c r="X55" i="19"/>
  <c r="Y55" i="19"/>
  <c r="Z55" i="19"/>
  <c r="AA55" i="19"/>
  <c r="P56" i="19"/>
  <c r="Q56" i="19"/>
  <c r="R56" i="19"/>
  <c r="S56" i="19"/>
  <c r="T56" i="19"/>
  <c r="U56" i="19"/>
  <c r="V56" i="19"/>
  <c r="W56" i="19"/>
  <c r="X56" i="19"/>
  <c r="Y56" i="19"/>
  <c r="Z56" i="19"/>
  <c r="AA56" i="19"/>
  <c r="P57" i="19"/>
  <c r="Q57" i="19"/>
  <c r="R57" i="19"/>
  <c r="S57" i="19"/>
  <c r="T57" i="19"/>
  <c r="U57" i="19"/>
  <c r="V57" i="19"/>
  <c r="W57" i="19"/>
  <c r="X57" i="19"/>
  <c r="Y57" i="19"/>
  <c r="Z57" i="19"/>
  <c r="AA57" i="19"/>
  <c r="P58" i="19"/>
  <c r="Q58" i="19"/>
  <c r="R58" i="19"/>
  <c r="S58" i="19"/>
  <c r="T58" i="19"/>
  <c r="U58" i="19"/>
  <c r="V58" i="19"/>
  <c r="W58" i="19"/>
  <c r="X58" i="19"/>
  <c r="Y58" i="19"/>
  <c r="Z58" i="19"/>
  <c r="AA58" i="19"/>
  <c r="P44" i="19"/>
  <c r="Q44" i="19"/>
  <c r="R44" i="19"/>
  <c r="S44" i="19"/>
  <c r="T44" i="19"/>
  <c r="U44" i="19"/>
  <c r="V44" i="19"/>
  <c r="W44" i="19"/>
  <c r="X44" i="19"/>
  <c r="Y44" i="19"/>
  <c r="Z44" i="19"/>
  <c r="AA44" i="19"/>
  <c r="P45" i="19"/>
  <c r="Q45" i="19"/>
  <c r="R45" i="19"/>
  <c r="S45" i="19"/>
  <c r="T45" i="19"/>
  <c r="U45" i="19"/>
  <c r="V45" i="19"/>
  <c r="W45" i="19"/>
  <c r="X45" i="19"/>
  <c r="Y45" i="19"/>
  <c r="Z45" i="19"/>
  <c r="AA45" i="19"/>
  <c r="P36" i="19"/>
  <c r="Q36" i="19"/>
  <c r="R36" i="19"/>
  <c r="S36" i="19"/>
  <c r="T36" i="19"/>
  <c r="U36" i="19"/>
  <c r="V36" i="19"/>
  <c r="W36" i="19"/>
  <c r="X36" i="19"/>
  <c r="Y36" i="19"/>
  <c r="Z36" i="19"/>
  <c r="AA36" i="19"/>
  <c r="P37" i="19"/>
  <c r="Q37" i="19"/>
  <c r="R37" i="19"/>
  <c r="S37" i="19"/>
  <c r="T37" i="19"/>
  <c r="U37" i="19"/>
  <c r="V37" i="19"/>
  <c r="W37" i="19"/>
  <c r="X37" i="19"/>
  <c r="Y37" i="19"/>
  <c r="Z37" i="19"/>
  <c r="AA37" i="19"/>
  <c r="P38" i="19"/>
  <c r="Q38" i="19"/>
  <c r="R38" i="19"/>
  <c r="S38" i="19"/>
  <c r="T38" i="19"/>
  <c r="U38" i="19"/>
  <c r="V38" i="19"/>
  <c r="W38" i="19"/>
  <c r="X38" i="19"/>
  <c r="Y38" i="19"/>
  <c r="Z38" i="19"/>
  <c r="AA38" i="19"/>
  <c r="P39" i="19"/>
  <c r="Q39" i="19"/>
  <c r="R39" i="19"/>
  <c r="S39" i="19"/>
  <c r="T39" i="19"/>
  <c r="U39" i="19"/>
  <c r="V39" i="19"/>
  <c r="W39" i="19"/>
  <c r="X39" i="19"/>
  <c r="Y39" i="19"/>
  <c r="Z39" i="19"/>
  <c r="AA39" i="19"/>
  <c r="P40" i="19"/>
  <c r="Q40" i="19"/>
  <c r="R40" i="19"/>
  <c r="S40" i="19"/>
  <c r="T40" i="19"/>
  <c r="U40" i="19"/>
  <c r="V40" i="19"/>
  <c r="W40" i="19"/>
  <c r="X40" i="19"/>
  <c r="Y40" i="19"/>
  <c r="Z40" i="19"/>
  <c r="AA40" i="19"/>
  <c r="P41" i="19"/>
  <c r="Q41" i="19"/>
  <c r="R41" i="19"/>
  <c r="S41" i="19"/>
  <c r="T41" i="19"/>
  <c r="U41" i="19"/>
  <c r="V41" i="19"/>
  <c r="W41" i="19"/>
  <c r="X41" i="19"/>
  <c r="Y41" i="19"/>
  <c r="Z41" i="19"/>
  <c r="AA41" i="19"/>
  <c r="P42" i="19"/>
  <c r="Q42" i="19"/>
  <c r="R42" i="19"/>
  <c r="S42" i="19"/>
  <c r="T42" i="19"/>
  <c r="U42" i="19"/>
  <c r="V42" i="19"/>
  <c r="W42" i="19"/>
  <c r="X42" i="19"/>
  <c r="Y42" i="19"/>
  <c r="Z42" i="19"/>
  <c r="AA42" i="19"/>
  <c r="P43" i="19"/>
  <c r="Q43" i="19"/>
  <c r="R43" i="19"/>
  <c r="S43" i="19"/>
  <c r="T43" i="19"/>
  <c r="U43" i="19"/>
  <c r="V43" i="19"/>
  <c r="W43" i="19"/>
  <c r="X43" i="19"/>
  <c r="Y43" i="19"/>
  <c r="Z43" i="19"/>
  <c r="AA43" i="19"/>
  <c r="P27" i="19"/>
  <c r="Q27" i="19"/>
  <c r="R27" i="19"/>
  <c r="S27" i="19"/>
  <c r="T27" i="19"/>
  <c r="U27" i="19"/>
  <c r="V27" i="19"/>
  <c r="W27" i="19"/>
  <c r="X27" i="19"/>
  <c r="Y27" i="19"/>
  <c r="Z27" i="19"/>
  <c r="AA27" i="19"/>
  <c r="P28" i="19"/>
  <c r="Q28" i="19"/>
  <c r="R28" i="19"/>
  <c r="S28" i="19"/>
  <c r="T28" i="19"/>
  <c r="U28" i="19"/>
  <c r="V28" i="19"/>
  <c r="W28" i="19"/>
  <c r="X28" i="19"/>
  <c r="Y28" i="19"/>
  <c r="Z28" i="19"/>
  <c r="AA28" i="19"/>
  <c r="P19" i="19"/>
  <c r="Q19" i="19"/>
  <c r="R19" i="19"/>
  <c r="S19" i="19"/>
  <c r="T19" i="19"/>
  <c r="U19" i="19"/>
  <c r="V19" i="19"/>
  <c r="W19" i="19"/>
  <c r="X19" i="19"/>
  <c r="Y19" i="19"/>
  <c r="Z19" i="19"/>
  <c r="AA19" i="19"/>
  <c r="P20" i="19"/>
  <c r="Q20" i="19"/>
  <c r="R20" i="19"/>
  <c r="S20" i="19"/>
  <c r="T20" i="19"/>
  <c r="U20" i="19"/>
  <c r="V20" i="19"/>
  <c r="W20" i="19"/>
  <c r="X20" i="19"/>
  <c r="Y20" i="19"/>
  <c r="Z20" i="19"/>
  <c r="AA20" i="19"/>
  <c r="P21" i="19"/>
  <c r="Q21" i="19"/>
  <c r="R21" i="19"/>
  <c r="S21" i="19"/>
  <c r="T21" i="19"/>
  <c r="U21" i="19"/>
  <c r="V21" i="19"/>
  <c r="W21" i="19"/>
  <c r="X21" i="19"/>
  <c r="Y21" i="19"/>
  <c r="Z21" i="19"/>
  <c r="AA21" i="19"/>
  <c r="P22" i="19"/>
  <c r="Q22" i="19"/>
  <c r="R22" i="19"/>
  <c r="S22" i="19"/>
  <c r="T22" i="19"/>
  <c r="U22" i="19"/>
  <c r="V22" i="19"/>
  <c r="W22" i="19"/>
  <c r="X22" i="19"/>
  <c r="Y22" i="19"/>
  <c r="Z22" i="19"/>
  <c r="AA22" i="19"/>
  <c r="P23" i="19"/>
  <c r="Q23" i="19"/>
  <c r="R23" i="19"/>
  <c r="S23" i="19"/>
  <c r="T23" i="19"/>
  <c r="U23" i="19"/>
  <c r="V23" i="19"/>
  <c r="W23" i="19"/>
  <c r="X23" i="19"/>
  <c r="Y23" i="19"/>
  <c r="Z23" i="19"/>
  <c r="AA23" i="19"/>
  <c r="P24" i="19"/>
  <c r="Q24" i="19"/>
  <c r="R24" i="19"/>
  <c r="S24" i="19"/>
  <c r="T24" i="19"/>
  <c r="U24" i="19"/>
  <c r="V24" i="19"/>
  <c r="W24" i="19"/>
  <c r="X24" i="19"/>
  <c r="Y24" i="19"/>
  <c r="Z24" i="19"/>
  <c r="AA24" i="19"/>
  <c r="P25" i="19"/>
  <c r="Q25" i="19"/>
  <c r="R25" i="19"/>
  <c r="S25" i="19"/>
  <c r="T25" i="19"/>
  <c r="U25" i="19"/>
  <c r="V25" i="19"/>
  <c r="W25" i="19"/>
  <c r="X25" i="19"/>
  <c r="Y25" i="19"/>
  <c r="Z25" i="19"/>
  <c r="AA25" i="19"/>
  <c r="P26" i="19"/>
  <c r="Q26" i="19"/>
  <c r="R26" i="19"/>
  <c r="S26" i="19"/>
  <c r="T26" i="19"/>
  <c r="U26" i="19"/>
  <c r="V26" i="19"/>
  <c r="W26" i="19"/>
  <c r="X26" i="19"/>
  <c r="Y26" i="19"/>
  <c r="Z26" i="19"/>
  <c r="AA26" i="19"/>
  <c r="P6" i="19"/>
  <c r="Q6" i="19"/>
  <c r="R6" i="19"/>
  <c r="S6" i="19"/>
  <c r="T6" i="19"/>
  <c r="U6" i="19"/>
  <c r="V6" i="19"/>
  <c r="W6" i="19"/>
  <c r="X6" i="19"/>
  <c r="Y6" i="19"/>
  <c r="Z6" i="19"/>
  <c r="AA6" i="19"/>
  <c r="P7" i="19"/>
  <c r="Q7" i="19"/>
  <c r="R7" i="19"/>
  <c r="S7" i="19"/>
  <c r="T7" i="19"/>
  <c r="U7" i="19"/>
  <c r="V7" i="19"/>
  <c r="W7" i="19"/>
  <c r="X7" i="19"/>
  <c r="Y7" i="19"/>
  <c r="Z7" i="19"/>
  <c r="AA7" i="19"/>
  <c r="P8" i="19"/>
  <c r="Q8" i="19"/>
  <c r="R8" i="19"/>
  <c r="S8" i="19"/>
  <c r="T8" i="19"/>
  <c r="U8" i="19"/>
  <c r="V8" i="19"/>
  <c r="W8" i="19"/>
  <c r="X8" i="19"/>
  <c r="Y8" i="19"/>
  <c r="Z8" i="19"/>
  <c r="AA8" i="19"/>
  <c r="P9" i="19"/>
  <c r="Q9" i="19"/>
  <c r="R9" i="19"/>
  <c r="S9" i="19"/>
  <c r="T9" i="19"/>
  <c r="U9" i="19"/>
  <c r="V9" i="19"/>
  <c r="W9" i="19"/>
  <c r="X9" i="19"/>
  <c r="Y9" i="19"/>
  <c r="Z9" i="19"/>
  <c r="AA9" i="19"/>
  <c r="P10" i="19"/>
  <c r="Q10" i="19"/>
  <c r="R10" i="19"/>
  <c r="S10" i="19"/>
  <c r="T10" i="19"/>
  <c r="U10" i="19"/>
  <c r="V10" i="19"/>
  <c r="W10" i="19"/>
  <c r="X10" i="19"/>
  <c r="Y10" i="19"/>
  <c r="Z10" i="19"/>
  <c r="AA10" i="19"/>
  <c r="P11" i="19"/>
  <c r="Q11" i="19"/>
  <c r="R11" i="19"/>
  <c r="S11" i="19"/>
  <c r="T11" i="19"/>
  <c r="U11" i="19"/>
  <c r="V11" i="19"/>
  <c r="W11" i="19"/>
  <c r="X11" i="19"/>
  <c r="Y11" i="19"/>
  <c r="Z11" i="19"/>
  <c r="AA11" i="19"/>
  <c r="P12" i="19"/>
  <c r="Q12" i="19"/>
  <c r="R12" i="19"/>
  <c r="S12" i="19"/>
  <c r="T12" i="19"/>
  <c r="U12" i="19"/>
  <c r="V12" i="19"/>
  <c r="W12" i="19"/>
  <c r="X12" i="19"/>
  <c r="Y12" i="19"/>
  <c r="Z12" i="19"/>
  <c r="AA12" i="19"/>
  <c r="P59" i="20"/>
  <c r="Q59" i="20"/>
  <c r="R59" i="20"/>
  <c r="S59" i="20"/>
  <c r="T59" i="20"/>
  <c r="U59" i="20"/>
  <c r="V59" i="20"/>
  <c r="W59" i="20"/>
  <c r="X59" i="20"/>
  <c r="Y59" i="20"/>
  <c r="Z59" i="20"/>
  <c r="AA59" i="20"/>
  <c r="P60" i="20"/>
  <c r="Q60" i="20"/>
  <c r="R60" i="20"/>
  <c r="S60" i="20"/>
  <c r="T60" i="20"/>
  <c r="U60" i="20"/>
  <c r="V60" i="20"/>
  <c r="W60" i="20"/>
  <c r="X60" i="20"/>
  <c r="Y60" i="20"/>
  <c r="Z60" i="20"/>
  <c r="AA60" i="20"/>
  <c r="P61" i="20"/>
  <c r="Q61" i="20"/>
  <c r="R61" i="20"/>
  <c r="S61" i="20"/>
  <c r="T61" i="20"/>
  <c r="U61" i="20"/>
  <c r="V61" i="20"/>
  <c r="W61" i="20"/>
  <c r="X61" i="20"/>
  <c r="Y61" i="20"/>
  <c r="Z61" i="20"/>
  <c r="AA61" i="20"/>
  <c r="P51" i="20"/>
  <c r="Q51" i="20"/>
  <c r="R51" i="20"/>
  <c r="S51" i="20"/>
  <c r="T51" i="20"/>
  <c r="U51" i="20"/>
  <c r="V51" i="20"/>
  <c r="W51" i="20"/>
  <c r="X51" i="20"/>
  <c r="Y51" i="20"/>
  <c r="Z51" i="20"/>
  <c r="AA51" i="20"/>
  <c r="P52" i="20"/>
  <c r="Q52" i="20"/>
  <c r="R52" i="20"/>
  <c r="S52" i="20"/>
  <c r="T52" i="20"/>
  <c r="U52" i="20"/>
  <c r="V52" i="20"/>
  <c r="W52" i="20"/>
  <c r="X52" i="20"/>
  <c r="Y52" i="20"/>
  <c r="Z52" i="20"/>
  <c r="AA52" i="20"/>
  <c r="P53" i="20"/>
  <c r="Q53" i="20"/>
  <c r="R53" i="20"/>
  <c r="S53" i="20"/>
  <c r="T53" i="20"/>
  <c r="U53" i="20"/>
  <c r="V53" i="20"/>
  <c r="W53" i="20"/>
  <c r="X53" i="20"/>
  <c r="Y53" i="20"/>
  <c r="Z53" i="20"/>
  <c r="AA53" i="20"/>
  <c r="P54" i="20"/>
  <c r="Q54" i="20"/>
  <c r="R54" i="20"/>
  <c r="S54" i="20"/>
  <c r="T54" i="20"/>
  <c r="U54" i="20"/>
  <c r="V54" i="20"/>
  <c r="W54" i="20"/>
  <c r="X54" i="20"/>
  <c r="Y54" i="20"/>
  <c r="Z54" i="20"/>
  <c r="AA54" i="20"/>
  <c r="P55" i="20"/>
  <c r="Q55" i="20"/>
  <c r="R55" i="20"/>
  <c r="S55" i="20"/>
  <c r="T55" i="20"/>
  <c r="U55" i="20"/>
  <c r="V55" i="20"/>
  <c r="W55" i="20"/>
  <c r="X55" i="20"/>
  <c r="Y55" i="20"/>
  <c r="Z55" i="20"/>
  <c r="AA55" i="20"/>
  <c r="P56" i="20"/>
  <c r="Q56" i="20"/>
  <c r="R56" i="20"/>
  <c r="S56" i="20"/>
  <c r="T56" i="20"/>
  <c r="U56" i="20"/>
  <c r="V56" i="20"/>
  <c r="W56" i="20"/>
  <c r="X56" i="20"/>
  <c r="Y56" i="20"/>
  <c r="Z56" i="20"/>
  <c r="AA56" i="20"/>
  <c r="P57" i="20"/>
  <c r="Q57" i="20"/>
  <c r="R57" i="20"/>
  <c r="S57" i="20"/>
  <c r="T57" i="20"/>
  <c r="U57" i="20"/>
  <c r="V57" i="20"/>
  <c r="W57" i="20"/>
  <c r="X57" i="20"/>
  <c r="Y57" i="20"/>
  <c r="Z57" i="20"/>
  <c r="AA57" i="20"/>
  <c r="P58" i="20"/>
  <c r="Q58" i="20"/>
  <c r="R58" i="20"/>
  <c r="S58" i="20"/>
  <c r="T58" i="20"/>
  <c r="U58" i="20"/>
  <c r="V58" i="20"/>
  <c r="W58" i="20"/>
  <c r="X58" i="20"/>
  <c r="Y58" i="20"/>
  <c r="Z58" i="20"/>
  <c r="AA58" i="20"/>
  <c r="P44" i="20"/>
  <c r="Q44" i="20"/>
  <c r="R44" i="20"/>
  <c r="S44" i="20"/>
  <c r="T44" i="20"/>
  <c r="U44" i="20"/>
  <c r="V44" i="20"/>
  <c r="W44" i="20"/>
  <c r="X44" i="20"/>
  <c r="Y44" i="20"/>
  <c r="Z44" i="20"/>
  <c r="AA44" i="20"/>
  <c r="P45" i="20"/>
  <c r="Q45" i="20"/>
  <c r="R45" i="20"/>
  <c r="S45" i="20"/>
  <c r="T45" i="20"/>
  <c r="U45" i="20"/>
  <c r="V45" i="20"/>
  <c r="W45" i="20"/>
  <c r="X45" i="20"/>
  <c r="Y45" i="20"/>
  <c r="Z45" i="20"/>
  <c r="AA45" i="20"/>
  <c r="P36" i="20"/>
  <c r="Q36" i="20"/>
  <c r="R36" i="20"/>
  <c r="S36" i="20"/>
  <c r="T36" i="20"/>
  <c r="U36" i="20"/>
  <c r="V36" i="20"/>
  <c r="W36" i="20"/>
  <c r="X36" i="20"/>
  <c r="Y36" i="20"/>
  <c r="Z36" i="20"/>
  <c r="AA36" i="20"/>
  <c r="P37" i="20"/>
  <c r="Q37" i="20"/>
  <c r="R37" i="20"/>
  <c r="S37" i="20"/>
  <c r="T37" i="20"/>
  <c r="U37" i="20"/>
  <c r="V37" i="20"/>
  <c r="W37" i="20"/>
  <c r="X37" i="20"/>
  <c r="Y37" i="20"/>
  <c r="Z37" i="20"/>
  <c r="AA37" i="20"/>
  <c r="P38" i="20"/>
  <c r="Q38" i="20"/>
  <c r="R38" i="20"/>
  <c r="S38" i="20"/>
  <c r="T38" i="20"/>
  <c r="U38" i="20"/>
  <c r="V38" i="20"/>
  <c r="W38" i="20"/>
  <c r="X38" i="20"/>
  <c r="Y38" i="20"/>
  <c r="Z38" i="20"/>
  <c r="AA38" i="20"/>
  <c r="P39" i="20"/>
  <c r="Q39" i="20"/>
  <c r="R39" i="20"/>
  <c r="S39" i="20"/>
  <c r="T39" i="20"/>
  <c r="U39" i="20"/>
  <c r="V39" i="20"/>
  <c r="W39" i="20"/>
  <c r="X39" i="20"/>
  <c r="Y39" i="20"/>
  <c r="Z39" i="20"/>
  <c r="AA39" i="20"/>
  <c r="P40" i="20"/>
  <c r="Q40" i="20"/>
  <c r="R40" i="20"/>
  <c r="S40" i="20"/>
  <c r="T40" i="20"/>
  <c r="U40" i="20"/>
  <c r="V40" i="20"/>
  <c r="W40" i="20"/>
  <c r="X40" i="20"/>
  <c r="Y40" i="20"/>
  <c r="Z40" i="20"/>
  <c r="AA40" i="20"/>
  <c r="P41" i="20"/>
  <c r="Q41" i="20"/>
  <c r="R41" i="20"/>
  <c r="S41" i="20"/>
  <c r="T41" i="20"/>
  <c r="U41" i="20"/>
  <c r="V41" i="20"/>
  <c r="W41" i="20"/>
  <c r="X41" i="20"/>
  <c r="Y41" i="20"/>
  <c r="Z41" i="20"/>
  <c r="AA41" i="20"/>
  <c r="P42" i="20"/>
  <c r="Q42" i="20"/>
  <c r="R42" i="20"/>
  <c r="S42" i="20"/>
  <c r="T42" i="20"/>
  <c r="U42" i="20"/>
  <c r="V42" i="20"/>
  <c r="W42" i="20"/>
  <c r="X42" i="20"/>
  <c r="Y42" i="20"/>
  <c r="Z42" i="20"/>
  <c r="AA42" i="20"/>
  <c r="P43" i="20"/>
  <c r="Q43" i="20"/>
  <c r="R43" i="20"/>
  <c r="S43" i="20"/>
  <c r="T43" i="20"/>
  <c r="U43" i="20"/>
  <c r="V43" i="20"/>
  <c r="W43" i="20"/>
  <c r="X43" i="20"/>
  <c r="Y43" i="20"/>
  <c r="Z43" i="20"/>
  <c r="AA43" i="20"/>
  <c r="P27" i="20"/>
  <c r="Q27" i="20"/>
  <c r="R27" i="20"/>
  <c r="S27" i="20"/>
  <c r="T27" i="20"/>
  <c r="U27" i="20"/>
  <c r="V27" i="20"/>
  <c r="W27" i="20"/>
  <c r="X27" i="20"/>
  <c r="Y27" i="20"/>
  <c r="Z27" i="20"/>
  <c r="AA27" i="20"/>
  <c r="P28" i="20"/>
  <c r="Q28" i="20"/>
  <c r="R28" i="20"/>
  <c r="S28" i="20"/>
  <c r="T28" i="20"/>
  <c r="U28" i="20"/>
  <c r="V28" i="20"/>
  <c r="W28" i="20"/>
  <c r="X28" i="20"/>
  <c r="Y28" i="20"/>
  <c r="Z28" i="20"/>
  <c r="AA28" i="20"/>
  <c r="P19" i="20"/>
  <c r="Q19" i="20"/>
  <c r="R19" i="20"/>
  <c r="S19" i="20"/>
  <c r="T19" i="20"/>
  <c r="U19" i="20"/>
  <c r="V19" i="20"/>
  <c r="W19" i="20"/>
  <c r="X19" i="20"/>
  <c r="Y19" i="20"/>
  <c r="Z19" i="20"/>
  <c r="AA19" i="20"/>
  <c r="P20" i="20"/>
  <c r="Q20" i="20"/>
  <c r="R20" i="20"/>
  <c r="S20" i="20"/>
  <c r="T20" i="20"/>
  <c r="U20" i="20"/>
  <c r="V20" i="20"/>
  <c r="W20" i="20"/>
  <c r="X20" i="20"/>
  <c r="Y20" i="20"/>
  <c r="Z20" i="20"/>
  <c r="AA20" i="20"/>
  <c r="P21" i="20"/>
  <c r="Q21" i="20"/>
  <c r="R21" i="20"/>
  <c r="S21" i="20"/>
  <c r="T21" i="20"/>
  <c r="U21" i="20"/>
  <c r="V21" i="20"/>
  <c r="W21" i="20"/>
  <c r="X21" i="20"/>
  <c r="Y21" i="20"/>
  <c r="Z21" i="20"/>
  <c r="AA21" i="20"/>
  <c r="P22" i="20"/>
  <c r="Q22" i="20"/>
  <c r="R22" i="20"/>
  <c r="S22" i="20"/>
  <c r="T22" i="20"/>
  <c r="U22" i="20"/>
  <c r="V22" i="20"/>
  <c r="W22" i="20"/>
  <c r="X22" i="20"/>
  <c r="Y22" i="20"/>
  <c r="Z22" i="20"/>
  <c r="AA22" i="20"/>
  <c r="P23" i="20"/>
  <c r="Q23" i="20"/>
  <c r="R23" i="20"/>
  <c r="S23" i="20"/>
  <c r="T23" i="20"/>
  <c r="U23" i="20"/>
  <c r="V23" i="20"/>
  <c r="W23" i="20"/>
  <c r="X23" i="20"/>
  <c r="Y23" i="20"/>
  <c r="Z23" i="20"/>
  <c r="AA23" i="20"/>
  <c r="P24" i="20"/>
  <c r="Q24" i="20"/>
  <c r="R24" i="20"/>
  <c r="S24" i="20"/>
  <c r="T24" i="20"/>
  <c r="U24" i="20"/>
  <c r="V24" i="20"/>
  <c r="W24" i="20"/>
  <c r="X24" i="20"/>
  <c r="Y24" i="20"/>
  <c r="Z24" i="20"/>
  <c r="AA24" i="20"/>
  <c r="P25" i="20"/>
  <c r="Q25" i="20"/>
  <c r="R25" i="20"/>
  <c r="S25" i="20"/>
  <c r="T25" i="20"/>
  <c r="U25" i="20"/>
  <c r="V25" i="20"/>
  <c r="W25" i="20"/>
  <c r="X25" i="20"/>
  <c r="Y25" i="20"/>
  <c r="Z25" i="20"/>
  <c r="AA25" i="20"/>
  <c r="P26" i="20"/>
  <c r="Q26" i="20"/>
  <c r="R26" i="20"/>
  <c r="S26" i="20"/>
  <c r="T26" i="20"/>
  <c r="U26" i="20"/>
  <c r="V26" i="20"/>
  <c r="W26" i="20"/>
  <c r="X26" i="20"/>
  <c r="Y26" i="20"/>
  <c r="Z26" i="20"/>
  <c r="AA26" i="20"/>
  <c r="P6" i="20"/>
  <c r="Q6" i="20"/>
  <c r="R6" i="20"/>
  <c r="S6" i="20"/>
  <c r="T6" i="20"/>
  <c r="U6" i="20"/>
  <c r="V6" i="20"/>
  <c r="W6" i="20"/>
  <c r="X6" i="20"/>
  <c r="Y6" i="20"/>
  <c r="Z6" i="20"/>
  <c r="AA6" i="20"/>
  <c r="P7" i="20"/>
  <c r="Q7" i="20"/>
  <c r="R7" i="20"/>
  <c r="S7" i="20"/>
  <c r="T7" i="20"/>
  <c r="U7" i="20"/>
  <c r="V7" i="20"/>
  <c r="W7" i="20"/>
  <c r="X7" i="20"/>
  <c r="Y7" i="20"/>
  <c r="Z7" i="20"/>
  <c r="AA7" i="20"/>
  <c r="P8" i="20"/>
  <c r="Q8" i="20"/>
  <c r="R8" i="20"/>
  <c r="S8" i="20"/>
  <c r="T8" i="20"/>
  <c r="U8" i="20"/>
  <c r="V8" i="20"/>
  <c r="W8" i="20"/>
  <c r="X8" i="20"/>
  <c r="Y8" i="20"/>
  <c r="Z8" i="20"/>
  <c r="AA8" i="20"/>
  <c r="P9" i="20"/>
  <c r="Q9" i="20"/>
  <c r="R9" i="20"/>
  <c r="S9" i="20"/>
  <c r="T9" i="20"/>
  <c r="U9" i="20"/>
  <c r="V9" i="20"/>
  <c r="W9" i="20"/>
  <c r="X9" i="20"/>
  <c r="Y9" i="20"/>
  <c r="Z9" i="20"/>
  <c r="AA9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P11" i="20"/>
  <c r="Q11" i="20"/>
  <c r="R11" i="20"/>
  <c r="S11" i="20"/>
  <c r="T11" i="20"/>
  <c r="U11" i="20"/>
  <c r="V11" i="20"/>
  <c r="W11" i="20"/>
  <c r="X11" i="20"/>
  <c r="Y11" i="20"/>
  <c r="Z11" i="20"/>
  <c r="AA11" i="20"/>
  <c r="P12" i="20"/>
  <c r="Q12" i="20"/>
  <c r="R12" i="20"/>
  <c r="S12" i="20"/>
  <c r="T12" i="20"/>
  <c r="U12" i="20"/>
  <c r="V12" i="20"/>
  <c r="W12" i="20"/>
  <c r="X12" i="20"/>
  <c r="Y12" i="20"/>
  <c r="Z12" i="20"/>
  <c r="AA12" i="20"/>
  <c r="P59" i="18"/>
  <c r="Q59" i="18"/>
  <c r="R59" i="18"/>
  <c r="S59" i="18"/>
  <c r="T59" i="18"/>
  <c r="U59" i="18"/>
  <c r="V59" i="18"/>
  <c r="W59" i="18"/>
  <c r="X59" i="18"/>
  <c r="Y59" i="18"/>
  <c r="Z59" i="18"/>
  <c r="AA59" i="18"/>
  <c r="P60" i="18"/>
  <c r="Q60" i="18"/>
  <c r="R60" i="18"/>
  <c r="S60" i="18"/>
  <c r="T60" i="18"/>
  <c r="U60" i="18"/>
  <c r="V60" i="18"/>
  <c r="W60" i="18"/>
  <c r="X60" i="18"/>
  <c r="Y60" i="18"/>
  <c r="Z60" i="18"/>
  <c r="AA60" i="18"/>
  <c r="P61" i="18"/>
  <c r="Q61" i="18"/>
  <c r="R61" i="18"/>
  <c r="S61" i="18"/>
  <c r="T61" i="18"/>
  <c r="U61" i="18"/>
  <c r="V61" i="18"/>
  <c r="W61" i="18"/>
  <c r="X61" i="18"/>
  <c r="Y61" i="18"/>
  <c r="Z61" i="18"/>
  <c r="AA61" i="18"/>
  <c r="P51" i="18"/>
  <c r="Q51" i="18"/>
  <c r="R51" i="18"/>
  <c r="S51" i="18"/>
  <c r="T51" i="18"/>
  <c r="U51" i="18"/>
  <c r="V51" i="18"/>
  <c r="W51" i="18"/>
  <c r="X51" i="18"/>
  <c r="Y51" i="18"/>
  <c r="Z51" i="18"/>
  <c r="AA51" i="18"/>
  <c r="P52" i="18"/>
  <c r="Q52" i="18"/>
  <c r="R52" i="18"/>
  <c r="S52" i="18"/>
  <c r="T52" i="18"/>
  <c r="U52" i="18"/>
  <c r="V52" i="18"/>
  <c r="W52" i="18"/>
  <c r="X52" i="18"/>
  <c r="Y52" i="18"/>
  <c r="Z52" i="18"/>
  <c r="AA52" i="18"/>
  <c r="P53" i="18"/>
  <c r="Q53" i="18"/>
  <c r="R53" i="18"/>
  <c r="S53" i="18"/>
  <c r="T53" i="18"/>
  <c r="U53" i="18"/>
  <c r="V53" i="18"/>
  <c r="W53" i="18"/>
  <c r="X53" i="18"/>
  <c r="Y53" i="18"/>
  <c r="Z53" i="18"/>
  <c r="AA53" i="18"/>
  <c r="P54" i="18"/>
  <c r="Q54" i="18"/>
  <c r="R54" i="18"/>
  <c r="S54" i="18"/>
  <c r="T54" i="18"/>
  <c r="U54" i="18"/>
  <c r="V54" i="18"/>
  <c r="W54" i="18"/>
  <c r="X54" i="18"/>
  <c r="Y54" i="18"/>
  <c r="Z54" i="18"/>
  <c r="AA54" i="18"/>
  <c r="P55" i="18"/>
  <c r="Q55" i="18"/>
  <c r="R55" i="18"/>
  <c r="S55" i="18"/>
  <c r="T55" i="18"/>
  <c r="U55" i="18"/>
  <c r="V55" i="18"/>
  <c r="W55" i="18"/>
  <c r="X55" i="18"/>
  <c r="Y55" i="18"/>
  <c r="Z55" i="18"/>
  <c r="AA55" i="18"/>
  <c r="P56" i="18"/>
  <c r="Q56" i="18"/>
  <c r="R56" i="18"/>
  <c r="S56" i="18"/>
  <c r="T56" i="18"/>
  <c r="U56" i="18"/>
  <c r="V56" i="18"/>
  <c r="W56" i="18"/>
  <c r="X56" i="18"/>
  <c r="Y56" i="18"/>
  <c r="Z56" i="18"/>
  <c r="AA56" i="18"/>
  <c r="P57" i="18"/>
  <c r="Q57" i="18"/>
  <c r="R57" i="18"/>
  <c r="S57" i="18"/>
  <c r="T57" i="18"/>
  <c r="U57" i="18"/>
  <c r="V57" i="18"/>
  <c r="W57" i="18"/>
  <c r="X57" i="18"/>
  <c r="Y57" i="18"/>
  <c r="Z57" i="18"/>
  <c r="AA57" i="18"/>
  <c r="P58" i="18"/>
  <c r="Q58" i="18"/>
  <c r="R58" i="18"/>
  <c r="S58" i="18"/>
  <c r="T58" i="18"/>
  <c r="U58" i="18"/>
  <c r="V58" i="18"/>
  <c r="W58" i="18"/>
  <c r="X58" i="18"/>
  <c r="Y58" i="18"/>
  <c r="Z58" i="18"/>
  <c r="AA58" i="18"/>
  <c r="P44" i="18"/>
  <c r="Q44" i="18"/>
  <c r="R44" i="18"/>
  <c r="S44" i="18"/>
  <c r="T44" i="18"/>
  <c r="U44" i="18"/>
  <c r="V44" i="18"/>
  <c r="W44" i="18"/>
  <c r="X44" i="18"/>
  <c r="Y44" i="18"/>
  <c r="Z44" i="18"/>
  <c r="AA44" i="18"/>
  <c r="P45" i="18"/>
  <c r="Q45" i="18"/>
  <c r="R45" i="18"/>
  <c r="S45" i="18"/>
  <c r="T45" i="18"/>
  <c r="U45" i="18"/>
  <c r="V45" i="18"/>
  <c r="W45" i="18"/>
  <c r="X45" i="18"/>
  <c r="Y45" i="18"/>
  <c r="Z45" i="18"/>
  <c r="AA45" i="18"/>
  <c r="P36" i="18"/>
  <c r="Q36" i="18"/>
  <c r="R36" i="18"/>
  <c r="S36" i="18"/>
  <c r="T36" i="18"/>
  <c r="U36" i="18"/>
  <c r="V36" i="18"/>
  <c r="W36" i="18"/>
  <c r="X36" i="18"/>
  <c r="Y36" i="18"/>
  <c r="Z36" i="18"/>
  <c r="AA36" i="18"/>
  <c r="P37" i="18"/>
  <c r="Q37" i="18"/>
  <c r="R37" i="18"/>
  <c r="S37" i="18"/>
  <c r="T37" i="18"/>
  <c r="U37" i="18"/>
  <c r="V37" i="18"/>
  <c r="W37" i="18"/>
  <c r="X37" i="18"/>
  <c r="Y37" i="18"/>
  <c r="Z37" i="18"/>
  <c r="AA37" i="18"/>
  <c r="P38" i="18"/>
  <c r="Q38" i="18"/>
  <c r="R38" i="18"/>
  <c r="S38" i="18"/>
  <c r="T38" i="18"/>
  <c r="U38" i="18"/>
  <c r="V38" i="18"/>
  <c r="W38" i="18"/>
  <c r="X38" i="18"/>
  <c r="Y38" i="18"/>
  <c r="Z38" i="18"/>
  <c r="AA38" i="18"/>
  <c r="P39" i="18"/>
  <c r="Q39" i="18"/>
  <c r="R39" i="18"/>
  <c r="S39" i="18"/>
  <c r="T39" i="18"/>
  <c r="U39" i="18"/>
  <c r="V39" i="18"/>
  <c r="W39" i="18"/>
  <c r="X39" i="18"/>
  <c r="Y39" i="18"/>
  <c r="Z39" i="18"/>
  <c r="AA39" i="18"/>
  <c r="P40" i="18"/>
  <c r="Q40" i="18"/>
  <c r="R40" i="18"/>
  <c r="S40" i="18"/>
  <c r="T40" i="18"/>
  <c r="U40" i="18"/>
  <c r="V40" i="18"/>
  <c r="W40" i="18"/>
  <c r="X40" i="18"/>
  <c r="Y40" i="18"/>
  <c r="Z40" i="18"/>
  <c r="AA40" i="18"/>
  <c r="P41" i="18"/>
  <c r="Q41" i="18"/>
  <c r="R41" i="18"/>
  <c r="S41" i="18"/>
  <c r="T41" i="18"/>
  <c r="U41" i="18"/>
  <c r="V41" i="18"/>
  <c r="W41" i="18"/>
  <c r="X41" i="18"/>
  <c r="Y41" i="18"/>
  <c r="Z41" i="18"/>
  <c r="AA41" i="18"/>
  <c r="P42" i="18"/>
  <c r="Q42" i="18"/>
  <c r="R42" i="18"/>
  <c r="S42" i="18"/>
  <c r="T42" i="18"/>
  <c r="U42" i="18"/>
  <c r="V42" i="18"/>
  <c r="W42" i="18"/>
  <c r="X42" i="18"/>
  <c r="Y42" i="18"/>
  <c r="Z42" i="18"/>
  <c r="AA42" i="18"/>
  <c r="P43" i="18"/>
  <c r="Q43" i="18"/>
  <c r="R43" i="18"/>
  <c r="S43" i="18"/>
  <c r="T43" i="18"/>
  <c r="U43" i="18"/>
  <c r="V43" i="18"/>
  <c r="W43" i="18"/>
  <c r="X43" i="18"/>
  <c r="Y43" i="18"/>
  <c r="Z43" i="18"/>
  <c r="AA43" i="18"/>
  <c r="P30" i="18"/>
  <c r="P30" i="30" s="1"/>
  <c r="Q30" i="18"/>
  <c r="Q30" i="30" s="1"/>
  <c r="R30" i="18"/>
  <c r="R30" i="30" s="1"/>
  <c r="S30" i="18"/>
  <c r="S30" i="30" s="1"/>
  <c r="T30" i="18"/>
  <c r="T30" i="30" s="1"/>
  <c r="U30" i="18"/>
  <c r="U30" i="30" s="1"/>
  <c r="V30" i="18"/>
  <c r="V30" i="30" s="1"/>
  <c r="W30" i="18"/>
  <c r="W30" i="30" s="1"/>
  <c r="X30" i="18"/>
  <c r="X30" i="30" s="1"/>
  <c r="Y30" i="18"/>
  <c r="Y30" i="30" s="1"/>
  <c r="Z30" i="18"/>
  <c r="Z30" i="30" s="1"/>
  <c r="AA30" i="18"/>
  <c r="AA30" i="30" s="1"/>
  <c r="P27" i="18"/>
  <c r="Q27" i="18"/>
  <c r="R27" i="18"/>
  <c r="S27" i="18"/>
  <c r="T27" i="18"/>
  <c r="U27" i="18"/>
  <c r="V27" i="18"/>
  <c r="W27" i="18"/>
  <c r="X27" i="18"/>
  <c r="Y27" i="18"/>
  <c r="Z27" i="18"/>
  <c r="AA27" i="18"/>
  <c r="P28" i="18"/>
  <c r="Q28" i="18"/>
  <c r="R28" i="18"/>
  <c r="S28" i="18"/>
  <c r="T28" i="18"/>
  <c r="U28" i="18"/>
  <c r="V28" i="18"/>
  <c r="W28" i="18"/>
  <c r="X28" i="18"/>
  <c r="Y28" i="18"/>
  <c r="Z28" i="18"/>
  <c r="AA28" i="18"/>
  <c r="P19" i="18"/>
  <c r="Q19" i="18"/>
  <c r="R19" i="18"/>
  <c r="S19" i="18"/>
  <c r="T19" i="18"/>
  <c r="U19" i="18"/>
  <c r="V19" i="18"/>
  <c r="W19" i="18"/>
  <c r="X19" i="18"/>
  <c r="Y19" i="18"/>
  <c r="Z19" i="18"/>
  <c r="AA19" i="18"/>
  <c r="P20" i="18"/>
  <c r="Q20" i="18"/>
  <c r="R20" i="18"/>
  <c r="S20" i="18"/>
  <c r="T20" i="18"/>
  <c r="U20" i="18"/>
  <c r="V20" i="18"/>
  <c r="W20" i="18"/>
  <c r="X20" i="18"/>
  <c r="Y20" i="18"/>
  <c r="Z20" i="18"/>
  <c r="AA20" i="18"/>
  <c r="P21" i="18"/>
  <c r="Q21" i="18"/>
  <c r="R21" i="18"/>
  <c r="S21" i="18"/>
  <c r="T21" i="18"/>
  <c r="U21" i="18"/>
  <c r="V21" i="18"/>
  <c r="W21" i="18"/>
  <c r="X21" i="18"/>
  <c r="Y21" i="18"/>
  <c r="Z21" i="18"/>
  <c r="AA21" i="18"/>
  <c r="P22" i="18"/>
  <c r="Q22" i="18"/>
  <c r="R22" i="18"/>
  <c r="S22" i="18"/>
  <c r="T22" i="18"/>
  <c r="U22" i="18"/>
  <c r="V22" i="18"/>
  <c r="W22" i="18"/>
  <c r="X22" i="18"/>
  <c r="Y22" i="18"/>
  <c r="Z22" i="18"/>
  <c r="AA22" i="18"/>
  <c r="P23" i="18"/>
  <c r="Q23" i="18"/>
  <c r="R23" i="18"/>
  <c r="S23" i="18"/>
  <c r="T23" i="18"/>
  <c r="U23" i="18"/>
  <c r="V23" i="18"/>
  <c r="W23" i="18"/>
  <c r="X23" i="18"/>
  <c r="Y23" i="18"/>
  <c r="Z23" i="18"/>
  <c r="AA23" i="18"/>
  <c r="P24" i="18"/>
  <c r="Q24" i="18"/>
  <c r="R24" i="18"/>
  <c r="S24" i="18"/>
  <c r="T24" i="18"/>
  <c r="U24" i="18"/>
  <c r="V24" i="18"/>
  <c r="W24" i="18"/>
  <c r="X24" i="18"/>
  <c r="Y24" i="18"/>
  <c r="Z24" i="18"/>
  <c r="AA24" i="18"/>
  <c r="P25" i="18"/>
  <c r="Q25" i="18"/>
  <c r="R25" i="18"/>
  <c r="S25" i="18"/>
  <c r="T25" i="18"/>
  <c r="U25" i="18"/>
  <c r="V25" i="18"/>
  <c r="W25" i="18"/>
  <c r="X25" i="18"/>
  <c r="Y25" i="18"/>
  <c r="Z25" i="18"/>
  <c r="AA25" i="18"/>
  <c r="P26" i="18"/>
  <c r="Q26" i="18"/>
  <c r="R26" i="18"/>
  <c r="S26" i="18"/>
  <c r="T26" i="18"/>
  <c r="U26" i="18"/>
  <c r="V26" i="18"/>
  <c r="W26" i="18"/>
  <c r="X26" i="18"/>
  <c r="Y26" i="18"/>
  <c r="Z26" i="18"/>
  <c r="AA26" i="18"/>
  <c r="P6" i="18"/>
  <c r="Q6" i="18"/>
  <c r="R6" i="18"/>
  <c r="S6" i="18"/>
  <c r="T6" i="18"/>
  <c r="U6" i="18"/>
  <c r="V6" i="18"/>
  <c r="W6" i="18"/>
  <c r="X6" i="18"/>
  <c r="Y6" i="18"/>
  <c r="Z6" i="18"/>
  <c r="AA6" i="18"/>
  <c r="P7" i="18"/>
  <c r="Q7" i="18"/>
  <c r="R7" i="18"/>
  <c r="S7" i="18"/>
  <c r="T7" i="18"/>
  <c r="U7" i="18"/>
  <c r="V7" i="18"/>
  <c r="W7" i="18"/>
  <c r="X7" i="18"/>
  <c r="Y7" i="18"/>
  <c r="Z7" i="18"/>
  <c r="AA7" i="18"/>
  <c r="P8" i="18"/>
  <c r="Q8" i="18"/>
  <c r="R8" i="18"/>
  <c r="S8" i="18"/>
  <c r="T8" i="18"/>
  <c r="U8" i="18"/>
  <c r="V8" i="18"/>
  <c r="W8" i="18"/>
  <c r="X8" i="18"/>
  <c r="Y8" i="18"/>
  <c r="Z8" i="18"/>
  <c r="AA8" i="18"/>
  <c r="P9" i="18"/>
  <c r="Q9" i="18"/>
  <c r="R9" i="18"/>
  <c r="S9" i="18"/>
  <c r="T9" i="18"/>
  <c r="U9" i="18"/>
  <c r="V9" i="18"/>
  <c r="W9" i="18"/>
  <c r="X9" i="18"/>
  <c r="Y9" i="18"/>
  <c r="Z9" i="18"/>
  <c r="AA9" i="18"/>
  <c r="P10" i="18"/>
  <c r="Q10" i="18"/>
  <c r="R10" i="18"/>
  <c r="S10" i="18"/>
  <c r="T10" i="18"/>
  <c r="U10" i="18"/>
  <c r="V10" i="18"/>
  <c r="W10" i="18"/>
  <c r="X10" i="18"/>
  <c r="Y10" i="18"/>
  <c r="Z10" i="18"/>
  <c r="AA10" i="18"/>
  <c r="P11" i="18"/>
  <c r="Q11" i="18"/>
  <c r="R11" i="18"/>
  <c r="S11" i="18"/>
  <c r="T11" i="18"/>
  <c r="U11" i="18"/>
  <c r="V11" i="18"/>
  <c r="W11" i="18"/>
  <c r="X11" i="18"/>
  <c r="Y11" i="18"/>
  <c r="Z11" i="18"/>
  <c r="AA11" i="18"/>
  <c r="P12" i="18"/>
  <c r="Q12" i="18"/>
  <c r="R12" i="18"/>
  <c r="S12" i="18"/>
  <c r="T12" i="18"/>
  <c r="U12" i="18"/>
  <c r="V12" i="18"/>
  <c r="W12" i="18"/>
  <c r="X12" i="18"/>
  <c r="Y12" i="18"/>
  <c r="Z12" i="18"/>
  <c r="AA12" i="18"/>
  <c r="P59" i="24"/>
  <c r="Q59" i="24"/>
  <c r="R59" i="24"/>
  <c r="S59" i="24"/>
  <c r="T59" i="24"/>
  <c r="U59" i="24"/>
  <c r="V59" i="24"/>
  <c r="W59" i="24"/>
  <c r="X59" i="24"/>
  <c r="Y59" i="24"/>
  <c r="Z59" i="24"/>
  <c r="AA59" i="24"/>
  <c r="P60" i="24"/>
  <c r="Q60" i="24"/>
  <c r="R60" i="24"/>
  <c r="S60" i="24"/>
  <c r="T60" i="24"/>
  <c r="U60" i="24"/>
  <c r="V60" i="24"/>
  <c r="W60" i="24"/>
  <c r="X60" i="24"/>
  <c r="Y60" i="24"/>
  <c r="Z60" i="24"/>
  <c r="AA60" i="24"/>
  <c r="P61" i="24"/>
  <c r="Q61" i="24"/>
  <c r="R61" i="24"/>
  <c r="S61" i="24"/>
  <c r="T61" i="24"/>
  <c r="U61" i="24"/>
  <c r="V61" i="24"/>
  <c r="W61" i="24"/>
  <c r="X61" i="24"/>
  <c r="Y61" i="24"/>
  <c r="Z61" i="24"/>
  <c r="AA61" i="24"/>
  <c r="P51" i="24"/>
  <c r="Q51" i="24"/>
  <c r="R51" i="24"/>
  <c r="S51" i="24"/>
  <c r="T51" i="24"/>
  <c r="U51" i="24"/>
  <c r="V51" i="24"/>
  <c r="W51" i="24"/>
  <c r="X51" i="24"/>
  <c r="Y51" i="24"/>
  <c r="Z51" i="24"/>
  <c r="AA51" i="24"/>
  <c r="P52" i="24"/>
  <c r="Q52" i="24"/>
  <c r="R52" i="24"/>
  <c r="S52" i="24"/>
  <c r="T52" i="24"/>
  <c r="U52" i="24"/>
  <c r="V52" i="24"/>
  <c r="W52" i="24"/>
  <c r="X52" i="24"/>
  <c r="Y52" i="24"/>
  <c r="Z52" i="24"/>
  <c r="AA52" i="24"/>
  <c r="P53" i="24"/>
  <c r="Q53" i="24"/>
  <c r="R53" i="24"/>
  <c r="S53" i="24"/>
  <c r="T53" i="24"/>
  <c r="U53" i="24"/>
  <c r="V53" i="24"/>
  <c r="W53" i="24"/>
  <c r="X53" i="24"/>
  <c r="Y53" i="24"/>
  <c r="Z53" i="24"/>
  <c r="AA53" i="24"/>
  <c r="P54" i="24"/>
  <c r="Q54" i="24"/>
  <c r="R54" i="24"/>
  <c r="S54" i="24"/>
  <c r="T54" i="24"/>
  <c r="U54" i="24"/>
  <c r="V54" i="24"/>
  <c r="W54" i="24"/>
  <c r="X54" i="24"/>
  <c r="Y54" i="24"/>
  <c r="Z54" i="24"/>
  <c r="AA54" i="24"/>
  <c r="P55" i="24"/>
  <c r="Q55" i="24"/>
  <c r="R55" i="24"/>
  <c r="S55" i="24"/>
  <c r="T55" i="24"/>
  <c r="U55" i="24"/>
  <c r="V55" i="24"/>
  <c r="W55" i="24"/>
  <c r="X55" i="24"/>
  <c r="Y55" i="24"/>
  <c r="Z55" i="24"/>
  <c r="AA55" i="24"/>
  <c r="P56" i="24"/>
  <c r="Q56" i="24"/>
  <c r="R56" i="24"/>
  <c r="S56" i="24"/>
  <c r="T56" i="24"/>
  <c r="U56" i="24"/>
  <c r="V56" i="24"/>
  <c r="W56" i="24"/>
  <c r="X56" i="24"/>
  <c r="Y56" i="24"/>
  <c r="Z56" i="24"/>
  <c r="AA56" i="24"/>
  <c r="P57" i="24"/>
  <c r="Q57" i="24"/>
  <c r="R57" i="24"/>
  <c r="S57" i="24"/>
  <c r="T57" i="24"/>
  <c r="U57" i="24"/>
  <c r="V57" i="24"/>
  <c r="W57" i="24"/>
  <c r="X57" i="24"/>
  <c r="Y57" i="24"/>
  <c r="Z57" i="24"/>
  <c r="AA57" i="24"/>
  <c r="P58" i="24"/>
  <c r="Q58" i="24"/>
  <c r="R58" i="24"/>
  <c r="S58" i="24"/>
  <c r="T58" i="24"/>
  <c r="U58" i="24"/>
  <c r="V58" i="24"/>
  <c r="W58" i="24"/>
  <c r="X58" i="24"/>
  <c r="Y58" i="24"/>
  <c r="Z58" i="24"/>
  <c r="AA58" i="24"/>
  <c r="P44" i="24"/>
  <c r="Q44" i="24"/>
  <c r="R44" i="24"/>
  <c r="S44" i="24"/>
  <c r="T44" i="24"/>
  <c r="U44" i="24"/>
  <c r="V44" i="24"/>
  <c r="W44" i="24"/>
  <c r="X44" i="24"/>
  <c r="Y44" i="24"/>
  <c r="Z44" i="24"/>
  <c r="AA44" i="24"/>
  <c r="P45" i="24"/>
  <c r="Q45" i="24"/>
  <c r="R45" i="24"/>
  <c r="S45" i="24"/>
  <c r="T45" i="24"/>
  <c r="U45" i="24"/>
  <c r="V45" i="24"/>
  <c r="W45" i="24"/>
  <c r="X45" i="24"/>
  <c r="Y45" i="24"/>
  <c r="Z45" i="24"/>
  <c r="AA45" i="24"/>
  <c r="P36" i="24"/>
  <c r="Q36" i="24"/>
  <c r="R36" i="24"/>
  <c r="S36" i="24"/>
  <c r="T36" i="24"/>
  <c r="U36" i="24"/>
  <c r="V36" i="24"/>
  <c r="W36" i="24"/>
  <c r="X36" i="24"/>
  <c r="Y36" i="24"/>
  <c r="Z36" i="24"/>
  <c r="AA36" i="24"/>
  <c r="P37" i="24"/>
  <c r="Q37" i="24"/>
  <c r="R37" i="24"/>
  <c r="S37" i="24"/>
  <c r="T37" i="24"/>
  <c r="U37" i="24"/>
  <c r="V37" i="24"/>
  <c r="W37" i="24"/>
  <c r="X37" i="24"/>
  <c r="Y37" i="24"/>
  <c r="Z37" i="24"/>
  <c r="AA37" i="24"/>
  <c r="P38" i="24"/>
  <c r="Q38" i="24"/>
  <c r="R38" i="24"/>
  <c r="S38" i="24"/>
  <c r="T38" i="24"/>
  <c r="U38" i="24"/>
  <c r="V38" i="24"/>
  <c r="W38" i="24"/>
  <c r="X38" i="24"/>
  <c r="Y38" i="24"/>
  <c r="Z38" i="24"/>
  <c r="AA38" i="24"/>
  <c r="P39" i="24"/>
  <c r="Q39" i="24"/>
  <c r="R39" i="24"/>
  <c r="S39" i="24"/>
  <c r="T39" i="24"/>
  <c r="U39" i="24"/>
  <c r="V39" i="24"/>
  <c r="W39" i="24"/>
  <c r="X39" i="24"/>
  <c r="Y39" i="24"/>
  <c r="Z39" i="24"/>
  <c r="AA39" i="24"/>
  <c r="P40" i="24"/>
  <c r="Q40" i="24"/>
  <c r="R40" i="24"/>
  <c r="S40" i="24"/>
  <c r="T40" i="24"/>
  <c r="U40" i="24"/>
  <c r="V40" i="24"/>
  <c r="W40" i="24"/>
  <c r="X40" i="24"/>
  <c r="Y40" i="24"/>
  <c r="Z40" i="24"/>
  <c r="AA40" i="24"/>
  <c r="P41" i="24"/>
  <c r="Q41" i="24"/>
  <c r="R41" i="24"/>
  <c r="S41" i="24"/>
  <c r="T41" i="24"/>
  <c r="U41" i="24"/>
  <c r="V41" i="24"/>
  <c r="W41" i="24"/>
  <c r="X41" i="24"/>
  <c r="Y41" i="24"/>
  <c r="Z41" i="24"/>
  <c r="AA41" i="24"/>
  <c r="P42" i="24"/>
  <c r="Q42" i="24"/>
  <c r="R42" i="24"/>
  <c r="S42" i="24"/>
  <c r="T42" i="24"/>
  <c r="U42" i="24"/>
  <c r="V42" i="24"/>
  <c r="W42" i="24"/>
  <c r="X42" i="24"/>
  <c r="Y42" i="24"/>
  <c r="Z42" i="24"/>
  <c r="AA42" i="24"/>
  <c r="P43" i="24"/>
  <c r="Q43" i="24"/>
  <c r="R43" i="24"/>
  <c r="S43" i="24"/>
  <c r="T43" i="24"/>
  <c r="U43" i="24"/>
  <c r="V43" i="24"/>
  <c r="W43" i="24"/>
  <c r="X43" i="24"/>
  <c r="Y43" i="24"/>
  <c r="Z43" i="24"/>
  <c r="AA43" i="24"/>
  <c r="P27" i="24"/>
  <c r="Q27" i="24"/>
  <c r="R27" i="24"/>
  <c r="S27" i="24"/>
  <c r="T27" i="24"/>
  <c r="U27" i="24"/>
  <c r="V27" i="24"/>
  <c r="W27" i="24"/>
  <c r="X27" i="24"/>
  <c r="Y27" i="24"/>
  <c r="Z27" i="24"/>
  <c r="AA27" i="24"/>
  <c r="P28" i="24"/>
  <c r="Q28" i="24"/>
  <c r="R28" i="24"/>
  <c r="S28" i="24"/>
  <c r="T28" i="24"/>
  <c r="U28" i="24"/>
  <c r="V28" i="24"/>
  <c r="W28" i="24"/>
  <c r="X28" i="24"/>
  <c r="Y28" i="24"/>
  <c r="Z28" i="24"/>
  <c r="AA28" i="24"/>
  <c r="P19" i="24"/>
  <c r="Q19" i="24"/>
  <c r="R19" i="24"/>
  <c r="S19" i="24"/>
  <c r="T19" i="24"/>
  <c r="U19" i="24"/>
  <c r="V19" i="24"/>
  <c r="W19" i="24"/>
  <c r="X19" i="24"/>
  <c r="Y19" i="24"/>
  <c r="Z19" i="24"/>
  <c r="AA19" i="24"/>
  <c r="P20" i="24"/>
  <c r="Q20" i="24"/>
  <c r="R20" i="24"/>
  <c r="S20" i="24"/>
  <c r="T20" i="24"/>
  <c r="U20" i="24"/>
  <c r="V20" i="24"/>
  <c r="W20" i="24"/>
  <c r="X20" i="24"/>
  <c r="Y20" i="24"/>
  <c r="Z20" i="24"/>
  <c r="AA20" i="24"/>
  <c r="P21" i="24"/>
  <c r="Q21" i="24"/>
  <c r="R21" i="24"/>
  <c r="S21" i="24"/>
  <c r="T21" i="24"/>
  <c r="U21" i="24"/>
  <c r="V21" i="24"/>
  <c r="W21" i="24"/>
  <c r="X21" i="24"/>
  <c r="Y21" i="24"/>
  <c r="Z21" i="24"/>
  <c r="AA21" i="24"/>
  <c r="P22" i="24"/>
  <c r="Q22" i="24"/>
  <c r="R22" i="24"/>
  <c r="S22" i="24"/>
  <c r="T22" i="24"/>
  <c r="U22" i="24"/>
  <c r="V22" i="24"/>
  <c r="W22" i="24"/>
  <c r="X22" i="24"/>
  <c r="Y22" i="24"/>
  <c r="Z22" i="24"/>
  <c r="AA22" i="24"/>
  <c r="P23" i="24"/>
  <c r="Q23" i="24"/>
  <c r="R23" i="24"/>
  <c r="S23" i="24"/>
  <c r="T23" i="24"/>
  <c r="U23" i="24"/>
  <c r="V23" i="24"/>
  <c r="W23" i="24"/>
  <c r="X23" i="24"/>
  <c r="Y23" i="24"/>
  <c r="Z23" i="24"/>
  <c r="AA23" i="24"/>
  <c r="P24" i="24"/>
  <c r="Q24" i="24"/>
  <c r="R24" i="24"/>
  <c r="S24" i="24"/>
  <c r="T24" i="24"/>
  <c r="U24" i="24"/>
  <c r="V24" i="24"/>
  <c r="W24" i="24"/>
  <c r="X24" i="24"/>
  <c r="Y24" i="24"/>
  <c r="Z24" i="24"/>
  <c r="AA24" i="24"/>
  <c r="P25" i="24"/>
  <c r="Q25" i="24"/>
  <c r="R25" i="24"/>
  <c r="S25" i="24"/>
  <c r="T25" i="24"/>
  <c r="U25" i="24"/>
  <c r="V25" i="24"/>
  <c r="W25" i="24"/>
  <c r="X25" i="24"/>
  <c r="Y25" i="24"/>
  <c r="Z25" i="24"/>
  <c r="AA25" i="24"/>
  <c r="P26" i="24"/>
  <c r="Q26" i="24"/>
  <c r="R26" i="24"/>
  <c r="S26" i="24"/>
  <c r="T26" i="24"/>
  <c r="U26" i="24"/>
  <c r="V26" i="24"/>
  <c r="W26" i="24"/>
  <c r="X26" i="24"/>
  <c r="Y26" i="24"/>
  <c r="Z26" i="24"/>
  <c r="AA26" i="24"/>
  <c r="P6" i="24"/>
  <c r="Q6" i="24"/>
  <c r="R6" i="24"/>
  <c r="S6" i="24"/>
  <c r="T6" i="24"/>
  <c r="U6" i="24"/>
  <c r="V6" i="24"/>
  <c r="W6" i="24"/>
  <c r="X6" i="24"/>
  <c r="Y6" i="24"/>
  <c r="Z6" i="24"/>
  <c r="AA6" i="24"/>
  <c r="P7" i="24"/>
  <c r="Q7" i="24"/>
  <c r="R7" i="24"/>
  <c r="S7" i="24"/>
  <c r="T7" i="24"/>
  <c r="U7" i="24"/>
  <c r="V7" i="24"/>
  <c r="W7" i="24"/>
  <c r="X7" i="24"/>
  <c r="Y7" i="24"/>
  <c r="Z7" i="24"/>
  <c r="AA7" i="24"/>
  <c r="P8" i="24"/>
  <c r="Q8" i="24"/>
  <c r="R8" i="24"/>
  <c r="S8" i="24"/>
  <c r="T8" i="24"/>
  <c r="U8" i="24"/>
  <c r="V8" i="24"/>
  <c r="W8" i="24"/>
  <c r="X8" i="24"/>
  <c r="Y8" i="24"/>
  <c r="Z8" i="24"/>
  <c r="AA8" i="24"/>
  <c r="P9" i="24"/>
  <c r="Q9" i="24"/>
  <c r="R9" i="24"/>
  <c r="S9" i="24"/>
  <c r="T9" i="24"/>
  <c r="U9" i="24"/>
  <c r="V9" i="24"/>
  <c r="W9" i="24"/>
  <c r="X9" i="24"/>
  <c r="Y9" i="24"/>
  <c r="Z9" i="24"/>
  <c r="AA9" i="24"/>
  <c r="P10" i="24"/>
  <c r="Q10" i="24"/>
  <c r="R10" i="24"/>
  <c r="S10" i="24"/>
  <c r="T10" i="24"/>
  <c r="U10" i="24"/>
  <c r="V10" i="24"/>
  <c r="W10" i="24"/>
  <c r="X10" i="24"/>
  <c r="Y10" i="24"/>
  <c r="Z10" i="24"/>
  <c r="AA10" i="24"/>
  <c r="P11" i="24"/>
  <c r="Q11" i="24"/>
  <c r="R11" i="24"/>
  <c r="S11" i="24"/>
  <c r="T11" i="24"/>
  <c r="U11" i="24"/>
  <c r="V11" i="24"/>
  <c r="W11" i="24"/>
  <c r="X11" i="24"/>
  <c r="Y11" i="24"/>
  <c r="Z11" i="24"/>
  <c r="AA11" i="24"/>
  <c r="P12" i="24"/>
  <c r="Q12" i="24"/>
  <c r="R12" i="24"/>
  <c r="S12" i="24"/>
  <c r="T12" i="24"/>
  <c r="U12" i="24"/>
  <c r="V12" i="24"/>
  <c r="W12" i="24"/>
  <c r="X12" i="24"/>
  <c r="Y12" i="24"/>
  <c r="Z12" i="24"/>
  <c r="AA12" i="24"/>
  <c r="P59" i="23"/>
  <c r="Q59" i="23"/>
  <c r="R59" i="23"/>
  <c r="S59" i="23"/>
  <c r="T59" i="23"/>
  <c r="U59" i="23"/>
  <c r="V59" i="23"/>
  <c r="W59" i="23"/>
  <c r="X59" i="23"/>
  <c r="Y59" i="23"/>
  <c r="Z59" i="23"/>
  <c r="AA59" i="23"/>
  <c r="P60" i="23"/>
  <c r="Q60" i="23"/>
  <c r="R60" i="23"/>
  <c r="S60" i="23"/>
  <c r="T60" i="23"/>
  <c r="U60" i="23"/>
  <c r="V60" i="23"/>
  <c r="W60" i="23"/>
  <c r="X60" i="23"/>
  <c r="Y60" i="23"/>
  <c r="Z60" i="23"/>
  <c r="AA60" i="23"/>
  <c r="P61" i="23"/>
  <c r="Q61" i="23"/>
  <c r="R61" i="23"/>
  <c r="S61" i="23"/>
  <c r="T61" i="23"/>
  <c r="U61" i="23"/>
  <c r="V61" i="23"/>
  <c r="W61" i="23"/>
  <c r="X61" i="23"/>
  <c r="Y61" i="23"/>
  <c r="Z61" i="23"/>
  <c r="AA61" i="23"/>
  <c r="P51" i="23"/>
  <c r="Q51" i="23"/>
  <c r="R51" i="23"/>
  <c r="S51" i="23"/>
  <c r="T51" i="23"/>
  <c r="U51" i="23"/>
  <c r="V51" i="23"/>
  <c r="W51" i="23"/>
  <c r="X51" i="23"/>
  <c r="Y51" i="23"/>
  <c r="Z51" i="23"/>
  <c r="AA51" i="23"/>
  <c r="P52" i="23"/>
  <c r="Q52" i="23"/>
  <c r="R52" i="23"/>
  <c r="S52" i="23"/>
  <c r="T52" i="23"/>
  <c r="U52" i="23"/>
  <c r="V52" i="23"/>
  <c r="W52" i="23"/>
  <c r="X52" i="23"/>
  <c r="Y52" i="23"/>
  <c r="Z52" i="23"/>
  <c r="AA52" i="23"/>
  <c r="P53" i="23"/>
  <c r="Q53" i="23"/>
  <c r="R53" i="23"/>
  <c r="S53" i="23"/>
  <c r="T53" i="23"/>
  <c r="U53" i="23"/>
  <c r="V53" i="23"/>
  <c r="W53" i="23"/>
  <c r="X53" i="23"/>
  <c r="Y53" i="23"/>
  <c r="Z53" i="23"/>
  <c r="AA53" i="23"/>
  <c r="P54" i="23"/>
  <c r="Q54" i="23"/>
  <c r="R54" i="23"/>
  <c r="S54" i="23"/>
  <c r="T54" i="23"/>
  <c r="U54" i="23"/>
  <c r="V54" i="23"/>
  <c r="W54" i="23"/>
  <c r="X54" i="23"/>
  <c r="Y54" i="23"/>
  <c r="Z54" i="23"/>
  <c r="AA54" i="23"/>
  <c r="P55" i="23"/>
  <c r="Q55" i="23"/>
  <c r="R55" i="23"/>
  <c r="S55" i="23"/>
  <c r="T55" i="23"/>
  <c r="U55" i="23"/>
  <c r="V55" i="23"/>
  <c r="W55" i="23"/>
  <c r="X55" i="23"/>
  <c r="Y55" i="23"/>
  <c r="Z55" i="23"/>
  <c r="AA55" i="23"/>
  <c r="P56" i="23"/>
  <c r="Q56" i="23"/>
  <c r="R56" i="23"/>
  <c r="S56" i="23"/>
  <c r="T56" i="23"/>
  <c r="U56" i="23"/>
  <c r="V56" i="23"/>
  <c r="W56" i="23"/>
  <c r="X56" i="23"/>
  <c r="Y56" i="23"/>
  <c r="Z56" i="23"/>
  <c r="AA56" i="23"/>
  <c r="P57" i="23"/>
  <c r="Q57" i="23"/>
  <c r="R57" i="23"/>
  <c r="S57" i="23"/>
  <c r="T57" i="23"/>
  <c r="U57" i="23"/>
  <c r="V57" i="23"/>
  <c r="W57" i="23"/>
  <c r="X57" i="23"/>
  <c r="Y57" i="23"/>
  <c r="Z57" i="23"/>
  <c r="AA57" i="23"/>
  <c r="P58" i="23"/>
  <c r="Q58" i="23"/>
  <c r="R58" i="23"/>
  <c r="S58" i="23"/>
  <c r="T58" i="23"/>
  <c r="U58" i="23"/>
  <c r="V58" i="23"/>
  <c r="W58" i="23"/>
  <c r="X58" i="23"/>
  <c r="Y58" i="23"/>
  <c r="Z58" i="23"/>
  <c r="AA58" i="23"/>
  <c r="P44" i="23"/>
  <c r="Q44" i="23"/>
  <c r="R44" i="23"/>
  <c r="S44" i="23"/>
  <c r="T44" i="23"/>
  <c r="U44" i="23"/>
  <c r="V44" i="23"/>
  <c r="W44" i="23"/>
  <c r="X44" i="23"/>
  <c r="Y44" i="23"/>
  <c r="Z44" i="23"/>
  <c r="AA44" i="23"/>
  <c r="P45" i="23"/>
  <c r="Q45" i="23"/>
  <c r="R45" i="23"/>
  <c r="S45" i="23"/>
  <c r="T45" i="23"/>
  <c r="U45" i="23"/>
  <c r="V45" i="23"/>
  <c r="W45" i="23"/>
  <c r="X45" i="23"/>
  <c r="Y45" i="23"/>
  <c r="Z45" i="23"/>
  <c r="AA45" i="23"/>
  <c r="P36" i="23"/>
  <c r="Q36" i="23"/>
  <c r="R36" i="23"/>
  <c r="S36" i="23"/>
  <c r="T36" i="23"/>
  <c r="U36" i="23"/>
  <c r="V36" i="23"/>
  <c r="W36" i="23"/>
  <c r="X36" i="23"/>
  <c r="Y36" i="23"/>
  <c r="Z36" i="23"/>
  <c r="AA36" i="23"/>
  <c r="P37" i="23"/>
  <c r="Q37" i="23"/>
  <c r="R37" i="23"/>
  <c r="S37" i="23"/>
  <c r="T37" i="23"/>
  <c r="U37" i="23"/>
  <c r="V37" i="23"/>
  <c r="W37" i="23"/>
  <c r="X37" i="23"/>
  <c r="Y37" i="23"/>
  <c r="Z37" i="23"/>
  <c r="AA37" i="23"/>
  <c r="P38" i="23"/>
  <c r="Q38" i="23"/>
  <c r="R38" i="23"/>
  <c r="S38" i="23"/>
  <c r="T38" i="23"/>
  <c r="U38" i="23"/>
  <c r="V38" i="23"/>
  <c r="W38" i="23"/>
  <c r="X38" i="23"/>
  <c r="Y38" i="23"/>
  <c r="Z38" i="23"/>
  <c r="AA38" i="23"/>
  <c r="P39" i="23"/>
  <c r="Q39" i="23"/>
  <c r="R39" i="23"/>
  <c r="S39" i="23"/>
  <c r="T39" i="23"/>
  <c r="U39" i="23"/>
  <c r="V39" i="23"/>
  <c r="W39" i="23"/>
  <c r="X39" i="23"/>
  <c r="Y39" i="23"/>
  <c r="Z39" i="23"/>
  <c r="AA39" i="23"/>
  <c r="P40" i="23"/>
  <c r="Q40" i="23"/>
  <c r="R40" i="23"/>
  <c r="S40" i="23"/>
  <c r="T40" i="23"/>
  <c r="U40" i="23"/>
  <c r="V40" i="23"/>
  <c r="W40" i="23"/>
  <c r="X40" i="23"/>
  <c r="Y40" i="23"/>
  <c r="Z40" i="23"/>
  <c r="AA40" i="23"/>
  <c r="P41" i="23"/>
  <c r="Q41" i="23"/>
  <c r="R41" i="23"/>
  <c r="S41" i="23"/>
  <c r="T41" i="23"/>
  <c r="U41" i="23"/>
  <c r="V41" i="23"/>
  <c r="W41" i="23"/>
  <c r="X41" i="23"/>
  <c r="Y41" i="23"/>
  <c r="Z41" i="23"/>
  <c r="AA41" i="23"/>
  <c r="P42" i="23"/>
  <c r="Q42" i="23"/>
  <c r="R42" i="23"/>
  <c r="S42" i="23"/>
  <c r="T42" i="23"/>
  <c r="U42" i="23"/>
  <c r="V42" i="23"/>
  <c r="W42" i="23"/>
  <c r="X42" i="23"/>
  <c r="Y42" i="23"/>
  <c r="Z42" i="23"/>
  <c r="AA42" i="23"/>
  <c r="P43" i="23"/>
  <c r="Q43" i="23"/>
  <c r="R43" i="23"/>
  <c r="S43" i="23"/>
  <c r="T43" i="23"/>
  <c r="U43" i="23"/>
  <c r="V43" i="23"/>
  <c r="W43" i="23"/>
  <c r="X43" i="23"/>
  <c r="Y43" i="23"/>
  <c r="Z43" i="23"/>
  <c r="AA43" i="23"/>
  <c r="P27" i="23"/>
  <c r="Q27" i="23"/>
  <c r="R27" i="23"/>
  <c r="S27" i="23"/>
  <c r="T27" i="23"/>
  <c r="U27" i="23"/>
  <c r="V27" i="23"/>
  <c r="W27" i="23"/>
  <c r="X27" i="23"/>
  <c r="Y27" i="23"/>
  <c r="Z27" i="23"/>
  <c r="AA27" i="23"/>
  <c r="P28" i="23"/>
  <c r="Q28" i="23"/>
  <c r="R28" i="23"/>
  <c r="S28" i="23"/>
  <c r="T28" i="23"/>
  <c r="U28" i="23"/>
  <c r="V28" i="23"/>
  <c r="W28" i="23"/>
  <c r="X28" i="23"/>
  <c r="Y28" i="23"/>
  <c r="Z28" i="23"/>
  <c r="AA28" i="23"/>
  <c r="P19" i="23"/>
  <c r="Q19" i="23"/>
  <c r="R19" i="23"/>
  <c r="S19" i="23"/>
  <c r="T19" i="23"/>
  <c r="U19" i="23"/>
  <c r="V19" i="23"/>
  <c r="W19" i="23"/>
  <c r="X19" i="23"/>
  <c r="Y19" i="23"/>
  <c r="Z19" i="23"/>
  <c r="AA19" i="23"/>
  <c r="P20" i="23"/>
  <c r="Q20" i="23"/>
  <c r="R20" i="23"/>
  <c r="S20" i="23"/>
  <c r="T20" i="23"/>
  <c r="U20" i="23"/>
  <c r="V20" i="23"/>
  <c r="W20" i="23"/>
  <c r="X20" i="23"/>
  <c r="Y20" i="23"/>
  <c r="Z20" i="23"/>
  <c r="AA20" i="23"/>
  <c r="P21" i="23"/>
  <c r="Q21" i="23"/>
  <c r="R21" i="23"/>
  <c r="S21" i="23"/>
  <c r="T21" i="23"/>
  <c r="U21" i="23"/>
  <c r="V21" i="23"/>
  <c r="W21" i="23"/>
  <c r="X21" i="23"/>
  <c r="Y21" i="23"/>
  <c r="Z21" i="23"/>
  <c r="AA21" i="23"/>
  <c r="P22" i="23"/>
  <c r="Q22" i="23"/>
  <c r="R22" i="23"/>
  <c r="S22" i="23"/>
  <c r="T22" i="23"/>
  <c r="U22" i="23"/>
  <c r="V22" i="23"/>
  <c r="W22" i="23"/>
  <c r="X22" i="23"/>
  <c r="Y22" i="23"/>
  <c r="Z22" i="23"/>
  <c r="AA22" i="23"/>
  <c r="P23" i="23"/>
  <c r="Q23" i="23"/>
  <c r="R23" i="23"/>
  <c r="S23" i="23"/>
  <c r="T23" i="23"/>
  <c r="U23" i="23"/>
  <c r="V23" i="23"/>
  <c r="W23" i="23"/>
  <c r="X23" i="23"/>
  <c r="Y23" i="23"/>
  <c r="Z23" i="23"/>
  <c r="AA23" i="23"/>
  <c r="P24" i="23"/>
  <c r="Q24" i="23"/>
  <c r="R24" i="23"/>
  <c r="S24" i="23"/>
  <c r="T24" i="23"/>
  <c r="U24" i="23"/>
  <c r="V24" i="23"/>
  <c r="W24" i="23"/>
  <c r="X24" i="23"/>
  <c r="Y24" i="23"/>
  <c r="Z24" i="23"/>
  <c r="AA24" i="23"/>
  <c r="P25" i="23"/>
  <c r="Q25" i="23"/>
  <c r="R25" i="23"/>
  <c r="S25" i="23"/>
  <c r="T25" i="23"/>
  <c r="U25" i="23"/>
  <c r="V25" i="23"/>
  <c r="W25" i="23"/>
  <c r="X25" i="23"/>
  <c r="Y25" i="23"/>
  <c r="Z25" i="23"/>
  <c r="AA25" i="23"/>
  <c r="P26" i="23"/>
  <c r="Q26" i="23"/>
  <c r="R26" i="23"/>
  <c r="S26" i="23"/>
  <c r="T26" i="23"/>
  <c r="U26" i="23"/>
  <c r="V26" i="23"/>
  <c r="W26" i="23"/>
  <c r="X26" i="23"/>
  <c r="Y26" i="23"/>
  <c r="Z26" i="23"/>
  <c r="AA26" i="23"/>
  <c r="P6" i="23"/>
  <c r="Q6" i="23"/>
  <c r="R6" i="23"/>
  <c r="S6" i="23"/>
  <c r="T6" i="23"/>
  <c r="U6" i="23"/>
  <c r="V6" i="23"/>
  <c r="W6" i="23"/>
  <c r="X6" i="23"/>
  <c r="Y6" i="23"/>
  <c r="Z6" i="23"/>
  <c r="AA6" i="23"/>
  <c r="P7" i="23"/>
  <c r="Q7" i="23"/>
  <c r="R7" i="23"/>
  <c r="S7" i="23"/>
  <c r="T7" i="23"/>
  <c r="U7" i="23"/>
  <c r="V7" i="23"/>
  <c r="W7" i="23"/>
  <c r="X7" i="23"/>
  <c r="Y7" i="23"/>
  <c r="Z7" i="23"/>
  <c r="AA7" i="23"/>
  <c r="P8" i="23"/>
  <c r="Q8" i="23"/>
  <c r="R8" i="23"/>
  <c r="S8" i="23"/>
  <c r="T8" i="23"/>
  <c r="U8" i="23"/>
  <c r="V8" i="23"/>
  <c r="W8" i="23"/>
  <c r="X8" i="23"/>
  <c r="Y8" i="23"/>
  <c r="Z8" i="23"/>
  <c r="AA8" i="23"/>
  <c r="P9" i="23"/>
  <c r="Q9" i="23"/>
  <c r="R9" i="23"/>
  <c r="S9" i="23"/>
  <c r="T9" i="23"/>
  <c r="U9" i="23"/>
  <c r="V9" i="23"/>
  <c r="W9" i="23"/>
  <c r="X9" i="23"/>
  <c r="Y9" i="23"/>
  <c r="Z9" i="23"/>
  <c r="AA9" i="23"/>
  <c r="P10" i="23"/>
  <c r="Q10" i="23"/>
  <c r="R10" i="23"/>
  <c r="S10" i="23"/>
  <c r="T10" i="23"/>
  <c r="U10" i="23"/>
  <c r="V10" i="23"/>
  <c r="W10" i="23"/>
  <c r="X10" i="23"/>
  <c r="Y10" i="23"/>
  <c r="Z10" i="23"/>
  <c r="AA10" i="23"/>
  <c r="P11" i="23"/>
  <c r="Q11" i="23"/>
  <c r="R11" i="23"/>
  <c r="S11" i="23"/>
  <c r="T11" i="23"/>
  <c r="U11" i="23"/>
  <c r="V11" i="23"/>
  <c r="W11" i="23"/>
  <c r="X11" i="23"/>
  <c r="Y11" i="23"/>
  <c r="Z11" i="23"/>
  <c r="AA11" i="23"/>
  <c r="P12" i="23"/>
  <c r="Q12" i="23"/>
  <c r="R12" i="23"/>
  <c r="S12" i="23"/>
  <c r="T12" i="23"/>
  <c r="U12" i="23"/>
  <c r="V12" i="23"/>
  <c r="W12" i="23"/>
  <c r="X12" i="23"/>
  <c r="Y12" i="23"/>
  <c r="Z12" i="23"/>
  <c r="AA12" i="23"/>
  <c r="P59" i="26"/>
  <c r="Q59" i="26"/>
  <c r="R59" i="26"/>
  <c r="S59" i="26"/>
  <c r="T59" i="26"/>
  <c r="U59" i="26"/>
  <c r="V59" i="26"/>
  <c r="W59" i="26"/>
  <c r="X59" i="26"/>
  <c r="Y59" i="26"/>
  <c r="Z59" i="26"/>
  <c r="AA59" i="26"/>
  <c r="P60" i="26"/>
  <c r="Q60" i="26"/>
  <c r="R60" i="26"/>
  <c r="S60" i="26"/>
  <c r="T60" i="26"/>
  <c r="U60" i="26"/>
  <c r="V60" i="26"/>
  <c r="W60" i="26"/>
  <c r="X60" i="26"/>
  <c r="Y60" i="26"/>
  <c r="Z60" i="26"/>
  <c r="AA60" i="26"/>
  <c r="P61" i="26"/>
  <c r="Q61" i="26"/>
  <c r="R61" i="26"/>
  <c r="S61" i="26"/>
  <c r="T61" i="26"/>
  <c r="U61" i="26"/>
  <c r="V61" i="26"/>
  <c r="W61" i="26"/>
  <c r="X61" i="26"/>
  <c r="Y61" i="26"/>
  <c r="Z61" i="26"/>
  <c r="AA61" i="26"/>
  <c r="P51" i="26"/>
  <c r="Q51" i="26"/>
  <c r="R51" i="26"/>
  <c r="S51" i="26"/>
  <c r="T51" i="26"/>
  <c r="U51" i="26"/>
  <c r="V51" i="26"/>
  <c r="W51" i="26"/>
  <c r="X51" i="26"/>
  <c r="Y51" i="26"/>
  <c r="Z51" i="26"/>
  <c r="AA51" i="26"/>
  <c r="P52" i="26"/>
  <c r="Q52" i="26"/>
  <c r="R52" i="26"/>
  <c r="S52" i="26"/>
  <c r="T52" i="26"/>
  <c r="U52" i="26"/>
  <c r="V52" i="26"/>
  <c r="W52" i="26"/>
  <c r="X52" i="26"/>
  <c r="Y52" i="26"/>
  <c r="Z52" i="26"/>
  <c r="AA52" i="26"/>
  <c r="P53" i="26"/>
  <c r="Q53" i="26"/>
  <c r="R53" i="26"/>
  <c r="S53" i="26"/>
  <c r="T53" i="26"/>
  <c r="U53" i="26"/>
  <c r="V53" i="26"/>
  <c r="W53" i="26"/>
  <c r="X53" i="26"/>
  <c r="Y53" i="26"/>
  <c r="Z53" i="26"/>
  <c r="AA53" i="26"/>
  <c r="P54" i="26"/>
  <c r="Q54" i="26"/>
  <c r="R54" i="26"/>
  <c r="S54" i="26"/>
  <c r="T54" i="26"/>
  <c r="U54" i="26"/>
  <c r="V54" i="26"/>
  <c r="W54" i="26"/>
  <c r="X54" i="26"/>
  <c r="Y54" i="26"/>
  <c r="Z54" i="26"/>
  <c r="AA54" i="26"/>
  <c r="P55" i="26"/>
  <c r="Q55" i="26"/>
  <c r="R55" i="26"/>
  <c r="S55" i="26"/>
  <c r="T55" i="26"/>
  <c r="U55" i="26"/>
  <c r="V55" i="26"/>
  <c r="W55" i="26"/>
  <c r="X55" i="26"/>
  <c r="Y55" i="26"/>
  <c r="Z55" i="26"/>
  <c r="AA55" i="26"/>
  <c r="P56" i="26"/>
  <c r="Q56" i="26"/>
  <c r="R56" i="26"/>
  <c r="S56" i="26"/>
  <c r="T56" i="26"/>
  <c r="U56" i="26"/>
  <c r="V56" i="26"/>
  <c r="W56" i="26"/>
  <c r="X56" i="26"/>
  <c r="Y56" i="26"/>
  <c r="Z56" i="26"/>
  <c r="AA56" i="26"/>
  <c r="P57" i="26"/>
  <c r="Q57" i="26"/>
  <c r="R57" i="26"/>
  <c r="S57" i="26"/>
  <c r="T57" i="26"/>
  <c r="U57" i="26"/>
  <c r="V57" i="26"/>
  <c r="W57" i="26"/>
  <c r="X57" i="26"/>
  <c r="Y57" i="26"/>
  <c r="Z57" i="26"/>
  <c r="AA57" i="26"/>
  <c r="P58" i="26"/>
  <c r="Q58" i="26"/>
  <c r="R58" i="26"/>
  <c r="S58" i="26"/>
  <c r="T58" i="26"/>
  <c r="U58" i="26"/>
  <c r="V58" i="26"/>
  <c r="W58" i="26"/>
  <c r="X58" i="26"/>
  <c r="Y58" i="26"/>
  <c r="Z58" i="26"/>
  <c r="AA58" i="26"/>
  <c r="P44" i="26"/>
  <c r="Q44" i="26"/>
  <c r="R44" i="26"/>
  <c r="S44" i="26"/>
  <c r="T44" i="26"/>
  <c r="U44" i="26"/>
  <c r="V44" i="26"/>
  <c r="W44" i="26"/>
  <c r="X44" i="26"/>
  <c r="Y44" i="26"/>
  <c r="Z44" i="26"/>
  <c r="AA44" i="26"/>
  <c r="P45" i="26"/>
  <c r="Q45" i="26"/>
  <c r="R45" i="26"/>
  <c r="S45" i="26"/>
  <c r="T45" i="26"/>
  <c r="U45" i="26"/>
  <c r="V45" i="26"/>
  <c r="W45" i="26"/>
  <c r="X45" i="26"/>
  <c r="Y45" i="26"/>
  <c r="Z45" i="26"/>
  <c r="AA45" i="26"/>
  <c r="P36" i="26"/>
  <c r="Q36" i="26"/>
  <c r="R36" i="26"/>
  <c r="S36" i="26"/>
  <c r="T36" i="26"/>
  <c r="U36" i="26"/>
  <c r="V36" i="26"/>
  <c r="W36" i="26"/>
  <c r="X36" i="26"/>
  <c r="Y36" i="26"/>
  <c r="Z36" i="26"/>
  <c r="AA36" i="26"/>
  <c r="P37" i="26"/>
  <c r="Q37" i="26"/>
  <c r="R37" i="26"/>
  <c r="S37" i="26"/>
  <c r="T37" i="26"/>
  <c r="U37" i="26"/>
  <c r="V37" i="26"/>
  <c r="W37" i="26"/>
  <c r="X37" i="26"/>
  <c r="Y37" i="26"/>
  <c r="Z37" i="26"/>
  <c r="AA37" i="26"/>
  <c r="P38" i="26"/>
  <c r="Q38" i="26"/>
  <c r="R38" i="26"/>
  <c r="S38" i="26"/>
  <c r="T38" i="26"/>
  <c r="U38" i="26"/>
  <c r="V38" i="26"/>
  <c r="W38" i="26"/>
  <c r="X38" i="26"/>
  <c r="Y38" i="26"/>
  <c r="Z38" i="26"/>
  <c r="AA38" i="26"/>
  <c r="P39" i="26"/>
  <c r="Q39" i="26"/>
  <c r="R39" i="26"/>
  <c r="S39" i="26"/>
  <c r="T39" i="26"/>
  <c r="U39" i="26"/>
  <c r="V39" i="26"/>
  <c r="W39" i="26"/>
  <c r="X39" i="26"/>
  <c r="Y39" i="26"/>
  <c r="Z39" i="26"/>
  <c r="AA39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P42" i="26"/>
  <c r="Q42" i="26"/>
  <c r="R42" i="26"/>
  <c r="S42" i="26"/>
  <c r="T42" i="26"/>
  <c r="U42" i="26"/>
  <c r="V42" i="26"/>
  <c r="W42" i="26"/>
  <c r="X42" i="26"/>
  <c r="Y42" i="26"/>
  <c r="Z42" i="26"/>
  <c r="AA42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P27" i="26"/>
  <c r="Q27" i="26"/>
  <c r="R27" i="26"/>
  <c r="S27" i="26"/>
  <c r="T27" i="26"/>
  <c r="U27" i="26"/>
  <c r="V27" i="26"/>
  <c r="W27" i="26"/>
  <c r="X27" i="26"/>
  <c r="Y27" i="26"/>
  <c r="Z27" i="26"/>
  <c r="AA27" i="26"/>
  <c r="P28" i="26"/>
  <c r="Q28" i="26"/>
  <c r="R28" i="26"/>
  <c r="S28" i="26"/>
  <c r="T28" i="26"/>
  <c r="U28" i="26"/>
  <c r="V28" i="26"/>
  <c r="W28" i="26"/>
  <c r="X28" i="26"/>
  <c r="Y28" i="26"/>
  <c r="Z28" i="26"/>
  <c r="AA28" i="26"/>
  <c r="P19" i="26"/>
  <c r="Q19" i="26"/>
  <c r="R19" i="26"/>
  <c r="S19" i="26"/>
  <c r="T19" i="26"/>
  <c r="U19" i="26"/>
  <c r="V19" i="26"/>
  <c r="W19" i="26"/>
  <c r="X19" i="26"/>
  <c r="Y19" i="26"/>
  <c r="Z19" i="26"/>
  <c r="AA19" i="26"/>
  <c r="P20" i="26"/>
  <c r="Q20" i="26"/>
  <c r="R20" i="26"/>
  <c r="S20" i="26"/>
  <c r="T20" i="26"/>
  <c r="U20" i="26"/>
  <c r="V20" i="26"/>
  <c r="W20" i="26"/>
  <c r="X20" i="26"/>
  <c r="Y20" i="26"/>
  <c r="Z20" i="26"/>
  <c r="AA20" i="26"/>
  <c r="P21" i="26"/>
  <c r="Q21" i="26"/>
  <c r="R21" i="26"/>
  <c r="S21" i="26"/>
  <c r="T21" i="26"/>
  <c r="U21" i="26"/>
  <c r="V21" i="26"/>
  <c r="W21" i="26"/>
  <c r="X21" i="26"/>
  <c r="Y21" i="26"/>
  <c r="Z21" i="26"/>
  <c r="AA21" i="26"/>
  <c r="P22" i="26"/>
  <c r="Q22" i="26"/>
  <c r="R22" i="26"/>
  <c r="S22" i="26"/>
  <c r="T22" i="26"/>
  <c r="U22" i="26"/>
  <c r="V22" i="26"/>
  <c r="W22" i="26"/>
  <c r="X22" i="26"/>
  <c r="Y22" i="26"/>
  <c r="Z22" i="26"/>
  <c r="AA22" i="26"/>
  <c r="P23" i="26"/>
  <c r="Q23" i="26"/>
  <c r="R23" i="26"/>
  <c r="S23" i="26"/>
  <c r="T23" i="26"/>
  <c r="U23" i="26"/>
  <c r="V23" i="26"/>
  <c r="W23" i="26"/>
  <c r="X23" i="26"/>
  <c r="Y23" i="26"/>
  <c r="Z23" i="26"/>
  <c r="AA23" i="26"/>
  <c r="P24" i="26"/>
  <c r="Q24" i="26"/>
  <c r="R24" i="26"/>
  <c r="S24" i="26"/>
  <c r="T24" i="26"/>
  <c r="U24" i="26"/>
  <c r="V24" i="26"/>
  <c r="W24" i="26"/>
  <c r="X24" i="26"/>
  <c r="Y24" i="26"/>
  <c r="Z24" i="26"/>
  <c r="AA24" i="26"/>
  <c r="P25" i="26"/>
  <c r="Q25" i="26"/>
  <c r="R25" i="26"/>
  <c r="S25" i="26"/>
  <c r="T25" i="26"/>
  <c r="U25" i="26"/>
  <c r="V25" i="26"/>
  <c r="W25" i="26"/>
  <c r="X25" i="26"/>
  <c r="Y25" i="26"/>
  <c r="Z25" i="26"/>
  <c r="AA25" i="26"/>
  <c r="P26" i="26"/>
  <c r="Q26" i="26"/>
  <c r="R26" i="26"/>
  <c r="S26" i="26"/>
  <c r="T26" i="26"/>
  <c r="U26" i="26"/>
  <c r="V26" i="26"/>
  <c r="W26" i="26"/>
  <c r="X26" i="26"/>
  <c r="Y26" i="26"/>
  <c r="Z26" i="26"/>
  <c r="AA26" i="26"/>
  <c r="P6" i="26"/>
  <c r="Q6" i="26"/>
  <c r="R6" i="26"/>
  <c r="S6" i="26"/>
  <c r="T6" i="26"/>
  <c r="U6" i="26"/>
  <c r="V6" i="26"/>
  <c r="W6" i="26"/>
  <c r="X6" i="26"/>
  <c r="Y6" i="26"/>
  <c r="Z6" i="26"/>
  <c r="AA6" i="26"/>
  <c r="P7" i="26"/>
  <c r="Q7" i="26"/>
  <c r="R7" i="26"/>
  <c r="S7" i="26"/>
  <c r="T7" i="26"/>
  <c r="U7" i="26"/>
  <c r="V7" i="26"/>
  <c r="W7" i="26"/>
  <c r="X7" i="26"/>
  <c r="Y7" i="26"/>
  <c r="Z7" i="26"/>
  <c r="AA7" i="26"/>
  <c r="P8" i="26"/>
  <c r="Q8" i="26"/>
  <c r="R8" i="26"/>
  <c r="S8" i="26"/>
  <c r="T8" i="26"/>
  <c r="U8" i="26"/>
  <c r="V8" i="26"/>
  <c r="W8" i="26"/>
  <c r="X8" i="26"/>
  <c r="Y8" i="26"/>
  <c r="Z8" i="26"/>
  <c r="AA8" i="26"/>
  <c r="P9" i="26"/>
  <c r="Q9" i="26"/>
  <c r="R9" i="26"/>
  <c r="S9" i="26"/>
  <c r="T9" i="26"/>
  <c r="U9" i="26"/>
  <c r="V9" i="26"/>
  <c r="W9" i="26"/>
  <c r="X9" i="26"/>
  <c r="Y9" i="26"/>
  <c r="Z9" i="26"/>
  <c r="AA9" i="26"/>
  <c r="P10" i="26"/>
  <c r="Q10" i="26"/>
  <c r="R10" i="26"/>
  <c r="S10" i="26"/>
  <c r="T10" i="26"/>
  <c r="U10" i="26"/>
  <c r="V10" i="26"/>
  <c r="W10" i="26"/>
  <c r="X10" i="26"/>
  <c r="Y10" i="26"/>
  <c r="Z10" i="26"/>
  <c r="AA10" i="26"/>
  <c r="P11" i="26"/>
  <c r="Q11" i="26"/>
  <c r="R11" i="26"/>
  <c r="S11" i="26"/>
  <c r="T11" i="26"/>
  <c r="U11" i="26"/>
  <c r="V11" i="26"/>
  <c r="W11" i="26"/>
  <c r="X11" i="26"/>
  <c r="Y11" i="26"/>
  <c r="Z11" i="26"/>
  <c r="AA11" i="26"/>
  <c r="P12" i="26"/>
  <c r="Q12" i="26"/>
  <c r="R12" i="26"/>
  <c r="S12" i="26"/>
  <c r="T12" i="26"/>
  <c r="U12" i="26"/>
  <c r="V12" i="26"/>
  <c r="W12" i="26"/>
  <c r="X12" i="26"/>
  <c r="Y12" i="26"/>
  <c r="Z12" i="26"/>
  <c r="AA12" i="26"/>
  <c r="P59" i="27"/>
  <c r="Q59" i="27"/>
  <c r="R59" i="27"/>
  <c r="S59" i="27"/>
  <c r="T59" i="27"/>
  <c r="U59" i="27"/>
  <c r="V59" i="27"/>
  <c r="W59" i="27"/>
  <c r="X59" i="27"/>
  <c r="Y59" i="27"/>
  <c r="Z59" i="27"/>
  <c r="AA59" i="27"/>
  <c r="P60" i="27"/>
  <c r="Q60" i="27"/>
  <c r="R60" i="27"/>
  <c r="S60" i="27"/>
  <c r="T60" i="27"/>
  <c r="U60" i="27"/>
  <c r="V60" i="27"/>
  <c r="W60" i="27"/>
  <c r="X60" i="27"/>
  <c r="Y60" i="27"/>
  <c r="Z60" i="27"/>
  <c r="AA60" i="27"/>
  <c r="P61" i="27"/>
  <c r="Q61" i="27"/>
  <c r="R61" i="27"/>
  <c r="S61" i="27"/>
  <c r="T61" i="27"/>
  <c r="U61" i="27"/>
  <c r="V61" i="27"/>
  <c r="W61" i="27"/>
  <c r="X61" i="27"/>
  <c r="Y61" i="27"/>
  <c r="Z61" i="27"/>
  <c r="AA61" i="27"/>
  <c r="P51" i="27"/>
  <c r="Q51" i="27"/>
  <c r="R51" i="27"/>
  <c r="S51" i="27"/>
  <c r="T51" i="27"/>
  <c r="U51" i="27"/>
  <c r="V51" i="27"/>
  <c r="W51" i="27"/>
  <c r="X51" i="27"/>
  <c r="Y51" i="27"/>
  <c r="Z51" i="27"/>
  <c r="AA51" i="27"/>
  <c r="P52" i="27"/>
  <c r="Q52" i="27"/>
  <c r="R52" i="27"/>
  <c r="S52" i="27"/>
  <c r="T52" i="27"/>
  <c r="U52" i="27"/>
  <c r="V52" i="27"/>
  <c r="W52" i="27"/>
  <c r="X52" i="27"/>
  <c r="Y52" i="27"/>
  <c r="Z52" i="27"/>
  <c r="AA52" i="27"/>
  <c r="P53" i="27"/>
  <c r="Q53" i="27"/>
  <c r="R53" i="27"/>
  <c r="S53" i="27"/>
  <c r="T53" i="27"/>
  <c r="U53" i="27"/>
  <c r="V53" i="27"/>
  <c r="W53" i="27"/>
  <c r="X53" i="27"/>
  <c r="Y53" i="27"/>
  <c r="Z53" i="27"/>
  <c r="AA53" i="27"/>
  <c r="P54" i="27"/>
  <c r="Q54" i="27"/>
  <c r="R54" i="27"/>
  <c r="S54" i="27"/>
  <c r="T54" i="27"/>
  <c r="U54" i="27"/>
  <c r="V54" i="27"/>
  <c r="W54" i="27"/>
  <c r="X54" i="27"/>
  <c r="Y54" i="27"/>
  <c r="Z54" i="27"/>
  <c r="AA54" i="27"/>
  <c r="P55" i="27"/>
  <c r="Q55" i="27"/>
  <c r="R55" i="27"/>
  <c r="S55" i="27"/>
  <c r="T55" i="27"/>
  <c r="U55" i="27"/>
  <c r="V55" i="27"/>
  <c r="W55" i="27"/>
  <c r="X55" i="27"/>
  <c r="Y55" i="27"/>
  <c r="Z55" i="27"/>
  <c r="AA55" i="27"/>
  <c r="P56" i="27"/>
  <c r="Q56" i="27"/>
  <c r="R56" i="27"/>
  <c r="S56" i="27"/>
  <c r="T56" i="27"/>
  <c r="U56" i="27"/>
  <c r="V56" i="27"/>
  <c r="W56" i="27"/>
  <c r="X56" i="27"/>
  <c r="Y56" i="27"/>
  <c r="Z56" i="27"/>
  <c r="AA56" i="27"/>
  <c r="P57" i="27"/>
  <c r="Q57" i="27"/>
  <c r="R57" i="27"/>
  <c r="S57" i="27"/>
  <c r="T57" i="27"/>
  <c r="U57" i="27"/>
  <c r="V57" i="27"/>
  <c r="W57" i="27"/>
  <c r="X57" i="27"/>
  <c r="Y57" i="27"/>
  <c r="Z57" i="27"/>
  <c r="AA57" i="27"/>
  <c r="P58" i="27"/>
  <c r="Q58" i="27"/>
  <c r="R58" i="27"/>
  <c r="S58" i="27"/>
  <c r="T58" i="27"/>
  <c r="U58" i="27"/>
  <c r="V58" i="27"/>
  <c r="W58" i="27"/>
  <c r="X58" i="27"/>
  <c r="Y58" i="27"/>
  <c r="Z58" i="27"/>
  <c r="AA58" i="27"/>
  <c r="P44" i="27"/>
  <c r="Q44" i="27"/>
  <c r="R44" i="27"/>
  <c r="S44" i="27"/>
  <c r="T44" i="27"/>
  <c r="U44" i="27"/>
  <c r="V44" i="27"/>
  <c r="W44" i="27"/>
  <c r="X44" i="27"/>
  <c r="Y44" i="27"/>
  <c r="Z44" i="27"/>
  <c r="AA44" i="27"/>
  <c r="P45" i="27"/>
  <c r="Q45" i="27"/>
  <c r="R45" i="27"/>
  <c r="S45" i="27"/>
  <c r="T45" i="27"/>
  <c r="U45" i="27"/>
  <c r="V45" i="27"/>
  <c r="W45" i="27"/>
  <c r="X45" i="27"/>
  <c r="Y45" i="27"/>
  <c r="Z45" i="27"/>
  <c r="AA45" i="27"/>
  <c r="P36" i="27"/>
  <c r="Q36" i="27"/>
  <c r="R36" i="27"/>
  <c r="S36" i="27"/>
  <c r="T36" i="27"/>
  <c r="U36" i="27"/>
  <c r="V36" i="27"/>
  <c r="W36" i="27"/>
  <c r="X36" i="27"/>
  <c r="Y36" i="27"/>
  <c r="Z36" i="27"/>
  <c r="AA36" i="27"/>
  <c r="P37" i="27"/>
  <c r="Q37" i="27"/>
  <c r="R37" i="27"/>
  <c r="S37" i="27"/>
  <c r="T37" i="27"/>
  <c r="U37" i="27"/>
  <c r="V37" i="27"/>
  <c r="W37" i="27"/>
  <c r="X37" i="27"/>
  <c r="Y37" i="27"/>
  <c r="Z37" i="27"/>
  <c r="AA37" i="27"/>
  <c r="P38" i="27"/>
  <c r="Q38" i="27"/>
  <c r="R38" i="27"/>
  <c r="S38" i="27"/>
  <c r="T38" i="27"/>
  <c r="U38" i="27"/>
  <c r="V38" i="27"/>
  <c r="W38" i="27"/>
  <c r="X38" i="27"/>
  <c r="Y38" i="27"/>
  <c r="Z38" i="27"/>
  <c r="AA38" i="27"/>
  <c r="P39" i="27"/>
  <c r="Q39" i="27"/>
  <c r="R39" i="27"/>
  <c r="S39" i="27"/>
  <c r="T39" i="27"/>
  <c r="U39" i="27"/>
  <c r="V39" i="27"/>
  <c r="W39" i="27"/>
  <c r="X39" i="27"/>
  <c r="Y39" i="27"/>
  <c r="Z39" i="27"/>
  <c r="AA39" i="27"/>
  <c r="P40" i="27"/>
  <c r="Q40" i="27"/>
  <c r="R40" i="27"/>
  <c r="S40" i="27"/>
  <c r="T40" i="27"/>
  <c r="U40" i="27"/>
  <c r="V40" i="27"/>
  <c r="W40" i="27"/>
  <c r="X40" i="27"/>
  <c r="Y40" i="27"/>
  <c r="Z40" i="27"/>
  <c r="AA40" i="27"/>
  <c r="P41" i="27"/>
  <c r="Q41" i="27"/>
  <c r="R41" i="27"/>
  <c r="S41" i="27"/>
  <c r="T41" i="27"/>
  <c r="U41" i="27"/>
  <c r="V41" i="27"/>
  <c r="W41" i="27"/>
  <c r="X41" i="27"/>
  <c r="Y41" i="27"/>
  <c r="Z41" i="27"/>
  <c r="AA41" i="27"/>
  <c r="P42" i="27"/>
  <c r="Q42" i="27"/>
  <c r="R42" i="27"/>
  <c r="S42" i="27"/>
  <c r="T42" i="27"/>
  <c r="U42" i="27"/>
  <c r="V42" i="27"/>
  <c r="W42" i="27"/>
  <c r="X42" i="27"/>
  <c r="Y42" i="27"/>
  <c r="Z42" i="27"/>
  <c r="AA42" i="27"/>
  <c r="P43" i="27"/>
  <c r="Q43" i="27"/>
  <c r="R43" i="27"/>
  <c r="S43" i="27"/>
  <c r="T43" i="27"/>
  <c r="U43" i="27"/>
  <c r="V43" i="27"/>
  <c r="W43" i="27"/>
  <c r="X43" i="27"/>
  <c r="Y43" i="27"/>
  <c r="Z43" i="27"/>
  <c r="AA43" i="27"/>
  <c r="P27" i="27"/>
  <c r="Q27" i="27"/>
  <c r="R27" i="27"/>
  <c r="S27" i="27"/>
  <c r="T27" i="27"/>
  <c r="U27" i="27"/>
  <c r="V27" i="27"/>
  <c r="W27" i="27"/>
  <c r="X27" i="27"/>
  <c r="Y27" i="27"/>
  <c r="Z27" i="27"/>
  <c r="AA27" i="27"/>
  <c r="P28" i="27"/>
  <c r="Q28" i="27"/>
  <c r="R28" i="27"/>
  <c r="S28" i="27"/>
  <c r="T28" i="27"/>
  <c r="U28" i="27"/>
  <c r="V28" i="27"/>
  <c r="W28" i="27"/>
  <c r="X28" i="27"/>
  <c r="Y28" i="27"/>
  <c r="Z28" i="27"/>
  <c r="AA28" i="27"/>
  <c r="P19" i="27"/>
  <c r="Q19" i="27"/>
  <c r="R19" i="27"/>
  <c r="S19" i="27"/>
  <c r="T19" i="27"/>
  <c r="U19" i="27"/>
  <c r="V19" i="27"/>
  <c r="W19" i="27"/>
  <c r="X19" i="27"/>
  <c r="Y19" i="27"/>
  <c r="Z19" i="27"/>
  <c r="AA19" i="27"/>
  <c r="P20" i="27"/>
  <c r="Q20" i="27"/>
  <c r="R20" i="27"/>
  <c r="S20" i="27"/>
  <c r="T20" i="27"/>
  <c r="U20" i="27"/>
  <c r="V20" i="27"/>
  <c r="W20" i="27"/>
  <c r="X20" i="27"/>
  <c r="Y20" i="27"/>
  <c r="Z20" i="27"/>
  <c r="AA20" i="27"/>
  <c r="P21" i="27"/>
  <c r="Q21" i="27"/>
  <c r="R21" i="27"/>
  <c r="S21" i="27"/>
  <c r="T21" i="27"/>
  <c r="U21" i="27"/>
  <c r="V21" i="27"/>
  <c r="W21" i="27"/>
  <c r="X21" i="27"/>
  <c r="Y21" i="27"/>
  <c r="Z21" i="27"/>
  <c r="AA21" i="27"/>
  <c r="P22" i="27"/>
  <c r="Q22" i="27"/>
  <c r="R22" i="27"/>
  <c r="S22" i="27"/>
  <c r="T22" i="27"/>
  <c r="U22" i="27"/>
  <c r="V22" i="27"/>
  <c r="W22" i="27"/>
  <c r="X22" i="27"/>
  <c r="Y22" i="27"/>
  <c r="Z22" i="27"/>
  <c r="AA22" i="27"/>
  <c r="P23" i="27"/>
  <c r="Q23" i="27"/>
  <c r="R23" i="27"/>
  <c r="S23" i="27"/>
  <c r="T23" i="27"/>
  <c r="U23" i="27"/>
  <c r="V23" i="27"/>
  <c r="W23" i="27"/>
  <c r="X23" i="27"/>
  <c r="Y23" i="27"/>
  <c r="Z23" i="27"/>
  <c r="AA23" i="27"/>
  <c r="P24" i="27"/>
  <c r="Q24" i="27"/>
  <c r="R24" i="27"/>
  <c r="S24" i="27"/>
  <c r="T24" i="27"/>
  <c r="U24" i="27"/>
  <c r="V24" i="27"/>
  <c r="W24" i="27"/>
  <c r="X24" i="27"/>
  <c r="Y24" i="27"/>
  <c r="Z24" i="27"/>
  <c r="AA24" i="27"/>
  <c r="P25" i="27"/>
  <c r="Q25" i="27"/>
  <c r="R25" i="27"/>
  <c r="S25" i="27"/>
  <c r="T25" i="27"/>
  <c r="U25" i="27"/>
  <c r="V25" i="27"/>
  <c r="W25" i="27"/>
  <c r="X25" i="27"/>
  <c r="Y25" i="27"/>
  <c r="Z25" i="27"/>
  <c r="AA25" i="27"/>
  <c r="P26" i="27"/>
  <c r="Q26" i="27"/>
  <c r="R26" i="27"/>
  <c r="S26" i="27"/>
  <c r="T26" i="27"/>
  <c r="U26" i="27"/>
  <c r="V26" i="27"/>
  <c r="W26" i="27"/>
  <c r="X26" i="27"/>
  <c r="Y26" i="27"/>
  <c r="Z26" i="27"/>
  <c r="AA26" i="27"/>
  <c r="P6" i="27"/>
  <c r="Q6" i="27"/>
  <c r="R6" i="27"/>
  <c r="S6" i="27"/>
  <c r="T6" i="27"/>
  <c r="U6" i="27"/>
  <c r="V6" i="27"/>
  <c r="W6" i="27"/>
  <c r="X6" i="27"/>
  <c r="Y6" i="27"/>
  <c r="Z6" i="27"/>
  <c r="AA6" i="27"/>
  <c r="P7" i="27"/>
  <c r="Q7" i="27"/>
  <c r="R7" i="27"/>
  <c r="S7" i="27"/>
  <c r="T7" i="27"/>
  <c r="U7" i="27"/>
  <c r="V7" i="27"/>
  <c r="W7" i="27"/>
  <c r="X7" i="27"/>
  <c r="Y7" i="27"/>
  <c r="Z7" i="27"/>
  <c r="AA7" i="27"/>
  <c r="P8" i="27"/>
  <c r="Q8" i="27"/>
  <c r="R8" i="27"/>
  <c r="S8" i="27"/>
  <c r="T8" i="27"/>
  <c r="U8" i="27"/>
  <c r="V8" i="27"/>
  <c r="W8" i="27"/>
  <c r="X8" i="27"/>
  <c r="Y8" i="27"/>
  <c r="Z8" i="27"/>
  <c r="AA8" i="27"/>
  <c r="P9" i="27"/>
  <c r="Q9" i="27"/>
  <c r="R9" i="27"/>
  <c r="S9" i="27"/>
  <c r="T9" i="27"/>
  <c r="U9" i="27"/>
  <c r="V9" i="27"/>
  <c r="W9" i="27"/>
  <c r="X9" i="27"/>
  <c r="Y9" i="27"/>
  <c r="Z9" i="27"/>
  <c r="AA9" i="27"/>
  <c r="P10" i="27"/>
  <c r="Q10" i="27"/>
  <c r="R10" i="27"/>
  <c r="S10" i="27"/>
  <c r="T10" i="27"/>
  <c r="U10" i="27"/>
  <c r="V10" i="27"/>
  <c r="W10" i="27"/>
  <c r="X10" i="27"/>
  <c r="Y10" i="27"/>
  <c r="Z10" i="27"/>
  <c r="AA10" i="27"/>
  <c r="P11" i="27"/>
  <c r="Q11" i="27"/>
  <c r="R11" i="27"/>
  <c r="S11" i="27"/>
  <c r="T11" i="27"/>
  <c r="U11" i="27"/>
  <c r="V11" i="27"/>
  <c r="W11" i="27"/>
  <c r="X11" i="27"/>
  <c r="Y11" i="27"/>
  <c r="Z11" i="27"/>
  <c r="AA11" i="27"/>
  <c r="P12" i="27"/>
  <c r="Q12" i="27"/>
  <c r="R12" i="27"/>
  <c r="S12" i="27"/>
  <c r="T12" i="27"/>
  <c r="U12" i="27"/>
  <c r="V12" i="27"/>
  <c r="W12" i="27"/>
  <c r="X12" i="27"/>
  <c r="Y12" i="27"/>
  <c r="Z12" i="27"/>
  <c r="AA12" i="27"/>
  <c r="P59" i="28"/>
  <c r="Q59" i="28"/>
  <c r="R59" i="28"/>
  <c r="S59" i="28"/>
  <c r="T59" i="28"/>
  <c r="U59" i="28"/>
  <c r="V59" i="28"/>
  <c r="W59" i="28"/>
  <c r="X59" i="28"/>
  <c r="Y59" i="28"/>
  <c r="Z59" i="28"/>
  <c r="AA59" i="28"/>
  <c r="P60" i="28"/>
  <c r="Q60" i="28"/>
  <c r="R60" i="28"/>
  <c r="S60" i="28"/>
  <c r="T60" i="28"/>
  <c r="U60" i="28"/>
  <c r="V60" i="28"/>
  <c r="W60" i="28"/>
  <c r="X60" i="28"/>
  <c r="Y60" i="28"/>
  <c r="Z60" i="28"/>
  <c r="AA60" i="28"/>
  <c r="P61" i="28"/>
  <c r="Q61" i="28"/>
  <c r="R61" i="28"/>
  <c r="S61" i="28"/>
  <c r="T61" i="28"/>
  <c r="U61" i="28"/>
  <c r="V61" i="28"/>
  <c r="W61" i="28"/>
  <c r="X61" i="28"/>
  <c r="Y61" i="28"/>
  <c r="Z61" i="28"/>
  <c r="AA61" i="28"/>
  <c r="P51" i="28"/>
  <c r="Q51" i="28"/>
  <c r="R51" i="28"/>
  <c r="S51" i="28"/>
  <c r="T51" i="28"/>
  <c r="U51" i="28"/>
  <c r="V51" i="28"/>
  <c r="W51" i="28"/>
  <c r="X51" i="28"/>
  <c r="Y51" i="28"/>
  <c r="Z51" i="28"/>
  <c r="AA51" i="28"/>
  <c r="P52" i="28"/>
  <c r="Q52" i="28"/>
  <c r="R52" i="28"/>
  <c r="S52" i="28"/>
  <c r="T52" i="28"/>
  <c r="U52" i="28"/>
  <c r="V52" i="28"/>
  <c r="W52" i="28"/>
  <c r="X52" i="28"/>
  <c r="Y52" i="28"/>
  <c r="Z52" i="28"/>
  <c r="AA52" i="28"/>
  <c r="P53" i="28"/>
  <c r="Q53" i="28"/>
  <c r="R53" i="28"/>
  <c r="S53" i="28"/>
  <c r="T53" i="28"/>
  <c r="U53" i="28"/>
  <c r="V53" i="28"/>
  <c r="W53" i="28"/>
  <c r="X53" i="28"/>
  <c r="Y53" i="28"/>
  <c r="Z53" i="28"/>
  <c r="AA53" i="28"/>
  <c r="P54" i="28"/>
  <c r="Q54" i="28"/>
  <c r="R54" i="28"/>
  <c r="S54" i="28"/>
  <c r="T54" i="28"/>
  <c r="U54" i="28"/>
  <c r="V54" i="28"/>
  <c r="W54" i="28"/>
  <c r="X54" i="28"/>
  <c r="Y54" i="28"/>
  <c r="Z54" i="28"/>
  <c r="AA54" i="28"/>
  <c r="P55" i="28"/>
  <c r="Q55" i="28"/>
  <c r="R55" i="28"/>
  <c r="S55" i="28"/>
  <c r="T55" i="28"/>
  <c r="U55" i="28"/>
  <c r="V55" i="28"/>
  <c r="W55" i="28"/>
  <c r="X55" i="28"/>
  <c r="Y55" i="28"/>
  <c r="Z55" i="28"/>
  <c r="AA55" i="28"/>
  <c r="P56" i="28"/>
  <c r="Q56" i="28"/>
  <c r="R56" i="28"/>
  <c r="S56" i="28"/>
  <c r="T56" i="28"/>
  <c r="U56" i="28"/>
  <c r="V56" i="28"/>
  <c r="W56" i="28"/>
  <c r="X56" i="28"/>
  <c r="Y56" i="28"/>
  <c r="Z56" i="28"/>
  <c r="AA56" i="28"/>
  <c r="P57" i="28"/>
  <c r="Q57" i="28"/>
  <c r="R57" i="28"/>
  <c r="S57" i="28"/>
  <c r="T57" i="28"/>
  <c r="U57" i="28"/>
  <c r="V57" i="28"/>
  <c r="W57" i="28"/>
  <c r="X57" i="28"/>
  <c r="Y57" i="28"/>
  <c r="Z57" i="28"/>
  <c r="AA57" i="28"/>
  <c r="P58" i="28"/>
  <c r="Q58" i="28"/>
  <c r="R58" i="28"/>
  <c r="S58" i="28"/>
  <c r="T58" i="28"/>
  <c r="U58" i="28"/>
  <c r="V58" i="28"/>
  <c r="W58" i="28"/>
  <c r="X58" i="28"/>
  <c r="Y58" i="28"/>
  <c r="Z58" i="28"/>
  <c r="AA58" i="28"/>
  <c r="P44" i="28"/>
  <c r="Q44" i="28"/>
  <c r="R44" i="28"/>
  <c r="S44" i="28"/>
  <c r="T44" i="28"/>
  <c r="U44" i="28"/>
  <c r="V44" i="28"/>
  <c r="W44" i="28"/>
  <c r="X44" i="28"/>
  <c r="Y44" i="28"/>
  <c r="Z44" i="28"/>
  <c r="AA44" i="28"/>
  <c r="P45" i="28"/>
  <c r="Q45" i="28"/>
  <c r="R45" i="28"/>
  <c r="S45" i="28"/>
  <c r="T45" i="28"/>
  <c r="U45" i="28"/>
  <c r="V45" i="28"/>
  <c r="W45" i="28"/>
  <c r="X45" i="28"/>
  <c r="Y45" i="28"/>
  <c r="Z45" i="28"/>
  <c r="AA45" i="28"/>
  <c r="P36" i="28"/>
  <c r="Q36" i="28"/>
  <c r="R36" i="28"/>
  <c r="S36" i="28"/>
  <c r="T36" i="28"/>
  <c r="U36" i="28"/>
  <c r="V36" i="28"/>
  <c r="W36" i="28"/>
  <c r="X36" i="28"/>
  <c r="Y36" i="28"/>
  <c r="Z36" i="28"/>
  <c r="AA36" i="28"/>
  <c r="P37" i="28"/>
  <c r="Q37" i="28"/>
  <c r="R37" i="28"/>
  <c r="S37" i="28"/>
  <c r="T37" i="28"/>
  <c r="U37" i="28"/>
  <c r="V37" i="28"/>
  <c r="W37" i="28"/>
  <c r="X37" i="28"/>
  <c r="Y37" i="28"/>
  <c r="Z37" i="28"/>
  <c r="AA37" i="28"/>
  <c r="P38" i="28"/>
  <c r="Q38" i="28"/>
  <c r="R38" i="28"/>
  <c r="S38" i="28"/>
  <c r="T38" i="28"/>
  <c r="U38" i="28"/>
  <c r="V38" i="28"/>
  <c r="W38" i="28"/>
  <c r="X38" i="28"/>
  <c r="Y38" i="28"/>
  <c r="Z38" i="28"/>
  <c r="AA38" i="28"/>
  <c r="P39" i="28"/>
  <c r="Q39" i="28"/>
  <c r="R39" i="28"/>
  <c r="S39" i="28"/>
  <c r="T39" i="28"/>
  <c r="U39" i="28"/>
  <c r="V39" i="28"/>
  <c r="W39" i="28"/>
  <c r="X39" i="28"/>
  <c r="Y39" i="28"/>
  <c r="Z39" i="28"/>
  <c r="AA39" i="28"/>
  <c r="P40" i="28"/>
  <c r="Q40" i="28"/>
  <c r="R40" i="28"/>
  <c r="S40" i="28"/>
  <c r="T40" i="28"/>
  <c r="U40" i="28"/>
  <c r="V40" i="28"/>
  <c r="W40" i="28"/>
  <c r="X40" i="28"/>
  <c r="Y40" i="28"/>
  <c r="Z40" i="28"/>
  <c r="AA40" i="28"/>
  <c r="P41" i="28"/>
  <c r="Q41" i="28"/>
  <c r="R41" i="28"/>
  <c r="S41" i="28"/>
  <c r="T41" i="28"/>
  <c r="U41" i="28"/>
  <c r="V41" i="28"/>
  <c r="W41" i="28"/>
  <c r="X41" i="28"/>
  <c r="Y41" i="28"/>
  <c r="Z41" i="28"/>
  <c r="AA41" i="28"/>
  <c r="P42" i="28"/>
  <c r="Q42" i="28"/>
  <c r="R42" i="28"/>
  <c r="S42" i="28"/>
  <c r="T42" i="28"/>
  <c r="U42" i="28"/>
  <c r="V42" i="28"/>
  <c r="W42" i="28"/>
  <c r="X42" i="28"/>
  <c r="Y42" i="28"/>
  <c r="Z42" i="28"/>
  <c r="AA42" i="28"/>
  <c r="P43" i="28"/>
  <c r="Q43" i="28"/>
  <c r="R43" i="28"/>
  <c r="S43" i="28"/>
  <c r="T43" i="28"/>
  <c r="U43" i="28"/>
  <c r="V43" i="28"/>
  <c r="W43" i="28"/>
  <c r="X43" i="28"/>
  <c r="Y43" i="28"/>
  <c r="Z43" i="28"/>
  <c r="AA43" i="28"/>
  <c r="P27" i="28"/>
  <c r="Q27" i="28"/>
  <c r="R27" i="28"/>
  <c r="S27" i="28"/>
  <c r="T27" i="28"/>
  <c r="U27" i="28"/>
  <c r="V27" i="28"/>
  <c r="W27" i="28"/>
  <c r="X27" i="28"/>
  <c r="Y27" i="28"/>
  <c r="Z27" i="28"/>
  <c r="AA27" i="28"/>
  <c r="P28" i="28"/>
  <c r="Q28" i="28"/>
  <c r="R28" i="28"/>
  <c r="S28" i="28"/>
  <c r="T28" i="28"/>
  <c r="U28" i="28"/>
  <c r="V28" i="28"/>
  <c r="W28" i="28"/>
  <c r="X28" i="28"/>
  <c r="Y28" i="28"/>
  <c r="Z28" i="28"/>
  <c r="AA28" i="28"/>
  <c r="P19" i="28"/>
  <c r="Q19" i="28"/>
  <c r="R19" i="28"/>
  <c r="S19" i="28"/>
  <c r="T19" i="28"/>
  <c r="U19" i="28"/>
  <c r="V19" i="28"/>
  <c r="W19" i="28"/>
  <c r="X19" i="28"/>
  <c r="Y19" i="28"/>
  <c r="Z19" i="28"/>
  <c r="AA19" i="28"/>
  <c r="P20" i="28"/>
  <c r="Q20" i="28"/>
  <c r="R20" i="28"/>
  <c r="S20" i="28"/>
  <c r="T20" i="28"/>
  <c r="U20" i="28"/>
  <c r="V20" i="28"/>
  <c r="W20" i="28"/>
  <c r="X20" i="28"/>
  <c r="Y20" i="28"/>
  <c r="Z20" i="28"/>
  <c r="AA20" i="28"/>
  <c r="P21" i="28"/>
  <c r="Q21" i="28"/>
  <c r="R21" i="28"/>
  <c r="S21" i="28"/>
  <c r="T21" i="28"/>
  <c r="U21" i="28"/>
  <c r="V21" i="28"/>
  <c r="W21" i="28"/>
  <c r="X21" i="28"/>
  <c r="Y21" i="28"/>
  <c r="Z21" i="28"/>
  <c r="AA21" i="28"/>
  <c r="P22" i="28"/>
  <c r="Q22" i="28"/>
  <c r="R22" i="28"/>
  <c r="S22" i="28"/>
  <c r="T22" i="28"/>
  <c r="U22" i="28"/>
  <c r="V22" i="28"/>
  <c r="W22" i="28"/>
  <c r="X22" i="28"/>
  <c r="Y22" i="28"/>
  <c r="Z22" i="28"/>
  <c r="AA22" i="28"/>
  <c r="P23" i="28"/>
  <c r="Q23" i="28"/>
  <c r="R23" i="28"/>
  <c r="S23" i="28"/>
  <c r="T23" i="28"/>
  <c r="U23" i="28"/>
  <c r="V23" i="28"/>
  <c r="W23" i="28"/>
  <c r="X23" i="28"/>
  <c r="Y23" i="28"/>
  <c r="Z23" i="28"/>
  <c r="AA23" i="28"/>
  <c r="P24" i="28"/>
  <c r="Q24" i="28"/>
  <c r="R24" i="28"/>
  <c r="S24" i="28"/>
  <c r="T24" i="28"/>
  <c r="U24" i="28"/>
  <c r="V24" i="28"/>
  <c r="W24" i="28"/>
  <c r="X24" i="28"/>
  <c r="Y24" i="28"/>
  <c r="Z24" i="28"/>
  <c r="AA24" i="28"/>
  <c r="P25" i="28"/>
  <c r="Q25" i="28"/>
  <c r="R25" i="28"/>
  <c r="S25" i="28"/>
  <c r="T25" i="28"/>
  <c r="U25" i="28"/>
  <c r="V25" i="28"/>
  <c r="W25" i="28"/>
  <c r="X25" i="28"/>
  <c r="Y25" i="28"/>
  <c r="Z25" i="28"/>
  <c r="AA25" i="28"/>
  <c r="P26" i="28"/>
  <c r="Q26" i="28"/>
  <c r="R26" i="28"/>
  <c r="S26" i="28"/>
  <c r="T26" i="28"/>
  <c r="U26" i="28"/>
  <c r="V26" i="28"/>
  <c r="W26" i="28"/>
  <c r="X26" i="28"/>
  <c r="Y26" i="28"/>
  <c r="Z26" i="28"/>
  <c r="AA26" i="28"/>
  <c r="P6" i="28"/>
  <c r="Q6" i="28"/>
  <c r="R6" i="28"/>
  <c r="S6" i="28"/>
  <c r="T6" i="28"/>
  <c r="U6" i="28"/>
  <c r="V6" i="28"/>
  <c r="W6" i="28"/>
  <c r="X6" i="28"/>
  <c r="Y6" i="28"/>
  <c r="Z6" i="28"/>
  <c r="AA6" i="28"/>
  <c r="P7" i="28"/>
  <c r="Q7" i="28"/>
  <c r="R7" i="28"/>
  <c r="S7" i="28"/>
  <c r="T7" i="28"/>
  <c r="U7" i="28"/>
  <c r="V7" i="28"/>
  <c r="W7" i="28"/>
  <c r="X7" i="28"/>
  <c r="Y7" i="28"/>
  <c r="Z7" i="28"/>
  <c r="AA7" i="28"/>
  <c r="P8" i="28"/>
  <c r="Q8" i="28"/>
  <c r="R8" i="28"/>
  <c r="S8" i="28"/>
  <c r="T8" i="28"/>
  <c r="U8" i="28"/>
  <c r="V8" i="28"/>
  <c r="W8" i="28"/>
  <c r="X8" i="28"/>
  <c r="Y8" i="28"/>
  <c r="Z8" i="28"/>
  <c r="AA8" i="28"/>
  <c r="P9" i="28"/>
  <c r="Q9" i="28"/>
  <c r="R9" i="28"/>
  <c r="S9" i="28"/>
  <c r="T9" i="28"/>
  <c r="U9" i="28"/>
  <c r="V9" i="28"/>
  <c r="W9" i="28"/>
  <c r="X9" i="28"/>
  <c r="Y9" i="28"/>
  <c r="Z9" i="28"/>
  <c r="AA9" i="28"/>
  <c r="P10" i="28"/>
  <c r="Q10" i="28"/>
  <c r="R10" i="28"/>
  <c r="S10" i="28"/>
  <c r="T10" i="28"/>
  <c r="U10" i="28"/>
  <c r="V10" i="28"/>
  <c r="W10" i="28"/>
  <c r="X10" i="28"/>
  <c r="Y10" i="28"/>
  <c r="Z10" i="28"/>
  <c r="AA10" i="28"/>
  <c r="P11" i="28"/>
  <c r="Q11" i="28"/>
  <c r="R11" i="28"/>
  <c r="S11" i="28"/>
  <c r="T11" i="28"/>
  <c r="U11" i="28"/>
  <c r="V11" i="28"/>
  <c r="W11" i="28"/>
  <c r="X11" i="28"/>
  <c r="Y11" i="28"/>
  <c r="Z11" i="28"/>
  <c r="AA11" i="28"/>
  <c r="P12" i="28"/>
  <c r="Q12" i="28"/>
  <c r="R12" i="28"/>
  <c r="S12" i="28"/>
  <c r="T12" i="28"/>
  <c r="U12" i="28"/>
  <c r="V12" i="28"/>
  <c r="W12" i="28"/>
  <c r="X12" i="28"/>
  <c r="Y12" i="28"/>
  <c r="Z12" i="28"/>
  <c r="AA12" i="28"/>
  <c r="P59" i="25"/>
  <c r="Q59" i="25"/>
  <c r="R59" i="25"/>
  <c r="S59" i="25"/>
  <c r="T59" i="25"/>
  <c r="U59" i="25"/>
  <c r="V59" i="25"/>
  <c r="W59" i="25"/>
  <c r="X59" i="25"/>
  <c r="Y59" i="25"/>
  <c r="Z59" i="25"/>
  <c r="AA59" i="25"/>
  <c r="P60" i="25"/>
  <c r="Q60" i="25"/>
  <c r="R60" i="25"/>
  <c r="S60" i="25"/>
  <c r="T60" i="25"/>
  <c r="U60" i="25"/>
  <c r="V60" i="25"/>
  <c r="W60" i="25"/>
  <c r="X60" i="25"/>
  <c r="Y60" i="25"/>
  <c r="Z60" i="25"/>
  <c r="AA60" i="25"/>
  <c r="P51" i="25"/>
  <c r="Q51" i="25"/>
  <c r="R51" i="25"/>
  <c r="S51" i="25"/>
  <c r="T51" i="25"/>
  <c r="U51" i="25"/>
  <c r="V51" i="25"/>
  <c r="W51" i="25"/>
  <c r="X51" i="25"/>
  <c r="Y51" i="25"/>
  <c r="Z51" i="25"/>
  <c r="AA51" i="25"/>
  <c r="P52" i="25"/>
  <c r="Q52" i="25"/>
  <c r="R52" i="25"/>
  <c r="S52" i="25"/>
  <c r="T52" i="25"/>
  <c r="U52" i="25"/>
  <c r="V52" i="25"/>
  <c r="W52" i="25"/>
  <c r="X52" i="25"/>
  <c r="Y52" i="25"/>
  <c r="Z52" i="25"/>
  <c r="AA52" i="25"/>
  <c r="P53" i="25"/>
  <c r="Q53" i="25"/>
  <c r="R53" i="25"/>
  <c r="S53" i="25"/>
  <c r="T53" i="25"/>
  <c r="U53" i="25"/>
  <c r="V53" i="25"/>
  <c r="W53" i="25"/>
  <c r="X53" i="25"/>
  <c r="Y53" i="25"/>
  <c r="Z53" i="25"/>
  <c r="AA53" i="25"/>
  <c r="P54" i="25"/>
  <c r="Q54" i="25"/>
  <c r="R54" i="25"/>
  <c r="S54" i="25"/>
  <c r="T54" i="25"/>
  <c r="U54" i="25"/>
  <c r="V54" i="25"/>
  <c r="W54" i="25"/>
  <c r="X54" i="25"/>
  <c r="Y54" i="25"/>
  <c r="Z54" i="25"/>
  <c r="AA54" i="25"/>
  <c r="P55" i="25"/>
  <c r="Q55" i="25"/>
  <c r="R55" i="25"/>
  <c r="S55" i="25"/>
  <c r="T55" i="25"/>
  <c r="U55" i="25"/>
  <c r="V55" i="25"/>
  <c r="W55" i="25"/>
  <c r="X55" i="25"/>
  <c r="Y55" i="25"/>
  <c r="Z55" i="25"/>
  <c r="AA55" i="25"/>
  <c r="P56" i="25"/>
  <c r="Q56" i="25"/>
  <c r="R56" i="25"/>
  <c r="S56" i="25"/>
  <c r="T56" i="25"/>
  <c r="U56" i="25"/>
  <c r="V56" i="25"/>
  <c r="W56" i="25"/>
  <c r="X56" i="25"/>
  <c r="Y56" i="25"/>
  <c r="Z56" i="25"/>
  <c r="AA56" i="25"/>
  <c r="P57" i="25"/>
  <c r="Q57" i="25"/>
  <c r="R57" i="25"/>
  <c r="S57" i="25"/>
  <c r="T57" i="25"/>
  <c r="U57" i="25"/>
  <c r="V57" i="25"/>
  <c r="W57" i="25"/>
  <c r="X57" i="25"/>
  <c r="Y57" i="25"/>
  <c r="Z57" i="25"/>
  <c r="AA57" i="25"/>
  <c r="P58" i="25"/>
  <c r="Q58" i="25"/>
  <c r="R58" i="25"/>
  <c r="S58" i="25"/>
  <c r="T58" i="25"/>
  <c r="U58" i="25"/>
  <c r="V58" i="25"/>
  <c r="W58" i="25"/>
  <c r="X58" i="25"/>
  <c r="Y58" i="25"/>
  <c r="Z58" i="25"/>
  <c r="AA58" i="25"/>
  <c r="P44" i="25"/>
  <c r="Q44" i="25"/>
  <c r="R44" i="25"/>
  <c r="S44" i="25"/>
  <c r="T44" i="25"/>
  <c r="U44" i="25"/>
  <c r="V44" i="25"/>
  <c r="W44" i="25"/>
  <c r="X44" i="25"/>
  <c r="Y44" i="25"/>
  <c r="Z44" i="25"/>
  <c r="AA44" i="25"/>
  <c r="P45" i="25"/>
  <c r="Q45" i="25"/>
  <c r="R45" i="25"/>
  <c r="S45" i="25"/>
  <c r="T45" i="25"/>
  <c r="U45" i="25"/>
  <c r="V45" i="25"/>
  <c r="W45" i="25"/>
  <c r="X45" i="25"/>
  <c r="Y45" i="25"/>
  <c r="Z45" i="25"/>
  <c r="AA45" i="25"/>
  <c r="P36" i="25"/>
  <c r="Q36" i="25"/>
  <c r="R36" i="25"/>
  <c r="S36" i="25"/>
  <c r="T36" i="25"/>
  <c r="U36" i="25"/>
  <c r="V36" i="25"/>
  <c r="W36" i="25"/>
  <c r="X36" i="25"/>
  <c r="Y36" i="25"/>
  <c r="Z36" i="25"/>
  <c r="AA36" i="25"/>
  <c r="P37" i="25"/>
  <c r="Q37" i="25"/>
  <c r="R37" i="25"/>
  <c r="S37" i="25"/>
  <c r="T37" i="25"/>
  <c r="U37" i="25"/>
  <c r="V37" i="25"/>
  <c r="W37" i="25"/>
  <c r="X37" i="25"/>
  <c r="Y37" i="25"/>
  <c r="Z37" i="25"/>
  <c r="AA37" i="25"/>
  <c r="P38" i="25"/>
  <c r="Q38" i="25"/>
  <c r="R38" i="25"/>
  <c r="S38" i="25"/>
  <c r="T38" i="25"/>
  <c r="U38" i="25"/>
  <c r="V38" i="25"/>
  <c r="W38" i="25"/>
  <c r="X38" i="25"/>
  <c r="Y38" i="25"/>
  <c r="Z38" i="25"/>
  <c r="AA38" i="25"/>
  <c r="P39" i="25"/>
  <c r="Q39" i="25"/>
  <c r="R39" i="25"/>
  <c r="S39" i="25"/>
  <c r="T39" i="25"/>
  <c r="U39" i="25"/>
  <c r="V39" i="25"/>
  <c r="W39" i="25"/>
  <c r="X39" i="25"/>
  <c r="Y39" i="25"/>
  <c r="Z39" i="25"/>
  <c r="AA39" i="25"/>
  <c r="P40" i="25"/>
  <c r="Q40" i="25"/>
  <c r="R40" i="25"/>
  <c r="S40" i="25"/>
  <c r="T40" i="25"/>
  <c r="U40" i="25"/>
  <c r="V40" i="25"/>
  <c r="W40" i="25"/>
  <c r="X40" i="25"/>
  <c r="Y40" i="25"/>
  <c r="Z40" i="25"/>
  <c r="AA40" i="25"/>
  <c r="P41" i="25"/>
  <c r="Q41" i="25"/>
  <c r="R41" i="25"/>
  <c r="S41" i="25"/>
  <c r="T41" i="25"/>
  <c r="U41" i="25"/>
  <c r="V41" i="25"/>
  <c r="W41" i="25"/>
  <c r="X41" i="25"/>
  <c r="Y41" i="25"/>
  <c r="Z41" i="25"/>
  <c r="AA41" i="25"/>
  <c r="P42" i="25"/>
  <c r="Q42" i="25"/>
  <c r="R42" i="25"/>
  <c r="S42" i="25"/>
  <c r="T42" i="25"/>
  <c r="U42" i="25"/>
  <c r="V42" i="25"/>
  <c r="W42" i="25"/>
  <c r="X42" i="25"/>
  <c r="Y42" i="25"/>
  <c r="Z42" i="25"/>
  <c r="AA42" i="25"/>
  <c r="P43" i="25"/>
  <c r="Q43" i="25"/>
  <c r="R43" i="25"/>
  <c r="S43" i="25"/>
  <c r="T43" i="25"/>
  <c r="U43" i="25"/>
  <c r="V43" i="25"/>
  <c r="W43" i="25"/>
  <c r="X43" i="25"/>
  <c r="Y43" i="25"/>
  <c r="Z43" i="25"/>
  <c r="AA43" i="25"/>
  <c r="P27" i="25"/>
  <c r="Q27" i="25"/>
  <c r="R27" i="25"/>
  <c r="S27" i="25"/>
  <c r="T27" i="25"/>
  <c r="U27" i="25"/>
  <c r="V27" i="25"/>
  <c r="W27" i="25"/>
  <c r="X27" i="25"/>
  <c r="Y27" i="25"/>
  <c r="Z27" i="25"/>
  <c r="AA27" i="25"/>
  <c r="P28" i="25"/>
  <c r="Q28" i="25"/>
  <c r="R28" i="25"/>
  <c r="S28" i="25"/>
  <c r="T28" i="25"/>
  <c r="U28" i="25"/>
  <c r="V28" i="25"/>
  <c r="W28" i="25"/>
  <c r="X28" i="25"/>
  <c r="Y28" i="25"/>
  <c r="Z28" i="25"/>
  <c r="AA28" i="25"/>
  <c r="P19" i="25"/>
  <c r="Q19" i="25"/>
  <c r="R19" i="25"/>
  <c r="S19" i="25"/>
  <c r="T19" i="25"/>
  <c r="U19" i="25"/>
  <c r="V19" i="25"/>
  <c r="W19" i="25"/>
  <c r="X19" i="25"/>
  <c r="Y19" i="25"/>
  <c r="Z19" i="25"/>
  <c r="AA19" i="25"/>
  <c r="P20" i="25"/>
  <c r="Q20" i="25"/>
  <c r="R20" i="25"/>
  <c r="S20" i="25"/>
  <c r="T20" i="25"/>
  <c r="U20" i="25"/>
  <c r="V20" i="25"/>
  <c r="W20" i="25"/>
  <c r="X20" i="25"/>
  <c r="Y20" i="25"/>
  <c r="Z20" i="25"/>
  <c r="AA20" i="25"/>
  <c r="P21" i="25"/>
  <c r="Q21" i="25"/>
  <c r="R21" i="25"/>
  <c r="S21" i="25"/>
  <c r="T21" i="25"/>
  <c r="U21" i="25"/>
  <c r="V21" i="25"/>
  <c r="W21" i="25"/>
  <c r="X21" i="25"/>
  <c r="Y21" i="25"/>
  <c r="Z21" i="25"/>
  <c r="AA21" i="25"/>
  <c r="P22" i="25"/>
  <c r="Q22" i="25"/>
  <c r="R22" i="25"/>
  <c r="S22" i="25"/>
  <c r="T22" i="25"/>
  <c r="U22" i="25"/>
  <c r="V22" i="25"/>
  <c r="W22" i="25"/>
  <c r="X22" i="25"/>
  <c r="Y22" i="25"/>
  <c r="Z22" i="25"/>
  <c r="AA22" i="25"/>
  <c r="P23" i="25"/>
  <c r="Q23" i="25"/>
  <c r="R23" i="25"/>
  <c r="S23" i="25"/>
  <c r="T23" i="25"/>
  <c r="U23" i="25"/>
  <c r="V23" i="25"/>
  <c r="W23" i="25"/>
  <c r="X23" i="25"/>
  <c r="Y23" i="25"/>
  <c r="Z23" i="25"/>
  <c r="AA23" i="25"/>
  <c r="P24" i="25"/>
  <c r="Q24" i="25"/>
  <c r="R24" i="25"/>
  <c r="S24" i="25"/>
  <c r="T24" i="25"/>
  <c r="U24" i="25"/>
  <c r="V24" i="25"/>
  <c r="W24" i="25"/>
  <c r="X24" i="25"/>
  <c r="Y24" i="25"/>
  <c r="Z24" i="25"/>
  <c r="AA24" i="25"/>
  <c r="P25" i="25"/>
  <c r="Q25" i="25"/>
  <c r="R25" i="25"/>
  <c r="S25" i="25"/>
  <c r="T25" i="25"/>
  <c r="U25" i="25"/>
  <c r="V25" i="25"/>
  <c r="W25" i="25"/>
  <c r="X25" i="25"/>
  <c r="Y25" i="25"/>
  <c r="Z25" i="25"/>
  <c r="AA25" i="25"/>
  <c r="P26" i="25"/>
  <c r="Q26" i="25"/>
  <c r="R26" i="25"/>
  <c r="S26" i="25"/>
  <c r="T26" i="25"/>
  <c r="U26" i="25"/>
  <c r="V26" i="25"/>
  <c r="W26" i="25"/>
  <c r="X26" i="25"/>
  <c r="Y26" i="25"/>
  <c r="Z26" i="25"/>
  <c r="AA26" i="25"/>
  <c r="P6" i="25"/>
  <c r="Q6" i="25"/>
  <c r="R6" i="25"/>
  <c r="S6" i="25"/>
  <c r="T6" i="25"/>
  <c r="U6" i="25"/>
  <c r="V6" i="25"/>
  <c r="W6" i="25"/>
  <c r="X6" i="25"/>
  <c r="Y6" i="25"/>
  <c r="Z6" i="25"/>
  <c r="AA6" i="25"/>
  <c r="P7" i="25"/>
  <c r="Q7" i="25"/>
  <c r="R7" i="25"/>
  <c r="S7" i="25"/>
  <c r="T7" i="25"/>
  <c r="U7" i="25"/>
  <c r="V7" i="25"/>
  <c r="W7" i="25"/>
  <c r="X7" i="25"/>
  <c r="Y7" i="25"/>
  <c r="Z7" i="25"/>
  <c r="AA7" i="25"/>
  <c r="P8" i="25"/>
  <c r="Q8" i="25"/>
  <c r="R8" i="25"/>
  <c r="S8" i="25"/>
  <c r="T8" i="25"/>
  <c r="U8" i="25"/>
  <c r="V8" i="25"/>
  <c r="W8" i="25"/>
  <c r="X8" i="25"/>
  <c r="Y8" i="25"/>
  <c r="Z8" i="25"/>
  <c r="AA8" i="25"/>
  <c r="P9" i="25"/>
  <c r="Q9" i="25"/>
  <c r="R9" i="25"/>
  <c r="S9" i="25"/>
  <c r="T9" i="25"/>
  <c r="U9" i="25"/>
  <c r="V9" i="25"/>
  <c r="W9" i="25"/>
  <c r="X9" i="25"/>
  <c r="Y9" i="25"/>
  <c r="Z9" i="25"/>
  <c r="AA9" i="25"/>
  <c r="P10" i="25"/>
  <c r="Q10" i="25"/>
  <c r="R10" i="25"/>
  <c r="S10" i="25"/>
  <c r="T10" i="25"/>
  <c r="U10" i="25"/>
  <c r="V10" i="25"/>
  <c r="W10" i="25"/>
  <c r="X10" i="25"/>
  <c r="Y10" i="25"/>
  <c r="Z10" i="25"/>
  <c r="AA10" i="25"/>
  <c r="P11" i="25"/>
  <c r="Q11" i="25"/>
  <c r="R11" i="25"/>
  <c r="S11" i="25"/>
  <c r="T11" i="25"/>
  <c r="U11" i="25"/>
  <c r="V11" i="25"/>
  <c r="W11" i="25"/>
  <c r="X11" i="25"/>
  <c r="Y11" i="25"/>
  <c r="Z11" i="25"/>
  <c r="AA11" i="25"/>
  <c r="P12" i="25"/>
  <c r="Q12" i="25"/>
  <c r="R12" i="25"/>
  <c r="S12" i="25"/>
  <c r="T12" i="25"/>
  <c r="U12" i="25"/>
  <c r="V12" i="25"/>
  <c r="W12" i="25"/>
  <c r="X12" i="25"/>
  <c r="Y12" i="25"/>
  <c r="Z12" i="25"/>
  <c r="AA12" i="25"/>
  <c r="DD56" i="30" l="1"/>
  <c r="CE23" i="30"/>
  <c r="DD30" i="30"/>
  <c r="AD67" i="30"/>
  <c r="AD68" i="30" s="1"/>
  <c r="AE67" i="30"/>
  <c r="AE68" i="30" s="1"/>
  <c r="BB67" i="30"/>
  <c r="BB68" i="30" s="1"/>
  <c r="AF67" i="30"/>
  <c r="AF68" i="30" s="1"/>
  <c r="AI67" i="30"/>
  <c r="AI68" i="30" s="1"/>
  <c r="AM67" i="30"/>
  <c r="AM68" i="30" s="1"/>
  <c r="AN67" i="30"/>
  <c r="AN68" i="30" s="1"/>
  <c r="AH67" i="30"/>
  <c r="AH68" i="30" s="1"/>
  <c r="AK67" i="30"/>
  <c r="AK68" i="30" s="1"/>
  <c r="AG67" i="30"/>
  <c r="AG68" i="30" s="1"/>
  <c r="AJ67" i="30"/>
  <c r="AJ68" i="30" s="1"/>
  <c r="AL67" i="30"/>
  <c r="AL68" i="30" s="1"/>
  <c r="AC67" i="30"/>
  <c r="AC68" i="30" s="1"/>
  <c r="DD10" i="30"/>
  <c r="DD40" i="30"/>
  <c r="DD44" i="30"/>
  <c r="DW46" i="30"/>
  <c r="AA61" i="30"/>
  <c r="Q59" i="30"/>
  <c r="DD41" i="30"/>
  <c r="CE58" i="30"/>
  <c r="DD46" i="30"/>
  <c r="DD7" i="30"/>
  <c r="DD25" i="30"/>
  <c r="CE59" i="30"/>
  <c r="CE61" i="30"/>
  <c r="DD51" i="30"/>
  <c r="CE8" i="30"/>
  <c r="DD28" i="30"/>
  <c r="CE13" i="30"/>
  <c r="DD12" i="30"/>
  <c r="CF64" i="30"/>
  <c r="CF67" i="30" s="1"/>
  <c r="CF68" i="30" s="1"/>
  <c r="DD45" i="30"/>
  <c r="DD52" i="30"/>
  <c r="DD54" i="30"/>
  <c r="DD9" i="30"/>
  <c r="DB60" i="30"/>
  <c r="AO16" i="30"/>
  <c r="AO66" i="30" s="1"/>
  <c r="DD29" i="30"/>
  <c r="AO64" i="30"/>
  <c r="AO33" i="30"/>
  <c r="DD53" i="30"/>
  <c r="CE26" i="30"/>
  <c r="DD26" i="30"/>
  <c r="CE27" i="30"/>
  <c r="AO48" i="30"/>
  <c r="AA12" i="30"/>
  <c r="W7" i="30"/>
  <c r="W26" i="30"/>
  <c r="AA23" i="30"/>
  <c r="AA27" i="30"/>
  <c r="S41" i="30"/>
  <c r="AA45" i="30"/>
  <c r="W55" i="30"/>
  <c r="V11" i="30"/>
  <c r="R6" i="30"/>
  <c r="V24" i="30"/>
  <c r="R19" i="30"/>
  <c r="Z41" i="30"/>
  <c r="V36" i="30"/>
  <c r="R56" i="30"/>
  <c r="Y21" i="30"/>
  <c r="U53" i="30"/>
  <c r="S9" i="30"/>
  <c r="S22" i="30"/>
  <c r="W39" i="30"/>
  <c r="S44" i="30"/>
  <c r="AA53" i="30"/>
  <c r="S60" i="30"/>
  <c r="Q8" i="30"/>
  <c r="U28" i="30"/>
  <c r="Q39" i="30"/>
  <c r="Z9" i="30"/>
  <c r="Z20" i="30"/>
  <c r="V43" i="30"/>
  <c r="R38" i="30"/>
  <c r="Z57" i="30"/>
  <c r="V52" i="30"/>
  <c r="Z60" i="30"/>
  <c r="Y58" i="30"/>
  <c r="U12" i="30"/>
  <c r="Q7" i="30"/>
  <c r="Y22" i="30"/>
  <c r="U27" i="30"/>
  <c r="Q40" i="30"/>
  <c r="Y44" i="30"/>
  <c r="U54" i="30"/>
  <c r="S12" i="30"/>
  <c r="W11" i="30"/>
  <c r="AA10" i="30"/>
  <c r="S10" i="30"/>
  <c r="W9" i="30"/>
  <c r="AA8" i="30"/>
  <c r="S8" i="30"/>
  <c r="AA6" i="30"/>
  <c r="S6" i="30"/>
  <c r="AA25" i="30"/>
  <c r="S25" i="30"/>
  <c r="W24" i="30"/>
  <c r="S23" i="30"/>
  <c r="W22" i="30"/>
  <c r="AA21" i="30"/>
  <c r="S21" i="30"/>
  <c r="W20" i="30"/>
  <c r="AA19" i="30"/>
  <c r="S19" i="30"/>
  <c r="W28" i="30"/>
  <c r="S27" i="30"/>
  <c r="AA43" i="30"/>
  <c r="S43" i="30"/>
  <c r="W42" i="30"/>
  <c r="AA41" i="30"/>
  <c r="W40" i="30"/>
  <c r="AA39" i="30"/>
  <c r="S39" i="30"/>
  <c r="W38" i="30"/>
  <c r="AA37" i="30"/>
  <c r="S37" i="30"/>
  <c r="W36" i="30"/>
  <c r="S45" i="30"/>
  <c r="W44" i="30"/>
  <c r="AA58" i="30"/>
  <c r="S58" i="30"/>
  <c r="W57" i="30"/>
  <c r="AA56" i="30"/>
  <c r="S56" i="30"/>
  <c r="AA54" i="30"/>
  <c r="S54" i="30"/>
  <c r="W53" i="30"/>
  <c r="AA52" i="30"/>
  <c r="S52" i="30"/>
  <c r="W51" i="30"/>
  <c r="S61" i="30"/>
  <c r="W60" i="30"/>
  <c r="AA59" i="30"/>
  <c r="S59" i="30"/>
  <c r="Z12" i="30"/>
  <c r="R12" i="30"/>
  <c r="Z10" i="30"/>
  <c r="R10" i="30"/>
  <c r="V9" i="30"/>
  <c r="Z8" i="30"/>
  <c r="R8" i="30"/>
  <c r="V7" i="30"/>
  <c r="Z6" i="30"/>
  <c r="V26" i="30"/>
  <c r="Z25" i="30"/>
  <c r="R25" i="30"/>
  <c r="Z23" i="30"/>
  <c r="R23" i="30"/>
  <c r="V22" i="30"/>
  <c r="Z21" i="30"/>
  <c r="R21" i="30"/>
  <c r="V20" i="30"/>
  <c r="Z19" i="30"/>
  <c r="V28" i="30"/>
  <c r="Z27" i="30"/>
  <c r="R27" i="30"/>
  <c r="Z43" i="30"/>
  <c r="R43" i="30"/>
  <c r="V42" i="30"/>
  <c r="R41" i="30"/>
  <c r="V40" i="30"/>
  <c r="Z39" i="30"/>
  <c r="R39" i="30"/>
  <c r="V38" i="30"/>
  <c r="Z37" i="30"/>
  <c r="R37" i="30"/>
  <c r="Z45" i="30"/>
  <c r="R45" i="30"/>
  <c r="V44" i="30"/>
  <c r="Z58" i="30"/>
  <c r="R58" i="30"/>
  <c r="V57" i="30"/>
  <c r="Z56" i="30"/>
  <c r="V55" i="30"/>
  <c r="Z54" i="30"/>
  <c r="R54" i="30"/>
  <c r="V53" i="30"/>
  <c r="Z52" i="30"/>
  <c r="R52" i="30"/>
  <c r="V51" i="30"/>
  <c r="Z61" i="30"/>
  <c r="R61" i="30"/>
  <c r="V60" i="30"/>
  <c r="Z59" i="30"/>
  <c r="R59" i="30"/>
  <c r="Y12" i="30"/>
  <c r="Q12" i="30"/>
  <c r="U11" i="30"/>
  <c r="Y10" i="30"/>
  <c r="Q10" i="30"/>
  <c r="U9" i="30"/>
  <c r="Y8" i="30"/>
  <c r="U7" i="30"/>
  <c r="Y6" i="30"/>
  <c r="Q6" i="30"/>
  <c r="U26" i="30"/>
  <c r="Y25" i="30"/>
  <c r="Q25" i="30"/>
  <c r="U24" i="30"/>
  <c r="Y23" i="30"/>
  <c r="Q23" i="30"/>
  <c r="U22" i="30"/>
  <c r="Q21" i="30"/>
  <c r="U20" i="30"/>
  <c r="Y19" i="30"/>
  <c r="Q19" i="30"/>
  <c r="Y27" i="30"/>
  <c r="Q27" i="30"/>
  <c r="Y43" i="30"/>
  <c r="Q43" i="30"/>
  <c r="U42" i="30"/>
  <c r="Y41" i="30"/>
  <c r="Q41" i="30"/>
  <c r="U40" i="30"/>
  <c r="Y39" i="30"/>
  <c r="U38" i="30"/>
  <c r="Y37" i="30"/>
  <c r="Q37" i="30"/>
  <c r="U36" i="30"/>
  <c r="Y45" i="30"/>
  <c r="Q45" i="30"/>
  <c r="U44" i="30"/>
  <c r="Q58" i="30"/>
  <c r="U57" i="30"/>
  <c r="Y56" i="30"/>
  <c r="Q56" i="30"/>
  <c r="U55" i="30"/>
  <c r="Y54" i="30"/>
  <c r="Q54" i="30"/>
  <c r="Y52" i="30"/>
  <c r="Q52" i="30"/>
  <c r="U51" i="30"/>
  <c r="Y61" i="30"/>
  <c r="Q61" i="30"/>
  <c r="U60" i="30"/>
  <c r="Y59" i="30"/>
  <c r="X12" i="30"/>
  <c r="P12" i="30"/>
  <c r="T11" i="30"/>
  <c r="P10" i="30"/>
  <c r="T9" i="30"/>
  <c r="X8" i="30"/>
  <c r="P8" i="30"/>
  <c r="T7" i="30"/>
  <c r="X6" i="30"/>
  <c r="P6" i="30"/>
  <c r="T26" i="30"/>
  <c r="X25" i="30"/>
  <c r="P25" i="30"/>
  <c r="X23" i="30"/>
  <c r="P23" i="30"/>
  <c r="T22" i="30"/>
  <c r="X21" i="30"/>
  <c r="P21" i="30"/>
  <c r="T20" i="30"/>
  <c r="X19" i="30"/>
  <c r="T28" i="30"/>
  <c r="X27" i="30"/>
  <c r="P27" i="30"/>
  <c r="X43" i="30"/>
  <c r="P43" i="30"/>
  <c r="T42" i="30"/>
  <c r="P41" i="30"/>
  <c r="T40" i="30"/>
  <c r="X39" i="30"/>
  <c r="P39" i="30"/>
  <c r="T38" i="30"/>
  <c r="X37" i="30"/>
  <c r="P37" i="30"/>
  <c r="X45" i="30"/>
  <c r="P45" i="30"/>
  <c r="T44" i="30"/>
  <c r="X58" i="30"/>
  <c r="P58" i="30"/>
  <c r="T57" i="30"/>
  <c r="X56" i="30"/>
  <c r="T55" i="30"/>
  <c r="X54" i="30"/>
  <c r="P54" i="30"/>
  <c r="T53" i="30"/>
  <c r="X52" i="30"/>
  <c r="P52" i="30"/>
  <c r="T51" i="30"/>
  <c r="X61" i="30"/>
  <c r="P61" i="30"/>
  <c r="T60" i="30"/>
  <c r="X59" i="30"/>
  <c r="P59" i="30"/>
  <c r="W12" i="30"/>
  <c r="AA11" i="30"/>
  <c r="S11" i="30"/>
  <c r="W10" i="30"/>
  <c r="AA9" i="30"/>
  <c r="W8" i="30"/>
  <c r="AA7" i="30"/>
  <c r="S7" i="30"/>
  <c r="W6" i="30"/>
  <c r="AA26" i="30"/>
  <c r="S26" i="30"/>
  <c r="W25" i="30"/>
  <c r="AA24" i="30"/>
  <c r="S24" i="30"/>
  <c r="W23" i="30"/>
  <c r="AA22" i="30"/>
  <c r="W21" i="30"/>
  <c r="AA20" i="30"/>
  <c r="S20" i="30"/>
  <c r="W19" i="30"/>
  <c r="AA28" i="30"/>
  <c r="S28" i="30"/>
  <c r="W27" i="30"/>
  <c r="W43" i="30"/>
  <c r="AA42" i="30"/>
  <c r="S42" i="30"/>
  <c r="W41" i="30"/>
  <c r="AA40" i="30"/>
  <c r="S40" i="30"/>
  <c r="AA38" i="30"/>
  <c r="S38" i="30"/>
  <c r="W37" i="30"/>
  <c r="AA36" i="30"/>
  <c r="S36" i="30"/>
  <c r="W45" i="30"/>
  <c r="AA44" i="30"/>
  <c r="W58" i="30"/>
  <c r="AA57" i="30"/>
  <c r="S57" i="30"/>
  <c r="W56" i="30"/>
  <c r="AA55" i="30"/>
  <c r="S55" i="30"/>
  <c r="W54" i="30"/>
  <c r="S53" i="30"/>
  <c r="W52" i="30"/>
  <c r="AA51" i="30"/>
  <c r="S51" i="30"/>
  <c r="W61" i="30"/>
  <c r="AA60" i="30"/>
  <c r="W59" i="30"/>
  <c r="V12" i="30"/>
  <c r="Z11" i="30"/>
  <c r="R11" i="30"/>
  <c r="V10" i="30"/>
  <c r="R9" i="30"/>
  <c r="V8" i="30"/>
  <c r="Z7" i="30"/>
  <c r="R7" i="30"/>
  <c r="V6" i="30"/>
  <c r="Z26" i="30"/>
  <c r="R26" i="30"/>
  <c r="V25" i="30"/>
  <c r="Z24" i="30"/>
  <c r="R24" i="30"/>
  <c r="V23" i="30"/>
  <c r="Z22" i="30"/>
  <c r="R22" i="30"/>
  <c r="V21" i="30"/>
  <c r="R20" i="30"/>
  <c r="V19" i="30"/>
  <c r="Z28" i="30"/>
  <c r="R28" i="30"/>
  <c r="V27" i="30"/>
  <c r="Z42" i="30"/>
  <c r="R42" i="30"/>
  <c r="V41" i="30"/>
  <c r="Z40" i="30"/>
  <c r="R40" i="30"/>
  <c r="V39" i="30"/>
  <c r="Z38" i="30"/>
  <c r="V37" i="30"/>
  <c r="Z36" i="30"/>
  <c r="R36" i="30"/>
  <c r="V45" i="30"/>
  <c r="Z44" i="30"/>
  <c r="R44" i="30"/>
  <c r="V58" i="30"/>
  <c r="R57" i="30"/>
  <c r="V56" i="30"/>
  <c r="Z55" i="30"/>
  <c r="R55" i="30"/>
  <c r="V54" i="30"/>
  <c r="Z53" i="30"/>
  <c r="R53" i="30"/>
  <c r="Z51" i="30"/>
  <c r="R51" i="30"/>
  <c r="V61" i="30"/>
  <c r="R60" i="30"/>
  <c r="V59" i="30"/>
  <c r="Y11" i="30"/>
  <c r="Q11" i="30"/>
  <c r="U10" i="30"/>
  <c r="Y9" i="30"/>
  <c r="Q9" i="30"/>
  <c r="U8" i="30"/>
  <c r="Y7" i="30"/>
  <c r="U6" i="30"/>
  <c r="Y26" i="30"/>
  <c r="Q26" i="30"/>
  <c r="U25" i="30"/>
  <c r="Y24" i="30"/>
  <c r="Q24" i="30"/>
  <c r="U23" i="30"/>
  <c r="Q22" i="30"/>
  <c r="U21" i="30"/>
  <c r="Y20" i="30"/>
  <c r="Q20" i="30"/>
  <c r="U19" i="30"/>
  <c r="Y28" i="30"/>
  <c r="Q28" i="30"/>
  <c r="U43" i="30"/>
  <c r="Y42" i="30"/>
  <c r="Q42" i="30"/>
  <c r="U41" i="30"/>
  <c r="Y40" i="30"/>
  <c r="U39" i="30"/>
  <c r="Y38" i="30"/>
  <c r="Q38" i="30"/>
  <c r="U37" i="30"/>
  <c r="Y36" i="30"/>
  <c r="Q36" i="30"/>
  <c r="U45" i="30"/>
  <c r="Q44" i="30"/>
  <c r="U58" i="30"/>
  <c r="Y57" i="30"/>
  <c r="Q57" i="30"/>
  <c r="U56" i="30"/>
  <c r="Y55" i="30"/>
  <c r="Q55" i="30"/>
  <c r="Y53" i="30"/>
  <c r="Q53" i="30"/>
  <c r="U52" i="30"/>
  <c r="Y51" i="30"/>
  <c r="Q51" i="30"/>
  <c r="U61" i="30"/>
  <c r="Y60" i="30"/>
  <c r="Q60" i="30"/>
  <c r="U59" i="30"/>
  <c r="X41" i="30"/>
  <c r="T36" i="30"/>
  <c r="P56" i="30"/>
  <c r="T12" i="30"/>
  <c r="X11" i="30"/>
  <c r="P11" i="30"/>
  <c r="T10" i="30"/>
  <c r="X9" i="30"/>
  <c r="P9" i="30"/>
  <c r="T8" i="30"/>
  <c r="X7" i="30"/>
  <c r="P7" i="30"/>
  <c r="T6" i="30"/>
  <c r="X26" i="30"/>
  <c r="P26" i="30"/>
  <c r="T25" i="30"/>
  <c r="X24" i="30"/>
  <c r="P24" i="30"/>
  <c r="T23" i="30"/>
  <c r="X22" i="30"/>
  <c r="P22" i="30"/>
  <c r="T21" i="30"/>
  <c r="X20" i="30"/>
  <c r="P20" i="30"/>
  <c r="T19" i="30"/>
  <c r="X28" i="30"/>
  <c r="P28" i="30"/>
  <c r="T27" i="30"/>
  <c r="AB30" i="30"/>
  <c r="DC30" i="30" s="1"/>
  <c r="DJ30" i="30" s="1"/>
  <c r="T43" i="30"/>
  <c r="X42" i="30"/>
  <c r="P42" i="30"/>
  <c r="T41" i="30"/>
  <c r="X40" i="30"/>
  <c r="P40" i="30"/>
  <c r="T39" i="30"/>
  <c r="X38" i="30"/>
  <c r="P38" i="30"/>
  <c r="T37" i="30"/>
  <c r="X36" i="30"/>
  <c r="P36" i="30"/>
  <c r="T45" i="30"/>
  <c r="X44" i="30"/>
  <c r="P44" i="30"/>
  <c r="T58" i="30"/>
  <c r="X57" i="30"/>
  <c r="P57" i="30"/>
  <c r="T56" i="30"/>
  <c r="X55" i="30"/>
  <c r="P55" i="30"/>
  <c r="T54" i="30"/>
  <c r="X53" i="30"/>
  <c r="P53" i="30"/>
  <c r="T52" i="30"/>
  <c r="X51" i="30"/>
  <c r="P51" i="30"/>
  <c r="T61" i="30"/>
  <c r="X60" i="30"/>
  <c r="P60" i="30"/>
  <c r="T59" i="30"/>
  <c r="X10" i="30"/>
  <c r="T24" i="30"/>
  <c r="P19" i="30"/>
  <c r="C59" i="15"/>
  <c r="D59" i="15"/>
  <c r="E59" i="15"/>
  <c r="F59" i="15"/>
  <c r="G59" i="15"/>
  <c r="H59" i="15"/>
  <c r="I59" i="15"/>
  <c r="J59" i="15"/>
  <c r="K59" i="15"/>
  <c r="L59" i="15"/>
  <c r="M59" i="15"/>
  <c r="N59" i="15"/>
  <c r="C60" i="15"/>
  <c r="D60" i="15"/>
  <c r="E60" i="15"/>
  <c r="F60" i="15"/>
  <c r="G60" i="15"/>
  <c r="H60" i="15"/>
  <c r="I60" i="15"/>
  <c r="J60" i="15"/>
  <c r="K60" i="15"/>
  <c r="L60" i="15"/>
  <c r="M60" i="15"/>
  <c r="N60" i="15"/>
  <c r="C61" i="15"/>
  <c r="D61" i="15"/>
  <c r="E61" i="15"/>
  <c r="F61" i="15"/>
  <c r="G61" i="15"/>
  <c r="H61" i="15"/>
  <c r="I61" i="15"/>
  <c r="J61" i="15"/>
  <c r="K61" i="15"/>
  <c r="L61" i="15"/>
  <c r="M61" i="15"/>
  <c r="N61" i="15"/>
  <c r="C51" i="15"/>
  <c r="D51" i="15"/>
  <c r="E51" i="15"/>
  <c r="F51" i="15"/>
  <c r="G51" i="15"/>
  <c r="H51" i="15"/>
  <c r="I51" i="15"/>
  <c r="J51" i="15"/>
  <c r="K51" i="15"/>
  <c r="L51" i="15"/>
  <c r="M51" i="15"/>
  <c r="N51" i="15"/>
  <c r="C52" i="15"/>
  <c r="D52" i="15"/>
  <c r="E52" i="15"/>
  <c r="F52" i="15"/>
  <c r="G52" i="15"/>
  <c r="H52" i="15"/>
  <c r="I52" i="15"/>
  <c r="J52" i="15"/>
  <c r="K52" i="15"/>
  <c r="L52" i="15"/>
  <c r="M52" i="15"/>
  <c r="N52" i="15"/>
  <c r="C53" i="15"/>
  <c r="D53" i="15"/>
  <c r="E53" i="15"/>
  <c r="F53" i="15"/>
  <c r="G53" i="15"/>
  <c r="H53" i="15"/>
  <c r="I53" i="15"/>
  <c r="J53" i="15"/>
  <c r="K53" i="15"/>
  <c r="L53" i="15"/>
  <c r="M53" i="15"/>
  <c r="N53" i="15"/>
  <c r="C54" i="15"/>
  <c r="D54" i="15"/>
  <c r="E54" i="15"/>
  <c r="F54" i="15"/>
  <c r="G54" i="15"/>
  <c r="H54" i="15"/>
  <c r="I54" i="15"/>
  <c r="J54" i="15"/>
  <c r="K54" i="15"/>
  <c r="L54" i="15"/>
  <c r="M54" i="15"/>
  <c r="N54" i="15"/>
  <c r="C55" i="15"/>
  <c r="D55" i="15"/>
  <c r="E55" i="15"/>
  <c r="F55" i="15"/>
  <c r="G55" i="15"/>
  <c r="H55" i="15"/>
  <c r="I55" i="15"/>
  <c r="J55" i="15"/>
  <c r="K55" i="15"/>
  <c r="L55" i="15"/>
  <c r="M55" i="15"/>
  <c r="N55" i="15"/>
  <c r="C56" i="15"/>
  <c r="D56" i="15"/>
  <c r="E56" i="15"/>
  <c r="F56" i="15"/>
  <c r="G56" i="15"/>
  <c r="H56" i="15"/>
  <c r="I56" i="15"/>
  <c r="J56" i="15"/>
  <c r="K56" i="15"/>
  <c r="L56" i="15"/>
  <c r="M56" i="15"/>
  <c r="N56" i="15"/>
  <c r="C57" i="15"/>
  <c r="D57" i="15"/>
  <c r="E57" i="15"/>
  <c r="F57" i="15"/>
  <c r="G57" i="15"/>
  <c r="H57" i="15"/>
  <c r="I57" i="15"/>
  <c r="J57" i="15"/>
  <c r="K57" i="15"/>
  <c r="L57" i="15"/>
  <c r="M57" i="15"/>
  <c r="N57" i="15"/>
  <c r="C58" i="15"/>
  <c r="D58" i="15"/>
  <c r="E58" i="15"/>
  <c r="F58" i="15"/>
  <c r="G58" i="15"/>
  <c r="H58" i="15"/>
  <c r="I58" i="15"/>
  <c r="J58" i="15"/>
  <c r="K58" i="15"/>
  <c r="L58" i="15"/>
  <c r="M58" i="15"/>
  <c r="N58" i="15"/>
  <c r="C44" i="15"/>
  <c r="D44" i="15"/>
  <c r="E44" i="15"/>
  <c r="F44" i="15"/>
  <c r="G44" i="15"/>
  <c r="H44" i="15"/>
  <c r="I44" i="15"/>
  <c r="J44" i="15"/>
  <c r="K44" i="15"/>
  <c r="L44" i="15"/>
  <c r="M44" i="15"/>
  <c r="N44" i="15"/>
  <c r="C45" i="15"/>
  <c r="D45" i="15"/>
  <c r="E45" i="15"/>
  <c r="F45" i="15"/>
  <c r="G45" i="15"/>
  <c r="H45" i="15"/>
  <c r="I45" i="15"/>
  <c r="J45" i="15"/>
  <c r="K45" i="15"/>
  <c r="L45" i="15"/>
  <c r="M45" i="15"/>
  <c r="N45" i="15"/>
  <c r="C36" i="15"/>
  <c r="D36" i="15"/>
  <c r="E36" i="15"/>
  <c r="F36" i="15"/>
  <c r="G36" i="15"/>
  <c r="H36" i="15"/>
  <c r="I36" i="15"/>
  <c r="J36" i="15"/>
  <c r="K36" i="15"/>
  <c r="L36" i="15"/>
  <c r="M36" i="15"/>
  <c r="N36" i="15"/>
  <c r="C37" i="15"/>
  <c r="D37" i="15"/>
  <c r="E37" i="15"/>
  <c r="F37" i="15"/>
  <c r="G37" i="15"/>
  <c r="H37" i="15"/>
  <c r="I37" i="15"/>
  <c r="J37" i="15"/>
  <c r="K37" i="15"/>
  <c r="L37" i="15"/>
  <c r="M37" i="15"/>
  <c r="N37" i="15"/>
  <c r="C38" i="15"/>
  <c r="D38" i="15"/>
  <c r="E38" i="15"/>
  <c r="F38" i="15"/>
  <c r="G38" i="15"/>
  <c r="H38" i="15"/>
  <c r="I38" i="15"/>
  <c r="J38" i="15"/>
  <c r="K38" i="15"/>
  <c r="L38" i="15"/>
  <c r="M38" i="15"/>
  <c r="N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C42" i="15"/>
  <c r="D42" i="15"/>
  <c r="E42" i="15"/>
  <c r="F42" i="15"/>
  <c r="G42" i="15"/>
  <c r="H42" i="15"/>
  <c r="I42" i="15"/>
  <c r="J42" i="15"/>
  <c r="K42" i="15"/>
  <c r="L42" i="15"/>
  <c r="M42" i="15"/>
  <c r="N42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C27" i="15"/>
  <c r="D27" i="15"/>
  <c r="E27" i="15"/>
  <c r="F27" i="15"/>
  <c r="G27" i="15"/>
  <c r="H27" i="15"/>
  <c r="I27" i="15"/>
  <c r="J27" i="15"/>
  <c r="K27" i="15"/>
  <c r="L27" i="15"/>
  <c r="M27" i="15"/>
  <c r="N27" i="15"/>
  <c r="C28" i="15"/>
  <c r="D28" i="15"/>
  <c r="E28" i="15"/>
  <c r="F28" i="15"/>
  <c r="G28" i="15"/>
  <c r="H28" i="15"/>
  <c r="I28" i="15"/>
  <c r="J28" i="15"/>
  <c r="K28" i="15"/>
  <c r="L28" i="15"/>
  <c r="M28" i="15"/>
  <c r="N28" i="15"/>
  <c r="C19" i="15"/>
  <c r="D19" i="15"/>
  <c r="E19" i="15"/>
  <c r="F19" i="15"/>
  <c r="G19" i="15"/>
  <c r="H19" i="15"/>
  <c r="I19" i="15"/>
  <c r="J19" i="15"/>
  <c r="K19" i="15"/>
  <c r="L19" i="15"/>
  <c r="M19" i="15"/>
  <c r="N19" i="15"/>
  <c r="C20" i="15"/>
  <c r="D20" i="15"/>
  <c r="E20" i="15"/>
  <c r="F20" i="15"/>
  <c r="G20" i="15"/>
  <c r="H20" i="15"/>
  <c r="I20" i="15"/>
  <c r="J20" i="15"/>
  <c r="K20" i="15"/>
  <c r="L20" i="15"/>
  <c r="M20" i="15"/>
  <c r="N20" i="15"/>
  <c r="C21" i="15"/>
  <c r="D21" i="15"/>
  <c r="E21" i="15"/>
  <c r="F21" i="15"/>
  <c r="G21" i="15"/>
  <c r="H21" i="15"/>
  <c r="I21" i="15"/>
  <c r="J21" i="15"/>
  <c r="K21" i="15"/>
  <c r="L21" i="15"/>
  <c r="M21" i="15"/>
  <c r="N21" i="15"/>
  <c r="C22" i="15"/>
  <c r="D22" i="15"/>
  <c r="E22" i="15"/>
  <c r="F22" i="15"/>
  <c r="G22" i="15"/>
  <c r="H22" i="15"/>
  <c r="I22" i="15"/>
  <c r="J22" i="15"/>
  <c r="K22" i="15"/>
  <c r="L22" i="15"/>
  <c r="M22" i="15"/>
  <c r="N22" i="15"/>
  <c r="C23" i="15"/>
  <c r="D23" i="15"/>
  <c r="E23" i="15"/>
  <c r="F23" i="15"/>
  <c r="G23" i="15"/>
  <c r="H23" i="15"/>
  <c r="I23" i="15"/>
  <c r="J23" i="15"/>
  <c r="K23" i="15"/>
  <c r="L23" i="15"/>
  <c r="M23" i="15"/>
  <c r="N23" i="15"/>
  <c r="C24" i="15"/>
  <c r="D24" i="15"/>
  <c r="E24" i="15"/>
  <c r="F24" i="15"/>
  <c r="G24" i="15"/>
  <c r="H24" i="15"/>
  <c r="I24" i="15"/>
  <c r="J24" i="15"/>
  <c r="K24" i="15"/>
  <c r="L24" i="15"/>
  <c r="M24" i="15"/>
  <c r="N24" i="15"/>
  <c r="C25" i="15"/>
  <c r="D25" i="15"/>
  <c r="E25" i="15"/>
  <c r="F25" i="15"/>
  <c r="G25" i="15"/>
  <c r="H25" i="15"/>
  <c r="I25" i="15"/>
  <c r="J25" i="15"/>
  <c r="K25" i="15"/>
  <c r="L25" i="15"/>
  <c r="M25" i="15"/>
  <c r="N25" i="15"/>
  <c r="C26" i="15"/>
  <c r="D26" i="15"/>
  <c r="E26" i="15"/>
  <c r="F26" i="15"/>
  <c r="G26" i="15"/>
  <c r="H26" i="15"/>
  <c r="I26" i="15"/>
  <c r="J26" i="15"/>
  <c r="K26" i="15"/>
  <c r="L26" i="15"/>
  <c r="M26" i="15"/>
  <c r="N26" i="15"/>
  <c r="C6" i="15"/>
  <c r="D6" i="15"/>
  <c r="E6" i="15"/>
  <c r="F6" i="15"/>
  <c r="G6" i="15"/>
  <c r="H6" i="15"/>
  <c r="I6" i="15"/>
  <c r="J6" i="15"/>
  <c r="K6" i="15"/>
  <c r="L6" i="15"/>
  <c r="M6" i="15"/>
  <c r="N6" i="15"/>
  <c r="C7" i="15"/>
  <c r="D7" i="15"/>
  <c r="E7" i="15"/>
  <c r="F7" i="15"/>
  <c r="G7" i="15"/>
  <c r="H7" i="15"/>
  <c r="I7" i="15"/>
  <c r="J7" i="15"/>
  <c r="K7" i="15"/>
  <c r="L7" i="15"/>
  <c r="M7" i="15"/>
  <c r="N7" i="15"/>
  <c r="C8" i="15"/>
  <c r="D8" i="15"/>
  <c r="E8" i="15"/>
  <c r="F8" i="15"/>
  <c r="G8" i="15"/>
  <c r="H8" i="15"/>
  <c r="I8" i="15"/>
  <c r="J8" i="15"/>
  <c r="K8" i="15"/>
  <c r="L8" i="15"/>
  <c r="M8" i="15"/>
  <c r="N8" i="15"/>
  <c r="C9" i="15"/>
  <c r="D9" i="15"/>
  <c r="E9" i="15"/>
  <c r="F9" i="15"/>
  <c r="G9" i="15"/>
  <c r="H9" i="15"/>
  <c r="I9" i="15"/>
  <c r="J9" i="15"/>
  <c r="K9" i="15"/>
  <c r="L9" i="15"/>
  <c r="M9" i="15"/>
  <c r="N9" i="15"/>
  <c r="C10" i="15"/>
  <c r="D10" i="15"/>
  <c r="E10" i="15"/>
  <c r="F10" i="15"/>
  <c r="G10" i="15"/>
  <c r="H10" i="15"/>
  <c r="I10" i="15"/>
  <c r="J10" i="15"/>
  <c r="K10" i="15"/>
  <c r="L10" i="15"/>
  <c r="M10" i="15"/>
  <c r="N10" i="15"/>
  <c r="C11" i="15"/>
  <c r="D11" i="15"/>
  <c r="E11" i="15"/>
  <c r="F11" i="15"/>
  <c r="G11" i="15"/>
  <c r="H11" i="15"/>
  <c r="I11" i="15"/>
  <c r="J11" i="15"/>
  <c r="K11" i="15"/>
  <c r="L11" i="15"/>
  <c r="M11" i="15"/>
  <c r="N11" i="15"/>
  <c r="C12" i="15"/>
  <c r="D12" i="15"/>
  <c r="E12" i="15"/>
  <c r="F12" i="15"/>
  <c r="G12" i="15"/>
  <c r="H12" i="15"/>
  <c r="I12" i="15"/>
  <c r="J12" i="15"/>
  <c r="K12" i="15"/>
  <c r="L12" i="15"/>
  <c r="M12" i="15"/>
  <c r="N12" i="15"/>
  <c r="C59" i="17"/>
  <c r="D59" i="17"/>
  <c r="E59" i="17"/>
  <c r="F59" i="17"/>
  <c r="G59" i="17"/>
  <c r="H59" i="17"/>
  <c r="I59" i="17"/>
  <c r="J59" i="17"/>
  <c r="K59" i="17"/>
  <c r="L59" i="17"/>
  <c r="M59" i="17"/>
  <c r="N59" i="17"/>
  <c r="C60" i="17"/>
  <c r="D60" i="17"/>
  <c r="E60" i="17"/>
  <c r="F60" i="17"/>
  <c r="G60" i="17"/>
  <c r="H60" i="17"/>
  <c r="I60" i="17"/>
  <c r="J60" i="17"/>
  <c r="K60" i="17"/>
  <c r="L60" i="17"/>
  <c r="M60" i="17"/>
  <c r="N60" i="17"/>
  <c r="C61" i="17"/>
  <c r="D61" i="17"/>
  <c r="E61" i="17"/>
  <c r="F61" i="17"/>
  <c r="G61" i="17"/>
  <c r="H61" i="17"/>
  <c r="I61" i="17"/>
  <c r="J61" i="17"/>
  <c r="K61" i="17"/>
  <c r="L61" i="17"/>
  <c r="M61" i="17"/>
  <c r="N61" i="17"/>
  <c r="C51" i="17"/>
  <c r="D51" i="17"/>
  <c r="E51" i="17"/>
  <c r="F51" i="17"/>
  <c r="G51" i="17"/>
  <c r="H51" i="17"/>
  <c r="I51" i="17"/>
  <c r="J51" i="17"/>
  <c r="K51" i="17"/>
  <c r="L51" i="17"/>
  <c r="M51" i="17"/>
  <c r="N51" i="17"/>
  <c r="C52" i="17"/>
  <c r="D52" i="17"/>
  <c r="E52" i="17"/>
  <c r="F52" i="17"/>
  <c r="G52" i="17"/>
  <c r="H52" i="17"/>
  <c r="I52" i="17"/>
  <c r="J52" i="17"/>
  <c r="K52" i="17"/>
  <c r="L52" i="17"/>
  <c r="M52" i="17"/>
  <c r="N52" i="17"/>
  <c r="C53" i="17"/>
  <c r="D53" i="17"/>
  <c r="E53" i="17"/>
  <c r="F53" i="17"/>
  <c r="G53" i="17"/>
  <c r="H53" i="17"/>
  <c r="I53" i="17"/>
  <c r="J53" i="17"/>
  <c r="K53" i="17"/>
  <c r="L53" i="17"/>
  <c r="M53" i="17"/>
  <c r="N53" i="17"/>
  <c r="C54" i="17"/>
  <c r="D54" i="17"/>
  <c r="E54" i="17"/>
  <c r="F54" i="17"/>
  <c r="G54" i="17"/>
  <c r="H54" i="17"/>
  <c r="I54" i="17"/>
  <c r="J54" i="17"/>
  <c r="K54" i="17"/>
  <c r="L54" i="17"/>
  <c r="M54" i="17"/>
  <c r="N54" i="17"/>
  <c r="C55" i="17"/>
  <c r="D55" i="17"/>
  <c r="E55" i="17"/>
  <c r="F55" i="17"/>
  <c r="G55" i="17"/>
  <c r="H55" i="17"/>
  <c r="I55" i="17"/>
  <c r="J55" i="17"/>
  <c r="K55" i="17"/>
  <c r="L55" i="17"/>
  <c r="M55" i="17"/>
  <c r="N55" i="17"/>
  <c r="C56" i="17"/>
  <c r="D56" i="17"/>
  <c r="E56" i="17"/>
  <c r="F56" i="17"/>
  <c r="G56" i="17"/>
  <c r="H56" i="17"/>
  <c r="I56" i="17"/>
  <c r="J56" i="17"/>
  <c r="K56" i="17"/>
  <c r="L56" i="17"/>
  <c r="M56" i="17"/>
  <c r="N56" i="17"/>
  <c r="C57" i="17"/>
  <c r="D57" i="17"/>
  <c r="E57" i="17"/>
  <c r="F57" i="17"/>
  <c r="G57" i="17"/>
  <c r="H57" i="17"/>
  <c r="I57" i="17"/>
  <c r="J57" i="17"/>
  <c r="K57" i="17"/>
  <c r="L57" i="17"/>
  <c r="M57" i="17"/>
  <c r="N57" i="17"/>
  <c r="C58" i="17"/>
  <c r="D58" i="17"/>
  <c r="E58" i="17"/>
  <c r="F58" i="17"/>
  <c r="G58" i="17"/>
  <c r="H58" i="17"/>
  <c r="I58" i="17"/>
  <c r="J58" i="17"/>
  <c r="K58" i="17"/>
  <c r="L58" i="17"/>
  <c r="M58" i="17"/>
  <c r="N58" i="17"/>
  <c r="C44" i="17"/>
  <c r="D44" i="17"/>
  <c r="E44" i="17"/>
  <c r="F44" i="17"/>
  <c r="G44" i="17"/>
  <c r="H44" i="17"/>
  <c r="I44" i="17"/>
  <c r="J44" i="17"/>
  <c r="K44" i="17"/>
  <c r="L44" i="17"/>
  <c r="M44" i="17"/>
  <c r="N44" i="17"/>
  <c r="C45" i="17"/>
  <c r="D45" i="17"/>
  <c r="E45" i="17"/>
  <c r="F45" i="17"/>
  <c r="G45" i="17"/>
  <c r="H45" i="17"/>
  <c r="I45" i="17"/>
  <c r="J45" i="17"/>
  <c r="K45" i="17"/>
  <c r="L45" i="17"/>
  <c r="M45" i="17"/>
  <c r="N45" i="17"/>
  <c r="C36" i="17"/>
  <c r="D36" i="17"/>
  <c r="E36" i="17"/>
  <c r="F36" i="17"/>
  <c r="G36" i="17"/>
  <c r="H36" i="17"/>
  <c r="I36" i="17"/>
  <c r="J36" i="17"/>
  <c r="K36" i="17"/>
  <c r="L36" i="17"/>
  <c r="M36" i="17"/>
  <c r="N36" i="17"/>
  <c r="C37" i="17"/>
  <c r="D37" i="17"/>
  <c r="E37" i="17"/>
  <c r="F37" i="17"/>
  <c r="G37" i="17"/>
  <c r="H37" i="17"/>
  <c r="I37" i="17"/>
  <c r="J37" i="17"/>
  <c r="K37" i="17"/>
  <c r="L37" i="17"/>
  <c r="M37" i="17"/>
  <c r="N37" i="17"/>
  <c r="C38" i="17"/>
  <c r="D38" i="17"/>
  <c r="E38" i="17"/>
  <c r="F38" i="17"/>
  <c r="G38" i="17"/>
  <c r="H38" i="17"/>
  <c r="I38" i="17"/>
  <c r="J38" i="17"/>
  <c r="K38" i="17"/>
  <c r="L38" i="17"/>
  <c r="M38" i="17"/>
  <c r="N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C41" i="17"/>
  <c r="D41" i="17"/>
  <c r="E41" i="17"/>
  <c r="F41" i="17"/>
  <c r="G41" i="17"/>
  <c r="H41" i="17"/>
  <c r="I41" i="17"/>
  <c r="J41" i="17"/>
  <c r="K41" i="17"/>
  <c r="L41" i="17"/>
  <c r="M41" i="17"/>
  <c r="N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C43" i="17"/>
  <c r="D43" i="17"/>
  <c r="E43" i="17"/>
  <c r="F43" i="17"/>
  <c r="G43" i="17"/>
  <c r="H43" i="17"/>
  <c r="I43" i="17"/>
  <c r="J43" i="17"/>
  <c r="K43" i="17"/>
  <c r="L43" i="17"/>
  <c r="M43" i="17"/>
  <c r="N43" i="17"/>
  <c r="C27" i="17"/>
  <c r="D27" i="17"/>
  <c r="E27" i="17"/>
  <c r="F27" i="17"/>
  <c r="G27" i="17"/>
  <c r="H27" i="17"/>
  <c r="I27" i="17"/>
  <c r="J27" i="17"/>
  <c r="K27" i="17"/>
  <c r="L27" i="17"/>
  <c r="M27" i="17"/>
  <c r="N27" i="17"/>
  <c r="C28" i="17"/>
  <c r="D28" i="17"/>
  <c r="E28" i="17"/>
  <c r="F28" i="17"/>
  <c r="G28" i="17"/>
  <c r="H28" i="17"/>
  <c r="I28" i="17"/>
  <c r="J28" i="17"/>
  <c r="K28" i="17"/>
  <c r="L28" i="17"/>
  <c r="M28" i="17"/>
  <c r="N28" i="17"/>
  <c r="C19" i="17"/>
  <c r="D19" i="17"/>
  <c r="E19" i="17"/>
  <c r="F19" i="17"/>
  <c r="G19" i="17"/>
  <c r="H19" i="17"/>
  <c r="I19" i="17"/>
  <c r="J19" i="17"/>
  <c r="K19" i="17"/>
  <c r="L19" i="17"/>
  <c r="M19" i="17"/>
  <c r="N19" i="17"/>
  <c r="C20" i="17"/>
  <c r="D20" i="17"/>
  <c r="E20" i="17"/>
  <c r="F20" i="17"/>
  <c r="G20" i="17"/>
  <c r="H20" i="17"/>
  <c r="I20" i="17"/>
  <c r="J20" i="17"/>
  <c r="K20" i="17"/>
  <c r="L20" i="17"/>
  <c r="M20" i="17"/>
  <c r="N20" i="17"/>
  <c r="C21" i="17"/>
  <c r="D21" i="17"/>
  <c r="E21" i="17"/>
  <c r="F21" i="17"/>
  <c r="G21" i="17"/>
  <c r="H21" i="17"/>
  <c r="I21" i="17"/>
  <c r="J21" i="17"/>
  <c r="K21" i="17"/>
  <c r="L21" i="17"/>
  <c r="M21" i="17"/>
  <c r="N21" i="17"/>
  <c r="C22" i="17"/>
  <c r="D22" i="17"/>
  <c r="E22" i="17"/>
  <c r="F22" i="17"/>
  <c r="G22" i="17"/>
  <c r="H22" i="17"/>
  <c r="I22" i="17"/>
  <c r="J22" i="17"/>
  <c r="K22" i="17"/>
  <c r="L22" i="17"/>
  <c r="M22" i="17"/>
  <c r="N22" i="17"/>
  <c r="C23" i="17"/>
  <c r="D23" i="17"/>
  <c r="E23" i="17"/>
  <c r="F23" i="17"/>
  <c r="G23" i="17"/>
  <c r="H23" i="17"/>
  <c r="I23" i="17"/>
  <c r="J23" i="17"/>
  <c r="K23" i="17"/>
  <c r="L23" i="17"/>
  <c r="M23" i="17"/>
  <c r="N23" i="17"/>
  <c r="C24" i="17"/>
  <c r="D24" i="17"/>
  <c r="E24" i="17"/>
  <c r="F24" i="17"/>
  <c r="G24" i="17"/>
  <c r="H24" i="17"/>
  <c r="I24" i="17"/>
  <c r="J24" i="17"/>
  <c r="K24" i="17"/>
  <c r="L24" i="17"/>
  <c r="M24" i="17"/>
  <c r="N24" i="17"/>
  <c r="C25" i="17"/>
  <c r="D25" i="17"/>
  <c r="E25" i="17"/>
  <c r="F25" i="17"/>
  <c r="G25" i="17"/>
  <c r="H25" i="17"/>
  <c r="I25" i="17"/>
  <c r="J25" i="17"/>
  <c r="K25" i="17"/>
  <c r="L25" i="17"/>
  <c r="M25" i="17"/>
  <c r="N25" i="17"/>
  <c r="C26" i="17"/>
  <c r="D26" i="17"/>
  <c r="E26" i="17"/>
  <c r="F26" i="17"/>
  <c r="G26" i="17"/>
  <c r="H26" i="17"/>
  <c r="I26" i="17"/>
  <c r="J26" i="17"/>
  <c r="K26" i="17"/>
  <c r="L26" i="17"/>
  <c r="M26" i="17"/>
  <c r="N26" i="17"/>
  <c r="C6" i="17"/>
  <c r="D6" i="17"/>
  <c r="E6" i="17"/>
  <c r="F6" i="17"/>
  <c r="G6" i="17"/>
  <c r="H6" i="17"/>
  <c r="I6" i="17"/>
  <c r="J6" i="17"/>
  <c r="K6" i="17"/>
  <c r="L6" i="17"/>
  <c r="M6" i="17"/>
  <c r="N6" i="17"/>
  <c r="C7" i="17"/>
  <c r="D7" i="17"/>
  <c r="E7" i="17"/>
  <c r="F7" i="17"/>
  <c r="G7" i="17"/>
  <c r="H7" i="17"/>
  <c r="I7" i="17"/>
  <c r="J7" i="17"/>
  <c r="K7" i="17"/>
  <c r="L7" i="17"/>
  <c r="M7" i="17"/>
  <c r="N7" i="17"/>
  <c r="C8" i="17"/>
  <c r="D8" i="17"/>
  <c r="E8" i="17"/>
  <c r="F8" i="17"/>
  <c r="G8" i="17"/>
  <c r="H8" i="17"/>
  <c r="I8" i="17"/>
  <c r="J8" i="17"/>
  <c r="K8" i="17"/>
  <c r="L8" i="17"/>
  <c r="M8" i="17"/>
  <c r="N8" i="17"/>
  <c r="C9" i="17"/>
  <c r="D9" i="17"/>
  <c r="E9" i="17"/>
  <c r="F9" i="17"/>
  <c r="G9" i="17"/>
  <c r="H9" i="17"/>
  <c r="I9" i="17"/>
  <c r="J9" i="17"/>
  <c r="K9" i="17"/>
  <c r="L9" i="17"/>
  <c r="M9" i="17"/>
  <c r="N9" i="17"/>
  <c r="C10" i="17"/>
  <c r="D10" i="17"/>
  <c r="E10" i="17"/>
  <c r="F10" i="17"/>
  <c r="G10" i="17"/>
  <c r="H10" i="17"/>
  <c r="I10" i="17"/>
  <c r="J10" i="17"/>
  <c r="K10" i="17"/>
  <c r="L10" i="17"/>
  <c r="M10" i="17"/>
  <c r="N10" i="17"/>
  <c r="C11" i="17"/>
  <c r="D11" i="17"/>
  <c r="E11" i="17"/>
  <c r="F11" i="17"/>
  <c r="G11" i="17"/>
  <c r="H11" i="17"/>
  <c r="I11" i="17"/>
  <c r="J11" i="17"/>
  <c r="K11" i="17"/>
  <c r="L11" i="17"/>
  <c r="M11" i="17"/>
  <c r="N11" i="17"/>
  <c r="C12" i="17"/>
  <c r="D12" i="17"/>
  <c r="E12" i="17"/>
  <c r="F12" i="17"/>
  <c r="G12" i="17"/>
  <c r="H12" i="17"/>
  <c r="I12" i="17"/>
  <c r="J12" i="17"/>
  <c r="K12" i="17"/>
  <c r="L12" i="17"/>
  <c r="M12" i="17"/>
  <c r="N12" i="17"/>
  <c r="C59" i="16"/>
  <c r="D59" i="16"/>
  <c r="E59" i="16"/>
  <c r="F59" i="16"/>
  <c r="G59" i="16"/>
  <c r="H59" i="16"/>
  <c r="I59" i="16"/>
  <c r="J59" i="16"/>
  <c r="K59" i="16"/>
  <c r="L59" i="16"/>
  <c r="M59" i="16"/>
  <c r="N59" i="16"/>
  <c r="C60" i="16"/>
  <c r="D60" i="16"/>
  <c r="E60" i="16"/>
  <c r="F60" i="16"/>
  <c r="G60" i="16"/>
  <c r="H60" i="16"/>
  <c r="I60" i="16"/>
  <c r="J60" i="16"/>
  <c r="K60" i="16"/>
  <c r="L60" i="16"/>
  <c r="M60" i="16"/>
  <c r="N60" i="16"/>
  <c r="C61" i="16"/>
  <c r="D61" i="16"/>
  <c r="E61" i="16"/>
  <c r="F61" i="16"/>
  <c r="G61" i="16"/>
  <c r="H61" i="16"/>
  <c r="I61" i="16"/>
  <c r="J61" i="16"/>
  <c r="K61" i="16"/>
  <c r="L61" i="16"/>
  <c r="M61" i="16"/>
  <c r="N61" i="16"/>
  <c r="C51" i="16"/>
  <c r="D51" i="16"/>
  <c r="E51" i="16"/>
  <c r="F51" i="16"/>
  <c r="G51" i="16"/>
  <c r="H51" i="16"/>
  <c r="I51" i="16"/>
  <c r="J51" i="16"/>
  <c r="K51" i="16"/>
  <c r="L51" i="16"/>
  <c r="M51" i="16"/>
  <c r="N51" i="16"/>
  <c r="C52" i="16"/>
  <c r="D52" i="16"/>
  <c r="E52" i="16"/>
  <c r="F52" i="16"/>
  <c r="G52" i="16"/>
  <c r="H52" i="16"/>
  <c r="I52" i="16"/>
  <c r="J52" i="16"/>
  <c r="K52" i="16"/>
  <c r="L52" i="16"/>
  <c r="M52" i="16"/>
  <c r="N52" i="16"/>
  <c r="C53" i="16"/>
  <c r="D53" i="16"/>
  <c r="E53" i="16"/>
  <c r="F53" i="16"/>
  <c r="G53" i="16"/>
  <c r="H53" i="16"/>
  <c r="I53" i="16"/>
  <c r="J53" i="16"/>
  <c r="K53" i="16"/>
  <c r="L53" i="16"/>
  <c r="M53" i="16"/>
  <c r="N53" i="16"/>
  <c r="C54" i="16"/>
  <c r="D54" i="16"/>
  <c r="E54" i="16"/>
  <c r="F54" i="16"/>
  <c r="G54" i="16"/>
  <c r="H54" i="16"/>
  <c r="I54" i="16"/>
  <c r="J54" i="16"/>
  <c r="K54" i="16"/>
  <c r="L54" i="16"/>
  <c r="M54" i="16"/>
  <c r="N54" i="16"/>
  <c r="C55" i="16"/>
  <c r="D55" i="16"/>
  <c r="E55" i="16"/>
  <c r="F55" i="16"/>
  <c r="G55" i="16"/>
  <c r="H55" i="16"/>
  <c r="I55" i="16"/>
  <c r="J55" i="16"/>
  <c r="K55" i="16"/>
  <c r="L55" i="16"/>
  <c r="M55" i="16"/>
  <c r="N55" i="16"/>
  <c r="C56" i="16"/>
  <c r="D56" i="16"/>
  <c r="E56" i="16"/>
  <c r="F56" i="16"/>
  <c r="G56" i="16"/>
  <c r="H56" i="16"/>
  <c r="I56" i="16"/>
  <c r="J56" i="16"/>
  <c r="K56" i="16"/>
  <c r="L56" i="16"/>
  <c r="M56" i="16"/>
  <c r="N56" i="16"/>
  <c r="C57" i="16"/>
  <c r="D57" i="16"/>
  <c r="E57" i="16"/>
  <c r="F57" i="16"/>
  <c r="G57" i="16"/>
  <c r="H57" i="16"/>
  <c r="I57" i="16"/>
  <c r="J57" i="16"/>
  <c r="K57" i="16"/>
  <c r="L57" i="16"/>
  <c r="M57" i="16"/>
  <c r="N57" i="16"/>
  <c r="C58" i="16"/>
  <c r="D58" i="16"/>
  <c r="E58" i="16"/>
  <c r="F58" i="16"/>
  <c r="G58" i="16"/>
  <c r="H58" i="16"/>
  <c r="I58" i="16"/>
  <c r="J58" i="16"/>
  <c r="K58" i="16"/>
  <c r="L58" i="16"/>
  <c r="M58" i="16"/>
  <c r="N58" i="16"/>
  <c r="C44" i="16"/>
  <c r="D44" i="16"/>
  <c r="E44" i="16"/>
  <c r="F44" i="16"/>
  <c r="G44" i="16"/>
  <c r="H44" i="16"/>
  <c r="I44" i="16"/>
  <c r="J44" i="16"/>
  <c r="K44" i="16"/>
  <c r="L44" i="16"/>
  <c r="M44" i="16"/>
  <c r="N44" i="16"/>
  <c r="C45" i="16"/>
  <c r="D45" i="16"/>
  <c r="E45" i="16"/>
  <c r="F45" i="16"/>
  <c r="G45" i="16"/>
  <c r="H45" i="16"/>
  <c r="I45" i="16"/>
  <c r="J45" i="16"/>
  <c r="K45" i="16"/>
  <c r="L45" i="16"/>
  <c r="M45" i="16"/>
  <c r="N45" i="16"/>
  <c r="C36" i="16"/>
  <c r="D36" i="16"/>
  <c r="E36" i="16"/>
  <c r="F36" i="16"/>
  <c r="G36" i="16"/>
  <c r="H36" i="16"/>
  <c r="I36" i="16"/>
  <c r="J36" i="16"/>
  <c r="K36" i="16"/>
  <c r="L36" i="16"/>
  <c r="M36" i="16"/>
  <c r="N36" i="16"/>
  <c r="C37" i="16"/>
  <c r="D37" i="16"/>
  <c r="E37" i="16"/>
  <c r="F37" i="16"/>
  <c r="G37" i="16"/>
  <c r="H37" i="16"/>
  <c r="I37" i="16"/>
  <c r="J37" i="16"/>
  <c r="K37" i="16"/>
  <c r="L37" i="16"/>
  <c r="M37" i="16"/>
  <c r="N37" i="16"/>
  <c r="C38" i="16"/>
  <c r="D38" i="16"/>
  <c r="E38" i="16"/>
  <c r="F38" i="16"/>
  <c r="G38" i="16"/>
  <c r="H38" i="16"/>
  <c r="I38" i="16"/>
  <c r="J38" i="16"/>
  <c r="K38" i="16"/>
  <c r="L38" i="16"/>
  <c r="M38" i="16"/>
  <c r="N38" i="16"/>
  <c r="C39" i="16"/>
  <c r="D39" i="16"/>
  <c r="E39" i="16"/>
  <c r="F39" i="16"/>
  <c r="G39" i="16"/>
  <c r="H39" i="16"/>
  <c r="I39" i="16"/>
  <c r="J39" i="16"/>
  <c r="K39" i="16"/>
  <c r="L39" i="16"/>
  <c r="M39" i="16"/>
  <c r="N39" i="16"/>
  <c r="C40" i="16"/>
  <c r="D40" i="16"/>
  <c r="E40" i="16"/>
  <c r="F40" i="16"/>
  <c r="G40" i="16"/>
  <c r="H40" i="16"/>
  <c r="I40" i="16"/>
  <c r="J40" i="16"/>
  <c r="K40" i="16"/>
  <c r="L40" i="16"/>
  <c r="M40" i="16"/>
  <c r="N40" i="16"/>
  <c r="C41" i="16"/>
  <c r="D41" i="16"/>
  <c r="E41" i="16"/>
  <c r="F41" i="16"/>
  <c r="G41" i="16"/>
  <c r="H41" i="16"/>
  <c r="I41" i="16"/>
  <c r="J41" i="16"/>
  <c r="K41" i="16"/>
  <c r="L41" i="16"/>
  <c r="M41" i="16"/>
  <c r="N41" i="16"/>
  <c r="C42" i="16"/>
  <c r="D42" i="16"/>
  <c r="E42" i="16"/>
  <c r="F42" i="16"/>
  <c r="G42" i="16"/>
  <c r="H42" i="16"/>
  <c r="I42" i="16"/>
  <c r="J42" i="16"/>
  <c r="K42" i="16"/>
  <c r="L42" i="16"/>
  <c r="M42" i="16"/>
  <c r="N42" i="16"/>
  <c r="C43" i="16"/>
  <c r="D43" i="16"/>
  <c r="E43" i="16"/>
  <c r="F43" i="16"/>
  <c r="G43" i="16"/>
  <c r="H43" i="16"/>
  <c r="I43" i="16"/>
  <c r="J43" i="16"/>
  <c r="K43" i="16"/>
  <c r="L43" i="16"/>
  <c r="M43" i="16"/>
  <c r="N43" i="16"/>
  <c r="C27" i="16"/>
  <c r="D27" i="16"/>
  <c r="E27" i="16"/>
  <c r="F27" i="16"/>
  <c r="G27" i="16"/>
  <c r="H27" i="16"/>
  <c r="I27" i="16"/>
  <c r="J27" i="16"/>
  <c r="K27" i="16"/>
  <c r="L27" i="16"/>
  <c r="M27" i="16"/>
  <c r="N27" i="16"/>
  <c r="C28" i="16"/>
  <c r="D28" i="16"/>
  <c r="E28" i="16"/>
  <c r="F28" i="16"/>
  <c r="G28" i="16"/>
  <c r="H28" i="16"/>
  <c r="I28" i="16"/>
  <c r="J28" i="16"/>
  <c r="K28" i="16"/>
  <c r="L28" i="16"/>
  <c r="M28" i="16"/>
  <c r="N28" i="16"/>
  <c r="C19" i="16"/>
  <c r="D19" i="16"/>
  <c r="E19" i="16"/>
  <c r="F19" i="16"/>
  <c r="G19" i="16"/>
  <c r="H19" i="16"/>
  <c r="I19" i="16"/>
  <c r="J19" i="16"/>
  <c r="K19" i="16"/>
  <c r="L19" i="16"/>
  <c r="M19" i="16"/>
  <c r="N19" i="16"/>
  <c r="C20" i="16"/>
  <c r="D20" i="16"/>
  <c r="E20" i="16"/>
  <c r="F20" i="16"/>
  <c r="G20" i="16"/>
  <c r="H20" i="16"/>
  <c r="I20" i="16"/>
  <c r="J20" i="16"/>
  <c r="K20" i="16"/>
  <c r="L20" i="16"/>
  <c r="M20" i="16"/>
  <c r="N20" i="16"/>
  <c r="C21" i="16"/>
  <c r="D21" i="16"/>
  <c r="E21" i="16"/>
  <c r="F21" i="16"/>
  <c r="G21" i="16"/>
  <c r="H21" i="16"/>
  <c r="I21" i="16"/>
  <c r="J21" i="16"/>
  <c r="K21" i="16"/>
  <c r="L21" i="16"/>
  <c r="M21" i="16"/>
  <c r="N21" i="16"/>
  <c r="C22" i="16"/>
  <c r="D22" i="16"/>
  <c r="E22" i="16"/>
  <c r="F22" i="16"/>
  <c r="G22" i="16"/>
  <c r="H22" i="16"/>
  <c r="I22" i="16"/>
  <c r="J22" i="16"/>
  <c r="K22" i="16"/>
  <c r="L22" i="16"/>
  <c r="M22" i="16"/>
  <c r="N22" i="16"/>
  <c r="C23" i="16"/>
  <c r="D23" i="16"/>
  <c r="E23" i="16"/>
  <c r="F23" i="16"/>
  <c r="G23" i="16"/>
  <c r="H23" i="16"/>
  <c r="I23" i="16"/>
  <c r="J23" i="16"/>
  <c r="K23" i="16"/>
  <c r="L23" i="16"/>
  <c r="M23" i="16"/>
  <c r="N23" i="16"/>
  <c r="C24" i="16"/>
  <c r="D24" i="16"/>
  <c r="E24" i="16"/>
  <c r="F24" i="16"/>
  <c r="G24" i="16"/>
  <c r="H24" i="16"/>
  <c r="I24" i="16"/>
  <c r="J24" i="16"/>
  <c r="K24" i="16"/>
  <c r="L24" i="16"/>
  <c r="M24" i="16"/>
  <c r="N24" i="16"/>
  <c r="C25" i="16"/>
  <c r="D25" i="16"/>
  <c r="E25" i="16"/>
  <c r="F25" i="16"/>
  <c r="G25" i="16"/>
  <c r="H25" i="16"/>
  <c r="I25" i="16"/>
  <c r="J25" i="16"/>
  <c r="K25" i="16"/>
  <c r="L25" i="16"/>
  <c r="M25" i="16"/>
  <c r="N25" i="16"/>
  <c r="C26" i="16"/>
  <c r="D26" i="16"/>
  <c r="E26" i="16"/>
  <c r="F26" i="16"/>
  <c r="G26" i="16"/>
  <c r="H26" i="16"/>
  <c r="I26" i="16"/>
  <c r="J26" i="16"/>
  <c r="K26" i="16"/>
  <c r="L26" i="16"/>
  <c r="M26" i="16"/>
  <c r="N26" i="16"/>
  <c r="C6" i="16"/>
  <c r="D6" i="16"/>
  <c r="E6" i="16"/>
  <c r="F6" i="16"/>
  <c r="G6" i="16"/>
  <c r="H6" i="16"/>
  <c r="I6" i="16"/>
  <c r="J6" i="16"/>
  <c r="K6" i="16"/>
  <c r="L6" i="16"/>
  <c r="M6" i="16"/>
  <c r="N6" i="16"/>
  <c r="C7" i="16"/>
  <c r="D7" i="16"/>
  <c r="E7" i="16"/>
  <c r="F7" i="16"/>
  <c r="G7" i="16"/>
  <c r="H7" i="16"/>
  <c r="I7" i="16"/>
  <c r="J7" i="16"/>
  <c r="K7" i="16"/>
  <c r="L7" i="16"/>
  <c r="M7" i="16"/>
  <c r="N7" i="16"/>
  <c r="C8" i="16"/>
  <c r="D8" i="16"/>
  <c r="E8" i="16"/>
  <c r="F8" i="16"/>
  <c r="G8" i="16"/>
  <c r="H8" i="16"/>
  <c r="I8" i="16"/>
  <c r="J8" i="16"/>
  <c r="K8" i="16"/>
  <c r="L8" i="16"/>
  <c r="M8" i="16"/>
  <c r="N8" i="16"/>
  <c r="C9" i="16"/>
  <c r="D9" i="16"/>
  <c r="E9" i="16"/>
  <c r="F9" i="16"/>
  <c r="G9" i="16"/>
  <c r="H9" i="16"/>
  <c r="I9" i="16"/>
  <c r="J9" i="16"/>
  <c r="K9" i="16"/>
  <c r="L9" i="16"/>
  <c r="M9" i="16"/>
  <c r="N9" i="16"/>
  <c r="C10" i="16"/>
  <c r="D10" i="16"/>
  <c r="E10" i="16"/>
  <c r="F10" i="16"/>
  <c r="G10" i="16"/>
  <c r="H10" i="16"/>
  <c r="I10" i="16"/>
  <c r="J10" i="16"/>
  <c r="K10" i="16"/>
  <c r="L10" i="16"/>
  <c r="M10" i="16"/>
  <c r="N10" i="16"/>
  <c r="C11" i="16"/>
  <c r="D11" i="16"/>
  <c r="E11" i="16"/>
  <c r="F11" i="16"/>
  <c r="G11" i="16"/>
  <c r="H11" i="16"/>
  <c r="I11" i="16"/>
  <c r="J11" i="16"/>
  <c r="K11" i="16"/>
  <c r="L11" i="16"/>
  <c r="M11" i="16"/>
  <c r="N11" i="16"/>
  <c r="C12" i="16"/>
  <c r="D12" i="16"/>
  <c r="E12" i="16"/>
  <c r="F12" i="16"/>
  <c r="G12" i="16"/>
  <c r="H12" i="16"/>
  <c r="I12" i="16"/>
  <c r="J12" i="16"/>
  <c r="K12" i="16"/>
  <c r="L12" i="16"/>
  <c r="M12" i="16"/>
  <c r="N12" i="16"/>
  <c r="C59" i="14"/>
  <c r="D59" i="14"/>
  <c r="E59" i="14"/>
  <c r="F59" i="14"/>
  <c r="G59" i="14"/>
  <c r="H59" i="14"/>
  <c r="I59" i="14"/>
  <c r="J59" i="14"/>
  <c r="K59" i="14"/>
  <c r="L59" i="14"/>
  <c r="M59" i="14"/>
  <c r="N59" i="14"/>
  <c r="C60" i="14"/>
  <c r="D60" i="14"/>
  <c r="E60" i="14"/>
  <c r="F60" i="14"/>
  <c r="G60" i="14"/>
  <c r="H60" i="14"/>
  <c r="I60" i="14"/>
  <c r="J60" i="14"/>
  <c r="K60" i="14"/>
  <c r="L60" i="14"/>
  <c r="M60" i="14"/>
  <c r="N60" i="14"/>
  <c r="C61" i="14"/>
  <c r="D61" i="14"/>
  <c r="E61" i="14"/>
  <c r="F61" i="14"/>
  <c r="G61" i="14"/>
  <c r="H61" i="14"/>
  <c r="I61" i="14"/>
  <c r="J61" i="14"/>
  <c r="K61" i="14"/>
  <c r="L61" i="14"/>
  <c r="M61" i="14"/>
  <c r="N61" i="14"/>
  <c r="C51" i="14"/>
  <c r="D51" i="14"/>
  <c r="E51" i="14"/>
  <c r="F51" i="14"/>
  <c r="G51" i="14"/>
  <c r="H51" i="14"/>
  <c r="I51" i="14"/>
  <c r="J51" i="14"/>
  <c r="K51" i="14"/>
  <c r="L51" i="14"/>
  <c r="M51" i="14"/>
  <c r="N51" i="14"/>
  <c r="C52" i="14"/>
  <c r="D52" i="14"/>
  <c r="E52" i="14"/>
  <c r="F52" i="14"/>
  <c r="G52" i="14"/>
  <c r="H52" i="14"/>
  <c r="I52" i="14"/>
  <c r="J52" i="14"/>
  <c r="K52" i="14"/>
  <c r="L52" i="14"/>
  <c r="M52" i="14"/>
  <c r="N52" i="14"/>
  <c r="C53" i="14"/>
  <c r="D53" i="14"/>
  <c r="E53" i="14"/>
  <c r="F53" i="14"/>
  <c r="G53" i="14"/>
  <c r="H53" i="14"/>
  <c r="I53" i="14"/>
  <c r="J53" i="14"/>
  <c r="K53" i="14"/>
  <c r="L53" i="14"/>
  <c r="M53" i="14"/>
  <c r="N53" i="14"/>
  <c r="C54" i="14"/>
  <c r="D54" i="14"/>
  <c r="E54" i="14"/>
  <c r="F54" i="14"/>
  <c r="G54" i="14"/>
  <c r="H54" i="14"/>
  <c r="I54" i="14"/>
  <c r="J54" i="14"/>
  <c r="K54" i="14"/>
  <c r="L54" i="14"/>
  <c r="M54" i="14"/>
  <c r="N54" i="14"/>
  <c r="C55" i="14"/>
  <c r="D55" i="14"/>
  <c r="E55" i="14"/>
  <c r="F55" i="14"/>
  <c r="G55" i="14"/>
  <c r="H55" i="14"/>
  <c r="I55" i="14"/>
  <c r="J55" i="14"/>
  <c r="K55" i="14"/>
  <c r="L55" i="14"/>
  <c r="M55" i="14"/>
  <c r="N55" i="14"/>
  <c r="C56" i="14"/>
  <c r="D56" i="14"/>
  <c r="E56" i="14"/>
  <c r="F56" i="14"/>
  <c r="G56" i="14"/>
  <c r="H56" i="14"/>
  <c r="I56" i="14"/>
  <c r="J56" i="14"/>
  <c r="K56" i="14"/>
  <c r="L56" i="14"/>
  <c r="M56" i="14"/>
  <c r="N56" i="14"/>
  <c r="C57" i="14"/>
  <c r="D57" i="14"/>
  <c r="E57" i="14"/>
  <c r="F57" i="14"/>
  <c r="G57" i="14"/>
  <c r="H57" i="14"/>
  <c r="I57" i="14"/>
  <c r="J57" i="14"/>
  <c r="K57" i="14"/>
  <c r="L57" i="14"/>
  <c r="M57" i="14"/>
  <c r="N57" i="14"/>
  <c r="C58" i="14"/>
  <c r="D58" i="14"/>
  <c r="E58" i="14"/>
  <c r="F58" i="14"/>
  <c r="G58" i="14"/>
  <c r="H58" i="14"/>
  <c r="I58" i="14"/>
  <c r="J58" i="14"/>
  <c r="K58" i="14"/>
  <c r="L58" i="14"/>
  <c r="M58" i="14"/>
  <c r="N58" i="14"/>
  <c r="C44" i="14"/>
  <c r="D44" i="14"/>
  <c r="E44" i="14"/>
  <c r="F44" i="14"/>
  <c r="G44" i="14"/>
  <c r="H44" i="14"/>
  <c r="I44" i="14"/>
  <c r="J44" i="14"/>
  <c r="K44" i="14"/>
  <c r="L44" i="14"/>
  <c r="M44" i="14"/>
  <c r="N44" i="14"/>
  <c r="C45" i="14"/>
  <c r="D45" i="14"/>
  <c r="E45" i="14"/>
  <c r="F45" i="14"/>
  <c r="G45" i="14"/>
  <c r="H45" i="14"/>
  <c r="I45" i="14"/>
  <c r="J45" i="14"/>
  <c r="K45" i="14"/>
  <c r="L45" i="14"/>
  <c r="M45" i="14"/>
  <c r="N45" i="14"/>
  <c r="C36" i="14"/>
  <c r="D36" i="14"/>
  <c r="E36" i="14"/>
  <c r="F36" i="14"/>
  <c r="G36" i="14"/>
  <c r="H36" i="14"/>
  <c r="I36" i="14"/>
  <c r="J36" i="14"/>
  <c r="K36" i="14"/>
  <c r="L36" i="14"/>
  <c r="M36" i="14"/>
  <c r="N36" i="14"/>
  <c r="C37" i="14"/>
  <c r="D37" i="14"/>
  <c r="E37" i="14"/>
  <c r="F37" i="14"/>
  <c r="G37" i="14"/>
  <c r="H37" i="14"/>
  <c r="I37" i="14"/>
  <c r="J37" i="14"/>
  <c r="K37" i="14"/>
  <c r="L37" i="14"/>
  <c r="M37" i="14"/>
  <c r="N37" i="14"/>
  <c r="C38" i="14"/>
  <c r="D38" i="14"/>
  <c r="E38" i="14"/>
  <c r="F38" i="14"/>
  <c r="G38" i="14"/>
  <c r="H38" i="14"/>
  <c r="I38" i="14"/>
  <c r="J38" i="14"/>
  <c r="K38" i="14"/>
  <c r="L38" i="14"/>
  <c r="M38" i="14"/>
  <c r="N38" i="14"/>
  <c r="C39" i="14"/>
  <c r="D39" i="14"/>
  <c r="E39" i="14"/>
  <c r="F39" i="14"/>
  <c r="G39" i="14"/>
  <c r="H39" i="14"/>
  <c r="I39" i="14"/>
  <c r="J39" i="14"/>
  <c r="K39" i="14"/>
  <c r="L39" i="14"/>
  <c r="M39" i="14"/>
  <c r="N39" i="14"/>
  <c r="C40" i="14"/>
  <c r="D40" i="14"/>
  <c r="E40" i="14"/>
  <c r="F40" i="14"/>
  <c r="G40" i="14"/>
  <c r="H40" i="14"/>
  <c r="I40" i="14"/>
  <c r="J40" i="14"/>
  <c r="K40" i="14"/>
  <c r="L40" i="14"/>
  <c r="M40" i="14"/>
  <c r="N40" i="14"/>
  <c r="C41" i="14"/>
  <c r="D41" i="14"/>
  <c r="E41" i="14"/>
  <c r="F41" i="14"/>
  <c r="G41" i="14"/>
  <c r="H41" i="14"/>
  <c r="I41" i="14"/>
  <c r="J41" i="14"/>
  <c r="K41" i="14"/>
  <c r="L41" i="14"/>
  <c r="M41" i="14"/>
  <c r="N41" i="14"/>
  <c r="C42" i="14"/>
  <c r="D42" i="14"/>
  <c r="E42" i="14"/>
  <c r="F42" i="14"/>
  <c r="G42" i="14"/>
  <c r="H42" i="14"/>
  <c r="I42" i="14"/>
  <c r="J42" i="14"/>
  <c r="K42" i="14"/>
  <c r="L42" i="14"/>
  <c r="M42" i="14"/>
  <c r="N42" i="14"/>
  <c r="C43" i="14"/>
  <c r="D43" i="14"/>
  <c r="E43" i="14"/>
  <c r="F43" i="14"/>
  <c r="G43" i="14"/>
  <c r="H43" i="14"/>
  <c r="I43" i="14"/>
  <c r="J43" i="14"/>
  <c r="K43" i="14"/>
  <c r="L43" i="14"/>
  <c r="M43" i="14"/>
  <c r="N43" i="14"/>
  <c r="C27" i="14"/>
  <c r="D27" i="14"/>
  <c r="E27" i="14"/>
  <c r="F27" i="14"/>
  <c r="G27" i="14"/>
  <c r="H27" i="14"/>
  <c r="I27" i="14"/>
  <c r="J27" i="14"/>
  <c r="K27" i="14"/>
  <c r="L27" i="14"/>
  <c r="M27" i="14"/>
  <c r="N27" i="14"/>
  <c r="C28" i="14"/>
  <c r="D28" i="14"/>
  <c r="E28" i="14"/>
  <c r="F28" i="14"/>
  <c r="G28" i="14"/>
  <c r="H28" i="14"/>
  <c r="I28" i="14"/>
  <c r="J28" i="14"/>
  <c r="K28" i="14"/>
  <c r="L28" i="14"/>
  <c r="M28" i="14"/>
  <c r="N28" i="14"/>
  <c r="C19" i="14"/>
  <c r="D19" i="14"/>
  <c r="E19" i="14"/>
  <c r="F19" i="14"/>
  <c r="G19" i="14"/>
  <c r="H19" i="14"/>
  <c r="I19" i="14"/>
  <c r="J19" i="14"/>
  <c r="K19" i="14"/>
  <c r="L19" i="14"/>
  <c r="M19" i="14"/>
  <c r="N19" i="14"/>
  <c r="C20" i="14"/>
  <c r="D20" i="14"/>
  <c r="E20" i="14"/>
  <c r="F20" i="14"/>
  <c r="G20" i="14"/>
  <c r="H20" i="14"/>
  <c r="I20" i="14"/>
  <c r="J20" i="14"/>
  <c r="K20" i="14"/>
  <c r="L20" i="14"/>
  <c r="M20" i="14"/>
  <c r="N20" i="14"/>
  <c r="C21" i="14"/>
  <c r="D21" i="14"/>
  <c r="E21" i="14"/>
  <c r="F21" i="14"/>
  <c r="G21" i="14"/>
  <c r="H21" i="14"/>
  <c r="I21" i="14"/>
  <c r="J21" i="14"/>
  <c r="K21" i="14"/>
  <c r="L21" i="14"/>
  <c r="M21" i="14"/>
  <c r="N21" i="14"/>
  <c r="C22" i="14"/>
  <c r="D22" i="14"/>
  <c r="E22" i="14"/>
  <c r="F22" i="14"/>
  <c r="G22" i="14"/>
  <c r="H22" i="14"/>
  <c r="I22" i="14"/>
  <c r="J22" i="14"/>
  <c r="K22" i="14"/>
  <c r="L22" i="14"/>
  <c r="M22" i="14"/>
  <c r="N22" i="14"/>
  <c r="C23" i="14"/>
  <c r="D23" i="14"/>
  <c r="E23" i="14"/>
  <c r="F23" i="14"/>
  <c r="G23" i="14"/>
  <c r="H23" i="14"/>
  <c r="I23" i="14"/>
  <c r="J23" i="14"/>
  <c r="K23" i="14"/>
  <c r="L23" i="14"/>
  <c r="M23" i="14"/>
  <c r="N23" i="14"/>
  <c r="C24" i="14"/>
  <c r="D24" i="14"/>
  <c r="E24" i="14"/>
  <c r="F24" i="14"/>
  <c r="G24" i="14"/>
  <c r="H24" i="14"/>
  <c r="I24" i="14"/>
  <c r="J24" i="14"/>
  <c r="K24" i="14"/>
  <c r="L24" i="14"/>
  <c r="M24" i="14"/>
  <c r="N24" i="14"/>
  <c r="C25" i="14"/>
  <c r="D25" i="14"/>
  <c r="E25" i="14"/>
  <c r="F25" i="14"/>
  <c r="G25" i="14"/>
  <c r="H25" i="14"/>
  <c r="I25" i="14"/>
  <c r="J25" i="14"/>
  <c r="K25" i="14"/>
  <c r="L25" i="14"/>
  <c r="M25" i="14"/>
  <c r="N25" i="14"/>
  <c r="C26" i="14"/>
  <c r="D26" i="14"/>
  <c r="E26" i="14"/>
  <c r="F26" i="14"/>
  <c r="G26" i="14"/>
  <c r="H26" i="14"/>
  <c r="I26" i="14"/>
  <c r="J26" i="14"/>
  <c r="K26" i="14"/>
  <c r="L26" i="14"/>
  <c r="M26" i="14"/>
  <c r="N26" i="14"/>
  <c r="C6" i="14"/>
  <c r="D6" i="14"/>
  <c r="E6" i="14"/>
  <c r="F6" i="14"/>
  <c r="G6" i="14"/>
  <c r="H6" i="14"/>
  <c r="I6" i="14"/>
  <c r="J6" i="14"/>
  <c r="K6" i="14"/>
  <c r="L6" i="14"/>
  <c r="M6" i="14"/>
  <c r="N6" i="14"/>
  <c r="C7" i="14"/>
  <c r="D7" i="14"/>
  <c r="E7" i="14"/>
  <c r="F7" i="14"/>
  <c r="G7" i="14"/>
  <c r="H7" i="14"/>
  <c r="I7" i="14"/>
  <c r="J7" i="14"/>
  <c r="K7" i="14"/>
  <c r="L7" i="14"/>
  <c r="M7" i="14"/>
  <c r="N7" i="14"/>
  <c r="C8" i="14"/>
  <c r="D8" i="14"/>
  <c r="E8" i="14"/>
  <c r="F8" i="14"/>
  <c r="G8" i="14"/>
  <c r="H8" i="14"/>
  <c r="I8" i="14"/>
  <c r="J8" i="14"/>
  <c r="K8" i="14"/>
  <c r="L8" i="14"/>
  <c r="M8" i="14"/>
  <c r="N8" i="14"/>
  <c r="C9" i="14"/>
  <c r="D9" i="14"/>
  <c r="E9" i="14"/>
  <c r="F9" i="14"/>
  <c r="G9" i="14"/>
  <c r="H9" i="14"/>
  <c r="I9" i="14"/>
  <c r="J9" i="14"/>
  <c r="K9" i="14"/>
  <c r="L9" i="14"/>
  <c r="M9" i="14"/>
  <c r="N9" i="14"/>
  <c r="C10" i="14"/>
  <c r="D10" i="14"/>
  <c r="E10" i="14"/>
  <c r="F10" i="14"/>
  <c r="G10" i="14"/>
  <c r="H10" i="14"/>
  <c r="I10" i="14"/>
  <c r="J10" i="14"/>
  <c r="K10" i="14"/>
  <c r="L10" i="14"/>
  <c r="M10" i="14"/>
  <c r="N10" i="14"/>
  <c r="C11" i="14"/>
  <c r="D11" i="14"/>
  <c r="E11" i="14"/>
  <c r="F11" i="14"/>
  <c r="G11" i="14"/>
  <c r="H11" i="14"/>
  <c r="I11" i="14"/>
  <c r="J11" i="14"/>
  <c r="K11" i="14"/>
  <c r="L11" i="14"/>
  <c r="M11" i="14"/>
  <c r="N11" i="14"/>
  <c r="C12" i="14"/>
  <c r="D12" i="14"/>
  <c r="E12" i="14"/>
  <c r="F12" i="14"/>
  <c r="G12" i="14"/>
  <c r="H12" i="14"/>
  <c r="I12" i="14"/>
  <c r="J12" i="14"/>
  <c r="K12" i="14"/>
  <c r="L12" i="14"/>
  <c r="M12" i="14"/>
  <c r="N12" i="14"/>
  <c r="C59" i="13"/>
  <c r="D59" i="13"/>
  <c r="E59" i="13"/>
  <c r="F59" i="13"/>
  <c r="G59" i="13"/>
  <c r="H59" i="13"/>
  <c r="I59" i="13"/>
  <c r="J59" i="13"/>
  <c r="K59" i="13"/>
  <c r="L59" i="13"/>
  <c r="M59" i="13"/>
  <c r="N59" i="13"/>
  <c r="C60" i="13"/>
  <c r="D60" i="13"/>
  <c r="E60" i="13"/>
  <c r="F60" i="13"/>
  <c r="G60" i="13"/>
  <c r="H60" i="13"/>
  <c r="I60" i="13"/>
  <c r="J60" i="13"/>
  <c r="K60" i="13"/>
  <c r="L60" i="13"/>
  <c r="M60" i="13"/>
  <c r="N60" i="13"/>
  <c r="C61" i="13"/>
  <c r="D61" i="13"/>
  <c r="E61" i="13"/>
  <c r="F61" i="13"/>
  <c r="G61" i="13"/>
  <c r="H61" i="13"/>
  <c r="I61" i="13"/>
  <c r="J61" i="13"/>
  <c r="K61" i="13"/>
  <c r="L61" i="13"/>
  <c r="M61" i="13"/>
  <c r="N61" i="13"/>
  <c r="C51" i="13"/>
  <c r="D51" i="13"/>
  <c r="E51" i="13"/>
  <c r="F51" i="13"/>
  <c r="G51" i="13"/>
  <c r="H51" i="13"/>
  <c r="I51" i="13"/>
  <c r="J51" i="13"/>
  <c r="K51" i="13"/>
  <c r="L51" i="13"/>
  <c r="M51" i="13"/>
  <c r="N51" i="13"/>
  <c r="C52" i="13"/>
  <c r="D52" i="13"/>
  <c r="E52" i="13"/>
  <c r="F52" i="13"/>
  <c r="G52" i="13"/>
  <c r="H52" i="13"/>
  <c r="I52" i="13"/>
  <c r="J52" i="13"/>
  <c r="K52" i="13"/>
  <c r="L52" i="13"/>
  <c r="M52" i="13"/>
  <c r="N52" i="13"/>
  <c r="C53" i="13"/>
  <c r="D53" i="13"/>
  <c r="E53" i="13"/>
  <c r="F53" i="13"/>
  <c r="G53" i="13"/>
  <c r="H53" i="13"/>
  <c r="I53" i="13"/>
  <c r="J53" i="13"/>
  <c r="K53" i="13"/>
  <c r="L53" i="13"/>
  <c r="M53" i="13"/>
  <c r="N53" i="13"/>
  <c r="C54" i="13"/>
  <c r="D54" i="13"/>
  <c r="E54" i="13"/>
  <c r="F54" i="13"/>
  <c r="G54" i="13"/>
  <c r="H54" i="13"/>
  <c r="I54" i="13"/>
  <c r="J54" i="13"/>
  <c r="K54" i="13"/>
  <c r="L54" i="13"/>
  <c r="M54" i="13"/>
  <c r="N54" i="13"/>
  <c r="C55" i="13"/>
  <c r="D55" i="13"/>
  <c r="E55" i="13"/>
  <c r="F55" i="13"/>
  <c r="G55" i="13"/>
  <c r="H55" i="13"/>
  <c r="I55" i="13"/>
  <c r="J55" i="13"/>
  <c r="K55" i="13"/>
  <c r="L55" i="13"/>
  <c r="M55" i="13"/>
  <c r="N55" i="13"/>
  <c r="C56" i="13"/>
  <c r="D56" i="13"/>
  <c r="E56" i="13"/>
  <c r="F56" i="13"/>
  <c r="G56" i="13"/>
  <c r="H56" i="13"/>
  <c r="I56" i="13"/>
  <c r="J56" i="13"/>
  <c r="K56" i="13"/>
  <c r="L56" i="13"/>
  <c r="M56" i="13"/>
  <c r="N56" i="13"/>
  <c r="C57" i="13"/>
  <c r="D57" i="13"/>
  <c r="E57" i="13"/>
  <c r="F57" i="13"/>
  <c r="G57" i="13"/>
  <c r="H57" i="13"/>
  <c r="I57" i="13"/>
  <c r="J57" i="13"/>
  <c r="K57" i="13"/>
  <c r="L57" i="13"/>
  <c r="M57" i="13"/>
  <c r="N57" i="13"/>
  <c r="C58" i="13"/>
  <c r="D58" i="13"/>
  <c r="E58" i="13"/>
  <c r="F58" i="13"/>
  <c r="G58" i="13"/>
  <c r="H58" i="13"/>
  <c r="I58" i="13"/>
  <c r="J58" i="13"/>
  <c r="K58" i="13"/>
  <c r="L58" i="13"/>
  <c r="M58" i="13"/>
  <c r="N58" i="13"/>
  <c r="C44" i="13"/>
  <c r="D44" i="13"/>
  <c r="E44" i="13"/>
  <c r="F44" i="13"/>
  <c r="G44" i="13"/>
  <c r="H44" i="13"/>
  <c r="I44" i="13"/>
  <c r="J44" i="13"/>
  <c r="K44" i="13"/>
  <c r="L44" i="13"/>
  <c r="M44" i="13"/>
  <c r="N44" i="13"/>
  <c r="C45" i="13"/>
  <c r="D45" i="13"/>
  <c r="E45" i="13"/>
  <c r="F45" i="13"/>
  <c r="G45" i="13"/>
  <c r="H45" i="13"/>
  <c r="I45" i="13"/>
  <c r="J45" i="13"/>
  <c r="K45" i="13"/>
  <c r="L45" i="13"/>
  <c r="M45" i="13"/>
  <c r="N45" i="13"/>
  <c r="C36" i="13"/>
  <c r="D36" i="13"/>
  <c r="E36" i="13"/>
  <c r="F36" i="13"/>
  <c r="G36" i="13"/>
  <c r="H36" i="13"/>
  <c r="I36" i="13"/>
  <c r="J36" i="13"/>
  <c r="K36" i="13"/>
  <c r="L36" i="13"/>
  <c r="M36" i="13"/>
  <c r="N36" i="13"/>
  <c r="C37" i="13"/>
  <c r="D37" i="13"/>
  <c r="E37" i="13"/>
  <c r="F37" i="13"/>
  <c r="G37" i="13"/>
  <c r="H37" i="13"/>
  <c r="I37" i="13"/>
  <c r="J37" i="13"/>
  <c r="K37" i="13"/>
  <c r="L37" i="13"/>
  <c r="M37" i="13"/>
  <c r="N37" i="13"/>
  <c r="C38" i="13"/>
  <c r="D38" i="13"/>
  <c r="E38" i="13"/>
  <c r="F38" i="13"/>
  <c r="G38" i="13"/>
  <c r="H38" i="13"/>
  <c r="I38" i="13"/>
  <c r="J38" i="13"/>
  <c r="K38" i="13"/>
  <c r="L38" i="13"/>
  <c r="M38" i="13"/>
  <c r="N38" i="13"/>
  <c r="C39" i="13"/>
  <c r="D39" i="13"/>
  <c r="E39" i="13"/>
  <c r="F39" i="13"/>
  <c r="G39" i="13"/>
  <c r="H39" i="13"/>
  <c r="I39" i="13"/>
  <c r="J39" i="13"/>
  <c r="K39" i="13"/>
  <c r="L39" i="13"/>
  <c r="M39" i="13"/>
  <c r="N39" i="13"/>
  <c r="C40" i="13"/>
  <c r="D40" i="13"/>
  <c r="E40" i="13"/>
  <c r="F40" i="13"/>
  <c r="G40" i="13"/>
  <c r="H40" i="13"/>
  <c r="I40" i="13"/>
  <c r="J40" i="13"/>
  <c r="K40" i="13"/>
  <c r="L40" i="13"/>
  <c r="M40" i="13"/>
  <c r="N40" i="13"/>
  <c r="C41" i="13"/>
  <c r="D41" i="13"/>
  <c r="E41" i="13"/>
  <c r="F41" i="13"/>
  <c r="G41" i="13"/>
  <c r="H41" i="13"/>
  <c r="I41" i="13"/>
  <c r="J41" i="13"/>
  <c r="K41" i="13"/>
  <c r="L41" i="13"/>
  <c r="M41" i="13"/>
  <c r="N41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C43" i="13"/>
  <c r="D43" i="13"/>
  <c r="E43" i="13"/>
  <c r="F43" i="13"/>
  <c r="G43" i="13"/>
  <c r="H43" i="13"/>
  <c r="I43" i="13"/>
  <c r="J43" i="13"/>
  <c r="K43" i="13"/>
  <c r="L43" i="13"/>
  <c r="M43" i="13"/>
  <c r="N43" i="13"/>
  <c r="C27" i="13"/>
  <c r="D27" i="13"/>
  <c r="E27" i="13"/>
  <c r="F27" i="13"/>
  <c r="G27" i="13"/>
  <c r="H27" i="13"/>
  <c r="I27" i="13"/>
  <c r="J27" i="13"/>
  <c r="K27" i="13"/>
  <c r="L27" i="13"/>
  <c r="M27" i="13"/>
  <c r="N27" i="13"/>
  <c r="C28" i="13"/>
  <c r="D28" i="13"/>
  <c r="E28" i="13"/>
  <c r="F28" i="13"/>
  <c r="G28" i="13"/>
  <c r="H28" i="13"/>
  <c r="I28" i="13"/>
  <c r="J28" i="13"/>
  <c r="K28" i="13"/>
  <c r="L28" i="13"/>
  <c r="M28" i="13"/>
  <c r="N28" i="13"/>
  <c r="C19" i="13"/>
  <c r="D19" i="13"/>
  <c r="E19" i="13"/>
  <c r="F19" i="13"/>
  <c r="G19" i="13"/>
  <c r="H19" i="13"/>
  <c r="I19" i="13"/>
  <c r="J19" i="13"/>
  <c r="K19" i="13"/>
  <c r="L19" i="13"/>
  <c r="M19" i="13"/>
  <c r="N19" i="13"/>
  <c r="C20" i="13"/>
  <c r="D20" i="13"/>
  <c r="E20" i="13"/>
  <c r="F20" i="13"/>
  <c r="G20" i="13"/>
  <c r="H20" i="13"/>
  <c r="I20" i="13"/>
  <c r="J20" i="13"/>
  <c r="K20" i="13"/>
  <c r="L20" i="13"/>
  <c r="M20" i="13"/>
  <c r="N20" i="13"/>
  <c r="C21" i="13"/>
  <c r="D21" i="13"/>
  <c r="E21" i="13"/>
  <c r="F21" i="13"/>
  <c r="G21" i="13"/>
  <c r="H21" i="13"/>
  <c r="I21" i="13"/>
  <c r="J21" i="13"/>
  <c r="K21" i="13"/>
  <c r="L21" i="13"/>
  <c r="M21" i="13"/>
  <c r="N21" i="13"/>
  <c r="C22" i="13"/>
  <c r="D22" i="13"/>
  <c r="E22" i="13"/>
  <c r="F22" i="13"/>
  <c r="G22" i="13"/>
  <c r="H22" i="13"/>
  <c r="I22" i="13"/>
  <c r="J22" i="13"/>
  <c r="K22" i="13"/>
  <c r="L22" i="13"/>
  <c r="M22" i="13"/>
  <c r="N22" i="13"/>
  <c r="C23" i="13"/>
  <c r="D23" i="13"/>
  <c r="E23" i="13"/>
  <c r="F23" i="13"/>
  <c r="G23" i="13"/>
  <c r="H23" i="13"/>
  <c r="I23" i="13"/>
  <c r="J23" i="13"/>
  <c r="K23" i="13"/>
  <c r="L23" i="13"/>
  <c r="M23" i="13"/>
  <c r="N23" i="13"/>
  <c r="C24" i="13"/>
  <c r="D24" i="13"/>
  <c r="E24" i="13"/>
  <c r="F24" i="13"/>
  <c r="G24" i="13"/>
  <c r="H24" i="13"/>
  <c r="I24" i="13"/>
  <c r="J24" i="13"/>
  <c r="K24" i="13"/>
  <c r="L24" i="13"/>
  <c r="M24" i="13"/>
  <c r="N24" i="13"/>
  <c r="C25" i="13"/>
  <c r="D25" i="13"/>
  <c r="E25" i="13"/>
  <c r="F25" i="13"/>
  <c r="G25" i="13"/>
  <c r="H25" i="13"/>
  <c r="I25" i="13"/>
  <c r="J25" i="13"/>
  <c r="K25" i="13"/>
  <c r="L25" i="13"/>
  <c r="M25" i="13"/>
  <c r="N25" i="13"/>
  <c r="C26" i="13"/>
  <c r="D26" i="13"/>
  <c r="E26" i="13"/>
  <c r="F26" i="13"/>
  <c r="G26" i="13"/>
  <c r="H26" i="13"/>
  <c r="I26" i="13"/>
  <c r="J26" i="13"/>
  <c r="K26" i="13"/>
  <c r="L26" i="13"/>
  <c r="M26" i="13"/>
  <c r="N26" i="13"/>
  <c r="C6" i="13"/>
  <c r="D6" i="13"/>
  <c r="E6" i="13"/>
  <c r="F6" i="13"/>
  <c r="G6" i="13"/>
  <c r="H6" i="13"/>
  <c r="I6" i="13"/>
  <c r="J6" i="13"/>
  <c r="K6" i="13"/>
  <c r="L6" i="13"/>
  <c r="M6" i="13"/>
  <c r="N6" i="13"/>
  <c r="C7" i="13"/>
  <c r="D7" i="13"/>
  <c r="E7" i="13"/>
  <c r="F7" i="13"/>
  <c r="G7" i="13"/>
  <c r="H7" i="13"/>
  <c r="I7" i="13"/>
  <c r="J7" i="13"/>
  <c r="K7" i="13"/>
  <c r="L7" i="13"/>
  <c r="M7" i="13"/>
  <c r="N7" i="13"/>
  <c r="C8" i="13"/>
  <c r="D8" i="13"/>
  <c r="E8" i="13"/>
  <c r="F8" i="13"/>
  <c r="G8" i="13"/>
  <c r="H8" i="13"/>
  <c r="I8" i="13"/>
  <c r="J8" i="13"/>
  <c r="K8" i="13"/>
  <c r="L8" i="13"/>
  <c r="M8" i="13"/>
  <c r="N8" i="13"/>
  <c r="C9" i="13"/>
  <c r="D9" i="13"/>
  <c r="E9" i="13"/>
  <c r="F9" i="13"/>
  <c r="G9" i="13"/>
  <c r="H9" i="13"/>
  <c r="I9" i="13"/>
  <c r="J9" i="13"/>
  <c r="K9" i="13"/>
  <c r="L9" i="13"/>
  <c r="M9" i="13"/>
  <c r="N9" i="13"/>
  <c r="C10" i="13"/>
  <c r="D10" i="13"/>
  <c r="E10" i="13"/>
  <c r="F10" i="13"/>
  <c r="G10" i="13"/>
  <c r="H10" i="13"/>
  <c r="I10" i="13"/>
  <c r="J10" i="13"/>
  <c r="K10" i="13"/>
  <c r="L10" i="13"/>
  <c r="M10" i="13"/>
  <c r="N10" i="13"/>
  <c r="C11" i="13"/>
  <c r="D11" i="13"/>
  <c r="E11" i="13"/>
  <c r="F11" i="13"/>
  <c r="G11" i="13"/>
  <c r="H11" i="13"/>
  <c r="I11" i="13"/>
  <c r="J11" i="13"/>
  <c r="K11" i="13"/>
  <c r="L11" i="13"/>
  <c r="M11" i="13"/>
  <c r="N11" i="13"/>
  <c r="C12" i="13"/>
  <c r="D12" i="13"/>
  <c r="E12" i="13"/>
  <c r="F12" i="13"/>
  <c r="G12" i="13"/>
  <c r="H12" i="13"/>
  <c r="I12" i="13"/>
  <c r="J12" i="13"/>
  <c r="K12" i="13"/>
  <c r="L12" i="13"/>
  <c r="M12" i="13"/>
  <c r="N12" i="13"/>
  <c r="C59" i="22"/>
  <c r="D59" i="22"/>
  <c r="E59" i="22"/>
  <c r="F59" i="22"/>
  <c r="G59" i="22"/>
  <c r="H59" i="22"/>
  <c r="I59" i="22"/>
  <c r="J59" i="22"/>
  <c r="K59" i="22"/>
  <c r="L59" i="22"/>
  <c r="M59" i="22"/>
  <c r="N59" i="22"/>
  <c r="C60" i="22"/>
  <c r="D60" i="22"/>
  <c r="E60" i="22"/>
  <c r="F60" i="22"/>
  <c r="G60" i="22"/>
  <c r="H60" i="22"/>
  <c r="I60" i="22"/>
  <c r="J60" i="22"/>
  <c r="K60" i="22"/>
  <c r="L60" i="22"/>
  <c r="M60" i="22"/>
  <c r="N60" i="22"/>
  <c r="C61" i="22"/>
  <c r="D61" i="22"/>
  <c r="E61" i="22"/>
  <c r="F61" i="22"/>
  <c r="G61" i="22"/>
  <c r="H61" i="22"/>
  <c r="I61" i="22"/>
  <c r="J61" i="22"/>
  <c r="K61" i="22"/>
  <c r="L61" i="22"/>
  <c r="M61" i="22"/>
  <c r="N61" i="22"/>
  <c r="C51" i="22"/>
  <c r="D51" i="22"/>
  <c r="E51" i="22"/>
  <c r="F51" i="22"/>
  <c r="G51" i="22"/>
  <c r="H51" i="22"/>
  <c r="I51" i="22"/>
  <c r="J51" i="22"/>
  <c r="K51" i="22"/>
  <c r="L51" i="22"/>
  <c r="M51" i="22"/>
  <c r="N51" i="22"/>
  <c r="C52" i="22"/>
  <c r="D52" i="22"/>
  <c r="E52" i="22"/>
  <c r="F52" i="22"/>
  <c r="G52" i="22"/>
  <c r="H52" i="22"/>
  <c r="I52" i="22"/>
  <c r="J52" i="22"/>
  <c r="K52" i="22"/>
  <c r="L52" i="22"/>
  <c r="M52" i="22"/>
  <c r="N52" i="22"/>
  <c r="C53" i="22"/>
  <c r="D53" i="22"/>
  <c r="E53" i="22"/>
  <c r="F53" i="22"/>
  <c r="G53" i="22"/>
  <c r="H53" i="22"/>
  <c r="I53" i="22"/>
  <c r="J53" i="22"/>
  <c r="K53" i="22"/>
  <c r="L53" i="22"/>
  <c r="M53" i="22"/>
  <c r="N53" i="22"/>
  <c r="C54" i="22"/>
  <c r="D54" i="22"/>
  <c r="E54" i="22"/>
  <c r="F54" i="22"/>
  <c r="G54" i="22"/>
  <c r="H54" i="22"/>
  <c r="I54" i="22"/>
  <c r="J54" i="22"/>
  <c r="K54" i="22"/>
  <c r="L54" i="22"/>
  <c r="M54" i="22"/>
  <c r="N54" i="22"/>
  <c r="C55" i="22"/>
  <c r="D55" i="22"/>
  <c r="E55" i="22"/>
  <c r="F55" i="22"/>
  <c r="G55" i="22"/>
  <c r="H55" i="22"/>
  <c r="I55" i="22"/>
  <c r="J55" i="22"/>
  <c r="K55" i="22"/>
  <c r="L55" i="22"/>
  <c r="M55" i="22"/>
  <c r="N55" i="22"/>
  <c r="C56" i="22"/>
  <c r="D56" i="22"/>
  <c r="E56" i="22"/>
  <c r="F56" i="22"/>
  <c r="G56" i="22"/>
  <c r="H56" i="22"/>
  <c r="I56" i="22"/>
  <c r="J56" i="22"/>
  <c r="K56" i="22"/>
  <c r="L56" i="22"/>
  <c r="M56" i="22"/>
  <c r="N56" i="22"/>
  <c r="C57" i="22"/>
  <c r="D57" i="22"/>
  <c r="E57" i="22"/>
  <c r="F57" i="22"/>
  <c r="G57" i="22"/>
  <c r="H57" i="22"/>
  <c r="I57" i="22"/>
  <c r="J57" i="22"/>
  <c r="K57" i="22"/>
  <c r="L57" i="22"/>
  <c r="M57" i="22"/>
  <c r="N57" i="22"/>
  <c r="C58" i="22"/>
  <c r="D58" i="22"/>
  <c r="E58" i="22"/>
  <c r="F58" i="22"/>
  <c r="G58" i="22"/>
  <c r="H58" i="22"/>
  <c r="I58" i="22"/>
  <c r="J58" i="22"/>
  <c r="K58" i="22"/>
  <c r="L58" i="22"/>
  <c r="M58" i="22"/>
  <c r="N58" i="22"/>
  <c r="C44" i="22"/>
  <c r="D44" i="22"/>
  <c r="E44" i="22"/>
  <c r="F44" i="22"/>
  <c r="G44" i="22"/>
  <c r="H44" i="22"/>
  <c r="I44" i="22"/>
  <c r="J44" i="22"/>
  <c r="K44" i="22"/>
  <c r="L44" i="22"/>
  <c r="M44" i="22"/>
  <c r="N44" i="22"/>
  <c r="C45" i="22"/>
  <c r="D45" i="22"/>
  <c r="E45" i="22"/>
  <c r="F45" i="22"/>
  <c r="G45" i="22"/>
  <c r="H45" i="22"/>
  <c r="I45" i="22"/>
  <c r="J45" i="22"/>
  <c r="K45" i="22"/>
  <c r="L45" i="22"/>
  <c r="M45" i="22"/>
  <c r="N45" i="22"/>
  <c r="C36" i="22"/>
  <c r="D36" i="22"/>
  <c r="E36" i="22"/>
  <c r="F36" i="22"/>
  <c r="G36" i="22"/>
  <c r="H36" i="22"/>
  <c r="I36" i="22"/>
  <c r="J36" i="22"/>
  <c r="K36" i="22"/>
  <c r="L36" i="22"/>
  <c r="M36" i="22"/>
  <c r="N36" i="22"/>
  <c r="C37" i="22"/>
  <c r="D37" i="22"/>
  <c r="E37" i="22"/>
  <c r="F37" i="22"/>
  <c r="G37" i="22"/>
  <c r="H37" i="22"/>
  <c r="I37" i="22"/>
  <c r="J37" i="22"/>
  <c r="K37" i="22"/>
  <c r="L37" i="22"/>
  <c r="M37" i="22"/>
  <c r="N37" i="22"/>
  <c r="C38" i="22"/>
  <c r="D38" i="22"/>
  <c r="E38" i="22"/>
  <c r="F38" i="22"/>
  <c r="G38" i="22"/>
  <c r="H38" i="22"/>
  <c r="I38" i="22"/>
  <c r="J38" i="22"/>
  <c r="K38" i="22"/>
  <c r="L38" i="22"/>
  <c r="M38" i="22"/>
  <c r="N38" i="22"/>
  <c r="C39" i="22"/>
  <c r="D39" i="22"/>
  <c r="E39" i="22"/>
  <c r="F39" i="22"/>
  <c r="G39" i="22"/>
  <c r="H39" i="22"/>
  <c r="I39" i="22"/>
  <c r="J39" i="22"/>
  <c r="K39" i="22"/>
  <c r="L39" i="22"/>
  <c r="M39" i="22"/>
  <c r="N39" i="22"/>
  <c r="C40" i="22"/>
  <c r="D40" i="22"/>
  <c r="E40" i="22"/>
  <c r="F40" i="22"/>
  <c r="G40" i="22"/>
  <c r="H40" i="22"/>
  <c r="I40" i="22"/>
  <c r="J40" i="22"/>
  <c r="K40" i="22"/>
  <c r="L40" i="22"/>
  <c r="M40" i="22"/>
  <c r="N40" i="22"/>
  <c r="C41" i="22"/>
  <c r="D41" i="22"/>
  <c r="E41" i="22"/>
  <c r="F41" i="22"/>
  <c r="G41" i="22"/>
  <c r="H41" i="22"/>
  <c r="I41" i="22"/>
  <c r="J41" i="22"/>
  <c r="K41" i="22"/>
  <c r="L41" i="22"/>
  <c r="M41" i="22"/>
  <c r="N41" i="22"/>
  <c r="C42" i="22"/>
  <c r="D42" i="22"/>
  <c r="E42" i="22"/>
  <c r="F42" i="22"/>
  <c r="G42" i="22"/>
  <c r="H42" i="22"/>
  <c r="I42" i="22"/>
  <c r="J42" i="22"/>
  <c r="K42" i="22"/>
  <c r="L42" i="22"/>
  <c r="M42" i="22"/>
  <c r="N42" i="22"/>
  <c r="C43" i="22"/>
  <c r="D43" i="22"/>
  <c r="E43" i="22"/>
  <c r="F43" i="22"/>
  <c r="G43" i="22"/>
  <c r="H43" i="22"/>
  <c r="I43" i="22"/>
  <c r="J43" i="22"/>
  <c r="K43" i="22"/>
  <c r="L43" i="22"/>
  <c r="M43" i="22"/>
  <c r="N43" i="22"/>
  <c r="C27" i="22"/>
  <c r="D27" i="22"/>
  <c r="E27" i="22"/>
  <c r="F27" i="22"/>
  <c r="G27" i="22"/>
  <c r="H27" i="22"/>
  <c r="I27" i="22"/>
  <c r="J27" i="22"/>
  <c r="K27" i="22"/>
  <c r="L27" i="22"/>
  <c r="M27" i="22"/>
  <c r="N27" i="22"/>
  <c r="C28" i="22"/>
  <c r="D28" i="22"/>
  <c r="E28" i="22"/>
  <c r="F28" i="22"/>
  <c r="G28" i="22"/>
  <c r="H28" i="22"/>
  <c r="I28" i="22"/>
  <c r="J28" i="22"/>
  <c r="K28" i="22"/>
  <c r="L28" i="22"/>
  <c r="M28" i="22"/>
  <c r="N28" i="22"/>
  <c r="C19" i="22"/>
  <c r="D19" i="22"/>
  <c r="E19" i="22"/>
  <c r="F19" i="22"/>
  <c r="G19" i="22"/>
  <c r="H19" i="22"/>
  <c r="I19" i="22"/>
  <c r="J19" i="22"/>
  <c r="K19" i="22"/>
  <c r="L19" i="22"/>
  <c r="M19" i="22"/>
  <c r="N19" i="22"/>
  <c r="C20" i="22"/>
  <c r="D20" i="22"/>
  <c r="E20" i="22"/>
  <c r="F20" i="22"/>
  <c r="G20" i="22"/>
  <c r="H20" i="22"/>
  <c r="I20" i="22"/>
  <c r="J20" i="22"/>
  <c r="K20" i="22"/>
  <c r="L20" i="22"/>
  <c r="M20" i="22"/>
  <c r="N20" i="22"/>
  <c r="C21" i="22"/>
  <c r="D21" i="22"/>
  <c r="E21" i="22"/>
  <c r="F21" i="22"/>
  <c r="G21" i="22"/>
  <c r="H21" i="22"/>
  <c r="I21" i="22"/>
  <c r="J21" i="22"/>
  <c r="K21" i="22"/>
  <c r="L21" i="22"/>
  <c r="M21" i="22"/>
  <c r="N21" i="22"/>
  <c r="C22" i="22"/>
  <c r="D22" i="22"/>
  <c r="E22" i="22"/>
  <c r="F22" i="22"/>
  <c r="G22" i="22"/>
  <c r="H22" i="22"/>
  <c r="I22" i="22"/>
  <c r="J22" i="22"/>
  <c r="K22" i="22"/>
  <c r="L22" i="22"/>
  <c r="M22" i="22"/>
  <c r="N22" i="22"/>
  <c r="C23" i="22"/>
  <c r="D23" i="22"/>
  <c r="E23" i="22"/>
  <c r="F23" i="22"/>
  <c r="G23" i="22"/>
  <c r="H23" i="22"/>
  <c r="I23" i="22"/>
  <c r="J23" i="22"/>
  <c r="K23" i="22"/>
  <c r="L23" i="22"/>
  <c r="M23" i="22"/>
  <c r="N23" i="22"/>
  <c r="C24" i="22"/>
  <c r="D24" i="22"/>
  <c r="E24" i="22"/>
  <c r="F24" i="22"/>
  <c r="G24" i="22"/>
  <c r="H24" i="22"/>
  <c r="I24" i="22"/>
  <c r="J24" i="22"/>
  <c r="K24" i="22"/>
  <c r="L24" i="22"/>
  <c r="M24" i="22"/>
  <c r="N24" i="22"/>
  <c r="C25" i="22"/>
  <c r="D25" i="22"/>
  <c r="E25" i="22"/>
  <c r="F25" i="22"/>
  <c r="G25" i="22"/>
  <c r="H25" i="22"/>
  <c r="I25" i="22"/>
  <c r="J25" i="22"/>
  <c r="K25" i="22"/>
  <c r="L25" i="22"/>
  <c r="M25" i="22"/>
  <c r="N25" i="22"/>
  <c r="C26" i="22"/>
  <c r="D26" i="22"/>
  <c r="E26" i="22"/>
  <c r="F26" i="22"/>
  <c r="G26" i="22"/>
  <c r="H26" i="22"/>
  <c r="I26" i="22"/>
  <c r="J26" i="22"/>
  <c r="K26" i="22"/>
  <c r="L26" i="22"/>
  <c r="M26" i="22"/>
  <c r="N26" i="22"/>
  <c r="C6" i="22"/>
  <c r="D6" i="22"/>
  <c r="E6" i="22"/>
  <c r="F6" i="22"/>
  <c r="G6" i="22"/>
  <c r="H6" i="22"/>
  <c r="I6" i="22"/>
  <c r="J6" i="22"/>
  <c r="K6" i="22"/>
  <c r="L6" i="22"/>
  <c r="M6" i="22"/>
  <c r="N6" i="22"/>
  <c r="C7" i="22"/>
  <c r="D7" i="22"/>
  <c r="E7" i="22"/>
  <c r="F7" i="22"/>
  <c r="G7" i="22"/>
  <c r="H7" i="22"/>
  <c r="I7" i="22"/>
  <c r="J7" i="22"/>
  <c r="K7" i="22"/>
  <c r="L7" i="22"/>
  <c r="M7" i="22"/>
  <c r="N7" i="22"/>
  <c r="C8" i="22"/>
  <c r="D8" i="22"/>
  <c r="E8" i="22"/>
  <c r="F8" i="22"/>
  <c r="G8" i="22"/>
  <c r="H8" i="22"/>
  <c r="I8" i="22"/>
  <c r="J8" i="22"/>
  <c r="K8" i="22"/>
  <c r="L8" i="22"/>
  <c r="M8" i="22"/>
  <c r="N8" i="22"/>
  <c r="C9" i="22"/>
  <c r="D9" i="22"/>
  <c r="E9" i="22"/>
  <c r="F9" i="22"/>
  <c r="G9" i="22"/>
  <c r="H9" i="22"/>
  <c r="I9" i="22"/>
  <c r="J9" i="22"/>
  <c r="K9" i="22"/>
  <c r="L9" i="22"/>
  <c r="M9" i="22"/>
  <c r="N9" i="22"/>
  <c r="C10" i="22"/>
  <c r="D10" i="22"/>
  <c r="E10" i="22"/>
  <c r="F10" i="22"/>
  <c r="G10" i="22"/>
  <c r="H10" i="22"/>
  <c r="I10" i="22"/>
  <c r="J10" i="22"/>
  <c r="K10" i="22"/>
  <c r="L10" i="22"/>
  <c r="M10" i="22"/>
  <c r="N10" i="22"/>
  <c r="C11" i="22"/>
  <c r="D11" i="22"/>
  <c r="E11" i="22"/>
  <c r="F11" i="22"/>
  <c r="G11" i="22"/>
  <c r="H11" i="22"/>
  <c r="I11" i="22"/>
  <c r="J11" i="22"/>
  <c r="K11" i="22"/>
  <c r="L11" i="22"/>
  <c r="M11" i="22"/>
  <c r="N11" i="22"/>
  <c r="C12" i="22"/>
  <c r="D12" i="22"/>
  <c r="E12" i="22"/>
  <c r="F12" i="22"/>
  <c r="G12" i="22"/>
  <c r="H12" i="22"/>
  <c r="I12" i="22"/>
  <c r="J12" i="22"/>
  <c r="K12" i="22"/>
  <c r="L12" i="22"/>
  <c r="M12" i="22"/>
  <c r="N12" i="22"/>
  <c r="C59" i="21"/>
  <c r="D59" i="21"/>
  <c r="E59" i="21"/>
  <c r="F59" i="21"/>
  <c r="G59" i="21"/>
  <c r="H59" i="21"/>
  <c r="I59" i="21"/>
  <c r="J59" i="21"/>
  <c r="K59" i="21"/>
  <c r="L59" i="21"/>
  <c r="M59" i="21"/>
  <c r="N59" i="21"/>
  <c r="C60" i="21"/>
  <c r="D60" i="21"/>
  <c r="E60" i="21"/>
  <c r="F60" i="21"/>
  <c r="G60" i="21"/>
  <c r="H60" i="21"/>
  <c r="I60" i="21"/>
  <c r="J60" i="21"/>
  <c r="K60" i="21"/>
  <c r="L60" i="21"/>
  <c r="M60" i="21"/>
  <c r="N60" i="21"/>
  <c r="C61" i="21"/>
  <c r="D61" i="21"/>
  <c r="E61" i="21"/>
  <c r="F61" i="21"/>
  <c r="G61" i="21"/>
  <c r="H61" i="21"/>
  <c r="I61" i="21"/>
  <c r="J61" i="21"/>
  <c r="K61" i="21"/>
  <c r="L61" i="21"/>
  <c r="M61" i="21"/>
  <c r="N61" i="21"/>
  <c r="C51" i="21"/>
  <c r="D51" i="21"/>
  <c r="E51" i="21"/>
  <c r="F51" i="21"/>
  <c r="G51" i="21"/>
  <c r="H51" i="21"/>
  <c r="I51" i="21"/>
  <c r="J51" i="21"/>
  <c r="K51" i="21"/>
  <c r="L51" i="21"/>
  <c r="M51" i="21"/>
  <c r="N51" i="21"/>
  <c r="C52" i="21"/>
  <c r="D52" i="21"/>
  <c r="E52" i="21"/>
  <c r="F52" i="21"/>
  <c r="G52" i="21"/>
  <c r="H52" i="21"/>
  <c r="I52" i="21"/>
  <c r="J52" i="21"/>
  <c r="K52" i="21"/>
  <c r="L52" i="21"/>
  <c r="M52" i="21"/>
  <c r="N52" i="21"/>
  <c r="C53" i="21"/>
  <c r="D53" i="21"/>
  <c r="E53" i="21"/>
  <c r="F53" i="21"/>
  <c r="G53" i="21"/>
  <c r="H53" i="21"/>
  <c r="I53" i="21"/>
  <c r="J53" i="21"/>
  <c r="K53" i="21"/>
  <c r="L53" i="21"/>
  <c r="M53" i="21"/>
  <c r="N53" i="21"/>
  <c r="C54" i="21"/>
  <c r="D54" i="21"/>
  <c r="E54" i="21"/>
  <c r="F54" i="21"/>
  <c r="G54" i="21"/>
  <c r="H54" i="21"/>
  <c r="I54" i="21"/>
  <c r="J54" i="21"/>
  <c r="K54" i="21"/>
  <c r="L54" i="21"/>
  <c r="M54" i="21"/>
  <c r="N54" i="21"/>
  <c r="C55" i="21"/>
  <c r="D55" i="21"/>
  <c r="E55" i="21"/>
  <c r="F55" i="21"/>
  <c r="G55" i="21"/>
  <c r="H55" i="21"/>
  <c r="I55" i="21"/>
  <c r="J55" i="21"/>
  <c r="K55" i="21"/>
  <c r="L55" i="21"/>
  <c r="M55" i="21"/>
  <c r="N55" i="21"/>
  <c r="C56" i="21"/>
  <c r="D56" i="21"/>
  <c r="E56" i="21"/>
  <c r="F56" i="21"/>
  <c r="G56" i="21"/>
  <c r="H56" i="21"/>
  <c r="I56" i="21"/>
  <c r="J56" i="21"/>
  <c r="K56" i="21"/>
  <c r="L56" i="21"/>
  <c r="M56" i="21"/>
  <c r="N56" i="21"/>
  <c r="C57" i="21"/>
  <c r="D57" i="21"/>
  <c r="E57" i="21"/>
  <c r="F57" i="21"/>
  <c r="G57" i="21"/>
  <c r="H57" i="21"/>
  <c r="I57" i="21"/>
  <c r="J57" i="21"/>
  <c r="K57" i="21"/>
  <c r="L57" i="21"/>
  <c r="M57" i="21"/>
  <c r="N57" i="21"/>
  <c r="C58" i="21"/>
  <c r="D58" i="21"/>
  <c r="E58" i="21"/>
  <c r="F58" i="21"/>
  <c r="G58" i="21"/>
  <c r="H58" i="21"/>
  <c r="I58" i="21"/>
  <c r="J58" i="21"/>
  <c r="K58" i="21"/>
  <c r="L58" i="21"/>
  <c r="M58" i="21"/>
  <c r="N58" i="21"/>
  <c r="C43" i="21"/>
  <c r="D43" i="21"/>
  <c r="E43" i="21"/>
  <c r="F43" i="21"/>
  <c r="G43" i="21"/>
  <c r="H43" i="21"/>
  <c r="I43" i="21"/>
  <c r="J43" i="21"/>
  <c r="K43" i="21"/>
  <c r="L43" i="21"/>
  <c r="M43" i="21"/>
  <c r="N43" i="21"/>
  <c r="C44" i="21"/>
  <c r="D44" i="21"/>
  <c r="E44" i="21"/>
  <c r="F44" i="21"/>
  <c r="G44" i="21"/>
  <c r="H44" i="21"/>
  <c r="I44" i="21"/>
  <c r="J44" i="21"/>
  <c r="K44" i="21"/>
  <c r="L44" i="21"/>
  <c r="M44" i="21"/>
  <c r="N44" i="21"/>
  <c r="C45" i="21"/>
  <c r="D45" i="21"/>
  <c r="E45" i="21"/>
  <c r="F45" i="21"/>
  <c r="G45" i="21"/>
  <c r="H45" i="21"/>
  <c r="I45" i="21"/>
  <c r="J45" i="21"/>
  <c r="K45" i="21"/>
  <c r="L45" i="21"/>
  <c r="M45" i="21"/>
  <c r="N45" i="21"/>
  <c r="C36" i="21"/>
  <c r="D36" i="21"/>
  <c r="E36" i="21"/>
  <c r="F36" i="21"/>
  <c r="G36" i="21"/>
  <c r="H36" i="21"/>
  <c r="I36" i="21"/>
  <c r="J36" i="21"/>
  <c r="K36" i="21"/>
  <c r="L36" i="21"/>
  <c r="M36" i="21"/>
  <c r="N36" i="21"/>
  <c r="C37" i="21"/>
  <c r="D37" i="21"/>
  <c r="E37" i="21"/>
  <c r="F37" i="21"/>
  <c r="G37" i="21"/>
  <c r="H37" i="21"/>
  <c r="I37" i="21"/>
  <c r="J37" i="21"/>
  <c r="K37" i="21"/>
  <c r="L37" i="21"/>
  <c r="M37" i="21"/>
  <c r="N37" i="21"/>
  <c r="C38" i="21"/>
  <c r="D38" i="21"/>
  <c r="E38" i="21"/>
  <c r="F38" i="21"/>
  <c r="G38" i="21"/>
  <c r="H38" i="21"/>
  <c r="I38" i="21"/>
  <c r="J38" i="21"/>
  <c r="K38" i="21"/>
  <c r="L38" i="21"/>
  <c r="M38" i="21"/>
  <c r="N38" i="21"/>
  <c r="C39" i="21"/>
  <c r="D39" i="21"/>
  <c r="E39" i="21"/>
  <c r="F39" i="21"/>
  <c r="G39" i="21"/>
  <c r="H39" i="21"/>
  <c r="I39" i="21"/>
  <c r="J39" i="21"/>
  <c r="K39" i="21"/>
  <c r="L39" i="21"/>
  <c r="M39" i="21"/>
  <c r="N39" i="21"/>
  <c r="C40" i="21"/>
  <c r="D40" i="21"/>
  <c r="E40" i="21"/>
  <c r="F40" i="21"/>
  <c r="G40" i="21"/>
  <c r="H40" i="21"/>
  <c r="I40" i="21"/>
  <c r="J40" i="21"/>
  <c r="K40" i="21"/>
  <c r="L40" i="21"/>
  <c r="M40" i="21"/>
  <c r="N40" i="21"/>
  <c r="C41" i="21"/>
  <c r="D41" i="21"/>
  <c r="E41" i="21"/>
  <c r="F41" i="21"/>
  <c r="G41" i="21"/>
  <c r="H41" i="21"/>
  <c r="I41" i="21"/>
  <c r="J41" i="21"/>
  <c r="K41" i="21"/>
  <c r="L41" i="21"/>
  <c r="M41" i="21"/>
  <c r="N41" i="21"/>
  <c r="C42" i="21"/>
  <c r="D42" i="21"/>
  <c r="E42" i="21"/>
  <c r="F42" i="21"/>
  <c r="G42" i="21"/>
  <c r="H42" i="21"/>
  <c r="I42" i="21"/>
  <c r="J42" i="21"/>
  <c r="K42" i="21"/>
  <c r="L42" i="21"/>
  <c r="M42" i="21"/>
  <c r="N42" i="21"/>
  <c r="C27" i="21"/>
  <c r="D27" i="21"/>
  <c r="E27" i="21"/>
  <c r="F27" i="21"/>
  <c r="G27" i="21"/>
  <c r="H27" i="21"/>
  <c r="I27" i="21"/>
  <c r="J27" i="21"/>
  <c r="K27" i="21"/>
  <c r="L27" i="21"/>
  <c r="M27" i="21"/>
  <c r="N27" i="21"/>
  <c r="C28" i="21"/>
  <c r="D28" i="21"/>
  <c r="E28" i="21"/>
  <c r="F28" i="21"/>
  <c r="G28" i="21"/>
  <c r="H28" i="21"/>
  <c r="I28" i="21"/>
  <c r="J28" i="21"/>
  <c r="K28" i="21"/>
  <c r="L28" i="21"/>
  <c r="M28" i="21"/>
  <c r="N28" i="21"/>
  <c r="C19" i="21"/>
  <c r="D19" i="21"/>
  <c r="E19" i="21"/>
  <c r="F19" i="21"/>
  <c r="G19" i="21"/>
  <c r="H19" i="21"/>
  <c r="I19" i="21"/>
  <c r="J19" i="21"/>
  <c r="K19" i="21"/>
  <c r="L19" i="21"/>
  <c r="M19" i="21"/>
  <c r="N19" i="21"/>
  <c r="C20" i="21"/>
  <c r="D20" i="21"/>
  <c r="E20" i="21"/>
  <c r="F20" i="21"/>
  <c r="G20" i="21"/>
  <c r="H20" i="21"/>
  <c r="I20" i="21"/>
  <c r="J20" i="21"/>
  <c r="K20" i="21"/>
  <c r="L20" i="21"/>
  <c r="M20" i="21"/>
  <c r="N20" i="21"/>
  <c r="C21" i="21"/>
  <c r="D21" i="21"/>
  <c r="E21" i="21"/>
  <c r="F21" i="21"/>
  <c r="G21" i="21"/>
  <c r="H21" i="21"/>
  <c r="I21" i="21"/>
  <c r="J21" i="21"/>
  <c r="K21" i="21"/>
  <c r="L21" i="21"/>
  <c r="M21" i="21"/>
  <c r="N21" i="21"/>
  <c r="C22" i="21"/>
  <c r="D22" i="21"/>
  <c r="E22" i="21"/>
  <c r="F22" i="21"/>
  <c r="G22" i="21"/>
  <c r="H22" i="21"/>
  <c r="I22" i="21"/>
  <c r="J22" i="21"/>
  <c r="K22" i="21"/>
  <c r="L22" i="21"/>
  <c r="M22" i="21"/>
  <c r="N22" i="21"/>
  <c r="C23" i="21"/>
  <c r="D23" i="21"/>
  <c r="E23" i="21"/>
  <c r="F23" i="21"/>
  <c r="G23" i="21"/>
  <c r="H23" i="21"/>
  <c r="I23" i="21"/>
  <c r="J23" i="21"/>
  <c r="K23" i="21"/>
  <c r="L23" i="21"/>
  <c r="M23" i="21"/>
  <c r="N23" i="21"/>
  <c r="C24" i="21"/>
  <c r="D24" i="21"/>
  <c r="E24" i="21"/>
  <c r="F24" i="21"/>
  <c r="G24" i="21"/>
  <c r="H24" i="21"/>
  <c r="I24" i="21"/>
  <c r="J24" i="21"/>
  <c r="K24" i="21"/>
  <c r="L24" i="21"/>
  <c r="M24" i="21"/>
  <c r="N24" i="21"/>
  <c r="C25" i="21"/>
  <c r="D25" i="21"/>
  <c r="E25" i="21"/>
  <c r="F25" i="21"/>
  <c r="G25" i="21"/>
  <c r="H25" i="21"/>
  <c r="I25" i="21"/>
  <c r="J25" i="21"/>
  <c r="K25" i="21"/>
  <c r="L25" i="21"/>
  <c r="M25" i="21"/>
  <c r="N25" i="21"/>
  <c r="C26" i="21"/>
  <c r="D26" i="21"/>
  <c r="E26" i="21"/>
  <c r="F26" i="21"/>
  <c r="G26" i="21"/>
  <c r="H26" i="21"/>
  <c r="I26" i="21"/>
  <c r="J26" i="21"/>
  <c r="K26" i="21"/>
  <c r="L26" i="21"/>
  <c r="M26" i="21"/>
  <c r="N26" i="21"/>
  <c r="C6" i="21"/>
  <c r="D6" i="21"/>
  <c r="E6" i="21"/>
  <c r="F6" i="21"/>
  <c r="G6" i="21"/>
  <c r="H6" i="21"/>
  <c r="I6" i="21"/>
  <c r="J6" i="21"/>
  <c r="K6" i="21"/>
  <c r="L6" i="21"/>
  <c r="M6" i="21"/>
  <c r="N6" i="21"/>
  <c r="C7" i="21"/>
  <c r="D7" i="21"/>
  <c r="E7" i="21"/>
  <c r="F7" i="21"/>
  <c r="G7" i="21"/>
  <c r="H7" i="21"/>
  <c r="I7" i="21"/>
  <c r="J7" i="21"/>
  <c r="K7" i="21"/>
  <c r="L7" i="21"/>
  <c r="M7" i="21"/>
  <c r="N7" i="21"/>
  <c r="C8" i="21"/>
  <c r="D8" i="21"/>
  <c r="E8" i="21"/>
  <c r="F8" i="21"/>
  <c r="G8" i="21"/>
  <c r="H8" i="21"/>
  <c r="I8" i="21"/>
  <c r="J8" i="21"/>
  <c r="K8" i="21"/>
  <c r="L8" i="21"/>
  <c r="M8" i="21"/>
  <c r="N8" i="21"/>
  <c r="C9" i="21"/>
  <c r="D9" i="21"/>
  <c r="E9" i="21"/>
  <c r="F9" i="21"/>
  <c r="G9" i="21"/>
  <c r="H9" i="21"/>
  <c r="I9" i="21"/>
  <c r="J9" i="21"/>
  <c r="K9" i="21"/>
  <c r="L9" i="21"/>
  <c r="M9" i="21"/>
  <c r="N9" i="21"/>
  <c r="C10" i="21"/>
  <c r="D10" i="21"/>
  <c r="E10" i="21"/>
  <c r="F10" i="21"/>
  <c r="G10" i="21"/>
  <c r="H10" i="21"/>
  <c r="I10" i="21"/>
  <c r="J10" i="21"/>
  <c r="K10" i="21"/>
  <c r="L10" i="21"/>
  <c r="M10" i="21"/>
  <c r="N10" i="21"/>
  <c r="C11" i="21"/>
  <c r="D11" i="21"/>
  <c r="E11" i="21"/>
  <c r="F11" i="21"/>
  <c r="G11" i="21"/>
  <c r="H11" i="21"/>
  <c r="I11" i="21"/>
  <c r="J11" i="21"/>
  <c r="K11" i="21"/>
  <c r="L11" i="21"/>
  <c r="M11" i="21"/>
  <c r="N11" i="21"/>
  <c r="C12" i="21"/>
  <c r="D12" i="21"/>
  <c r="E12" i="21"/>
  <c r="F12" i="21"/>
  <c r="G12" i="21"/>
  <c r="H12" i="21"/>
  <c r="I12" i="21"/>
  <c r="J12" i="21"/>
  <c r="K12" i="21"/>
  <c r="L12" i="21"/>
  <c r="M12" i="21"/>
  <c r="N12" i="21"/>
  <c r="C59" i="19"/>
  <c r="D59" i="19"/>
  <c r="E59" i="19"/>
  <c r="F59" i="19"/>
  <c r="G59" i="19"/>
  <c r="H59" i="19"/>
  <c r="I59" i="19"/>
  <c r="J59" i="19"/>
  <c r="K59" i="19"/>
  <c r="L59" i="19"/>
  <c r="M59" i="19"/>
  <c r="N59" i="19"/>
  <c r="C60" i="19"/>
  <c r="D60" i="19"/>
  <c r="E60" i="19"/>
  <c r="F60" i="19"/>
  <c r="G60" i="19"/>
  <c r="H60" i="19"/>
  <c r="I60" i="19"/>
  <c r="J60" i="19"/>
  <c r="K60" i="19"/>
  <c r="L60" i="19"/>
  <c r="M60" i="19"/>
  <c r="N60" i="19"/>
  <c r="C61" i="19"/>
  <c r="D61" i="19"/>
  <c r="E61" i="19"/>
  <c r="F61" i="19"/>
  <c r="G61" i="19"/>
  <c r="H61" i="19"/>
  <c r="I61" i="19"/>
  <c r="J61" i="19"/>
  <c r="K61" i="19"/>
  <c r="L61" i="19"/>
  <c r="M61" i="19"/>
  <c r="N61" i="19"/>
  <c r="C51" i="19"/>
  <c r="D51" i="19"/>
  <c r="E51" i="19"/>
  <c r="F51" i="19"/>
  <c r="G51" i="19"/>
  <c r="H51" i="19"/>
  <c r="I51" i="19"/>
  <c r="J51" i="19"/>
  <c r="K51" i="19"/>
  <c r="L51" i="19"/>
  <c r="M51" i="19"/>
  <c r="N51" i="19"/>
  <c r="C52" i="19"/>
  <c r="D52" i="19"/>
  <c r="E52" i="19"/>
  <c r="F52" i="19"/>
  <c r="G52" i="19"/>
  <c r="H52" i="19"/>
  <c r="I52" i="19"/>
  <c r="J52" i="19"/>
  <c r="K52" i="19"/>
  <c r="L52" i="19"/>
  <c r="M52" i="19"/>
  <c r="N52" i="19"/>
  <c r="C53" i="19"/>
  <c r="D53" i="19"/>
  <c r="E53" i="19"/>
  <c r="F53" i="19"/>
  <c r="G53" i="19"/>
  <c r="H53" i="19"/>
  <c r="I53" i="19"/>
  <c r="J53" i="19"/>
  <c r="K53" i="19"/>
  <c r="L53" i="19"/>
  <c r="M53" i="19"/>
  <c r="N53" i="19"/>
  <c r="C54" i="19"/>
  <c r="D54" i="19"/>
  <c r="E54" i="19"/>
  <c r="F54" i="19"/>
  <c r="G54" i="19"/>
  <c r="H54" i="19"/>
  <c r="I54" i="19"/>
  <c r="J54" i="19"/>
  <c r="K54" i="19"/>
  <c r="L54" i="19"/>
  <c r="M54" i="19"/>
  <c r="N54" i="19"/>
  <c r="C55" i="19"/>
  <c r="D55" i="19"/>
  <c r="E55" i="19"/>
  <c r="F55" i="19"/>
  <c r="G55" i="19"/>
  <c r="H55" i="19"/>
  <c r="I55" i="19"/>
  <c r="J55" i="19"/>
  <c r="K55" i="19"/>
  <c r="L55" i="19"/>
  <c r="M55" i="19"/>
  <c r="N55" i="19"/>
  <c r="C56" i="19"/>
  <c r="D56" i="19"/>
  <c r="E56" i="19"/>
  <c r="F56" i="19"/>
  <c r="G56" i="19"/>
  <c r="H56" i="19"/>
  <c r="I56" i="19"/>
  <c r="J56" i="19"/>
  <c r="K56" i="19"/>
  <c r="L56" i="19"/>
  <c r="M56" i="19"/>
  <c r="N56" i="19"/>
  <c r="C57" i="19"/>
  <c r="D57" i="19"/>
  <c r="E57" i="19"/>
  <c r="F57" i="19"/>
  <c r="G57" i="19"/>
  <c r="H57" i="19"/>
  <c r="I57" i="19"/>
  <c r="J57" i="19"/>
  <c r="K57" i="19"/>
  <c r="L57" i="19"/>
  <c r="M57" i="19"/>
  <c r="N57" i="19"/>
  <c r="C58" i="19"/>
  <c r="D58" i="19"/>
  <c r="E58" i="19"/>
  <c r="F58" i="19"/>
  <c r="G58" i="19"/>
  <c r="H58" i="19"/>
  <c r="I58" i="19"/>
  <c r="J58" i="19"/>
  <c r="K58" i="19"/>
  <c r="L58" i="19"/>
  <c r="M58" i="19"/>
  <c r="N58" i="19"/>
  <c r="C44" i="19"/>
  <c r="D44" i="19"/>
  <c r="E44" i="19"/>
  <c r="F44" i="19"/>
  <c r="G44" i="19"/>
  <c r="H44" i="19"/>
  <c r="I44" i="19"/>
  <c r="J44" i="19"/>
  <c r="K44" i="19"/>
  <c r="L44" i="19"/>
  <c r="M44" i="19"/>
  <c r="N44" i="19"/>
  <c r="C45" i="19"/>
  <c r="D45" i="19"/>
  <c r="E45" i="19"/>
  <c r="F45" i="19"/>
  <c r="G45" i="19"/>
  <c r="H45" i="19"/>
  <c r="I45" i="19"/>
  <c r="J45" i="19"/>
  <c r="K45" i="19"/>
  <c r="L45" i="19"/>
  <c r="M45" i="19"/>
  <c r="N45" i="19"/>
  <c r="C36" i="19"/>
  <c r="D36" i="19"/>
  <c r="E36" i="19"/>
  <c r="F36" i="19"/>
  <c r="G36" i="19"/>
  <c r="H36" i="19"/>
  <c r="I36" i="19"/>
  <c r="J36" i="19"/>
  <c r="K36" i="19"/>
  <c r="L36" i="19"/>
  <c r="M36" i="19"/>
  <c r="N36" i="19"/>
  <c r="C37" i="19"/>
  <c r="D37" i="19"/>
  <c r="E37" i="19"/>
  <c r="F37" i="19"/>
  <c r="G37" i="19"/>
  <c r="H37" i="19"/>
  <c r="I37" i="19"/>
  <c r="J37" i="19"/>
  <c r="K37" i="19"/>
  <c r="L37" i="19"/>
  <c r="M37" i="19"/>
  <c r="N37" i="19"/>
  <c r="C38" i="19"/>
  <c r="D38" i="19"/>
  <c r="E38" i="19"/>
  <c r="F38" i="19"/>
  <c r="G38" i="19"/>
  <c r="H38" i="19"/>
  <c r="I38" i="19"/>
  <c r="J38" i="19"/>
  <c r="K38" i="19"/>
  <c r="L38" i="19"/>
  <c r="M38" i="19"/>
  <c r="N38" i="19"/>
  <c r="C39" i="19"/>
  <c r="D39" i="19"/>
  <c r="E39" i="19"/>
  <c r="F39" i="19"/>
  <c r="G39" i="19"/>
  <c r="H39" i="19"/>
  <c r="I39" i="19"/>
  <c r="J39" i="19"/>
  <c r="K39" i="19"/>
  <c r="L39" i="19"/>
  <c r="M39" i="19"/>
  <c r="N39" i="19"/>
  <c r="C40" i="19"/>
  <c r="D40" i="19"/>
  <c r="E40" i="19"/>
  <c r="F40" i="19"/>
  <c r="G40" i="19"/>
  <c r="H40" i="19"/>
  <c r="I40" i="19"/>
  <c r="J40" i="19"/>
  <c r="K40" i="19"/>
  <c r="L40" i="19"/>
  <c r="M40" i="19"/>
  <c r="N40" i="19"/>
  <c r="C41" i="19"/>
  <c r="D41" i="19"/>
  <c r="E41" i="19"/>
  <c r="F41" i="19"/>
  <c r="G41" i="19"/>
  <c r="H41" i="19"/>
  <c r="I41" i="19"/>
  <c r="J41" i="19"/>
  <c r="K41" i="19"/>
  <c r="L41" i="19"/>
  <c r="M41" i="19"/>
  <c r="N41" i="19"/>
  <c r="C42" i="19"/>
  <c r="D42" i="19"/>
  <c r="E42" i="19"/>
  <c r="F42" i="19"/>
  <c r="G42" i="19"/>
  <c r="H42" i="19"/>
  <c r="I42" i="19"/>
  <c r="J42" i="19"/>
  <c r="K42" i="19"/>
  <c r="L42" i="19"/>
  <c r="M42" i="19"/>
  <c r="N42" i="19"/>
  <c r="C43" i="19"/>
  <c r="D43" i="19"/>
  <c r="E43" i="19"/>
  <c r="F43" i="19"/>
  <c r="G43" i="19"/>
  <c r="H43" i="19"/>
  <c r="I43" i="19"/>
  <c r="J43" i="19"/>
  <c r="K43" i="19"/>
  <c r="L43" i="19"/>
  <c r="M43" i="19"/>
  <c r="N43" i="19"/>
  <c r="C27" i="19"/>
  <c r="D27" i="19"/>
  <c r="E27" i="19"/>
  <c r="F27" i="19"/>
  <c r="G27" i="19"/>
  <c r="H27" i="19"/>
  <c r="I27" i="19"/>
  <c r="J27" i="19"/>
  <c r="K27" i="19"/>
  <c r="L27" i="19"/>
  <c r="M27" i="19"/>
  <c r="N27" i="19"/>
  <c r="C28" i="19"/>
  <c r="D28" i="19"/>
  <c r="E28" i="19"/>
  <c r="F28" i="19"/>
  <c r="G28" i="19"/>
  <c r="H28" i="19"/>
  <c r="I28" i="19"/>
  <c r="J28" i="19"/>
  <c r="K28" i="19"/>
  <c r="L28" i="19"/>
  <c r="M28" i="19"/>
  <c r="N28" i="19"/>
  <c r="C19" i="19"/>
  <c r="D19" i="19"/>
  <c r="E19" i="19"/>
  <c r="F19" i="19"/>
  <c r="G19" i="19"/>
  <c r="H19" i="19"/>
  <c r="I19" i="19"/>
  <c r="J19" i="19"/>
  <c r="K19" i="19"/>
  <c r="L19" i="19"/>
  <c r="M19" i="19"/>
  <c r="N19" i="19"/>
  <c r="C20" i="19"/>
  <c r="D20" i="19"/>
  <c r="E20" i="19"/>
  <c r="F20" i="19"/>
  <c r="G20" i="19"/>
  <c r="H20" i="19"/>
  <c r="I20" i="19"/>
  <c r="J20" i="19"/>
  <c r="K20" i="19"/>
  <c r="L20" i="19"/>
  <c r="M20" i="19"/>
  <c r="N20" i="19"/>
  <c r="C21" i="19"/>
  <c r="D21" i="19"/>
  <c r="E21" i="19"/>
  <c r="F21" i="19"/>
  <c r="G21" i="19"/>
  <c r="H21" i="19"/>
  <c r="I21" i="19"/>
  <c r="J21" i="19"/>
  <c r="K21" i="19"/>
  <c r="L21" i="19"/>
  <c r="M21" i="19"/>
  <c r="N21" i="19"/>
  <c r="C22" i="19"/>
  <c r="D22" i="19"/>
  <c r="E22" i="19"/>
  <c r="F22" i="19"/>
  <c r="G22" i="19"/>
  <c r="H22" i="19"/>
  <c r="I22" i="19"/>
  <c r="J22" i="19"/>
  <c r="K22" i="19"/>
  <c r="L22" i="19"/>
  <c r="M22" i="19"/>
  <c r="N22" i="19"/>
  <c r="C23" i="19"/>
  <c r="D23" i="19"/>
  <c r="E23" i="19"/>
  <c r="F23" i="19"/>
  <c r="G23" i="19"/>
  <c r="H23" i="19"/>
  <c r="I23" i="19"/>
  <c r="J23" i="19"/>
  <c r="K23" i="19"/>
  <c r="L23" i="19"/>
  <c r="M23" i="19"/>
  <c r="N23" i="19"/>
  <c r="C24" i="19"/>
  <c r="D24" i="19"/>
  <c r="E24" i="19"/>
  <c r="F24" i="19"/>
  <c r="G24" i="19"/>
  <c r="H24" i="19"/>
  <c r="I24" i="19"/>
  <c r="J24" i="19"/>
  <c r="K24" i="19"/>
  <c r="L24" i="19"/>
  <c r="M24" i="19"/>
  <c r="N24" i="19"/>
  <c r="C25" i="19"/>
  <c r="D25" i="19"/>
  <c r="E25" i="19"/>
  <c r="F25" i="19"/>
  <c r="G25" i="19"/>
  <c r="H25" i="19"/>
  <c r="I25" i="19"/>
  <c r="J25" i="19"/>
  <c r="K25" i="19"/>
  <c r="L25" i="19"/>
  <c r="M25" i="19"/>
  <c r="N25" i="19"/>
  <c r="C26" i="19"/>
  <c r="D26" i="19"/>
  <c r="E26" i="19"/>
  <c r="F26" i="19"/>
  <c r="G26" i="19"/>
  <c r="H26" i="19"/>
  <c r="I26" i="19"/>
  <c r="J26" i="19"/>
  <c r="K26" i="19"/>
  <c r="L26" i="19"/>
  <c r="M26" i="19"/>
  <c r="N26" i="19"/>
  <c r="C6" i="19"/>
  <c r="D6" i="19"/>
  <c r="E6" i="19"/>
  <c r="F6" i="19"/>
  <c r="G6" i="19"/>
  <c r="H6" i="19"/>
  <c r="I6" i="19"/>
  <c r="J6" i="19"/>
  <c r="K6" i="19"/>
  <c r="L6" i="19"/>
  <c r="M6" i="19"/>
  <c r="N6" i="19"/>
  <c r="C7" i="19"/>
  <c r="D7" i="19"/>
  <c r="E7" i="19"/>
  <c r="F7" i="19"/>
  <c r="G7" i="19"/>
  <c r="H7" i="19"/>
  <c r="I7" i="19"/>
  <c r="J7" i="19"/>
  <c r="K7" i="19"/>
  <c r="L7" i="19"/>
  <c r="M7" i="19"/>
  <c r="N7" i="19"/>
  <c r="C8" i="19"/>
  <c r="D8" i="19"/>
  <c r="E8" i="19"/>
  <c r="F8" i="19"/>
  <c r="G8" i="19"/>
  <c r="H8" i="19"/>
  <c r="I8" i="19"/>
  <c r="J8" i="19"/>
  <c r="K8" i="19"/>
  <c r="L8" i="19"/>
  <c r="M8" i="19"/>
  <c r="N8" i="19"/>
  <c r="C9" i="19"/>
  <c r="D9" i="19"/>
  <c r="E9" i="19"/>
  <c r="F9" i="19"/>
  <c r="G9" i="19"/>
  <c r="H9" i="19"/>
  <c r="I9" i="19"/>
  <c r="J9" i="19"/>
  <c r="K9" i="19"/>
  <c r="L9" i="19"/>
  <c r="M9" i="19"/>
  <c r="N9" i="19"/>
  <c r="C10" i="19"/>
  <c r="D10" i="19"/>
  <c r="E10" i="19"/>
  <c r="F10" i="19"/>
  <c r="G10" i="19"/>
  <c r="H10" i="19"/>
  <c r="I10" i="19"/>
  <c r="J10" i="19"/>
  <c r="K10" i="19"/>
  <c r="L10" i="19"/>
  <c r="M10" i="19"/>
  <c r="N10" i="19"/>
  <c r="C11" i="19"/>
  <c r="D11" i="19"/>
  <c r="E11" i="19"/>
  <c r="F11" i="19"/>
  <c r="G11" i="19"/>
  <c r="H11" i="19"/>
  <c r="I11" i="19"/>
  <c r="J11" i="19"/>
  <c r="K11" i="19"/>
  <c r="L11" i="19"/>
  <c r="M11" i="19"/>
  <c r="N11" i="19"/>
  <c r="C12" i="19"/>
  <c r="D12" i="19"/>
  <c r="E12" i="19"/>
  <c r="F12" i="19"/>
  <c r="G12" i="19"/>
  <c r="H12" i="19"/>
  <c r="I12" i="19"/>
  <c r="J12" i="19"/>
  <c r="K12" i="19"/>
  <c r="L12" i="19"/>
  <c r="M12" i="19"/>
  <c r="N12" i="19"/>
  <c r="C59" i="20"/>
  <c r="D59" i="20"/>
  <c r="E59" i="20"/>
  <c r="F59" i="20"/>
  <c r="G59" i="20"/>
  <c r="H59" i="20"/>
  <c r="I59" i="20"/>
  <c r="J59" i="20"/>
  <c r="K59" i="20"/>
  <c r="L59" i="20"/>
  <c r="M59" i="20"/>
  <c r="N59" i="20"/>
  <c r="C60" i="20"/>
  <c r="D60" i="20"/>
  <c r="E60" i="20"/>
  <c r="F60" i="20"/>
  <c r="G60" i="20"/>
  <c r="H60" i="20"/>
  <c r="I60" i="20"/>
  <c r="J60" i="20"/>
  <c r="K60" i="20"/>
  <c r="L60" i="20"/>
  <c r="M60" i="20"/>
  <c r="N60" i="20"/>
  <c r="C61" i="20"/>
  <c r="D61" i="20"/>
  <c r="E61" i="20"/>
  <c r="F61" i="20"/>
  <c r="G61" i="20"/>
  <c r="H61" i="20"/>
  <c r="I61" i="20"/>
  <c r="J61" i="20"/>
  <c r="K61" i="20"/>
  <c r="L61" i="20"/>
  <c r="M61" i="20"/>
  <c r="N61" i="20"/>
  <c r="C51" i="20"/>
  <c r="D51" i="20"/>
  <c r="E51" i="20"/>
  <c r="F51" i="20"/>
  <c r="G51" i="20"/>
  <c r="H51" i="20"/>
  <c r="I51" i="20"/>
  <c r="J51" i="20"/>
  <c r="K51" i="20"/>
  <c r="L51" i="20"/>
  <c r="M51" i="20"/>
  <c r="N51" i="20"/>
  <c r="C52" i="20"/>
  <c r="D52" i="20"/>
  <c r="E52" i="20"/>
  <c r="F52" i="20"/>
  <c r="G52" i="20"/>
  <c r="H52" i="20"/>
  <c r="I52" i="20"/>
  <c r="J52" i="20"/>
  <c r="K52" i="20"/>
  <c r="L52" i="20"/>
  <c r="M52" i="20"/>
  <c r="N52" i="20"/>
  <c r="C53" i="20"/>
  <c r="D53" i="20"/>
  <c r="E53" i="20"/>
  <c r="F53" i="20"/>
  <c r="G53" i="20"/>
  <c r="H53" i="20"/>
  <c r="I53" i="20"/>
  <c r="J53" i="20"/>
  <c r="K53" i="20"/>
  <c r="L53" i="20"/>
  <c r="M53" i="20"/>
  <c r="N53" i="20"/>
  <c r="C54" i="20"/>
  <c r="D54" i="20"/>
  <c r="E54" i="20"/>
  <c r="F54" i="20"/>
  <c r="G54" i="20"/>
  <c r="H54" i="20"/>
  <c r="I54" i="20"/>
  <c r="J54" i="20"/>
  <c r="K54" i="20"/>
  <c r="L54" i="20"/>
  <c r="M54" i="20"/>
  <c r="N54" i="20"/>
  <c r="C55" i="20"/>
  <c r="D55" i="20"/>
  <c r="E55" i="20"/>
  <c r="F55" i="20"/>
  <c r="G55" i="20"/>
  <c r="H55" i="20"/>
  <c r="I55" i="20"/>
  <c r="J55" i="20"/>
  <c r="K55" i="20"/>
  <c r="L55" i="20"/>
  <c r="M55" i="20"/>
  <c r="N55" i="20"/>
  <c r="C56" i="20"/>
  <c r="D56" i="20"/>
  <c r="E56" i="20"/>
  <c r="F56" i="20"/>
  <c r="G56" i="20"/>
  <c r="H56" i="20"/>
  <c r="I56" i="20"/>
  <c r="J56" i="20"/>
  <c r="K56" i="20"/>
  <c r="L56" i="20"/>
  <c r="M56" i="20"/>
  <c r="N56" i="20"/>
  <c r="C57" i="20"/>
  <c r="D57" i="20"/>
  <c r="E57" i="20"/>
  <c r="F57" i="20"/>
  <c r="G57" i="20"/>
  <c r="H57" i="20"/>
  <c r="I57" i="20"/>
  <c r="J57" i="20"/>
  <c r="K57" i="20"/>
  <c r="L57" i="20"/>
  <c r="M57" i="20"/>
  <c r="N57" i="20"/>
  <c r="C58" i="20"/>
  <c r="D58" i="20"/>
  <c r="E58" i="20"/>
  <c r="F58" i="20"/>
  <c r="G58" i="20"/>
  <c r="H58" i="20"/>
  <c r="I58" i="20"/>
  <c r="J58" i="20"/>
  <c r="K58" i="20"/>
  <c r="L58" i="20"/>
  <c r="M58" i="20"/>
  <c r="N58" i="20"/>
  <c r="C44" i="20"/>
  <c r="D44" i="20"/>
  <c r="E44" i="20"/>
  <c r="F44" i="20"/>
  <c r="G44" i="20"/>
  <c r="H44" i="20"/>
  <c r="I44" i="20"/>
  <c r="J44" i="20"/>
  <c r="K44" i="20"/>
  <c r="L44" i="20"/>
  <c r="M44" i="20"/>
  <c r="N44" i="20"/>
  <c r="C45" i="20"/>
  <c r="D45" i="20"/>
  <c r="E45" i="20"/>
  <c r="F45" i="20"/>
  <c r="G45" i="20"/>
  <c r="H45" i="20"/>
  <c r="I45" i="20"/>
  <c r="J45" i="20"/>
  <c r="K45" i="20"/>
  <c r="L45" i="20"/>
  <c r="M45" i="20"/>
  <c r="N45" i="20"/>
  <c r="C36" i="20"/>
  <c r="D36" i="20"/>
  <c r="E36" i="20"/>
  <c r="F36" i="20"/>
  <c r="G36" i="20"/>
  <c r="H36" i="20"/>
  <c r="I36" i="20"/>
  <c r="J36" i="20"/>
  <c r="K36" i="20"/>
  <c r="L36" i="20"/>
  <c r="M36" i="20"/>
  <c r="N36" i="20"/>
  <c r="C37" i="20"/>
  <c r="D37" i="20"/>
  <c r="E37" i="20"/>
  <c r="F37" i="20"/>
  <c r="G37" i="20"/>
  <c r="H37" i="20"/>
  <c r="I37" i="20"/>
  <c r="J37" i="20"/>
  <c r="K37" i="20"/>
  <c r="L37" i="20"/>
  <c r="M37" i="20"/>
  <c r="N37" i="20"/>
  <c r="C38" i="20"/>
  <c r="D38" i="20"/>
  <c r="E38" i="20"/>
  <c r="F38" i="20"/>
  <c r="G38" i="20"/>
  <c r="H38" i="20"/>
  <c r="I38" i="20"/>
  <c r="J38" i="20"/>
  <c r="K38" i="20"/>
  <c r="L38" i="20"/>
  <c r="M38" i="20"/>
  <c r="N38" i="20"/>
  <c r="C39" i="20"/>
  <c r="D39" i="20"/>
  <c r="E39" i="20"/>
  <c r="F39" i="20"/>
  <c r="G39" i="20"/>
  <c r="H39" i="20"/>
  <c r="I39" i="20"/>
  <c r="J39" i="20"/>
  <c r="K39" i="20"/>
  <c r="L39" i="20"/>
  <c r="M39" i="20"/>
  <c r="N39" i="20"/>
  <c r="C40" i="20"/>
  <c r="D40" i="20"/>
  <c r="E40" i="20"/>
  <c r="F40" i="20"/>
  <c r="G40" i="20"/>
  <c r="H40" i="20"/>
  <c r="I40" i="20"/>
  <c r="J40" i="20"/>
  <c r="K40" i="20"/>
  <c r="L40" i="20"/>
  <c r="M40" i="20"/>
  <c r="N40" i="20"/>
  <c r="C41" i="20"/>
  <c r="D41" i="20"/>
  <c r="E41" i="20"/>
  <c r="F41" i="20"/>
  <c r="G41" i="20"/>
  <c r="H41" i="20"/>
  <c r="I41" i="20"/>
  <c r="J41" i="20"/>
  <c r="K41" i="20"/>
  <c r="L41" i="20"/>
  <c r="M41" i="20"/>
  <c r="N41" i="20"/>
  <c r="C42" i="20"/>
  <c r="D42" i="20"/>
  <c r="E42" i="20"/>
  <c r="F42" i="20"/>
  <c r="G42" i="20"/>
  <c r="H42" i="20"/>
  <c r="I42" i="20"/>
  <c r="J42" i="20"/>
  <c r="K42" i="20"/>
  <c r="L42" i="20"/>
  <c r="M42" i="20"/>
  <c r="N42" i="20"/>
  <c r="C43" i="20"/>
  <c r="D43" i="20"/>
  <c r="E43" i="20"/>
  <c r="F43" i="20"/>
  <c r="G43" i="20"/>
  <c r="H43" i="20"/>
  <c r="I43" i="20"/>
  <c r="J43" i="20"/>
  <c r="K43" i="20"/>
  <c r="L43" i="20"/>
  <c r="M43" i="20"/>
  <c r="N43" i="20"/>
  <c r="C27" i="20"/>
  <c r="D27" i="20"/>
  <c r="E27" i="20"/>
  <c r="F27" i="20"/>
  <c r="G27" i="20"/>
  <c r="H27" i="20"/>
  <c r="I27" i="20"/>
  <c r="J27" i="20"/>
  <c r="K27" i="20"/>
  <c r="L27" i="20"/>
  <c r="M27" i="20"/>
  <c r="N27" i="20"/>
  <c r="C28" i="20"/>
  <c r="D28" i="20"/>
  <c r="E28" i="20"/>
  <c r="F28" i="20"/>
  <c r="G28" i="20"/>
  <c r="H28" i="20"/>
  <c r="I28" i="20"/>
  <c r="J28" i="20"/>
  <c r="K28" i="20"/>
  <c r="L28" i="20"/>
  <c r="M28" i="20"/>
  <c r="N28" i="20"/>
  <c r="C19" i="20"/>
  <c r="D19" i="20"/>
  <c r="E19" i="20"/>
  <c r="F19" i="20"/>
  <c r="G19" i="20"/>
  <c r="H19" i="20"/>
  <c r="I19" i="20"/>
  <c r="J19" i="20"/>
  <c r="K19" i="20"/>
  <c r="L19" i="20"/>
  <c r="M19" i="20"/>
  <c r="N19" i="20"/>
  <c r="C20" i="20"/>
  <c r="D20" i="20"/>
  <c r="E20" i="20"/>
  <c r="F20" i="20"/>
  <c r="G20" i="20"/>
  <c r="H20" i="20"/>
  <c r="I20" i="20"/>
  <c r="J20" i="20"/>
  <c r="K20" i="20"/>
  <c r="L20" i="20"/>
  <c r="M20" i="20"/>
  <c r="N20" i="20"/>
  <c r="C21" i="20"/>
  <c r="D21" i="20"/>
  <c r="E21" i="20"/>
  <c r="F21" i="20"/>
  <c r="G21" i="20"/>
  <c r="H21" i="20"/>
  <c r="I21" i="20"/>
  <c r="J21" i="20"/>
  <c r="K21" i="20"/>
  <c r="L21" i="20"/>
  <c r="M21" i="20"/>
  <c r="N21" i="20"/>
  <c r="C22" i="20"/>
  <c r="D22" i="20"/>
  <c r="E22" i="20"/>
  <c r="F22" i="20"/>
  <c r="G22" i="20"/>
  <c r="H22" i="20"/>
  <c r="I22" i="20"/>
  <c r="J22" i="20"/>
  <c r="K22" i="20"/>
  <c r="L22" i="20"/>
  <c r="M22" i="20"/>
  <c r="N22" i="20"/>
  <c r="C23" i="20"/>
  <c r="D23" i="20"/>
  <c r="E23" i="20"/>
  <c r="F23" i="20"/>
  <c r="G23" i="20"/>
  <c r="H23" i="20"/>
  <c r="I23" i="20"/>
  <c r="J23" i="20"/>
  <c r="K23" i="20"/>
  <c r="L23" i="20"/>
  <c r="M23" i="20"/>
  <c r="N23" i="20"/>
  <c r="C24" i="20"/>
  <c r="D24" i="20"/>
  <c r="E24" i="20"/>
  <c r="F24" i="20"/>
  <c r="G24" i="20"/>
  <c r="H24" i="20"/>
  <c r="I24" i="20"/>
  <c r="J24" i="20"/>
  <c r="K24" i="20"/>
  <c r="L24" i="20"/>
  <c r="M24" i="20"/>
  <c r="N24" i="20"/>
  <c r="C25" i="20"/>
  <c r="D25" i="20"/>
  <c r="E25" i="20"/>
  <c r="F25" i="20"/>
  <c r="G25" i="20"/>
  <c r="H25" i="20"/>
  <c r="I25" i="20"/>
  <c r="J25" i="20"/>
  <c r="K25" i="20"/>
  <c r="L25" i="20"/>
  <c r="M25" i="20"/>
  <c r="N25" i="20"/>
  <c r="C26" i="20"/>
  <c r="D26" i="20"/>
  <c r="E26" i="20"/>
  <c r="F26" i="20"/>
  <c r="G26" i="20"/>
  <c r="H26" i="20"/>
  <c r="I26" i="20"/>
  <c r="J26" i="20"/>
  <c r="K26" i="20"/>
  <c r="L26" i="20"/>
  <c r="M26" i="20"/>
  <c r="N26" i="20"/>
  <c r="C6" i="20"/>
  <c r="D6" i="20"/>
  <c r="E6" i="20"/>
  <c r="F6" i="20"/>
  <c r="G6" i="20"/>
  <c r="H6" i="20"/>
  <c r="I6" i="20"/>
  <c r="J6" i="20"/>
  <c r="K6" i="20"/>
  <c r="L6" i="20"/>
  <c r="M6" i="20"/>
  <c r="N6" i="20"/>
  <c r="C7" i="20"/>
  <c r="D7" i="20"/>
  <c r="E7" i="20"/>
  <c r="F7" i="20"/>
  <c r="G7" i="20"/>
  <c r="H7" i="20"/>
  <c r="I7" i="20"/>
  <c r="J7" i="20"/>
  <c r="K7" i="20"/>
  <c r="L7" i="20"/>
  <c r="M7" i="20"/>
  <c r="N7" i="20"/>
  <c r="C8" i="20"/>
  <c r="D8" i="20"/>
  <c r="E8" i="20"/>
  <c r="F8" i="20"/>
  <c r="G8" i="20"/>
  <c r="H8" i="20"/>
  <c r="I8" i="20"/>
  <c r="J8" i="20"/>
  <c r="K8" i="20"/>
  <c r="L8" i="20"/>
  <c r="M8" i="20"/>
  <c r="N8" i="20"/>
  <c r="C9" i="20"/>
  <c r="D9" i="20"/>
  <c r="E9" i="20"/>
  <c r="F9" i="20"/>
  <c r="G9" i="20"/>
  <c r="H9" i="20"/>
  <c r="I9" i="20"/>
  <c r="J9" i="20"/>
  <c r="K9" i="20"/>
  <c r="L9" i="20"/>
  <c r="M9" i="20"/>
  <c r="N9" i="20"/>
  <c r="C10" i="20"/>
  <c r="D10" i="20"/>
  <c r="E10" i="20"/>
  <c r="F10" i="20"/>
  <c r="G10" i="20"/>
  <c r="H10" i="20"/>
  <c r="I10" i="20"/>
  <c r="J10" i="20"/>
  <c r="K10" i="20"/>
  <c r="L10" i="20"/>
  <c r="M10" i="20"/>
  <c r="N10" i="20"/>
  <c r="C11" i="20"/>
  <c r="D11" i="20"/>
  <c r="E11" i="20"/>
  <c r="F11" i="20"/>
  <c r="G11" i="20"/>
  <c r="H11" i="20"/>
  <c r="I11" i="20"/>
  <c r="J11" i="20"/>
  <c r="K11" i="20"/>
  <c r="L11" i="20"/>
  <c r="M11" i="20"/>
  <c r="N11" i="20"/>
  <c r="C12" i="20"/>
  <c r="D12" i="20"/>
  <c r="E12" i="20"/>
  <c r="F12" i="20"/>
  <c r="G12" i="20"/>
  <c r="H12" i="20"/>
  <c r="I12" i="20"/>
  <c r="J12" i="20"/>
  <c r="K12" i="20"/>
  <c r="L12" i="20"/>
  <c r="M12" i="20"/>
  <c r="N12" i="20"/>
  <c r="C59" i="18"/>
  <c r="D59" i="18"/>
  <c r="E59" i="18"/>
  <c r="F59" i="18"/>
  <c r="G59" i="18"/>
  <c r="H59" i="18"/>
  <c r="I59" i="18"/>
  <c r="J59" i="18"/>
  <c r="K59" i="18"/>
  <c r="L59" i="18"/>
  <c r="M59" i="18"/>
  <c r="N59" i="18"/>
  <c r="C60" i="18"/>
  <c r="D60" i="18"/>
  <c r="E60" i="18"/>
  <c r="F60" i="18"/>
  <c r="G60" i="18"/>
  <c r="H60" i="18"/>
  <c r="I60" i="18"/>
  <c r="J60" i="18"/>
  <c r="K60" i="18"/>
  <c r="L60" i="18"/>
  <c r="M60" i="18"/>
  <c r="N60" i="18"/>
  <c r="C61" i="18"/>
  <c r="D61" i="18"/>
  <c r="E61" i="18"/>
  <c r="F61" i="18"/>
  <c r="G61" i="18"/>
  <c r="H61" i="18"/>
  <c r="I61" i="18"/>
  <c r="J61" i="18"/>
  <c r="K61" i="18"/>
  <c r="L61" i="18"/>
  <c r="M61" i="18"/>
  <c r="N61" i="18"/>
  <c r="C51" i="18"/>
  <c r="D51" i="18"/>
  <c r="E51" i="18"/>
  <c r="F51" i="18"/>
  <c r="G51" i="18"/>
  <c r="H51" i="18"/>
  <c r="I51" i="18"/>
  <c r="J51" i="18"/>
  <c r="K51" i="18"/>
  <c r="L51" i="18"/>
  <c r="M51" i="18"/>
  <c r="N51" i="18"/>
  <c r="C52" i="18"/>
  <c r="D52" i="18"/>
  <c r="E52" i="18"/>
  <c r="F52" i="18"/>
  <c r="G52" i="18"/>
  <c r="H52" i="18"/>
  <c r="I52" i="18"/>
  <c r="J52" i="18"/>
  <c r="K52" i="18"/>
  <c r="L52" i="18"/>
  <c r="M52" i="18"/>
  <c r="N52" i="18"/>
  <c r="C53" i="18"/>
  <c r="D53" i="18"/>
  <c r="E53" i="18"/>
  <c r="F53" i="18"/>
  <c r="G53" i="18"/>
  <c r="H53" i="18"/>
  <c r="I53" i="18"/>
  <c r="J53" i="18"/>
  <c r="K53" i="18"/>
  <c r="L53" i="18"/>
  <c r="M53" i="18"/>
  <c r="N53" i="18"/>
  <c r="C54" i="18"/>
  <c r="D54" i="18"/>
  <c r="E54" i="18"/>
  <c r="F54" i="18"/>
  <c r="G54" i="18"/>
  <c r="H54" i="18"/>
  <c r="I54" i="18"/>
  <c r="J54" i="18"/>
  <c r="K54" i="18"/>
  <c r="L54" i="18"/>
  <c r="M54" i="18"/>
  <c r="N54" i="18"/>
  <c r="C55" i="18"/>
  <c r="D55" i="18"/>
  <c r="E55" i="18"/>
  <c r="F55" i="18"/>
  <c r="G55" i="18"/>
  <c r="H55" i="18"/>
  <c r="I55" i="18"/>
  <c r="J55" i="18"/>
  <c r="K55" i="18"/>
  <c r="L55" i="18"/>
  <c r="M55" i="18"/>
  <c r="N55" i="18"/>
  <c r="C56" i="18"/>
  <c r="D56" i="18"/>
  <c r="E56" i="18"/>
  <c r="F56" i="18"/>
  <c r="G56" i="18"/>
  <c r="H56" i="18"/>
  <c r="I56" i="18"/>
  <c r="J56" i="18"/>
  <c r="K56" i="18"/>
  <c r="L56" i="18"/>
  <c r="M56" i="18"/>
  <c r="N56" i="18"/>
  <c r="C57" i="18"/>
  <c r="D57" i="18"/>
  <c r="E57" i="18"/>
  <c r="F57" i="18"/>
  <c r="G57" i="18"/>
  <c r="H57" i="18"/>
  <c r="I57" i="18"/>
  <c r="J57" i="18"/>
  <c r="K57" i="18"/>
  <c r="L57" i="18"/>
  <c r="M57" i="18"/>
  <c r="N57" i="18"/>
  <c r="C58" i="18"/>
  <c r="D58" i="18"/>
  <c r="E58" i="18"/>
  <c r="F58" i="18"/>
  <c r="G58" i="18"/>
  <c r="H58" i="18"/>
  <c r="I58" i="18"/>
  <c r="J58" i="18"/>
  <c r="K58" i="18"/>
  <c r="L58" i="18"/>
  <c r="M58" i="18"/>
  <c r="N58" i="18"/>
  <c r="C44" i="18"/>
  <c r="D44" i="18"/>
  <c r="E44" i="18"/>
  <c r="F44" i="18"/>
  <c r="G44" i="18"/>
  <c r="H44" i="18"/>
  <c r="I44" i="18"/>
  <c r="J44" i="18"/>
  <c r="K44" i="18"/>
  <c r="L44" i="18"/>
  <c r="M44" i="18"/>
  <c r="N44" i="18"/>
  <c r="C45" i="18"/>
  <c r="D45" i="18"/>
  <c r="E45" i="18"/>
  <c r="F45" i="18"/>
  <c r="G45" i="18"/>
  <c r="H45" i="18"/>
  <c r="I45" i="18"/>
  <c r="J45" i="18"/>
  <c r="K45" i="18"/>
  <c r="L45" i="18"/>
  <c r="M45" i="18"/>
  <c r="N45" i="18"/>
  <c r="C36" i="18"/>
  <c r="D36" i="18"/>
  <c r="E36" i="18"/>
  <c r="F36" i="18"/>
  <c r="G36" i="18"/>
  <c r="H36" i="18"/>
  <c r="I36" i="18"/>
  <c r="J36" i="18"/>
  <c r="K36" i="18"/>
  <c r="L36" i="18"/>
  <c r="M36" i="18"/>
  <c r="N36" i="18"/>
  <c r="C37" i="18"/>
  <c r="D37" i="18"/>
  <c r="E37" i="18"/>
  <c r="F37" i="18"/>
  <c r="G37" i="18"/>
  <c r="H37" i="18"/>
  <c r="I37" i="18"/>
  <c r="J37" i="18"/>
  <c r="K37" i="18"/>
  <c r="L37" i="18"/>
  <c r="M37" i="18"/>
  <c r="N37" i="18"/>
  <c r="C38" i="18"/>
  <c r="D38" i="18"/>
  <c r="E38" i="18"/>
  <c r="F38" i="18"/>
  <c r="G38" i="18"/>
  <c r="H38" i="18"/>
  <c r="I38" i="18"/>
  <c r="J38" i="18"/>
  <c r="K38" i="18"/>
  <c r="L38" i="18"/>
  <c r="M38" i="18"/>
  <c r="N38" i="18"/>
  <c r="C39" i="18"/>
  <c r="D39" i="18"/>
  <c r="E39" i="18"/>
  <c r="F39" i="18"/>
  <c r="G39" i="18"/>
  <c r="H39" i="18"/>
  <c r="I39" i="18"/>
  <c r="J39" i="18"/>
  <c r="K39" i="18"/>
  <c r="L39" i="18"/>
  <c r="M39" i="18"/>
  <c r="N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C42" i="18"/>
  <c r="D42" i="18"/>
  <c r="E42" i="18"/>
  <c r="F42" i="18"/>
  <c r="G42" i="18"/>
  <c r="H42" i="18"/>
  <c r="I42" i="18"/>
  <c r="J42" i="18"/>
  <c r="K42" i="18"/>
  <c r="L42" i="18"/>
  <c r="M42" i="18"/>
  <c r="N42" i="18"/>
  <c r="C43" i="18"/>
  <c r="D43" i="18"/>
  <c r="E43" i="18"/>
  <c r="F43" i="18"/>
  <c r="G43" i="18"/>
  <c r="H43" i="18"/>
  <c r="I43" i="18"/>
  <c r="J43" i="18"/>
  <c r="K43" i="18"/>
  <c r="L43" i="18"/>
  <c r="M43" i="18"/>
  <c r="N43" i="18"/>
  <c r="C30" i="18"/>
  <c r="D30" i="18"/>
  <c r="E30" i="18"/>
  <c r="F30" i="18"/>
  <c r="G30" i="18"/>
  <c r="H30" i="18"/>
  <c r="I30" i="18"/>
  <c r="J30" i="18"/>
  <c r="K30" i="18"/>
  <c r="L30" i="18"/>
  <c r="M30" i="18"/>
  <c r="N30" i="18"/>
  <c r="C27" i="18"/>
  <c r="D27" i="18"/>
  <c r="E27" i="18"/>
  <c r="F27" i="18"/>
  <c r="G27" i="18"/>
  <c r="H27" i="18"/>
  <c r="I27" i="18"/>
  <c r="J27" i="18"/>
  <c r="K27" i="18"/>
  <c r="L27" i="18"/>
  <c r="M27" i="18"/>
  <c r="N27" i="18"/>
  <c r="C28" i="18"/>
  <c r="D28" i="18"/>
  <c r="E28" i="18"/>
  <c r="F28" i="18"/>
  <c r="G28" i="18"/>
  <c r="H28" i="18"/>
  <c r="I28" i="18"/>
  <c r="J28" i="18"/>
  <c r="K28" i="18"/>
  <c r="L28" i="18"/>
  <c r="M28" i="18"/>
  <c r="N28" i="18"/>
  <c r="C19" i="18"/>
  <c r="D19" i="18"/>
  <c r="E19" i="18"/>
  <c r="F19" i="18"/>
  <c r="G19" i="18"/>
  <c r="H19" i="18"/>
  <c r="I19" i="18"/>
  <c r="J19" i="18"/>
  <c r="K19" i="18"/>
  <c r="L19" i="18"/>
  <c r="M19" i="18"/>
  <c r="N19" i="18"/>
  <c r="C20" i="18"/>
  <c r="D20" i="18"/>
  <c r="E20" i="18"/>
  <c r="F20" i="18"/>
  <c r="G20" i="18"/>
  <c r="H20" i="18"/>
  <c r="I20" i="18"/>
  <c r="J20" i="18"/>
  <c r="K20" i="18"/>
  <c r="L20" i="18"/>
  <c r="M20" i="18"/>
  <c r="N20" i="18"/>
  <c r="C21" i="18"/>
  <c r="D21" i="18"/>
  <c r="E21" i="18"/>
  <c r="F21" i="18"/>
  <c r="G21" i="18"/>
  <c r="H21" i="18"/>
  <c r="I21" i="18"/>
  <c r="J21" i="18"/>
  <c r="K21" i="18"/>
  <c r="L21" i="18"/>
  <c r="M21" i="18"/>
  <c r="N21" i="18"/>
  <c r="C22" i="18"/>
  <c r="D22" i="18"/>
  <c r="E22" i="18"/>
  <c r="F22" i="18"/>
  <c r="G22" i="18"/>
  <c r="H22" i="18"/>
  <c r="I22" i="18"/>
  <c r="J22" i="18"/>
  <c r="K22" i="18"/>
  <c r="L22" i="18"/>
  <c r="M22" i="18"/>
  <c r="N22" i="18"/>
  <c r="C23" i="18"/>
  <c r="D23" i="18"/>
  <c r="E23" i="18"/>
  <c r="F23" i="18"/>
  <c r="G23" i="18"/>
  <c r="H23" i="18"/>
  <c r="I23" i="18"/>
  <c r="J23" i="18"/>
  <c r="K23" i="18"/>
  <c r="L23" i="18"/>
  <c r="M23" i="18"/>
  <c r="N23" i="18"/>
  <c r="C24" i="18"/>
  <c r="D24" i="18"/>
  <c r="E24" i="18"/>
  <c r="F24" i="18"/>
  <c r="G24" i="18"/>
  <c r="H24" i="18"/>
  <c r="I24" i="18"/>
  <c r="J24" i="18"/>
  <c r="K24" i="18"/>
  <c r="L24" i="18"/>
  <c r="M24" i="18"/>
  <c r="N24" i="18"/>
  <c r="C25" i="18"/>
  <c r="D25" i="18"/>
  <c r="E25" i="18"/>
  <c r="F25" i="18"/>
  <c r="G25" i="18"/>
  <c r="H25" i="18"/>
  <c r="I25" i="18"/>
  <c r="J25" i="18"/>
  <c r="K25" i="18"/>
  <c r="L25" i="18"/>
  <c r="M25" i="18"/>
  <c r="N25" i="18"/>
  <c r="C26" i="18"/>
  <c r="D26" i="18"/>
  <c r="E26" i="18"/>
  <c r="F26" i="18"/>
  <c r="G26" i="18"/>
  <c r="H26" i="18"/>
  <c r="I26" i="18"/>
  <c r="J26" i="18"/>
  <c r="K26" i="18"/>
  <c r="L26" i="18"/>
  <c r="M26" i="18"/>
  <c r="N26" i="18"/>
  <c r="C6" i="18"/>
  <c r="D6" i="18"/>
  <c r="E6" i="18"/>
  <c r="F6" i="18"/>
  <c r="G6" i="18"/>
  <c r="H6" i="18"/>
  <c r="I6" i="18"/>
  <c r="J6" i="18"/>
  <c r="K6" i="18"/>
  <c r="L6" i="18"/>
  <c r="M6" i="18"/>
  <c r="N6" i="18"/>
  <c r="C7" i="18"/>
  <c r="D7" i="18"/>
  <c r="E7" i="18"/>
  <c r="F7" i="18"/>
  <c r="G7" i="18"/>
  <c r="H7" i="18"/>
  <c r="I7" i="18"/>
  <c r="J7" i="18"/>
  <c r="K7" i="18"/>
  <c r="L7" i="18"/>
  <c r="M7" i="18"/>
  <c r="N7" i="18"/>
  <c r="C8" i="18"/>
  <c r="D8" i="18"/>
  <c r="E8" i="18"/>
  <c r="F8" i="18"/>
  <c r="G8" i="18"/>
  <c r="H8" i="18"/>
  <c r="I8" i="18"/>
  <c r="J8" i="18"/>
  <c r="K8" i="18"/>
  <c r="L8" i="18"/>
  <c r="M8" i="18"/>
  <c r="N8" i="18"/>
  <c r="C9" i="18"/>
  <c r="D9" i="18"/>
  <c r="E9" i="18"/>
  <c r="F9" i="18"/>
  <c r="G9" i="18"/>
  <c r="H9" i="18"/>
  <c r="I9" i="18"/>
  <c r="J9" i="18"/>
  <c r="K9" i="18"/>
  <c r="L9" i="18"/>
  <c r="M9" i="18"/>
  <c r="N9" i="18"/>
  <c r="C10" i="18"/>
  <c r="D10" i="18"/>
  <c r="E10" i="18"/>
  <c r="F10" i="18"/>
  <c r="G10" i="18"/>
  <c r="H10" i="18"/>
  <c r="I10" i="18"/>
  <c r="J10" i="18"/>
  <c r="K10" i="18"/>
  <c r="L10" i="18"/>
  <c r="M10" i="18"/>
  <c r="N10" i="18"/>
  <c r="C11" i="18"/>
  <c r="D11" i="18"/>
  <c r="E11" i="18"/>
  <c r="F11" i="18"/>
  <c r="G11" i="18"/>
  <c r="H11" i="18"/>
  <c r="I11" i="18"/>
  <c r="J11" i="18"/>
  <c r="K11" i="18"/>
  <c r="L11" i="18"/>
  <c r="M11" i="18"/>
  <c r="N11" i="18"/>
  <c r="C12" i="18"/>
  <c r="D12" i="18"/>
  <c r="E12" i="18"/>
  <c r="F12" i="18"/>
  <c r="G12" i="18"/>
  <c r="H12" i="18"/>
  <c r="I12" i="18"/>
  <c r="J12" i="18"/>
  <c r="K12" i="18"/>
  <c r="L12" i="18"/>
  <c r="M12" i="18"/>
  <c r="N12" i="18"/>
  <c r="C59" i="24"/>
  <c r="D59" i="24"/>
  <c r="E59" i="24"/>
  <c r="F59" i="24"/>
  <c r="G59" i="24"/>
  <c r="H59" i="24"/>
  <c r="I59" i="24"/>
  <c r="J59" i="24"/>
  <c r="K59" i="24"/>
  <c r="L59" i="24"/>
  <c r="M59" i="24"/>
  <c r="N59" i="24"/>
  <c r="C60" i="24"/>
  <c r="D60" i="24"/>
  <c r="E60" i="24"/>
  <c r="F60" i="24"/>
  <c r="G60" i="24"/>
  <c r="H60" i="24"/>
  <c r="I60" i="24"/>
  <c r="J60" i="24"/>
  <c r="K60" i="24"/>
  <c r="L60" i="24"/>
  <c r="M60" i="24"/>
  <c r="N60" i="24"/>
  <c r="C61" i="24"/>
  <c r="D61" i="24"/>
  <c r="E61" i="24"/>
  <c r="F61" i="24"/>
  <c r="G61" i="24"/>
  <c r="H61" i="24"/>
  <c r="I61" i="24"/>
  <c r="J61" i="24"/>
  <c r="K61" i="24"/>
  <c r="L61" i="24"/>
  <c r="M61" i="24"/>
  <c r="N61" i="24"/>
  <c r="C51" i="24"/>
  <c r="D51" i="24"/>
  <c r="E51" i="24"/>
  <c r="F51" i="24"/>
  <c r="G51" i="24"/>
  <c r="H51" i="24"/>
  <c r="I51" i="24"/>
  <c r="J51" i="24"/>
  <c r="K51" i="24"/>
  <c r="L51" i="24"/>
  <c r="M51" i="24"/>
  <c r="N51" i="24"/>
  <c r="C52" i="24"/>
  <c r="D52" i="24"/>
  <c r="E52" i="24"/>
  <c r="F52" i="24"/>
  <c r="G52" i="24"/>
  <c r="H52" i="24"/>
  <c r="I52" i="24"/>
  <c r="J52" i="24"/>
  <c r="K52" i="24"/>
  <c r="L52" i="24"/>
  <c r="M52" i="24"/>
  <c r="N52" i="24"/>
  <c r="C53" i="24"/>
  <c r="D53" i="24"/>
  <c r="E53" i="24"/>
  <c r="F53" i="24"/>
  <c r="G53" i="24"/>
  <c r="H53" i="24"/>
  <c r="I53" i="24"/>
  <c r="J53" i="24"/>
  <c r="K53" i="24"/>
  <c r="L53" i="24"/>
  <c r="M53" i="24"/>
  <c r="N53" i="24"/>
  <c r="C54" i="24"/>
  <c r="D54" i="24"/>
  <c r="E54" i="24"/>
  <c r="F54" i="24"/>
  <c r="G54" i="24"/>
  <c r="H54" i="24"/>
  <c r="I54" i="24"/>
  <c r="J54" i="24"/>
  <c r="K54" i="24"/>
  <c r="L54" i="24"/>
  <c r="M54" i="24"/>
  <c r="N54" i="24"/>
  <c r="C55" i="24"/>
  <c r="D55" i="24"/>
  <c r="E55" i="24"/>
  <c r="F55" i="24"/>
  <c r="G55" i="24"/>
  <c r="H55" i="24"/>
  <c r="I55" i="24"/>
  <c r="J55" i="24"/>
  <c r="K55" i="24"/>
  <c r="L55" i="24"/>
  <c r="M55" i="24"/>
  <c r="N55" i="24"/>
  <c r="C56" i="24"/>
  <c r="D56" i="24"/>
  <c r="E56" i="24"/>
  <c r="F56" i="24"/>
  <c r="G56" i="24"/>
  <c r="H56" i="24"/>
  <c r="I56" i="24"/>
  <c r="J56" i="24"/>
  <c r="K56" i="24"/>
  <c r="L56" i="24"/>
  <c r="M56" i="24"/>
  <c r="N56" i="24"/>
  <c r="C57" i="24"/>
  <c r="D57" i="24"/>
  <c r="E57" i="24"/>
  <c r="F57" i="24"/>
  <c r="G57" i="24"/>
  <c r="H57" i="24"/>
  <c r="I57" i="24"/>
  <c r="J57" i="24"/>
  <c r="K57" i="24"/>
  <c r="L57" i="24"/>
  <c r="M57" i="24"/>
  <c r="N57" i="24"/>
  <c r="C58" i="24"/>
  <c r="D58" i="24"/>
  <c r="E58" i="24"/>
  <c r="F58" i="24"/>
  <c r="G58" i="24"/>
  <c r="H58" i="24"/>
  <c r="I58" i="24"/>
  <c r="J58" i="24"/>
  <c r="K58" i="24"/>
  <c r="L58" i="24"/>
  <c r="M58" i="24"/>
  <c r="N58" i="24"/>
  <c r="C44" i="24"/>
  <c r="D44" i="24"/>
  <c r="E44" i="24"/>
  <c r="F44" i="24"/>
  <c r="G44" i="24"/>
  <c r="H44" i="24"/>
  <c r="I44" i="24"/>
  <c r="J44" i="24"/>
  <c r="K44" i="24"/>
  <c r="L44" i="24"/>
  <c r="M44" i="24"/>
  <c r="N44" i="24"/>
  <c r="C45" i="24"/>
  <c r="D45" i="24"/>
  <c r="E45" i="24"/>
  <c r="F45" i="24"/>
  <c r="G45" i="24"/>
  <c r="H45" i="24"/>
  <c r="I45" i="24"/>
  <c r="J45" i="24"/>
  <c r="K45" i="24"/>
  <c r="L45" i="24"/>
  <c r="M45" i="24"/>
  <c r="N45" i="24"/>
  <c r="C36" i="24"/>
  <c r="D36" i="24"/>
  <c r="E36" i="24"/>
  <c r="F36" i="24"/>
  <c r="G36" i="24"/>
  <c r="H36" i="24"/>
  <c r="I36" i="24"/>
  <c r="J36" i="24"/>
  <c r="K36" i="24"/>
  <c r="L36" i="24"/>
  <c r="M36" i="24"/>
  <c r="N36" i="24"/>
  <c r="C37" i="24"/>
  <c r="D37" i="24"/>
  <c r="E37" i="24"/>
  <c r="F37" i="24"/>
  <c r="G37" i="24"/>
  <c r="H37" i="24"/>
  <c r="I37" i="24"/>
  <c r="J37" i="24"/>
  <c r="K37" i="24"/>
  <c r="L37" i="24"/>
  <c r="M37" i="24"/>
  <c r="N37" i="24"/>
  <c r="C38" i="24"/>
  <c r="D38" i="24"/>
  <c r="E38" i="24"/>
  <c r="F38" i="24"/>
  <c r="G38" i="24"/>
  <c r="H38" i="24"/>
  <c r="I38" i="24"/>
  <c r="J38" i="24"/>
  <c r="K38" i="24"/>
  <c r="L38" i="24"/>
  <c r="M38" i="24"/>
  <c r="N38" i="24"/>
  <c r="C39" i="24"/>
  <c r="D39" i="24"/>
  <c r="E39" i="24"/>
  <c r="F39" i="24"/>
  <c r="G39" i="24"/>
  <c r="H39" i="24"/>
  <c r="I39" i="24"/>
  <c r="J39" i="24"/>
  <c r="K39" i="24"/>
  <c r="L39" i="24"/>
  <c r="M39" i="24"/>
  <c r="N39" i="24"/>
  <c r="C40" i="24"/>
  <c r="D40" i="24"/>
  <c r="E40" i="24"/>
  <c r="F40" i="24"/>
  <c r="G40" i="24"/>
  <c r="H40" i="24"/>
  <c r="I40" i="24"/>
  <c r="J40" i="24"/>
  <c r="K40" i="24"/>
  <c r="L40" i="24"/>
  <c r="M40" i="24"/>
  <c r="N40" i="24"/>
  <c r="C41" i="24"/>
  <c r="D41" i="24"/>
  <c r="E41" i="24"/>
  <c r="F41" i="24"/>
  <c r="G41" i="24"/>
  <c r="H41" i="24"/>
  <c r="I41" i="24"/>
  <c r="J41" i="24"/>
  <c r="K41" i="24"/>
  <c r="L41" i="24"/>
  <c r="M41" i="24"/>
  <c r="N41" i="24"/>
  <c r="C42" i="24"/>
  <c r="D42" i="24"/>
  <c r="E42" i="24"/>
  <c r="F42" i="24"/>
  <c r="G42" i="24"/>
  <c r="H42" i="24"/>
  <c r="I42" i="24"/>
  <c r="J42" i="24"/>
  <c r="K42" i="24"/>
  <c r="L42" i="24"/>
  <c r="M42" i="24"/>
  <c r="N42" i="24"/>
  <c r="C43" i="24"/>
  <c r="D43" i="24"/>
  <c r="E43" i="24"/>
  <c r="F43" i="24"/>
  <c r="G43" i="24"/>
  <c r="H43" i="24"/>
  <c r="I43" i="24"/>
  <c r="J43" i="24"/>
  <c r="K43" i="24"/>
  <c r="L43" i="24"/>
  <c r="M43" i="24"/>
  <c r="N43" i="24"/>
  <c r="C27" i="24"/>
  <c r="D27" i="24"/>
  <c r="E27" i="24"/>
  <c r="F27" i="24"/>
  <c r="G27" i="24"/>
  <c r="H27" i="24"/>
  <c r="I27" i="24"/>
  <c r="J27" i="24"/>
  <c r="K27" i="24"/>
  <c r="L27" i="24"/>
  <c r="M27" i="24"/>
  <c r="N27" i="24"/>
  <c r="C28" i="24"/>
  <c r="D28" i="24"/>
  <c r="E28" i="24"/>
  <c r="F28" i="24"/>
  <c r="G28" i="24"/>
  <c r="H28" i="24"/>
  <c r="I28" i="24"/>
  <c r="J28" i="24"/>
  <c r="K28" i="24"/>
  <c r="L28" i="24"/>
  <c r="M28" i="24"/>
  <c r="N28" i="24"/>
  <c r="C19" i="24"/>
  <c r="D19" i="24"/>
  <c r="E19" i="24"/>
  <c r="F19" i="24"/>
  <c r="G19" i="24"/>
  <c r="H19" i="24"/>
  <c r="I19" i="24"/>
  <c r="J19" i="24"/>
  <c r="K19" i="24"/>
  <c r="L19" i="24"/>
  <c r="M19" i="24"/>
  <c r="N19" i="24"/>
  <c r="C20" i="24"/>
  <c r="D20" i="24"/>
  <c r="E20" i="24"/>
  <c r="F20" i="24"/>
  <c r="G20" i="24"/>
  <c r="H20" i="24"/>
  <c r="I20" i="24"/>
  <c r="J20" i="24"/>
  <c r="K20" i="24"/>
  <c r="L20" i="24"/>
  <c r="M20" i="24"/>
  <c r="N20" i="24"/>
  <c r="C21" i="24"/>
  <c r="D21" i="24"/>
  <c r="E21" i="24"/>
  <c r="F21" i="24"/>
  <c r="G21" i="24"/>
  <c r="H21" i="24"/>
  <c r="I21" i="24"/>
  <c r="J21" i="24"/>
  <c r="K21" i="24"/>
  <c r="L21" i="24"/>
  <c r="M21" i="24"/>
  <c r="N21" i="24"/>
  <c r="C22" i="24"/>
  <c r="D22" i="24"/>
  <c r="E22" i="24"/>
  <c r="F22" i="24"/>
  <c r="G22" i="24"/>
  <c r="H22" i="24"/>
  <c r="I22" i="24"/>
  <c r="J22" i="24"/>
  <c r="K22" i="24"/>
  <c r="L22" i="24"/>
  <c r="M22" i="24"/>
  <c r="N22" i="24"/>
  <c r="C23" i="24"/>
  <c r="D23" i="24"/>
  <c r="E23" i="24"/>
  <c r="F23" i="24"/>
  <c r="G23" i="24"/>
  <c r="H23" i="24"/>
  <c r="I23" i="24"/>
  <c r="J23" i="24"/>
  <c r="K23" i="24"/>
  <c r="L23" i="24"/>
  <c r="M23" i="24"/>
  <c r="N23" i="24"/>
  <c r="C24" i="24"/>
  <c r="D24" i="24"/>
  <c r="E24" i="24"/>
  <c r="F24" i="24"/>
  <c r="G24" i="24"/>
  <c r="H24" i="24"/>
  <c r="I24" i="24"/>
  <c r="J24" i="24"/>
  <c r="K24" i="24"/>
  <c r="L24" i="24"/>
  <c r="M24" i="24"/>
  <c r="N24" i="24"/>
  <c r="C25" i="24"/>
  <c r="D25" i="24"/>
  <c r="E25" i="24"/>
  <c r="F25" i="24"/>
  <c r="G25" i="24"/>
  <c r="H25" i="24"/>
  <c r="I25" i="24"/>
  <c r="J25" i="24"/>
  <c r="K25" i="24"/>
  <c r="L25" i="24"/>
  <c r="M25" i="24"/>
  <c r="N25" i="24"/>
  <c r="C26" i="24"/>
  <c r="D26" i="24"/>
  <c r="E26" i="24"/>
  <c r="F26" i="24"/>
  <c r="G26" i="24"/>
  <c r="H26" i="24"/>
  <c r="I26" i="24"/>
  <c r="J26" i="24"/>
  <c r="K26" i="24"/>
  <c r="L26" i="24"/>
  <c r="M26" i="24"/>
  <c r="N26" i="24"/>
  <c r="C6" i="24"/>
  <c r="D6" i="24"/>
  <c r="E6" i="24"/>
  <c r="F6" i="24"/>
  <c r="G6" i="24"/>
  <c r="H6" i="24"/>
  <c r="I6" i="24"/>
  <c r="J6" i="24"/>
  <c r="K6" i="24"/>
  <c r="L6" i="24"/>
  <c r="M6" i="24"/>
  <c r="N6" i="24"/>
  <c r="C7" i="24"/>
  <c r="D7" i="24"/>
  <c r="E7" i="24"/>
  <c r="F7" i="24"/>
  <c r="G7" i="24"/>
  <c r="H7" i="24"/>
  <c r="I7" i="24"/>
  <c r="J7" i="24"/>
  <c r="K7" i="24"/>
  <c r="L7" i="24"/>
  <c r="M7" i="24"/>
  <c r="N7" i="24"/>
  <c r="C8" i="24"/>
  <c r="D8" i="24"/>
  <c r="E8" i="24"/>
  <c r="F8" i="24"/>
  <c r="G8" i="24"/>
  <c r="H8" i="24"/>
  <c r="I8" i="24"/>
  <c r="J8" i="24"/>
  <c r="K8" i="24"/>
  <c r="L8" i="24"/>
  <c r="M8" i="24"/>
  <c r="N8" i="24"/>
  <c r="C9" i="24"/>
  <c r="D9" i="24"/>
  <c r="E9" i="24"/>
  <c r="F9" i="24"/>
  <c r="G9" i="24"/>
  <c r="H9" i="24"/>
  <c r="I9" i="24"/>
  <c r="J9" i="24"/>
  <c r="K9" i="24"/>
  <c r="L9" i="24"/>
  <c r="M9" i="24"/>
  <c r="N9" i="24"/>
  <c r="C10" i="24"/>
  <c r="D10" i="24"/>
  <c r="E10" i="24"/>
  <c r="F10" i="24"/>
  <c r="G10" i="24"/>
  <c r="H10" i="24"/>
  <c r="I10" i="24"/>
  <c r="J10" i="24"/>
  <c r="K10" i="24"/>
  <c r="L10" i="24"/>
  <c r="M10" i="24"/>
  <c r="N10" i="24"/>
  <c r="C11" i="24"/>
  <c r="D11" i="24"/>
  <c r="E11" i="24"/>
  <c r="F11" i="24"/>
  <c r="G11" i="24"/>
  <c r="H11" i="24"/>
  <c r="I11" i="24"/>
  <c r="J11" i="24"/>
  <c r="K11" i="24"/>
  <c r="L11" i="24"/>
  <c r="M11" i="24"/>
  <c r="N11" i="24"/>
  <c r="C12" i="24"/>
  <c r="D12" i="24"/>
  <c r="E12" i="24"/>
  <c r="F12" i="24"/>
  <c r="G12" i="24"/>
  <c r="H12" i="24"/>
  <c r="I12" i="24"/>
  <c r="J12" i="24"/>
  <c r="K12" i="24"/>
  <c r="L12" i="24"/>
  <c r="M12" i="24"/>
  <c r="N12" i="24"/>
  <c r="C59" i="23"/>
  <c r="D59" i="23"/>
  <c r="E59" i="23"/>
  <c r="F59" i="23"/>
  <c r="G59" i="23"/>
  <c r="H59" i="23"/>
  <c r="I59" i="23"/>
  <c r="J59" i="23"/>
  <c r="K59" i="23"/>
  <c r="L59" i="23"/>
  <c r="M59" i="23"/>
  <c r="N59" i="23"/>
  <c r="C60" i="23"/>
  <c r="D60" i="23"/>
  <c r="E60" i="23"/>
  <c r="F60" i="23"/>
  <c r="G60" i="23"/>
  <c r="H60" i="23"/>
  <c r="I60" i="23"/>
  <c r="J60" i="23"/>
  <c r="K60" i="23"/>
  <c r="L60" i="23"/>
  <c r="M60" i="23"/>
  <c r="N60" i="23"/>
  <c r="C61" i="23"/>
  <c r="D61" i="23"/>
  <c r="E61" i="23"/>
  <c r="F61" i="23"/>
  <c r="G61" i="23"/>
  <c r="H61" i="23"/>
  <c r="I61" i="23"/>
  <c r="J61" i="23"/>
  <c r="K61" i="23"/>
  <c r="L61" i="23"/>
  <c r="M61" i="23"/>
  <c r="N61" i="23"/>
  <c r="C51" i="23"/>
  <c r="D51" i="23"/>
  <c r="E51" i="23"/>
  <c r="F51" i="23"/>
  <c r="G51" i="23"/>
  <c r="H51" i="23"/>
  <c r="I51" i="23"/>
  <c r="J51" i="23"/>
  <c r="K51" i="23"/>
  <c r="L51" i="23"/>
  <c r="M51" i="23"/>
  <c r="N51" i="23"/>
  <c r="C52" i="23"/>
  <c r="D52" i="23"/>
  <c r="E52" i="23"/>
  <c r="F52" i="23"/>
  <c r="G52" i="23"/>
  <c r="H52" i="23"/>
  <c r="I52" i="23"/>
  <c r="J52" i="23"/>
  <c r="K52" i="23"/>
  <c r="L52" i="23"/>
  <c r="M52" i="23"/>
  <c r="N52" i="23"/>
  <c r="C53" i="23"/>
  <c r="D53" i="23"/>
  <c r="E53" i="23"/>
  <c r="F53" i="23"/>
  <c r="G53" i="23"/>
  <c r="H53" i="23"/>
  <c r="I53" i="23"/>
  <c r="J53" i="23"/>
  <c r="K53" i="23"/>
  <c r="L53" i="23"/>
  <c r="M53" i="23"/>
  <c r="N53" i="23"/>
  <c r="C54" i="23"/>
  <c r="D54" i="23"/>
  <c r="E54" i="23"/>
  <c r="F54" i="23"/>
  <c r="G54" i="23"/>
  <c r="H54" i="23"/>
  <c r="I54" i="23"/>
  <c r="J54" i="23"/>
  <c r="K54" i="23"/>
  <c r="L54" i="23"/>
  <c r="M54" i="23"/>
  <c r="N54" i="23"/>
  <c r="C55" i="23"/>
  <c r="D55" i="23"/>
  <c r="E55" i="23"/>
  <c r="F55" i="23"/>
  <c r="G55" i="23"/>
  <c r="H55" i="23"/>
  <c r="I55" i="23"/>
  <c r="J55" i="23"/>
  <c r="K55" i="23"/>
  <c r="L55" i="23"/>
  <c r="M55" i="23"/>
  <c r="N55" i="23"/>
  <c r="C56" i="23"/>
  <c r="D56" i="23"/>
  <c r="E56" i="23"/>
  <c r="F56" i="23"/>
  <c r="G56" i="23"/>
  <c r="H56" i="23"/>
  <c r="I56" i="23"/>
  <c r="J56" i="23"/>
  <c r="K56" i="23"/>
  <c r="L56" i="23"/>
  <c r="M56" i="23"/>
  <c r="N56" i="23"/>
  <c r="C57" i="23"/>
  <c r="D57" i="23"/>
  <c r="E57" i="23"/>
  <c r="F57" i="23"/>
  <c r="G57" i="23"/>
  <c r="H57" i="23"/>
  <c r="I57" i="23"/>
  <c r="J57" i="23"/>
  <c r="K57" i="23"/>
  <c r="L57" i="23"/>
  <c r="M57" i="23"/>
  <c r="N57" i="23"/>
  <c r="C58" i="23"/>
  <c r="D58" i="23"/>
  <c r="E58" i="23"/>
  <c r="F58" i="23"/>
  <c r="G58" i="23"/>
  <c r="H58" i="23"/>
  <c r="I58" i="23"/>
  <c r="J58" i="23"/>
  <c r="K58" i="23"/>
  <c r="L58" i="23"/>
  <c r="M58" i="23"/>
  <c r="N58" i="23"/>
  <c r="C44" i="23"/>
  <c r="D44" i="23"/>
  <c r="E44" i="23"/>
  <c r="F44" i="23"/>
  <c r="G44" i="23"/>
  <c r="H44" i="23"/>
  <c r="I44" i="23"/>
  <c r="J44" i="23"/>
  <c r="K44" i="23"/>
  <c r="L44" i="23"/>
  <c r="M44" i="23"/>
  <c r="N44" i="23"/>
  <c r="C45" i="23"/>
  <c r="D45" i="23"/>
  <c r="E45" i="23"/>
  <c r="F45" i="23"/>
  <c r="G45" i="23"/>
  <c r="H45" i="23"/>
  <c r="I45" i="23"/>
  <c r="J45" i="23"/>
  <c r="K45" i="23"/>
  <c r="L45" i="23"/>
  <c r="M45" i="23"/>
  <c r="N45" i="23"/>
  <c r="C36" i="23"/>
  <c r="D36" i="23"/>
  <c r="E36" i="23"/>
  <c r="F36" i="23"/>
  <c r="G36" i="23"/>
  <c r="H36" i="23"/>
  <c r="I36" i="23"/>
  <c r="J36" i="23"/>
  <c r="K36" i="23"/>
  <c r="L36" i="23"/>
  <c r="M36" i="23"/>
  <c r="N36" i="23"/>
  <c r="C37" i="23"/>
  <c r="D37" i="23"/>
  <c r="E37" i="23"/>
  <c r="F37" i="23"/>
  <c r="G37" i="23"/>
  <c r="H37" i="23"/>
  <c r="I37" i="23"/>
  <c r="J37" i="23"/>
  <c r="K37" i="23"/>
  <c r="L37" i="23"/>
  <c r="M37" i="23"/>
  <c r="N37" i="23"/>
  <c r="C38" i="23"/>
  <c r="D38" i="23"/>
  <c r="E38" i="23"/>
  <c r="F38" i="23"/>
  <c r="G38" i="23"/>
  <c r="H38" i="23"/>
  <c r="I38" i="23"/>
  <c r="J38" i="23"/>
  <c r="K38" i="23"/>
  <c r="L38" i="23"/>
  <c r="M38" i="23"/>
  <c r="N38" i="23"/>
  <c r="C39" i="23"/>
  <c r="D39" i="23"/>
  <c r="E39" i="23"/>
  <c r="F39" i="23"/>
  <c r="G39" i="23"/>
  <c r="H39" i="23"/>
  <c r="I39" i="23"/>
  <c r="J39" i="23"/>
  <c r="K39" i="23"/>
  <c r="L39" i="23"/>
  <c r="M39" i="23"/>
  <c r="N39" i="23"/>
  <c r="C40" i="23"/>
  <c r="D40" i="23"/>
  <c r="E40" i="23"/>
  <c r="F40" i="23"/>
  <c r="G40" i="23"/>
  <c r="H40" i="23"/>
  <c r="I40" i="23"/>
  <c r="J40" i="23"/>
  <c r="K40" i="23"/>
  <c r="L40" i="23"/>
  <c r="M40" i="23"/>
  <c r="N40" i="23"/>
  <c r="C41" i="23"/>
  <c r="D41" i="23"/>
  <c r="E41" i="23"/>
  <c r="F41" i="23"/>
  <c r="G41" i="23"/>
  <c r="H41" i="23"/>
  <c r="I41" i="23"/>
  <c r="J41" i="23"/>
  <c r="K41" i="23"/>
  <c r="L41" i="23"/>
  <c r="M41" i="23"/>
  <c r="N41" i="23"/>
  <c r="C42" i="23"/>
  <c r="D42" i="23"/>
  <c r="E42" i="23"/>
  <c r="F42" i="23"/>
  <c r="G42" i="23"/>
  <c r="H42" i="23"/>
  <c r="I42" i="23"/>
  <c r="J42" i="23"/>
  <c r="K42" i="23"/>
  <c r="L42" i="23"/>
  <c r="M42" i="23"/>
  <c r="N42" i="23"/>
  <c r="C43" i="23"/>
  <c r="D43" i="23"/>
  <c r="E43" i="23"/>
  <c r="F43" i="23"/>
  <c r="G43" i="23"/>
  <c r="H43" i="23"/>
  <c r="I43" i="23"/>
  <c r="J43" i="23"/>
  <c r="K43" i="23"/>
  <c r="L43" i="23"/>
  <c r="M43" i="23"/>
  <c r="N43" i="23"/>
  <c r="C27" i="23"/>
  <c r="D27" i="23"/>
  <c r="E27" i="23"/>
  <c r="F27" i="23"/>
  <c r="G27" i="23"/>
  <c r="H27" i="23"/>
  <c r="I27" i="23"/>
  <c r="J27" i="23"/>
  <c r="K27" i="23"/>
  <c r="L27" i="23"/>
  <c r="M27" i="23"/>
  <c r="N27" i="23"/>
  <c r="C28" i="23"/>
  <c r="D28" i="23"/>
  <c r="E28" i="23"/>
  <c r="F28" i="23"/>
  <c r="G28" i="23"/>
  <c r="H28" i="23"/>
  <c r="I28" i="23"/>
  <c r="J28" i="23"/>
  <c r="K28" i="23"/>
  <c r="L28" i="23"/>
  <c r="M28" i="23"/>
  <c r="N28" i="23"/>
  <c r="C19" i="23"/>
  <c r="D19" i="23"/>
  <c r="E19" i="23"/>
  <c r="F19" i="23"/>
  <c r="G19" i="23"/>
  <c r="H19" i="23"/>
  <c r="I19" i="23"/>
  <c r="J19" i="23"/>
  <c r="K19" i="23"/>
  <c r="L19" i="23"/>
  <c r="M19" i="23"/>
  <c r="N19" i="23"/>
  <c r="C20" i="23"/>
  <c r="D20" i="23"/>
  <c r="E20" i="23"/>
  <c r="F20" i="23"/>
  <c r="G20" i="23"/>
  <c r="H20" i="23"/>
  <c r="I20" i="23"/>
  <c r="J20" i="23"/>
  <c r="K20" i="23"/>
  <c r="L20" i="23"/>
  <c r="M20" i="23"/>
  <c r="N20" i="23"/>
  <c r="C21" i="23"/>
  <c r="D21" i="23"/>
  <c r="E21" i="23"/>
  <c r="F21" i="23"/>
  <c r="G21" i="23"/>
  <c r="H21" i="23"/>
  <c r="I21" i="23"/>
  <c r="J21" i="23"/>
  <c r="K21" i="23"/>
  <c r="L21" i="23"/>
  <c r="M21" i="23"/>
  <c r="N21" i="23"/>
  <c r="C22" i="23"/>
  <c r="D22" i="23"/>
  <c r="E22" i="23"/>
  <c r="F22" i="23"/>
  <c r="G22" i="23"/>
  <c r="H22" i="23"/>
  <c r="I22" i="23"/>
  <c r="J22" i="23"/>
  <c r="K22" i="23"/>
  <c r="L22" i="23"/>
  <c r="M22" i="23"/>
  <c r="N22" i="23"/>
  <c r="C23" i="23"/>
  <c r="D23" i="23"/>
  <c r="E23" i="23"/>
  <c r="F23" i="23"/>
  <c r="G23" i="23"/>
  <c r="H23" i="23"/>
  <c r="I23" i="23"/>
  <c r="J23" i="23"/>
  <c r="K23" i="23"/>
  <c r="L23" i="23"/>
  <c r="M23" i="23"/>
  <c r="N23" i="23"/>
  <c r="C24" i="23"/>
  <c r="D24" i="23"/>
  <c r="E24" i="23"/>
  <c r="F24" i="23"/>
  <c r="G24" i="23"/>
  <c r="H24" i="23"/>
  <c r="I24" i="23"/>
  <c r="J24" i="23"/>
  <c r="K24" i="23"/>
  <c r="L24" i="23"/>
  <c r="M24" i="23"/>
  <c r="N24" i="23"/>
  <c r="C25" i="23"/>
  <c r="D25" i="23"/>
  <c r="E25" i="23"/>
  <c r="F25" i="23"/>
  <c r="G25" i="23"/>
  <c r="H25" i="23"/>
  <c r="I25" i="23"/>
  <c r="J25" i="23"/>
  <c r="K25" i="23"/>
  <c r="L25" i="23"/>
  <c r="M25" i="23"/>
  <c r="N25" i="23"/>
  <c r="C26" i="23"/>
  <c r="D26" i="23"/>
  <c r="E26" i="23"/>
  <c r="F26" i="23"/>
  <c r="G26" i="23"/>
  <c r="H26" i="23"/>
  <c r="I26" i="23"/>
  <c r="J26" i="23"/>
  <c r="K26" i="23"/>
  <c r="L26" i="23"/>
  <c r="M26" i="23"/>
  <c r="N26" i="23"/>
  <c r="C6" i="23"/>
  <c r="D6" i="23"/>
  <c r="E6" i="23"/>
  <c r="F6" i="23"/>
  <c r="G6" i="23"/>
  <c r="H6" i="23"/>
  <c r="I6" i="23"/>
  <c r="J6" i="23"/>
  <c r="K6" i="23"/>
  <c r="L6" i="23"/>
  <c r="M6" i="23"/>
  <c r="N6" i="23"/>
  <c r="C7" i="23"/>
  <c r="D7" i="23"/>
  <c r="E7" i="23"/>
  <c r="F7" i="23"/>
  <c r="G7" i="23"/>
  <c r="H7" i="23"/>
  <c r="I7" i="23"/>
  <c r="J7" i="23"/>
  <c r="K7" i="23"/>
  <c r="L7" i="23"/>
  <c r="M7" i="23"/>
  <c r="N7" i="23"/>
  <c r="C8" i="23"/>
  <c r="D8" i="23"/>
  <c r="E8" i="23"/>
  <c r="F8" i="23"/>
  <c r="G8" i="23"/>
  <c r="H8" i="23"/>
  <c r="I8" i="23"/>
  <c r="J8" i="23"/>
  <c r="K8" i="23"/>
  <c r="L8" i="23"/>
  <c r="M8" i="23"/>
  <c r="N8" i="23"/>
  <c r="C9" i="23"/>
  <c r="D9" i="23"/>
  <c r="E9" i="23"/>
  <c r="F9" i="23"/>
  <c r="G9" i="23"/>
  <c r="H9" i="23"/>
  <c r="I9" i="23"/>
  <c r="J9" i="23"/>
  <c r="K9" i="23"/>
  <c r="L9" i="23"/>
  <c r="M9" i="23"/>
  <c r="N9" i="23"/>
  <c r="C10" i="23"/>
  <c r="D10" i="23"/>
  <c r="E10" i="23"/>
  <c r="F10" i="23"/>
  <c r="G10" i="23"/>
  <c r="H10" i="23"/>
  <c r="I10" i="23"/>
  <c r="J10" i="23"/>
  <c r="K10" i="23"/>
  <c r="L10" i="23"/>
  <c r="M10" i="23"/>
  <c r="N10" i="23"/>
  <c r="C11" i="23"/>
  <c r="D11" i="23"/>
  <c r="E11" i="23"/>
  <c r="F11" i="23"/>
  <c r="G11" i="23"/>
  <c r="H11" i="23"/>
  <c r="I11" i="23"/>
  <c r="J11" i="23"/>
  <c r="K11" i="23"/>
  <c r="L11" i="23"/>
  <c r="M11" i="23"/>
  <c r="N11" i="23"/>
  <c r="C12" i="23"/>
  <c r="D12" i="23"/>
  <c r="E12" i="23"/>
  <c r="F12" i="23"/>
  <c r="G12" i="23"/>
  <c r="H12" i="23"/>
  <c r="I12" i="23"/>
  <c r="J12" i="23"/>
  <c r="K12" i="23"/>
  <c r="L12" i="23"/>
  <c r="M12" i="23"/>
  <c r="N12" i="23"/>
  <c r="AO67" i="30" l="1"/>
  <c r="AO68" i="30" s="1"/>
  <c r="CE64" i="30"/>
  <c r="CE67" i="30" s="1"/>
  <c r="CE68" i="30" s="1"/>
  <c r="DG60" i="30"/>
  <c r="DF60" i="30"/>
  <c r="DE60" i="30"/>
  <c r="DD60" i="30"/>
  <c r="R64" i="30"/>
  <c r="V16" i="30"/>
  <c r="V66" i="30" s="1"/>
  <c r="AA64" i="30"/>
  <c r="Q16" i="30"/>
  <c r="Q66" i="30" s="1"/>
  <c r="CD30" i="30"/>
  <c r="AB43" i="30"/>
  <c r="CD43" i="30" s="1"/>
  <c r="Q33" i="30"/>
  <c r="AB40" i="30"/>
  <c r="CD40" i="30" s="1"/>
  <c r="Z16" i="30"/>
  <c r="Z66" i="30" s="1"/>
  <c r="AB38" i="30"/>
  <c r="CD38" i="30" s="1"/>
  <c r="AB21" i="30"/>
  <c r="CD21" i="30" s="1"/>
  <c r="AB11" i="30"/>
  <c r="CD11" i="30" s="1"/>
  <c r="Y64" i="30"/>
  <c r="Y48" i="30"/>
  <c r="Z48" i="30"/>
  <c r="Z33" i="30"/>
  <c r="R16" i="30"/>
  <c r="R66" i="30" s="1"/>
  <c r="S48" i="30"/>
  <c r="AA33" i="30"/>
  <c r="AA16" i="30"/>
  <c r="AA66" i="30" s="1"/>
  <c r="AB58" i="30"/>
  <c r="CD58" i="30" s="1"/>
  <c r="AB61" i="30"/>
  <c r="DC61" i="30" s="1"/>
  <c r="DJ61" i="30" s="1"/>
  <c r="AB56" i="30"/>
  <c r="CD56" i="30" s="1"/>
  <c r="AB37" i="30"/>
  <c r="CD37" i="30" s="1"/>
  <c r="AB12" i="30"/>
  <c r="CD12" i="30" s="1"/>
  <c r="AB25" i="30"/>
  <c r="CD25" i="30" s="1"/>
  <c r="AB10" i="30"/>
  <c r="DC10" i="30" s="1"/>
  <c r="DJ10" i="30" s="1"/>
  <c r="W48" i="30"/>
  <c r="AB27" i="30"/>
  <c r="DC27" i="30" s="1"/>
  <c r="AB9" i="30"/>
  <c r="CD9" i="30" s="1"/>
  <c r="R48" i="30"/>
  <c r="AB53" i="30"/>
  <c r="DC53" i="30" s="1"/>
  <c r="DJ53" i="30" s="1"/>
  <c r="V48" i="30"/>
  <c r="T64" i="30"/>
  <c r="AB60" i="30"/>
  <c r="CD60" i="30" s="1"/>
  <c r="AB55" i="30"/>
  <c r="CD55" i="30" s="1"/>
  <c r="AB52" i="30"/>
  <c r="CD52" i="30" s="1"/>
  <c r="Y16" i="30"/>
  <c r="Y66" i="30" s="1"/>
  <c r="Z64" i="30"/>
  <c r="W64" i="30"/>
  <c r="S33" i="30"/>
  <c r="AB24" i="30"/>
  <c r="CD24" i="30" s="1"/>
  <c r="X33" i="30"/>
  <c r="X64" i="30"/>
  <c r="P48" i="30"/>
  <c r="Q64" i="30"/>
  <c r="AB26" i="30"/>
  <c r="CD26" i="30" s="1"/>
  <c r="R33" i="30"/>
  <c r="Q48" i="30"/>
  <c r="AB51" i="30"/>
  <c r="CD51" i="30" s="1"/>
  <c r="X48" i="30"/>
  <c r="AB42" i="30"/>
  <c r="CD42" i="30" s="1"/>
  <c r="AB20" i="30"/>
  <c r="CD20" i="30" s="1"/>
  <c r="AB45" i="30"/>
  <c r="CD45" i="30" s="1"/>
  <c r="U48" i="30"/>
  <c r="Y33" i="30"/>
  <c r="V33" i="30"/>
  <c r="S64" i="30"/>
  <c r="AA48" i="30"/>
  <c r="W33" i="30"/>
  <c r="T16" i="30"/>
  <c r="T66" i="30" s="1"/>
  <c r="U33" i="30"/>
  <c r="U16" i="30"/>
  <c r="U66" i="30" s="1"/>
  <c r="V64" i="30"/>
  <c r="AB57" i="30"/>
  <c r="CD57" i="30" s="1"/>
  <c r="AB23" i="30"/>
  <c r="DC23" i="30" s="1"/>
  <c r="DJ23" i="30" s="1"/>
  <c r="S16" i="30"/>
  <c r="S66" i="30" s="1"/>
  <c r="AB8" i="30"/>
  <c r="DC8" i="30" s="1"/>
  <c r="DJ8" i="30" s="1"/>
  <c r="X16" i="30"/>
  <c r="X66" i="30" s="1"/>
  <c r="P64" i="30"/>
  <c r="AB7" i="30"/>
  <c r="CD7" i="30" s="1"/>
  <c r="AB6" i="30"/>
  <c r="CD6" i="30" s="1"/>
  <c r="P33" i="30"/>
  <c r="AB22" i="30"/>
  <c r="CD22" i="30" s="1"/>
  <c r="U64" i="30"/>
  <c r="AB59" i="30"/>
  <c r="DC59" i="30" s="1"/>
  <c r="DJ59" i="30" s="1"/>
  <c r="AB44" i="30"/>
  <c r="CD44" i="30" s="1"/>
  <c r="AB39" i="30"/>
  <c r="CD39" i="30" s="1"/>
  <c r="P16" i="30"/>
  <c r="P66" i="30" s="1"/>
  <c r="W16" i="30"/>
  <c r="W66" i="30" s="1"/>
  <c r="AB36" i="30"/>
  <c r="AB41" i="30"/>
  <c r="DC41" i="30" s="1"/>
  <c r="DJ41" i="30" s="1"/>
  <c r="T33" i="30"/>
  <c r="AB54" i="30"/>
  <c r="AB28" i="30"/>
  <c r="AB19" i="30"/>
  <c r="CD19" i="30" s="1"/>
  <c r="T48" i="30"/>
  <c r="CD53" i="30"/>
  <c r="DK30" i="30"/>
  <c r="DP30" i="30"/>
  <c r="DO30" i="30"/>
  <c r="DM30" i="30"/>
  <c r="DL30" i="30"/>
  <c r="DN30" i="30"/>
  <c r="DT30" i="30"/>
  <c r="DQ30" i="30"/>
  <c r="DU30" i="30"/>
  <c r="DR30" i="30"/>
  <c r="DV30" i="30"/>
  <c r="DS30" i="30"/>
  <c r="C59" i="26"/>
  <c r="D59" i="26"/>
  <c r="E59" i="26"/>
  <c r="F59" i="26"/>
  <c r="G59" i="26"/>
  <c r="H59" i="26"/>
  <c r="I59" i="26"/>
  <c r="J59" i="26"/>
  <c r="K59" i="26"/>
  <c r="L59" i="26"/>
  <c r="M59" i="26"/>
  <c r="N59" i="26"/>
  <c r="C60" i="26"/>
  <c r="D60" i="26"/>
  <c r="E60" i="26"/>
  <c r="F60" i="26"/>
  <c r="G60" i="26"/>
  <c r="H60" i="26"/>
  <c r="I60" i="26"/>
  <c r="J60" i="26"/>
  <c r="K60" i="26"/>
  <c r="L60" i="26"/>
  <c r="M60" i="26"/>
  <c r="N60" i="26"/>
  <c r="C61" i="26"/>
  <c r="D61" i="26"/>
  <c r="E61" i="26"/>
  <c r="F61" i="26"/>
  <c r="G61" i="26"/>
  <c r="H61" i="26"/>
  <c r="I61" i="26"/>
  <c r="J61" i="26"/>
  <c r="K61" i="26"/>
  <c r="L61" i="26"/>
  <c r="M61" i="26"/>
  <c r="N61" i="26"/>
  <c r="C51" i="26"/>
  <c r="D51" i="26"/>
  <c r="E51" i="26"/>
  <c r="F51" i="26"/>
  <c r="G51" i="26"/>
  <c r="H51" i="26"/>
  <c r="I51" i="26"/>
  <c r="J51" i="26"/>
  <c r="K51" i="26"/>
  <c r="L51" i="26"/>
  <c r="M51" i="26"/>
  <c r="N51" i="26"/>
  <c r="C52" i="26"/>
  <c r="D52" i="26"/>
  <c r="E52" i="26"/>
  <c r="F52" i="26"/>
  <c r="G52" i="26"/>
  <c r="H52" i="26"/>
  <c r="I52" i="26"/>
  <c r="J52" i="26"/>
  <c r="K52" i="26"/>
  <c r="L52" i="26"/>
  <c r="M52" i="26"/>
  <c r="N52" i="26"/>
  <c r="C53" i="26"/>
  <c r="D53" i="26"/>
  <c r="E53" i="26"/>
  <c r="F53" i="26"/>
  <c r="G53" i="26"/>
  <c r="H53" i="26"/>
  <c r="I53" i="26"/>
  <c r="J53" i="26"/>
  <c r="K53" i="26"/>
  <c r="L53" i="26"/>
  <c r="M53" i="26"/>
  <c r="N53" i="26"/>
  <c r="C54" i="26"/>
  <c r="D54" i="26"/>
  <c r="E54" i="26"/>
  <c r="F54" i="26"/>
  <c r="G54" i="26"/>
  <c r="H54" i="26"/>
  <c r="I54" i="26"/>
  <c r="J54" i="26"/>
  <c r="K54" i="26"/>
  <c r="L54" i="26"/>
  <c r="M54" i="26"/>
  <c r="N54" i="26"/>
  <c r="C55" i="26"/>
  <c r="D55" i="26"/>
  <c r="E55" i="26"/>
  <c r="F55" i="26"/>
  <c r="G55" i="26"/>
  <c r="H55" i="26"/>
  <c r="I55" i="26"/>
  <c r="J55" i="26"/>
  <c r="K55" i="26"/>
  <c r="L55" i="26"/>
  <c r="M55" i="26"/>
  <c r="N55" i="26"/>
  <c r="C56" i="26"/>
  <c r="D56" i="26"/>
  <c r="E56" i="26"/>
  <c r="F56" i="26"/>
  <c r="G56" i="26"/>
  <c r="H56" i="26"/>
  <c r="I56" i="26"/>
  <c r="J56" i="26"/>
  <c r="K56" i="26"/>
  <c r="L56" i="26"/>
  <c r="M56" i="26"/>
  <c r="N56" i="26"/>
  <c r="C57" i="26"/>
  <c r="D57" i="26"/>
  <c r="E57" i="26"/>
  <c r="F57" i="26"/>
  <c r="G57" i="26"/>
  <c r="H57" i="26"/>
  <c r="I57" i="26"/>
  <c r="J57" i="26"/>
  <c r="K57" i="26"/>
  <c r="L57" i="26"/>
  <c r="M57" i="26"/>
  <c r="N57" i="26"/>
  <c r="C58" i="26"/>
  <c r="D58" i="26"/>
  <c r="E58" i="26"/>
  <c r="F58" i="26"/>
  <c r="G58" i="26"/>
  <c r="H58" i="26"/>
  <c r="I58" i="26"/>
  <c r="J58" i="26"/>
  <c r="K58" i="26"/>
  <c r="L58" i="26"/>
  <c r="M58" i="26"/>
  <c r="N58" i="26"/>
  <c r="C44" i="26"/>
  <c r="D44" i="26"/>
  <c r="E44" i="26"/>
  <c r="F44" i="26"/>
  <c r="G44" i="26"/>
  <c r="H44" i="26"/>
  <c r="I44" i="26"/>
  <c r="J44" i="26"/>
  <c r="K44" i="26"/>
  <c r="L44" i="26"/>
  <c r="M44" i="26"/>
  <c r="N44" i="26"/>
  <c r="C45" i="26"/>
  <c r="D45" i="26"/>
  <c r="E45" i="26"/>
  <c r="F45" i="26"/>
  <c r="G45" i="26"/>
  <c r="H45" i="26"/>
  <c r="I45" i="26"/>
  <c r="J45" i="26"/>
  <c r="K45" i="26"/>
  <c r="L45" i="26"/>
  <c r="M45" i="26"/>
  <c r="N45" i="26"/>
  <c r="C36" i="26"/>
  <c r="D36" i="26"/>
  <c r="E36" i="26"/>
  <c r="F36" i="26"/>
  <c r="G36" i="26"/>
  <c r="H36" i="26"/>
  <c r="I36" i="26"/>
  <c r="J36" i="26"/>
  <c r="K36" i="26"/>
  <c r="L36" i="26"/>
  <c r="M36" i="26"/>
  <c r="N36" i="26"/>
  <c r="C37" i="26"/>
  <c r="D37" i="26"/>
  <c r="E37" i="26"/>
  <c r="F37" i="26"/>
  <c r="G37" i="26"/>
  <c r="H37" i="26"/>
  <c r="I37" i="26"/>
  <c r="J37" i="26"/>
  <c r="K37" i="26"/>
  <c r="L37" i="26"/>
  <c r="M37" i="26"/>
  <c r="N37" i="26"/>
  <c r="C38" i="26"/>
  <c r="D38" i="26"/>
  <c r="E38" i="26"/>
  <c r="F38" i="26"/>
  <c r="G38" i="26"/>
  <c r="H38" i="26"/>
  <c r="I38" i="26"/>
  <c r="J38" i="26"/>
  <c r="K38" i="26"/>
  <c r="L38" i="26"/>
  <c r="M38" i="26"/>
  <c r="N38" i="26"/>
  <c r="C39" i="26"/>
  <c r="D39" i="26"/>
  <c r="E39" i="26"/>
  <c r="F39" i="26"/>
  <c r="G39" i="26"/>
  <c r="H39" i="26"/>
  <c r="I39" i="26"/>
  <c r="J39" i="26"/>
  <c r="K39" i="26"/>
  <c r="L39" i="26"/>
  <c r="M39" i="26"/>
  <c r="N39" i="26"/>
  <c r="C40" i="26"/>
  <c r="D40" i="26"/>
  <c r="E40" i="26"/>
  <c r="F40" i="26"/>
  <c r="G40" i="26"/>
  <c r="H40" i="26"/>
  <c r="I40" i="26"/>
  <c r="J40" i="26"/>
  <c r="K40" i="26"/>
  <c r="L40" i="26"/>
  <c r="M40" i="26"/>
  <c r="N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C42" i="26"/>
  <c r="D42" i="26"/>
  <c r="E42" i="26"/>
  <c r="F42" i="26"/>
  <c r="G42" i="26"/>
  <c r="H42" i="26"/>
  <c r="I42" i="26"/>
  <c r="J42" i="26"/>
  <c r="K42" i="26"/>
  <c r="L42" i="26"/>
  <c r="M42" i="26"/>
  <c r="N42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C27" i="26"/>
  <c r="D27" i="26"/>
  <c r="E27" i="26"/>
  <c r="F27" i="26"/>
  <c r="G27" i="26"/>
  <c r="H27" i="26"/>
  <c r="I27" i="26"/>
  <c r="J27" i="26"/>
  <c r="K27" i="26"/>
  <c r="L27" i="26"/>
  <c r="M27" i="26"/>
  <c r="N27" i="26"/>
  <c r="C28" i="26"/>
  <c r="D28" i="26"/>
  <c r="E28" i="26"/>
  <c r="F28" i="26"/>
  <c r="G28" i="26"/>
  <c r="H28" i="26"/>
  <c r="I28" i="26"/>
  <c r="J28" i="26"/>
  <c r="K28" i="26"/>
  <c r="L28" i="26"/>
  <c r="M28" i="26"/>
  <c r="N28" i="26"/>
  <c r="C19" i="26"/>
  <c r="D19" i="26"/>
  <c r="E19" i="26"/>
  <c r="F19" i="26"/>
  <c r="G19" i="26"/>
  <c r="H19" i="26"/>
  <c r="I19" i="26"/>
  <c r="J19" i="26"/>
  <c r="K19" i="26"/>
  <c r="L19" i="26"/>
  <c r="M19" i="26"/>
  <c r="N19" i="26"/>
  <c r="C20" i="26"/>
  <c r="D20" i="26"/>
  <c r="E20" i="26"/>
  <c r="F20" i="26"/>
  <c r="G20" i="26"/>
  <c r="H20" i="26"/>
  <c r="I20" i="26"/>
  <c r="J20" i="26"/>
  <c r="K20" i="26"/>
  <c r="L20" i="26"/>
  <c r="M20" i="26"/>
  <c r="N20" i="26"/>
  <c r="C21" i="26"/>
  <c r="D21" i="26"/>
  <c r="E21" i="26"/>
  <c r="F21" i="26"/>
  <c r="G21" i="26"/>
  <c r="H21" i="26"/>
  <c r="I21" i="26"/>
  <c r="J21" i="26"/>
  <c r="K21" i="26"/>
  <c r="L21" i="26"/>
  <c r="M21" i="26"/>
  <c r="N21" i="26"/>
  <c r="C22" i="26"/>
  <c r="D22" i="26"/>
  <c r="E22" i="26"/>
  <c r="F22" i="26"/>
  <c r="G22" i="26"/>
  <c r="H22" i="26"/>
  <c r="I22" i="26"/>
  <c r="J22" i="26"/>
  <c r="K22" i="26"/>
  <c r="L22" i="26"/>
  <c r="M22" i="26"/>
  <c r="N22" i="26"/>
  <c r="C23" i="26"/>
  <c r="D23" i="26"/>
  <c r="E23" i="26"/>
  <c r="F23" i="26"/>
  <c r="G23" i="26"/>
  <c r="H23" i="26"/>
  <c r="I23" i="26"/>
  <c r="J23" i="26"/>
  <c r="K23" i="26"/>
  <c r="L23" i="26"/>
  <c r="M23" i="26"/>
  <c r="N23" i="26"/>
  <c r="C24" i="26"/>
  <c r="D24" i="26"/>
  <c r="E24" i="26"/>
  <c r="F24" i="26"/>
  <c r="G24" i="26"/>
  <c r="H24" i="26"/>
  <c r="I24" i="26"/>
  <c r="J24" i="26"/>
  <c r="K24" i="26"/>
  <c r="L24" i="26"/>
  <c r="M24" i="26"/>
  <c r="N24" i="26"/>
  <c r="C25" i="26"/>
  <c r="D25" i="26"/>
  <c r="E25" i="26"/>
  <c r="F25" i="26"/>
  <c r="G25" i="26"/>
  <c r="H25" i="26"/>
  <c r="I25" i="26"/>
  <c r="J25" i="26"/>
  <c r="K25" i="26"/>
  <c r="L25" i="26"/>
  <c r="M25" i="26"/>
  <c r="N25" i="26"/>
  <c r="C26" i="26"/>
  <c r="D26" i="26"/>
  <c r="E26" i="26"/>
  <c r="F26" i="26"/>
  <c r="G26" i="26"/>
  <c r="H26" i="26"/>
  <c r="I26" i="26"/>
  <c r="J26" i="26"/>
  <c r="K26" i="26"/>
  <c r="L26" i="26"/>
  <c r="M26" i="26"/>
  <c r="N26" i="26"/>
  <c r="C6" i="26"/>
  <c r="D6" i="26"/>
  <c r="E6" i="26"/>
  <c r="F6" i="26"/>
  <c r="G6" i="26"/>
  <c r="H6" i="26"/>
  <c r="I6" i="26"/>
  <c r="J6" i="26"/>
  <c r="K6" i="26"/>
  <c r="L6" i="26"/>
  <c r="M6" i="26"/>
  <c r="N6" i="26"/>
  <c r="C7" i="26"/>
  <c r="D7" i="26"/>
  <c r="E7" i="26"/>
  <c r="F7" i="26"/>
  <c r="G7" i="26"/>
  <c r="H7" i="26"/>
  <c r="I7" i="26"/>
  <c r="J7" i="26"/>
  <c r="K7" i="26"/>
  <c r="L7" i="26"/>
  <c r="M7" i="26"/>
  <c r="N7" i="26"/>
  <c r="C8" i="26"/>
  <c r="D8" i="26"/>
  <c r="E8" i="26"/>
  <c r="F8" i="26"/>
  <c r="G8" i="26"/>
  <c r="H8" i="26"/>
  <c r="I8" i="26"/>
  <c r="J8" i="26"/>
  <c r="K8" i="26"/>
  <c r="L8" i="26"/>
  <c r="M8" i="26"/>
  <c r="N8" i="26"/>
  <c r="C9" i="26"/>
  <c r="D9" i="26"/>
  <c r="E9" i="26"/>
  <c r="F9" i="26"/>
  <c r="G9" i="26"/>
  <c r="H9" i="26"/>
  <c r="I9" i="26"/>
  <c r="J9" i="26"/>
  <c r="K9" i="26"/>
  <c r="L9" i="26"/>
  <c r="M9" i="26"/>
  <c r="N9" i="26"/>
  <c r="C10" i="26"/>
  <c r="D10" i="26"/>
  <c r="E10" i="26"/>
  <c r="F10" i="26"/>
  <c r="G10" i="26"/>
  <c r="H10" i="26"/>
  <c r="I10" i="26"/>
  <c r="J10" i="26"/>
  <c r="K10" i="26"/>
  <c r="L10" i="26"/>
  <c r="M10" i="26"/>
  <c r="N10" i="26"/>
  <c r="C11" i="26"/>
  <c r="D11" i="26"/>
  <c r="E11" i="26"/>
  <c r="F11" i="26"/>
  <c r="G11" i="26"/>
  <c r="H11" i="26"/>
  <c r="I11" i="26"/>
  <c r="J11" i="26"/>
  <c r="K11" i="26"/>
  <c r="L11" i="26"/>
  <c r="M11" i="26"/>
  <c r="N11" i="26"/>
  <c r="C12" i="26"/>
  <c r="D12" i="26"/>
  <c r="E12" i="26"/>
  <c r="F12" i="26"/>
  <c r="G12" i="26"/>
  <c r="H12" i="26"/>
  <c r="I12" i="26"/>
  <c r="J12" i="26"/>
  <c r="K12" i="26"/>
  <c r="L12" i="26"/>
  <c r="M12" i="26"/>
  <c r="N12" i="26"/>
  <c r="C59" i="27"/>
  <c r="D59" i="27"/>
  <c r="E59" i="27"/>
  <c r="F59" i="27"/>
  <c r="G59" i="27"/>
  <c r="H59" i="27"/>
  <c r="I59" i="27"/>
  <c r="J59" i="27"/>
  <c r="K59" i="27"/>
  <c r="L59" i="27"/>
  <c r="M59" i="27"/>
  <c r="N59" i="27"/>
  <c r="C60" i="27"/>
  <c r="D60" i="27"/>
  <c r="E60" i="27"/>
  <c r="F60" i="27"/>
  <c r="G60" i="27"/>
  <c r="H60" i="27"/>
  <c r="I60" i="27"/>
  <c r="J60" i="27"/>
  <c r="K60" i="27"/>
  <c r="L60" i="27"/>
  <c r="M60" i="27"/>
  <c r="N60" i="27"/>
  <c r="C61" i="27"/>
  <c r="D61" i="27"/>
  <c r="E61" i="27"/>
  <c r="F61" i="27"/>
  <c r="G61" i="27"/>
  <c r="H61" i="27"/>
  <c r="I61" i="27"/>
  <c r="J61" i="27"/>
  <c r="K61" i="27"/>
  <c r="L61" i="27"/>
  <c r="M61" i="27"/>
  <c r="N61" i="27"/>
  <c r="C51" i="27"/>
  <c r="D51" i="27"/>
  <c r="E51" i="27"/>
  <c r="F51" i="27"/>
  <c r="G51" i="27"/>
  <c r="H51" i="27"/>
  <c r="I51" i="27"/>
  <c r="J51" i="27"/>
  <c r="K51" i="27"/>
  <c r="L51" i="27"/>
  <c r="M51" i="27"/>
  <c r="N51" i="27"/>
  <c r="C52" i="27"/>
  <c r="D52" i="27"/>
  <c r="E52" i="27"/>
  <c r="F52" i="27"/>
  <c r="G52" i="27"/>
  <c r="H52" i="27"/>
  <c r="I52" i="27"/>
  <c r="J52" i="27"/>
  <c r="K52" i="27"/>
  <c r="L52" i="27"/>
  <c r="M52" i="27"/>
  <c r="N52" i="27"/>
  <c r="C53" i="27"/>
  <c r="D53" i="27"/>
  <c r="E53" i="27"/>
  <c r="F53" i="27"/>
  <c r="G53" i="27"/>
  <c r="H53" i="27"/>
  <c r="I53" i="27"/>
  <c r="J53" i="27"/>
  <c r="K53" i="27"/>
  <c r="L53" i="27"/>
  <c r="M53" i="27"/>
  <c r="N53" i="27"/>
  <c r="C54" i="27"/>
  <c r="D54" i="27"/>
  <c r="E54" i="27"/>
  <c r="F54" i="27"/>
  <c r="G54" i="27"/>
  <c r="H54" i="27"/>
  <c r="I54" i="27"/>
  <c r="J54" i="27"/>
  <c r="K54" i="27"/>
  <c r="L54" i="27"/>
  <c r="M54" i="27"/>
  <c r="N54" i="27"/>
  <c r="C55" i="27"/>
  <c r="D55" i="27"/>
  <c r="E55" i="27"/>
  <c r="F55" i="27"/>
  <c r="G55" i="27"/>
  <c r="H55" i="27"/>
  <c r="I55" i="27"/>
  <c r="J55" i="27"/>
  <c r="K55" i="27"/>
  <c r="L55" i="27"/>
  <c r="M55" i="27"/>
  <c r="N55" i="27"/>
  <c r="C56" i="27"/>
  <c r="D56" i="27"/>
  <c r="E56" i="27"/>
  <c r="F56" i="27"/>
  <c r="G56" i="27"/>
  <c r="H56" i="27"/>
  <c r="I56" i="27"/>
  <c r="J56" i="27"/>
  <c r="K56" i="27"/>
  <c r="L56" i="27"/>
  <c r="M56" i="27"/>
  <c r="N56" i="27"/>
  <c r="C57" i="27"/>
  <c r="D57" i="27"/>
  <c r="E57" i="27"/>
  <c r="F57" i="27"/>
  <c r="G57" i="27"/>
  <c r="H57" i="27"/>
  <c r="I57" i="27"/>
  <c r="J57" i="27"/>
  <c r="K57" i="27"/>
  <c r="L57" i="27"/>
  <c r="M57" i="27"/>
  <c r="N57" i="27"/>
  <c r="C58" i="27"/>
  <c r="D58" i="27"/>
  <c r="E58" i="27"/>
  <c r="F58" i="27"/>
  <c r="G58" i="27"/>
  <c r="H58" i="27"/>
  <c r="I58" i="27"/>
  <c r="J58" i="27"/>
  <c r="K58" i="27"/>
  <c r="L58" i="27"/>
  <c r="M58" i="27"/>
  <c r="N58" i="27"/>
  <c r="C44" i="27"/>
  <c r="D44" i="27"/>
  <c r="E44" i="27"/>
  <c r="F44" i="27"/>
  <c r="G44" i="27"/>
  <c r="H44" i="27"/>
  <c r="I44" i="27"/>
  <c r="J44" i="27"/>
  <c r="K44" i="27"/>
  <c r="L44" i="27"/>
  <c r="M44" i="27"/>
  <c r="N44" i="27"/>
  <c r="C45" i="27"/>
  <c r="D45" i="27"/>
  <c r="E45" i="27"/>
  <c r="F45" i="27"/>
  <c r="G45" i="27"/>
  <c r="H45" i="27"/>
  <c r="I45" i="27"/>
  <c r="J45" i="27"/>
  <c r="K45" i="27"/>
  <c r="L45" i="27"/>
  <c r="M45" i="27"/>
  <c r="N45" i="27"/>
  <c r="C36" i="27"/>
  <c r="D36" i="27"/>
  <c r="E36" i="27"/>
  <c r="F36" i="27"/>
  <c r="G36" i="27"/>
  <c r="H36" i="27"/>
  <c r="I36" i="27"/>
  <c r="J36" i="27"/>
  <c r="K36" i="27"/>
  <c r="L36" i="27"/>
  <c r="M36" i="27"/>
  <c r="N36" i="27"/>
  <c r="C37" i="27"/>
  <c r="D37" i="27"/>
  <c r="E37" i="27"/>
  <c r="F37" i="27"/>
  <c r="G37" i="27"/>
  <c r="H37" i="27"/>
  <c r="I37" i="27"/>
  <c r="J37" i="27"/>
  <c r="K37" i="27"/>
  <c r="L37" i="27"/>
  <c r="M37" i="27"/>
  <c r="N37" i="27"/>
  <c r="C38" i="27"/>
  <c r="D38" i="27"/>
  <c r="E38" i="27"/>
  <c r="F38" i="27"/>
  <c r="G38" i="27"/>
  <c r="H38" i="27"/>
  <c r="I38" i="27"/>
  <c r="J38" i="27"/>
  <c r="K38" i="27"/>
  <c r="L38" i="27"/>
  <c r="M38" i="27"/>
  <c r="N38" i="27"/>
  <c r="C39" i="27"/>
  <c r="D39" i="27"/>
  <c r="E39" i="27"/>
  <c r="F39" i="27"/>
  <c r="G39" i="27"/>
  <c r="H39" i="27"/>
  <c r="I39" i="27"/>
  <c r="J39" i="27"/>
  <c r="K39" i="27"/>
  <c r="L39" i="27"/>
  <c r="M39" i="27"/>
  <c r="N39" i="27"/>
  <c r="C40" i="27"/>
  <c r="D40" i="27"/>
  <c r="E40" i="27"/>
  <c r="F40" i="27"/>
  <c r="G40" i="27"/>
  <c r="H40" i="27"/>
  <c r="I40" i="27"/>
  <c r="J40" i="27"/>
  <c r="K40" i="27"/>
  <c r="L40" i="27"/>
  <c r="M40" i="27"/>
  <c r="N40" i="27"/>
  <c r="C41" i="27"/>
  <c r="D41" i="27"/>
  <c r="E41" i="27"/>
  <c r="F41" i="27"/>
  <c r="G41" i="27"/>
  <c r="H41" i="27"/>
  <c r="I41" i="27"/>
  <c r="J41" i="27"/>
  <c r="K41" i="27"/>
  <c r="L41" i="27"/>
  <c r="M41" i="27"/>
  <c r="N41" i="27"/>
  <c r="C42" i="27"/>
  <c r="D42" i="27"/>
  <c r="E42" i="27"/>
  <c r="F42" i="27"/>
  <c r="G42" i="27"/>
  <c r="H42" i="27"/>
  <c r="I42" i="27"/>
  <c r="J42" i="27"/>
  <c r="K42" i="27"/>
  <c r="L42" i="27"/>
  <c r="M42" i="27"/>
  <c r="N42" i="27"/>
  <c r="C43" i="27"/>
  <c r="D43" i="27"/>
  <c r="E43" i="27"/>
  <c r="F43" i="27"/>
  <c r="G43" i="27"/>
  <c r="H43" i="27"/>
  <c r="I43" i="27"/>
  <c r="J43" i="27"/>
  <c r="K43" i="27"/>
  <c r="L43" i="27"/>
  <c r="M43" i="27"/>
  <c r="N43" i="27"/>
  <c r="C30" i="27"/>
  <c r="D30" i="27"/>
  <c r="E30" i="27"/>
  <c r="F30" i="27"/>
  <c r="G30" i="27"/>
  <c r="H30" i="27"/>
  <c r="I30" i="27"/>
  <c r="J30" i="27"/>
  <c r="K30" i="27"/>
  <c r="L30" i="27"/>
  <c r="M30" i="27"/>
  <c r="N30" i="27"/>
  <c r="C27" i="27"/>
  <c r="D27" i="27"/>
  <c r="E27" i="27"/>
  <c r="F27" i="27"/>
  <c r="G27" i="27"/>
  <c r="H27" i="27"/>
  <c r="I27" i="27"/>
  <c r="J27" i="27"/>
  <c r="K27" i="27"/>
  <c r="L27" i="27"/>
  <c r="M27" i="27"/>
  <c r="N27" i="27"/>
  <c r="C28" i="27"/>
  <c r="D28" i="27"/>
  <c r="E28" i="27"/>
  <c r="F28" i="27"/>
  <c r="G28" i="27"/>
  <c r="H28" i="27"/>
  <c r="I28" i="27"/>
  <c r="J28" i="27"/>
  <c r="K28" i="27"/>
  <c r="L28" i="27"/>
  <c r="M28" i="27"/>
  <c r="N28" i="27"/>
  <c r="C19" i="27"/>
  <c r="D19" i="27"/>
  <c r="E19" i="27"/>
  <c r="F19" i="27"/>
  <c r="G19" i="27"/>
  <c r="H19" i="27"/>
  <c r="I19" i="27"/>
  <c r="J19" i="27"/>
  <c r="K19" i="27"/>
  <c r="L19" i="27"/>
  <c r="M19" i="27"/>
  <c r="N19" i="27"/>
  <c r="C20" i="27"/>
  <c r="D20" i="27"/>
  <c r="E20" i="27"/>
  <c r="F20" i="27"/>
  <c r="G20" i="27"/>
  <c r="H20" i="27"/>
  <c r="I20" i="27"/>
  <c r="J20" i="27"/>
  <c r="K20" i="27"/>
  <c r="L20" i="27"/>
  <c r="M20" i="27"/>
  <c r="N20" i="27"/>
  <c r="C21" i="27"/>
  <c r="D21" i="27"/>
  <c r="E21" i="27"/>
  <c r="F21" i="27"/>
  <c r="G21" i="27"/>
  <c r="H21" i="27"/>
  <c r="I21" i="27"/>
  <c r="J21" i="27"/>
  <c r="K21" i="27"/>
  <c r="L21" i="27"/>
  <c r="M21" i="27"/>
  <c r="N21" i="27"/>
  <c r="C22" i="27"/>
  <c r="D22" i="27"/>
  <c r="E22" i="27"/>
  <c r="F22" i="27"/>
  <c r="G22" i="27"/>
  <c r="H22" i="27"/>
  <c r="I22" i="27"/>
  <c r="J22" i="27"/>
  <c r="K22" i="27"/>
  <c r="L22" i="27"/>
  <c r="M22" i="27"/>
  <c r="N22" i="27"/>
  <c r="C23" i="27"/>
  <c r="D23" i="27"/>
  <c r="E23" i="27"/>
  <c r="F23" i="27"/>
  <c r="G23" i="27"/>
  <c r="H23" i="27"/>
  <c r="I23" i="27"/>
  <c r="J23" i="27"/>
  <c r="K23" i="27"/>
  <c r="L23" i="27"/>
  <c r="M23" i="27"/>
  <c r="N23" i="27"/>
  <c r="C24" i="27"/>
  <c r="D24" i="27"/>
  <c r="E24" i="27"/>
  <c r="F24" i="27"/>
  <c r="G24" i="27"/>
  <c r="H24" i="27"/>
  <c r="I24" i="27"/>
  <c r="J24" i="27"/>
  <c r="K24" i="27"/>
  <c r="L24" i="27"/>
  <c r="M24" i="27"/>
  <c r="N24" i="27"/>
  <c r="C25" i="27"/>
  <c r="D25" i="27"/>
  <c r="E25" i="27"/>
  <c r="F25" i="27"/>
  <c r="G25" i="27"/>
  <c r="H25" i="27"/>
  <c r="I25" i="27"/>
  <c r="J25" i="27"/>
  <c r="K25" i="27"/>
  <c r="L25" i="27"/>
  <c r="M25" i="27"/>
  <c r="N25" i="27"/>
  <c r="C26" i="27"/>
  <c r="D26" i="27"/>
  <c r="E26" i="27"/>
  <c r="F26" i="27"/>
  <c r="G26" i="27"/>
  <c r="H26" i="27"/>
  <c r="I26" i="27"/>
  <c r="J26" i="27"/>
  <c r="K26" i="27"/>
  <c r="L26" i="27"/>
  <c r="M26" i="27"/>
  <c r="N26" i="27"/>
  <c r="C6" i="27"/>
  <c r="D6" i="27"/>
  <c r="E6" i="27"/>
  <c r="F6" i="27"/>
  <c r="G6" i="27"/>
  <c r="H6" i="27"/>
  <c r="I6" i="27"/>
  <c r="J6" i="27"/>
  <c r="K6" i="27"/>
  <c r="L6" i="27"/>
  <c r="M6" i="27"/>
  <c r="N6" i="27"/>
  <c r="C7" i="27"/>
  <c r="D7" i="27"/>
  <c r="E7" i="27"/>
  <c r="F7" i="27"/>
  <c r="G7" i="27"/>
  <c r="H7" i="27"/>
  <c r="I7" i="27"/>
  <c r="J7" i="27"/>
  <c r="K7" i="27"/>
  <c r="L7" i="27"/>
  <c r="M7" i="27"/>
  <c r="N7" i="27"/>
  <c r="C8" i="27"/>
  <c r="D8" i="27"/>
  <c r="E8" i="27"/>
  <c r="F8" i="27"/>
  <c r="G8" i="27"/>
  <c r="H8" i="27"/>
  <c r="I8" i="27"/>
  <c r="J8" i="27"/>
  <c r="K8" i="27"/>
  <c r="L8" i="27"/>
  <c r="M8" i="27"/>
  <c r="N8" i="27"/>
  <c r="C9" i="27"/>
  <c r="D9" i="27"/>
  <c r="E9" i="27"/>
  <c r="F9" i="27"/>
  <c r="G9" i="27"/>
  <c r="H9" i="27"/>
  <c r="I9" i="27"/>
  <c r="J9" i="27"/>
  <c r="K9" i="27"/>
  <c r="L9" i="27"/>
  <c r="M9" i="27"/>
  <c r="N9" i="27"/>
  <c r="C10" i="27"/>
  <c r="D10" i="27"/>
  <c r="E10" i="27"/>
  <c r="F10" i="27"/>
  <c r="G10" i="27"/>
  <c r="H10" i="27"/>
  <c r="I10" i="27"/>
  <c r="J10" i="27"/>
  <c r="K10" i="27"/>
  <c r="L10" i="27"/>
  <c r="M10" i="27"/>
  <c r="N10" i="27"/>
  <c r="C11" i="27"/>
  <c r="D11" i="27"/>
  <c r="E11" i="27"/>
  <c r="F11" i="27"/>
  <c r="G11" i="27"/>
  <c r="H11" i="27"/>
  <c r="I11" i="27"/>
  <c r="J11" i="27"/>
  <c r="K11" i="27"/>
  <c r="L11" i="27"/>
  <c r="M11" i="27"/>
  <c r="N11" i="27"/>
  <c r="C12" i="27"/>
  <c r="D12" i="27"/>
  <c r="E12" i="27"/>
  <c r="F12" i="27"/>
  <c r="G12" i="27"/>
  <c r="H12" i="27"/>
  <c r="I12" i="27"/>
  <c r="J12" i="27"/>
  <c r="K12" i="27"/>
  <c r="L12" i="27"/>
  <c r="M12" i="27"/>
  <c r="N12" i="27"/>
  <c r="C59" i="28"/>
  <c r="D59" i="28"/>
  <c r="E59" i="28"/>
  <c r="F59" i="28"/>
  <c r="G59" i="28"/>
  <c r="H59" i="28"/>
  <c r="I59" i="28"/>
  <c r="J59" i="28"/>
  <c r="K59" i="28"/>
  <c r="L59" i="28"/>
  <c r="M59" i="28"/>
  <c r="N59" i="28"/>
  <c r="C60" i="28"/>
  <c r="D60" i="28"/>
  <c r="E60" i="28"/>
  <c r="F60" i="28"/>
  <c r="G60" i="28"/>
  <c r="H60" i="28"/>
  <c r="I60" i="28"/>
  <c r="J60" i="28"/>
  <c r="K60" i="28"/>
  <c r="L60" i="28"/>
  <c r="M60" i="28"/>
  <c r="N60" i="28"/>
  <c r="C61" i="28"/>
  <c r="D61" i="28"/>
  <c r="E61" i="28"/>
  <c r="F61" i="28"/>
  <c r="G61" i="28"/>
  <c r="H61" i="28"/>
  <c r="I61" i="28"/>
  <c r="J61" i="28"/>
  <c r="K61" i="28"/>
  <c r="L61" i="28"/>
  <c r="M61" i="28"/>
  <c r="N61" i="28"/>
  <c r="C51" i="28"/>
  <c r="D51" i="28"/>
  <c r="E51" i="28"/>
  <c r="F51" i="28"/>
  <c r="G51" i="28"/>
  <c r="H51" i="28"/>
  <c r="I51" i="28"/>
  <c r="J51" i="28"/>
  <c r="K51" i="28"/>
  <c r="L51" i="28"/>
  <c r="M51" i="28"/>
  <c r="N51" i="28"/>
  <c r="C52" i="28"/>
  <c r="D52" i="28"/>
  <c r="E52" i="28"/>
  <c r="F52" i="28"/>
  <c r="G52" i="28"/>
  <c r="H52" i="28"/>
  <c r="I52" i="28"/>
  <c r="J52" i="28"/>
  <c r="K52" i="28"/>
  <c r="L52" i="28"/>
  <c r="M52" i="28"/>
  <c r="N52" i="28"/>
  <c r="C53" i="28"/>
  <c r="D53" i="28"/>
  <c r="E53" i="28"/>
  <c r="F53" i="28"/>
  <c r="G53" i="28"/>
  <c r="H53" i="28"/>
  <c r="I53" i="28"/>
  <c r="J53" i="28"/>
  <c r="K53" i="28"/>
  <c r="L53" i="28"/>
  <c r="M53" i="28"/>
  <c r="N53" i="28"/>
  <c r="C54" i="28"/>
  <c r="D54" i="28"/>
  <c r="E54" i="28"/>
  <c r="F54" i="28"/>
  <c r="G54" i="28"/>
  <c r="H54" i="28"/>
  <c r="I54" i="28"/>
  <c r="J54" i="28"/>
  <c r="K54" i="28"/>
  <c r="L54" i="28"/>
  <c r="M54" i="28"/>
  <c r="N54" i="28"/>
  <c r="C55" i="28"/>
  <c r="D55" i="28"/>
  <c r="E55" i="28"/>
  <c r="F55" i="28"/>
  <c r="G55" i="28"/>
  <c r="H55" i="28"/>
  <c r="I55" i="28"/>
  <c r="J55" i="28"/>
  <c r="K55" i="28"/>
  <c r="L55" i="28"/>
  <c r="M55" i="28"/>
  <c r="N55" i="28"/>
  <c r="C56" i="28"/>
  <c r="D56" i="28"/>
  <c r="E56" i="28"/>
  <c r="F56" i="28"/>
  <c r="G56" i="28"/>
  <c r="H56" i="28"/>
  <c r="I56" i="28"/>
  <c r="J56" i="28"/>
  <c r="K56" i="28"/>
  <c r="L56" i="28"/>
  <c r="M56" i="28"/>
  <c r="N56" i="28"/>
  <c r="C57" i="28"/>
  <c r="D57" i="28"/>
  <c r="E57" i="28"/>
  <c r="F57" i="28"/>
  <c r="G57" i="28"/>
  <c r="H57" i="28"/>
  <c r="I57" i="28"/>
  <c r="J57" i="28"/>
  <c r="K57" i="28"/>
  <c r="L57" i="28"/>
  <c r="M57" i="28"/>
  <c r="N57" i="28"/>
  <c r="C58" i="28"/>
  <c r="D58" i="28"/>
  <c r="E58" i="28"/>
  <c r="F58" i="28"/>
  <c r="G58" i="28"/>
  <c r="H58" i="28"/>
  <c r="I58" i="28"/>
  <c r="J58" i="28"/>
  <c r="K58" i="28"/>
  <c r="L58" i="28"/>
  <c r="M58" i="28"/>
  <c r="N58" i="28"/>
  <c r="C44" i="28"/>
  <c r="D44" i="28"/>
  <c r="E44" i="28"/>
  <c r="F44" i="28"/>
  <c r="G44" i="28"/>
  <c r="H44" i="28"/>
  <c r="I44" i="28"/>
  <c r="J44" i="28"/>
  <c r="K44" i="28"/>
  <c r="L44" i="28"/>
  <c r="M44" i="28"/>
  <c r="N44" i="28"/>
  <c r="C45" i="28"/>
  <c r="D45" i="28"/>
  <c r="E45" i="28"/>
  <c r="F45" i="28"/>
  <c r="G45" i="28"/>
  <c r="H45" i="28"/>
  <c r="I45" i="28"/>
  <c r="J45" i="28"/>
  <c r="K45" i="28"/>
  <c r="L45" i="28"/>
  <c r="M45" i="28"/>
  <c r="N45" i="28"/>
  <c r="C36" i="28"/>
  <c r="D36" i="28"/>
  <c r="E36" i="28"/>
  <c r="F36" i="28"/>
  <c r="G36" i="28"/>
  <c r="H36" i="28"/>
  <c r="I36" i="28"/>
  <c r="J36" i="28"/>
  <c r="K36" i="28"/>
  <c r="L36" i="28"/>
  <c r="M36" i="28"/>
  <c r="N36" i="28"/>
  <c r="C37" i="28"/>
  <c r="D37" i="28"/>
  <c r="E37" i="28"/>
  <c r="F37" i="28"/>
  <c r="G37" i="28"/>
  <c r="H37" i="28"/>
  <c r="I37" i="28"/>
  <c r="J37" i="28"/>
  <c r="K37" i="28"/>
  <c r="L37" i="28"/>
  <c r="M37" i="28"/>
  <c r="N37" i="28"/>
  <c r="C38" i="28"/>
  <c r="D38" i="28"/>
  <c r="E38" i="28"/>
  <c r="F38" i="28"/>
  <c r="G38" i="28"/>
  <c r="H38" i="28"/>
  <c r="I38" i="28"/>
  <c r="J38" i="28"/>
  <c r="K38" i="28"/>
  <c r="L38" i="28"/>
  <c r="M38" i="28"/>
  <c r="N38" i="28"/>
  <c r="C39" i="28"/>
  <c r="D39" i="28"/>
  <c r="E39" i="28"/>
  <c r="F39" i="28"/>
  <c r="G39" i="28"/>
  <c r="H39" i="28"/>
  <c r="I39" i="28"/>
  <c r="J39" i="28"/>
  <c r="K39" i="28"/>
  <c r="L39" i="28"/>
  <c r="M39" i="28"/>
  <c r="N39" i="28"/>
  <c r="C40" i="28"/>
  <c r="D40" i="28"/>
  <c r="E40" i="28"/>
  <c r="F40" i="28"/>
  <c r="G40" i="28"/>
  <c r="H40" i="28"/>
  <c r="I40" i="28"/>
  <c r="J40" i="28"/>
  <c r="K40" i="28"/>
  <c r="L40" i="28"/>
  <c r="M40" i="28"/>
  <c r="N40" i="28"/>
  <c r="C41" i="28"/>
  <c r="D41" i="28"/>
  <c r="E41" i="28"/>
  <c r="F41" i="28"/>
  <c r="G41" i="28"/>
  <c r="H41" i="28"/>
  <c r="I41" i="28"/>
  <c r="J41" i="28"/>
  <c r="K41" i="28"/>
  <c r="L41" i="28"/>
  <c r="M41" i="28"/>
  <c r="N41" i="28"/>
  <c r="C42" i="28"/>
  <c r="D42" i="28"/>
  <c r="E42" i="28"/>
  <c r="F42" i="28"/>
  <c r="G42" i="28"/>
  <c r="H42" i="28"/>
  <c r="I42" i="28"/>
  <c r="J42" i="28"/>
  <c r="K42" i="28"/>
  <c r="L42" i="28"/>
  <c r="M42" i="28"/>
  <c r="N42" i="28"/>
  <c r="C43" i="28"/>
  <c r="D43" i="28"/>
  <c r="E43" i="28"/>
  <c r="F43" i="28"/>
  <c r="G43" i="28"/>
  <c r="H43" i="28"/>
  <c r="I43" i="28"/>
  <c r="J43" i="28"/>
  <c r="K43" i="28"/>
  <c r="L43" i="28"/>
  <c r="M43" i="28"/>
  <c r="N43" i="28"/>
  <c r="C30" i="28"/>
  <c r="D30" i="28"/>
  <c r="E30" i="28"/>
  <c r="F30" i="28"/>
  <c r="G30" i="28"/>
  <c r="H30" i="28"/>
  <c r="I30" i="28"/>
  <c r="J30" i="28"/>
  <c r="K30" i="28"/>
  <c r="L30" i="28"/>
  <c r="M30" i="28"/>
  <c r="N30" i="28"/>
  <c r="C27" i="28"/>
  <c r="D27" i="28"/>
  <c r="E27" i="28"/>
  <c r="F27" i="28"/>
  <c r="G27" i="28"/>
  <c r="H27" i="28"/>
  <c r="I27" i="28"/>
  <c r="J27" i="28"/>
  <c r="K27" i="28"/>
  <c r="L27" i="28"/>
  <c r="M27" i="28"/>
  <c r="N27" i="28"/>
  <c r="C28" i="28"/>
  <c r="D28" i="28"/>
  <c r="E28" i="28"/>
  <c r="F28" i="28"/>
  <c r="G28" i="28"/>
  <c r="H28" i="28"/>
  <c r="I28" i="28"/>
  <c r="J28" i="28"/>
  <c r="K28" i="28"/>
  <c r="L28" i="28"/>
  <c r="M28" i="28"/>
  <c r="N28" i="28"/>
  <c r="C19" i="28"/>
  <c r="D19" i="28"/>
  <c r="E19" i="28"/>
  <c r="F19" i="28"/>
  <c r="G19" i="28"/>
  <c r="H19" i="28"/>
  <c r="I19" i="28"/>
  <c r="J19" i="28"/>
  <c r="K19" i="28"/>
  <c r="L19" i="28"/>
  <c r="M19" i="28"/>
  <c r="N19" i="28"/>
  <c r="C20" i="28"/>
  <c r="D20" i="28"/>
  <c r="E20" i="28"/>
  <c r="F20" i="28"/>
  <c r="G20" i="28"/>
  <c r="H20" i="28"/>
  <c r="I20" i="28"/>
  <c r="J20" i="28"/>
  <c r="K20" i="28"/>
  <c r="L20" i="28"/>
  <c r="M20" i="28"/>
  <c r="N20" i="28"/>
  <c r="C21" i="28"/>
  <c r="D21" i="28"/>
  <c r="E21" i="28"/>
  <c r="F21" i="28"/>
  <c r="G21" i="28"/>
  <c r="H21" i="28"/>
  <c r="I21" i="28"/>
  <c r="J21" i="28"/>
  <c r="K21" i="28"/>
  <c r="L21" i="28"/>
  <c r="M21" i="28"/>
  <c r="N21" i="28"/>
  <c r="C22" i="28"/>
  <c r="D22" i="28"/>
  <c r="E22" i="28"/>
  <c r="F22" i="28"/>
  <c r="G22" i="28"/>
  <c r="H22" i="28"/>
  <c r="I22" i="28"/>
  <c r="J22" i="28"/>
  <c r="K22" i="28"/>
  <c r="L22" i="28"/>
  <c r="M22" i="28"/>
  <c r="N22" i="28"/>
  <c r="C23" i="28"/>
  <c r="D23" i="28"/>
  <c r="E23" i="28"/>
  <c r="F23" i="28"/>
  <c r="G23" i="28"/>
  <c r="H23" i="28"/>
  <c r="I23" i="28"/>
  <c r="J23" i="28"/>
  <c r="K23" i="28"/>
  <c r="L23" i="28"/>
  <c r="M23" i="28"/>
  <c r="N23" i="28"/>
  <c r="C24" i="28"/>
  <c r="D24" i="28"/>
  <c r="E24" i="28"/>
  <c r="F24" i="28"/>
  <c r="G24" i="28"/>
  <c r="H24" i="28"/>
  <c r="I24" i="28"/>
  <c r="J24" i="28"/>
  <c r="K24" i="28"/>
  <c r="L24" i="28"/>
  <c r="M24" i="28"/>
  <c r="N24" i="28"/>
  <c r="C25" i="28"/>
  <c r="D25" i="28"/>
  <c r="E25" i="28"/>
  <c r="F25" i="28"/>
  <c r="G25" i="28"/>
  <c r="H25" i="28"/>
  <c r="I25" i="28"/>
  <c r="J25" i="28"/>
  <c r="K25" i="28"/>
  <c r="L25" i="28"/>
  <c r="M25" i="28"/>
  <c r="N25" i="28"/>
  <c r="C26" i="28"/>
  <c r="D26" i="28"/>
  <c r="E26" i="28"/>
  <c r="F26" i="28"/>
  <c r="G26" i="28"/>
  <c r="H26" i="28"/>
  <c r="I26" i="28"/>
  <c r="J26" i="28"/>
  <c r="K26" i="28"/>
  <c r="L26" i="28"/>
  <c r="M26" i="28"/>
  <c r="N26" i="28"/>
  <c r="W67" i="30" l="1"/>
  <c r="W68" i="30" s="1"/>
  <c r="Z67" i="30"/>
  <c r="Z68" i="30" s="1"/>
  <c r="P67" i="30"/>
  <c r="P68" i="30" s="1"/>
  <c r="Q67" i="30"/>
  <c r="Q68" i="30" s="1"/>
  <c r="Y67" i="30"/>
  <c r="Y68" i="30" s="1"/>
  <c r="X67" i="30"/>
  <c r="X68" i="30" s="1"/>
  <c r="S67" i="30"/>
  <c r="S68" i="30" s="1"/>
  <c r="T67" i="30"/>
  <c r="T68" i="30" s="1"/>
  <c r="U67" i="30"/>
  <c r="U68" i="30" s="1"/>
  <c r="R67" i="30"/>
  <c r="R68" i="30" s="1"/>
  <c r="V67" i="30"/>
  <c r="V68" i="30" s="1"/>
  <c r="AA67" i="30"/>
  <c r="AA68" i="30" s="1"/>
  <c r="DC40" i="30"/>
  <c r="DJ40" i="30" s="1"/>
  <c r="DS40" i="30" s="1"/>
  <c r="DW30" i="30"/>
  <c r="DC26" i="30"/>
  <c r="DJ26" i="30" s="1"/>
  <c r="DK26" i="30" s="1"/>
  <c r="DC7" i="30"/>
  <c r="DJ7" i="30" s="1"/>
  <c r="DR7" i="30" s="1"/>
  <c r="DC56" i="30"/>
  <c r="DJ56" i="30" s="1"/>
  <c r="DN56" i="30" s="1"/>
  <c r="CD8" i="30"/>
  <c r="CD59" i="30"/>
  <c r="DC58" i="30"/>
  <c r="DJ58" i="30" s="1"/>
  <c r="DP58" i="30" s="1"/>
  <c r="DC44" i="30"/>
  <c r="CD27" i="30"/>
  <c r="DC52" i="30"/>
  <c r="DJ52" i="30" s="1"/>
  <c r="DK52" i="30" s="1"/>
  <c r="CK38" i="30"/>
  <c r="CW38" i="30" s="1"/>
  <c r="CL38" i="30"/>
  <c r="CX38" i="30" s="1"/>
  <c r="CM38" i="30"/>
  <c r="CY38" i="30" s="1"/>
  <c r="CN38" i="30"/>
  <c r="CZ38" i="30" s="1"/>
  <c r="CJ38" i="30"/>
  <c r="CV38" i="30" s="1"/>
  <c r="CO38" i="30"/>
  <c r="DA38" i="30" s="1"/>
  <c r="CN37" i="30"/>
  <c r="CZ37" i="30" s="1"/>
  <c r="CO37" i="30"/>
  <c r="DA37" i="30" s="1"/>
  <c r="CJ37" i="30"/>
  <c r="CV37" i="30" s="1"/>
  <c r="CK37" i="30"/>
  <c r="CW37" i="30" s="1"/>
  <c r="CM37" i="30"/>
  <c r="CY37" i="30" s="1"/>
  <c r="CL37" i="30"/>
  <c r="CX37" i="30" s="1"/>
  <c r="CL39" i="30"/>
  <c r="CX39" i="30" s="1"/>
  <c r="CM39" i="30"/>
  <c r="CY39" i="30" s="1"/>
  <c r="CN39" i="30"/>
  <c r="CZ39" i="30" s="1"/>
  <c r="CO39" i="30"/>
  <c r="DA39" i="30" s="1"/>
  <c r="CJ39" i="30"/>
  <c r="CV39" i="30" s="1"/>
  <c r="CK39" i="30"/>
  <c r="CW39" i="30" s="1"/>
  <c r="DC45" i="30"/>
  <c r="DJ45" i="30" s="1"/>
  <c r="DO45" i="30" s="1"/>
  <c r="CD61" i="30"/>
  <c r="DC9" i="30"/>
  <c r="DJ9" i="30" s="1"/>
  <c r="DL9" i="30" s="1"/>
  <c r="CD23" i="30"/>
  <c r="DC25" i="30"/>
  <c r="DJ25" i="30" s="1"/>
  <c r="DP25" i="30" s="1"/>
  <c r="CD41" i="30"/>
  <c r="DC51" i="30"/>
  <c r="DJ51" i="30" s="1"/>
  <c r="DV51" i="30" s="1"/>
  <c r="AB33" i="30"/>
  <c r="CD10" i="30"/>
  <c r="AB48" i="30"/>
  <c r="DC60" i="30"/>
  <c r="DJ60" i="30" s="1"/>
  <c r="AB16" i="30"/>
  <c r="AB66" i="30" s="1"/>
  <c r="DC12" i="30"/>
  <c r="DJ12" i="30" s="1"/>
  <c r="DS12" i="30" s="1"/>
  <c r="CD36" i="30"/>
  <c r="AB64" i="30"/>
  <c r="CD28" i="30"/>
  <c r="DC28" i="30"/>
  <c r="DJ28" i="30" s="1"/>
  <c r="CD54" i="30"/>
  <c r="DC54" i="30"/>
  <c r="DJ54" i="30" s="1"/>
  <c r="DR8" i="30"/>
  <c r="DK8" i="30"/>
  <c r="DL8" i="30"/>
  <c r="DN8" i="30"/>
  <c r="DO8" i="30"/>
  <c r="DP8" i="30"/>
  <c r="DM8" i="30"/>
  <c r="DQ8" i="30"/>
  <c r="DU8" i="30"/>
  <c r="DS8" i="30"/>
  <c r="DT8" i="30"/>
  <c r="DV8" i="30"/>
  <c r="DN53" i="30"/>
  <c r="DM53" i="30"/>
  <c r="DR53" i="30"/>
  <c r="DV53" i="30"/>
  <c r="DQ53" i="30"/>
  <c r="DS53" i="30"/>
  <c r="DK53" i="30"/>
  <c r="DU53" i="30"/>
  <c r="DP53" i="30"/>
  <c r="DT53" i="30"/>
  <c r="DL53" i="30"/>
  <c r="DO53" i="30"/>
  <c r="DK59" i="30"/>
  <c r="DN59" i="30"/>
  <c r="DP59" i="30"/>
  <c r="DL59" i="30"/>
  <c r="DM59" i="30"/>
  <c r="DO59" i="30"/>
  <c r="DT59" i="30"/>
  <c r="DV59" i="30"/>
  <c r="DR59" i="30"/>
  <c r="DQ59" i="30"/>
  <c r="DS59" i="30"/>
  <c r="DU59" i="30"/>
  <c r="DV41" i="30"/>
  <c r="DL41" i="30"/>
  <c r="DK41" i="30"/>
  <c r="DN41" i="30"/>
  <c r="DM41" i="30"/>
  <c r="DP41" i="30"/>
  <c r="DO41" i="30"/>
  <c r="DQ41" i="30"/>
  <c r="DR41" i="30"/>
  <c r="DS41" i="30"/>
  <c r="DU41" i="30"/>
  <c r="DT41" i="30"/>
  <c r="DN23" i="30"/>
  <c r="DK23" i="30"/>
  <c r="DR23" i="30"/>
  <c r="DQ23" i="30"/>
  <c r="DO23" i="30"/>
  <c r="DT23" i="30"/>
  <c r="DM23" i="30"/>
  <c r="DS23" i="30"/>
  <c r="DL23" i="30"/>
  <c r="DU23" i="30"/>
  <c r="DP23" i="30"/>
  <c r="DV23" i="30"/>
  <c r="DP56" i="30"/>
  <c r="DO10" i="30"/>
  <c r="DL10" i="30"/>
  <c r="DM10" i="30"/>
  <c r="DK10" i="30"/>
  <c r="DN10" i="30"/>
  <c r="DP10" i="30"/>
  <c r="DQ10" i="30"/>
  <c r="DT10" i="30"/>
  <c r="DR10" i="30"/>
  <c r="DV10" i="30"/>
  <c r="DU10" i="30"/>
  <c r="DS10" i="30"/>
  <c r="DO61" i="30"/>
  <c r="DM61" i="30"/>
  <c r="DL61" i="30"/>
  <c r="DN61" i="30"/>
  <c r="DP61" i="30"/>
  <c r="DK61" i="30"/>
  <c r="DT61" i="30"/>
  <c r="DU61" i="30"/>
  <c r="DQ61" i="30"/>
  <c r="DR61" i="30"/>
  <c r="DS61" i="30"/>
  <c r="DV61" i="30"/>
  <c r="C6" i="28"/>
  <c r="D6" i="28"/>
  <c r="E6" i="28"/>
  <c r="F6" i="28"/>
  <c r="G6" i="28"/>
  <c r="H6" i="28"/>
  <c r="I6" i="28"/>
  <c r="J6" i="28"/>
  <c r="K6" i="28"/>
  <c r="L6" i="28"/>
  <c r="M6" i="28"/>
  <c r="N6" i="28"/>
  <c r="C7" i="28"/>
  <c r="D7" i="28"/>
  <c r="E7" i="28"/>
  <c r="F7" i="28"/>
  <c r="G7" i="28"/>
  <c r="H7" i="28"/>
  <c r="I7" i="28"/>
  <c r="J7" i="28"/>
  <c r="K7" i="28"/>
  <c r="L7" i="28"/>
  <c r="M7" i="28"/>
  <c r="N7" i="28"/>
  <c r="C8" i="28"/>
  <c r="D8" i="28"/>
  <c r="E8" i="28"/>
  <c r="F8" i="28"/>
  <c r="G8" i="28"/>
  <c r="H8" i="28"/>
  <c r="I8" i="28"/>
  <c r="J8" i="28"/>
  <c r="K8" i="28"/>
  <c r="L8" i="28"/>
  <c r="M8" i="28"/>
  <c r="N8" i="28"/>
  <c r="C9" i="28"/>
  <c r="D9" i="28"/>
  <c r="E9" i="28"/>
  <c r="F9" i="28"/>
  <c r="G9" i="28"/>
  <c r="H9" i="28"/>
  <c r="I9" i="28"/>
  <c r="J9" i="28"/>
  <c r="K9" i="28"/>
  <c r="L9" i="28"/>
  <c r="M9" i="28"/>
  <c r="N9" i="28"/>
  <c r="C10" i="28"/>
  <c r="D10" i="28"/>
  <c r="E10" i="28"/>
  <c r="F10" i="28"/>
  <c r="G10" i="28"/>
  <c r="H10" i="28"/>
  <c r="I10" i="28"/>
  <c r="J10" i="28"/>
  <c r="K10" i="28"/>
  <c r="L10" i="28"/>
  <c r="M10" i="28"/>
  <c r="N10" i="28"/>
  <c r="C11" i="28"/>
  <c r="D11" i="28"/>
  <c r="E11" i="28"/>
  <c r="F11" i="28"/>
  <c r="G11" i="28"/>
  <c r="H11" i="28"/>
  <c r="I11" i="28"/>
  <c r="J11" i="28"/>
  <c r="K11" i="28"/>
  <c r="L11" i="28"/>
  <c r="M11" i="28"/>
  <c r="N11" i="28"/>
  <c r="C12" i="28"/>
  <c r="D12" i="28"/>
  <c r="E12" i="28"/>
  <c r="F12" i="28"/>
  <c r="G12" i="28"/>
  <c r="H12" i="28"/>
  <c r="I12" i="28"/>
  <c r="J12" i="28"/>
  <c r="K12" i="28"/>
  <c r="L12" i="28"/>
  <c r="M12" i="28"/>
  <c r="N12" i="28"/>
  <c r="C13" i="28"/>
  <c r="C13" i="30" s="1"/>
  <c r="D13" i="28"/>
  <c r="D13" i="30" s="1"/>
  <c r="E13" i="28"/>
  <c r="E13" i="30" s="1"/>
  <c r="F13" i="28"/>
  <c r="F13" i="30" s="1"/>
  <c r="G13" i="28"/>
  <c r="G13" i="30" s="1"/>
  <c r="H13" i="28"/>
  <c r="H13" i="30" s="1"/>
  <c r="I13" i="28"/>
  <c r="I13" i="30" s="1"/>
  <c r="J13" i="28"/>
  <c r="J13" i="30" s="1"/>
  <c r="K13" i="28"/>
  <c r="K13" i="30" s="1"/>
  <c r="L13" i="28"/>
  <c r="L13" i="30" s="1"/>
  <c r="M13" i="28"/>
  <c r="M13" i="30" s="1"/>
  <c r="N13" i="28"/>
  <c r="N13" i="30" s="1"/>
  <c r="C51" i="25"/>
  <c r="C51" i="30" s="1"/>
  <c r="D51" i="25"/>
  <c r="D51" i="30" s="1"/>
  <c r="E51" i="25"/>
  <c r="E51" i="30" s="1"/>
  <c r="F51" i="25"/>
  <c r="F51" i="30" s="1"/>
  <c r="G51" i="25"/>
  <c r="G51" i="30" s="1"/>
  <c r="H51" i="25"/>
  <c r="H51" i="30" s="1"/>
  <c r="I51" i="25"/>
  <c r="I51" i="30" s="1"/>
  <c r="J51" i="25"/>
  <c r="J51" i="30" s="1"/>
  <c r="K51" i="25"/>
  <c r="K51" i="30" s="1"/>
  <c r="L51" i="25"/>
  <c r="L51" i="30" s="1"/>
  <c r="M51" i="25"/>
  <c r="M51" i="30" s="1"/>
  <c r="N51" i="25"/>
  <c r="N51" i="30" s="1"/>
  <c r="C52" i="25"/>
  <c r="C52" i="30" s="1"/>
  <c r="D52" i="25"/>
  <c r="D52" i="30" s="1"/>
  <c r="E52" i="25"/>
  <c r="E52" i="30" s="1"/>
  <c r="F52" i="25"/>
  <c r="F52" i="30" s="1"/>
  <c r="G52" i="25"/>
  <c r="G52" i="30" s="1"/>
  <c r="H52" i="25"/>
  <c r="H52" i="30" s="1"/>
  <c r="I52" i="25"/>
  <c r="I52" i="30" s="1"/>
  <c r="J52" i="25"/>
  <c r="J52" i="30" s="1"/>
  <c r="K52" i="25"/>
  <c r="K52" i="30" s="1"/>
  <c r="L52" i="25"/>
  <c r="L52" i="30" s="1"/>
  <c r="M52" i="25"/>
  <c r="M52" i="30" s="1"/>
  <c r="N52" i="25"/>
  <c r="N52" i="30" s="1"/>
  <c r="C53" i="25"/>
  <c r="C53" i="30" s="1"/>
  <c r="D53" i="25"/>
  <c r="D53" i="30" s="1"/>
  <c r="E53" i="25"/>
  <c r="E53" i="30" s="1"/>
  <c r="F53" i="25"/>
  <c r="F53" i="30" s="1"/>
  <c r="G53" i="25"/>
  <c r="G53" i="30" s="1"/>
  <c r="H53" i="25"/>
  <c r="H53" i="30" s="1"/>
  <c r="I53" i="25"/>
  <c r="I53" i="30" s="1"/>
  <c r="J53" i="25"/>
  <c r="J53" i="30" s="1"/>
  <c r="K53" i="25"/>
  <c r="K53" i="30" s="1"/>
  <c r="L53" i="25"/>
  <c r="L53" i="30" s="1"/>
  <c r="M53" i="25"/>
  <c r="M53" i="30" s="1"/>
  <c r="N53" i="25"/>
  <c r="N53" i="30" s="1"/>
  <c r="C54" i="25"/>
  <c r="C54" i="30" s="1"/>
  <c r="D54" i="25"/>
  <c r="D54" i="30" s="1"/>
  <c r="E54" i="25"/>
  <c r="E54" i="30" s="1"/>
  <c r="F54" i="25"/>
  <c r="F54" i="30" s="1"/>
  <c r="G54" i="25"/>
  <c r="G54" i="30" s="1"/>
  <c r="H54" i="25"/>
  <c r="H54" i="30" s="1"/>
  <c r="I54" i="25"/>
  <c r="I54" i="30" s="1"/>
  <c r="J54" i="25"/>
  <c r="J54" i="30" s="1"/>
  <c r="K54" i="25"/>
  <c r="K54" i="30" s="1"/>
  <c r="L54" i="25"/>
  <c r="L54" i="30" s="1"/>
  <c r="M54" i="25"/>
  <c r="M54" i="30" s="1"/>
  <c r="N54" i="25"/>
  <c r="N54" i="30" s="1"/>
  <c r="C55" i="25"/>
  <c r="C55" i="30" s="1"/>
  <c r="D55" i="25"/>
  <c r="D55" i="30" s="1"/>
  <c r="E55" i="25"/>
  <c r="E55" i="30" s="1"/>
  <c r="F55" i="25"/>
  <c r="F55" i="30" s="1"/>
  <c r="G55" i="25"/>
  <c r="G55" i="30" s="1"/>
  <c r="H55" i="25"/>
  <c r="H55" i="30" s="1"/>
  <c r="I55" i="25"/>
  <c r="I55" i="30" s="1"/>
  <c r="J55" i="25"/>
  <c r="J55" i="30" s="1"/>
  <c r="K55" i="25"/>
  <c r="K55" i="30" s="1"/>
  <c r="L55" i="25"/>
  <c r="L55" i="30" s="1"/>
  <c r="M55" i="25"/>
  <c r="M55" i="30" s="1"/>
  <c r="N55" i="25"/>
  <c r="N55" i="30" s="1"/>
  <c r="C56" i="25"/>
  <c r="C56" i="30" s="1"/>
  <c r="D56" i="25"/>
  <c r="D56" i="30" s="1"/>
  <c r="E56" i="25"/>
  <c r="E56" i="30" s="1"/>
  <c r="F56" i="25"/>
  <c r="F56" i="30" s="1"/>
  <c r="G56" i="25"/>
  <c r="G56" i="30" s="1"/>
  <c r="H56" i="25"/>
  <c r="H56" i="30" s="1"/>
  <c r="I56" i="25"/>
  <c r="I56" i="30" s="1"/>
  <c r="J56" i="25"/>
  <c r="J56" i="30" s="1"/>
  <c r="K56" i="25"/>
  <c r="K56" i="30" s="1"/>
  <c r="L56" i="25"/>
  <c r="L56" i="30" s="1"/>
  <c r="M56" i="25"/>
  <c r="M56" i="30" s="1"/>
  <c r="N56" i="25"/>
  <c r="N56" i="30" s="1"/>
  <c r="C57" i="25"/>
  <c r="C57" i="30" s="1"/>
  <c r="D57" i="25"/>
  <c r="D57" i="30" s="1"/>
  <c r="E57" i="25"/>
  <c r="E57" i="30" s="1"/>
  <c r="F57" i="25"/>
  <c r="F57" i="30" s="1"/>
  <c r="G57" i="25"/>
  <c r="G57" i="30" s="1"/>
  <c r="H57" i="25"/>
  <c r="H57" i="30" s="1"/>
  <c r="I57" i="25"/>
  <c r="I57" i="30" s="1"/>
  <c r="J57" i="25"/>
  <c r="J57" i="30" s="1"/>
  <c r="K57" i="25"/>
  <c r="K57" i="30" s="1"/>
  <c r="L57" i="25"/>
  <c r="L57" i="30" s="1"/>
  <c r="M57" i="25"/>
  <c r="M57" i="30" s="1"/>
  <c r="N57" i="25"/>
  <c r="N57" i="30" s="1"/>
  <c r="C58" i="25"/>
  <c r="C58" i="30" s="1"/>
  <c r="D58" i="25"/>
  <c r="D58" i="30" s="1"/>
  <c r="E58" i="25"/>
  <c r="E58" i="30" s="1"/>
  <c r="F58" i="25"/>
  <c r="F58" i="30" s="1"/>
  <c r="G58" i="25"/>
  <c r="G58" i="30" s="1"/>
  <c r="H58" i="25"/>
  <c r="H58" i="30" s="1"/>
  <c r="I58" i="25"/>
  <c r="I58" i="30" s="1"/>
  <c r="J58" i="25"/>
  <c r="J58" i="30" s="1"/>
  <c r="K58" i="25"/>
  <c r="K58" i="30" s="1"/>
  <c r="L58" i="25"/>
  <c r="L58" i="30" s="1"/>
  <c r="M58" i="25"/>
  <c r="M58" i="30" s="1"/>
  <c r="N58" i="25"/>
  <c r="N58" i="30" s="1"/>
  <c r="C59" i="25"/>
  <c r="C59" i="30" s="1"/>
  <c r="D59" i="25"/>
  <c r="D59" i="30" s="1"/>
  <c r="E59" i="25"/>
  <c r="E59" i="30" s="1"/>
  <c r="F59" i="25"/>
  <c r="F59" i="30" s="1"/>
  <c r="G59" i="25"/>
  <c r="G59" i="30" s="1"/>
  <c r="H59" i="25"/>
  <c r="H59" i="30" s="1"/>
  <c r="I59" i="25"/>
  <c r="I59" i="30" s="1"/>
  <c r="J59" i="25"/>
  <c r="J59" i="30" s="1"/>
  <c r="K59" i="25"/>
  <c r="K59" i="30" s="1"/>
  <c r="L59" i="25"/>
  <c r="L59" i="30" s="1"/>
  <c r="M59" i="25"/>
  <c r="M59" i="30" s="1"/>
  <c r="N59" i="25"/>
  <c r="N59" i="30" s="1"/>
  <c r="C60" i="25"/>
  <c r="C60" i="30" s="1"/>
  <c r="D60" i="25"/>
  <c r="D60" i="30" s="1"/>
  <c r="E60" i="25"/>
  <c r="E60" i="30" s="1"/>
  <c r="F60" i="25"/>
  <c r="F60" i="30" s="1"/>
  <c r="G60" i="25"/>
  <c r="G60" i="30" s="1"/>
  <c r="H60" i="25"/>
  <c r="H60" i="30" s="1"/>
  <c r="I60" i="25"/>
  <c r="I60" i="30" s="1"/>
  <c r="J60" i="25"/>
  <c r="J60" i="30" s="1"/>
  <c r="K60" i="25"/>
  <c r="K60" i="30" s="1"/>
  <c r="L60" i="25"/>
  <c r="L60" i="30" s="1"/>
  <c r="M60" i="25"/>
  <c r="M60" i="30" s="1"/>
  <c r="N60" i="25"/>
  <c r="N60" i="30" s="1"/>
  <c r="C61" i="25"/>
  <c r="C61" i="30" s="1"/>
  <c r="D61" i="25"/>
  <c r="D61" i="30" s="1"/>
  <c r="E61" i="25"/>
  <c r="E61" i="30" s="1"/>
  <c r="F61" i="25"/>
  <c r="F61" i="30" s="1"/>
  <c r="G61" i="25"/>
  <c r="G61" i="30" s="1"/>
  <c r="H61" i="25"/>
  <c r="H61" i="30" s="1"/>
  <c r="I61" i="25"/>
  <c r="I61" i="30" s="1"/>
  <c r="J61" i="25"/>
  <c r="J61" i="30" s="1"/>
  <c r="K61" i="25"/>
  <c r="K61" i="30" s="1"/>
  <c r="L61" i="25"/>
  <c r="L61" i="30" s="1"/>
  <c r="M61" i="25"/>
  <c r="M61" i="30" s="1"/>
  <c r="N61" i="25"/>
  <c r="N61" i="30" s="1"/>
  <c r="C62" i="25"/>
  <c r="C62" i="30" s="1"/>
  <c r="D62" i="25"/>
  <c r="D62" i="30" s="1"/>
  <c r="E62" i="25"/>
  <c r="E62" i="30" s="1"/>
  <c r="F62" i="25"/>
  <c r="F62" i="30" s="1"/>
  <c r="G62" i="25"/>
  <c r="G62" i="30" s="1"/>
  <c r="H62" i="25"/>
  <c r="H62" i="30" s="1"/>
  <c r="I62" i="25"/>
  <c r="I62" i="30" s="1"/>
  <c r="J62" i="25"/>
  <c r="J62" i="30" s="1"/>
  <c r="K62" i="25"/>
  <c r="K62" i="30" s="1"/>
  <c r="L62" i="25"/>
  <c r="L62" i="30" s="1"/>
  <c r="M62" i="25"/>
  <c r="M62" i="30" s="1"/>
  <c r="N62" i="25"/>
  <c r="N62" i="30" s="1"/>
  <c r="C63" i="25"/>
  <c r="D63" i="25"/>
  <c r="E63" i="25"/>
  <c r="F63" i="25"/>
  <c r="G63" i="25"/>
  <c r="H63" i="25"/>
  <c r="I63" i="25"/>
  <c r="J63" i="25"/>
  <c r="K63" i="25"/>
  <c r="L63" i="25"/>
  <c r="M63" i="25"/>
  <c r="N63" i="25"/>
  <c r="C36" i="25"/>
  <c r="C36" i="30" s="1"/>
  <c r="D36" i="25"/>
  <c r="D36" i="30" s="1"/>
  <c r="E36" i="25"/>
  <c r="E36" i="30" s="1"/>
  <c r="F36" i="25"/>
  <c r="F36" i="30" s="1"/>
  <c r="G36" i="25"/>
  <c r="G36" i="30" s="1"/>
  <c r="H36" i="25"/>
  <c r="H36" i="30" s="1"/>
  <c r="I36" i="25"/>
  <c r="I36" i="30" s="1"/>
  <c r="J36" i="25"/>
  <c r="J36" i="30" s="1"/>
  <c r="K36" i="25"/>
  <c r="K36" i="30" s="1"/>
  <c r="L36" i="25"/>
  <c r="L36" i="30" s="1"/>
  <c r="M36" i="25"/>
  <c r="M36" i="30" s="1"/>
  <c r="N36" i="25"/>
  <c r="N36" i="30" s="1"/>
  <c r="C37" i="25"/>
  <c r="C37" i="30" s="1"/>
  <c r="D37" i="25"/>
  <c r="D37" i="30" s="1"/>
  <c r="E37" i="25"/>
  <c r="E37" i="30" s="1"/>
  <c r="F37" i="25"/>
  <c r="F37" i="30" s="1"/>
  <c r="G37" i="25"/>
  <c r="G37" i="30" s="1"/>
  <c r="H37" i="25"/>
  <c r="H37" i="30" s="1"/>
  <c r="I37" i="25"/>
  <c r="I37" i="30" s="1"/>
  <c r="J37" i="25"/>
  <c r="J37" i="30" s="1"/>
  <c r="K37" i="25"/>
  <c r="K37" i="30" s="1"/>
  <c r="L37" i="25"/>
  <c r="L37" i="30" s="1"/>
  <c r="M37" i="25"/>
  <c r="M37" i="30" s="1"/>
  <c r="N37" i="25"/>
  <c r="N37" i="30" s="1"/>
  <c r="C38" i="25"/>
  <c r="C38" i="30" s="1"/>
  <c r="D38" i="25"/>
  <c r="D38" i="30" s="1"/>
  <c r="E38" i="25"/>
  <c r="E38" i="30" s="1"/>
  <c r="F38" i="25"/>
  <c r="F38" i="30" s="1"/>
  <c r="G38" i="25"/>
  <c r="G38" i="30" s="1"/>
  <c r="H38" i="25"/>
  <c r="H38" i="30" s="1"/>
  <c r="I38" i="25"/>
  <c r="I38" i="30" s="1"/>
  <c r="J38" i="25"/>
  <c r="J38" i="30" s="1"/>
  <c r="K38" i="25"/>
  <c r="K38" i="30" s="1"/>
  <c r="L38" i="25"/>
  <c r="L38" i="30" s="1"/>
  <c r="M38" i="25"/>
  <c r="M38" i="30" s="1"/>
  <c r="N38" i="25"/>
  <c r="N38" i="30" s="1"/>
  <c r="C39" i="25"/>
  <c r="C39" i="30" s="1"/>
  <c r="D39" i="25"/>
  <c r="D39" i="30" s="1"/>
  <c r="E39" i="25"/>
  <c r="E39" i="30" s="1"/>
  <c r="F39" i="25"/>
  <c r="F39" i="30" s="1"/>
  <c r="G39" i="25"/>
  <c r="G39" i="30" s="1"/>
  <c r="H39" i="25"/>
  <c r="H39" i="30" s="1"/>
  <c r="I39" i="25"/>
  <c r="I39" i="30" s="1"/>
  <c r="J39" i="25"/>
  <c r="J39" i="30" s="1"/>
  <c r="K39" i="25"/>
  <c r="K39" i="30" s="1"/>
  <c r="L39" i="25"/>
  <c r="L39" i="30" s="1"/>
  <c r="M39" i="25"/>
  <c r="M39" i="30" s="1"/>
  <c r="N39" i="25"/>
  <c r="N39" i="30" s="1"/>
  <c r="C40" i="25"/>
  <c r="C40" i="30" s="1"/>
  <c r="D40" i="25"/>
  <c r="D40" i="30" s="1"/>
  <c r="E40" i="25"/>
  <c r="E40" i="30" s="1"/>
  <c r="F40" i="25"/>
  <c r="F40" i="30" s="1"/>
  <c r="G40" i="25"/>
  <c r="G40" i="30" s="1"/>
  <c r="H40" i="25"/>
  <c r="H40" i="30" s="1"/>
  <c r="I40" i="25"/>
  <c r="I40" i="30" s="1"/>
  <c r="J40" i="25"/>
  <c r="J40" i="30" s="1"/>
  <c r="K40" i="25"/>
  <c r="K40" i="30" s="1"/>
  <c r="L40" i="25"/>
  <c r="L40" i="30" s="1"/>
  <c r="M40" i="25"/>
  <c r="M40" i="30" s="1"/>
  <c r="N40" i="25"/>
  <c r="N40" i="30" s="1"/>
  <c r="C41" i="25"/>
  <c r="C41" i="30" s="1"/>
  <c r="D41" i="25"/>
  <c r="D41" i="30" s="1"/>
  <c r="E41" i="25"/>
  <c r="E41" i="30" s="1"/>
  <c r="F41" i="25"/>
  <c r="F41" i="30" s="1"/>
  <c r="G41" i="25"/>
  <c r="G41" i="30" s="1"/>
  <c r="H41" i="25"/>
  <c r="H41" i="30" s="1"/>
  <c r="I41" i="25"/>
  <c r="I41" i="30" s="1"/>
  <c r="J41" i="25"/>
  <c r="J41" i="30" s="1"/>
  <c r="K41" i="25"/>
  <c r="K41" i="30" s="1"/>
  <c r="L41" i="25"/>
  <c r="L41" i="30" s="1"/>
  <c r="M41" i="25"/>
  <c r="M41" i="30" s="1"/>
  <c r="N41" i="25"/>
  <c r="N41" i="30" s="1"/>
  <c r="C42" i="25"/>
  <c r="C42" i="30" s="1"/>
  <c r="D42" i="25"/>
  <c r="D42" i="30" s="1"/>
  <c r="E42" i="25"/>
  <c r="E42" i="30" s="1"/>
  <c r="F42" i="25"/>
  <c r="F42" i="30" s="1"/>
  <c r="G42" i="25"/>
  <c r="G42" i="30" s="1"/>
  <c r="H42" i="25"/>
  <c r="H42" i="30" s="1"/>
  <c r="I42" i="25"/>
  <c r="I42" i="30" s="1"/>
  <c r="J42" i="25"/>
  <c r="J42" i="30" s="1"/>
  <c r="K42" i="25"/>
  <c r="K42" i="30" s="1"/>
  <c r="L42" i="25"/>
  <c r="L42" i="30" s="1"/>
  <c r="M42" i="25"/>
  <c r="M42" i="30" s="1"/>
  <c r="N42" i="25"/>
  <c r="N42" i="30" s="1"/>
  <c r="C43" i="25"/>
  <c r="C43" i="30" s="1"/>
  <c r="D43" i="25"/>
  <c r="D43" i="30" s="1"/>
  <c r="E43" i="25"/>
  <c r="E43" i="30" s="1"/>
  <c r="F43" i="25"/>
  <c r="F43" i="30" s="1"/>
  <c r="G43" i="25"/>
  <c r="G43" i="30" s="1"/>
  <c r="H43" i="25"/>
  <c r="H43" i="30" s="1"/>
  <c r="I43" i="25"/>
  <c r="I43" i="30" s="1"/>
  <c r="J43" i="25"/>
  <c r="J43" i="30" s="1"/>
  <c r="K43" i="25"/>
  <c r="K43" i="30" s="1"/>
  <c r="L43" i="25"/>
  <c r="L43" i="30" s="1"/>
  <c r="M43" i="25"/>
  <c r="M43" i="30" s="1"/>
  <c r="N43" i="25"/>
  <c r="N43" i="30" s="1"/>
  <c r="C44" i="25"/>
  <c r="C44" i="30" s="1"/>
  <c r="D44" i="25"/>
  <c r="D44" i="30" s="1"/>
  <c r="E44" i="25"/>
  <c r="E44" i="30" s="1"/>
  <c r="F44" i="25"/>
  <c r="F44" i="30" s="1"/>
  <c r="G44" i="25"/>
  <c r="G44" i="30" s="1"/>
  <c r="H44" i="25"/>
  <c r="H44" i="30" s="1"/>
  <c r="I44" i="25"/>
  <c r="I44" i="30" s="1"/>
  <c r="J44" i="25"/>
  <c r="J44" i="30" s="1"/>
  <c r="K44" i="25"/>
  <c r="K44" i="30" s="1"/>
  <c r="L44" i="25"/>
  <c r="L44" i="30" s="1"/>
  <c r="M44" i="25"/>
  <c r="M44" i="30" s="1"/>
  <c r="N44" i="25"/>
  <c r="N44" i="30" s="1"/>
  <c r="C45" i="25"/>
  <c r="C45" i="30" s="1"/>
  <c r="D45" i="25"/>
  <c r="D45" i="30" s="1"/>
  <c r="E45" i="25"/>
  <c r="E45" i="30" s="1"/>
  <c r="F45" i="25"/>
  <c r="F45" i="30" s="1"/>
  <c r="G45" i="25"/>
  <c r="G45" i="30" s="1"/>
  <c r="H45" i="25"/>
  <c r="H45" i="30" s="1"/>
  <c r="I45" i="25"/>
  <c r="I45" i="30" s="1"/>
  <c r="J45" i="25"/>
  <c r="J45" i="30" s="1"/>
  <c r="K45" i="25"/>
  <c r="K45" i="30" s="1"/>
  <c r="L45" i="25"/>
  <c r="L45" i="30" s="1"/>
  <c r="M45" i="25"/>
  <c r="M45" i="30" s="1"/>
  <c r="N45" i="25"/>
  <c r="N45" i="30" s="1"/>
  <c r="C46" i="25"/>
  <c r="C46" i="30" s="1"/>
  <c r="D46" i="25"/>
  <c r="D46" i="30" s="1"/>
  <c r="E46" i="25"/>
  <c r="E46" i="30" s="1"/>
  <c r="F46" i="25"/>
  <c r="F46" i="30" s="1"/>
  <c r="G46" i="25"/>
  <c r="G46" i="30" s="1"/>
  <c r="H46" i="25"/>
  <c r="H46" i="30" s="1"/>
  <c r="I46" i="25"/>
  <c r="I46" i="30" s="1"/>
  <c r="J46" i="25"/>
  <c r="J46" i="30" s="1"/>
  <c r="K46" i="25"/>
  <c r="K46" i="30" s="1"/>
  <c r="L46" i="25"/>
  <c r="L46" i="30" s="1"/>
  <c r="M46" i="25"/>
  <c r="M46" i="30" s="1"/>
  <c r="N46" i="25"/>
  <c r="N46" i="30" s="1"/>
  <c r="C19" i="25"/>
  <c r="C19" i="30" s="1"/>
  <c r="D19" i="25"/>
  <c r="D19" i="30" s="1"/>
  <c r="E19" i="25"/>
  <c r="E19" i="30" s="1"/>
  <c r="F19" i="25"/>
  <c r="F19" i="30" s="1"/>
  <c r="G19" i="25"/>
  <c r="G19" i="30" s="1"/>
  <c r="H19" i="25"/>
  <c r="H19" i="30" s="1"/>
  <c r="I19" i="25"/>
  <c r="I19" i="30" s="1"/>
  <c r="J19" i="25"/>
  <c r="J19" i="30" s="1"/>
  <c r="K19" i="25"/>
  <c r="K19" i="30" s="1"/>
  <c r="L19" i="25"/>
  <c r="L19" i="30" s="1"/>
  <c r="M19" i="25"/>
  <c r="M19" i="30" s="1"/>
  <c r="N19" i="25"/>
  <c r="N19" i="30" s="1"/>
  <c r="C20" i="25"/>
  <c r="C20" i="30" s="1"/>
  <c r="D20" i="25"/>
  <c r="D20" i="30" s="1"/>
  <c r="E20" i="25"/>
  <c r="E20" i="30" s="1"/>
  <c r="F20" i="25"/>
  <c r="F20" i="30" s="1"/>
  <c r="G20" i="25"/>
  <c r="G20" i="30" s="1"/>
  <c r="H20" i="25"/>
  <c r="H20" i="30" s="1"/>
  <c r="I20" i="25"/>
  <c r="I20" i="30" s="1"/>
  <c r="J20" i="25"/>
  <c r="J20" i="30" s="1"/>
  <c r="K20" i="25"/>
  <c r="K20" i="30" s="1"/>
  <c r="L20" i="25"/>
  <c r="L20" i="30" s="1"/>
  <c r="M20" i="25"/>
  <c r="M20" i="30" s="1"/>
  <c r="N20" i="25"/>
  <c r="N20" i="30" s="1"/>
  <c r="C21" i="25"/>
  <c r="C21" i="30" s="1"/>
  <c r="D21" i="25"/>
  <c r="D21" i="30" s="1"/>
  <c r="E21" i="25"/>
  <c r="E21" i="30" s="1"/>
  <c r="F21" i="25"/>
  <c r="F21" i="30" s="1"/>
  <c r="G21" i="25"/>
  <c r="G21" i="30" s="1"/>
  <c r="H21" i="25"/>
  <c r="H21" i="30" s="1"/>
  <c r="I21" i="25"/>
  <c r="I21" i="30" s="1"/>
  <c r="J21" i="25"/>
  <c r="J21" i="30" s="1"/>
  <c r="K21" i="25"/>
  <c r="K21" i="30" s="1"/>
  <c r="L21" i="25"/>
  <c r="L21" i="30" s="1"/>
  <c r="M21" i="25"/>
  <c r="M21" i="30" s="1"/>
  <c r="N21" i="25"/>
  <c r="N21" i="30" s="1"/>
  <c r="C22" i="25"/>
  <c r="C22" i="30" s="1"/>
  <c r="D22" i="25"/>
  <c r="D22" i="30" s="1"/>
  <c r="E22" i="25"/>
  <c r="E22" i="30" s="1"/>
  <c r="F22" i="25"/>
  <c r="F22" i="30" s="1"/>
  <c r="G22" i="25"/>
  <c r="G22" i="30" s="1"/>
  <c r="H22" i="25"/>
  <c r="H22" i="30" s="1"/>
  <c r="I22" i="25"/>
  <c r="I22" i="30" s="1"/>
  <c r="J22" i="25"/>
  <c r="J22" i="30" s="1"/>
  <c r="K22" i="25"/>
  <c r="K22" i="30" s="1"/>
  <c r="L22" i="25"/>
  <c r="L22" i="30" s="1"/>
  <c r="M22" i="25"/>
  <c r="M22" i="30" s="1"/>
  <c r="N22" i="25"/>
  <c r="N22" i="30" s="1"/>
  <c r="C23" i="25"/>
  <c r="C23" i="30" s="1"/>
  <c r="D23" i="25"/>
  <c r="D23" i="30" s="1"/>
  <c r="E23" i="25"/>
  <c r="E23" i="30" s="1"/>
  <c r="F23" i="25"/>
  <c r="F23" i="30" s="1"/>
  <c r="G23" i="25"/>
  <c r="G23" i="30" s="1"/>
  <c r="H23" i="25"/>
  <c r="H23" i="30" s="1"/>
  <c r="I23" i="25"/>
  <c r="I23" i="30" s="1"/>
  <c r="J23" i="25"/>
  <c r="J23" i="30" s="1"/>
  <c r="K23" i="25"/>
  <c r="K23" i="30" s="1"/>
  <c r="L23" i="25"/>
  <c r="L23" i="30" s="1"/>
  <c r="M23" i="25"/>
  <c r="M23" i="30" s="1"/>
  <c r="N23" i="25"/>
  <c r="N23" i="30" s="1"/>
  <c r="C24" i="25"/>
  <c r="C24" i="30" s="1"/>
  <c r="D24" i="25"/>
  <c r="D24" i="30" s="1"/>
  <c r="E24" i="25"/>
  <c r="E24" i="30" s="1"/>
  <c r="F24" i="25"/>
  <c r="F24" i="30" s="1"/>
  <c r="G24" i="25"/>
  <c r="G24" i="30" s="1"/>
  <c r="H24" i="25"/>
  <c r="H24" i="30" s="1"/>
  <c r="I24" i="25"/>
  <c r="I24" i="30" s="1"/>
  <c r="J24" i="25"/>
  <c r="J24" i="30" s="1"/>
  <c r="K24" i="25"/>
  <c r="K24" i="30" s="1"/>
  <c r="L24" i="25"/>
  <c r="L24" i="30" s="1"/>
  <c r="M24" i="25"/>
  <c r="M24" i="30" s="1"/>
  <c r="N24" i="25"/>
  <c r="N24" i="30" s="1"/>
  <c r="C25" i="25"/>
  <c r="C25" i="30" s="1"/>
  <c r="D25" i="25"/>
  <c r="D25" i="30" s="1"/>
  <c r="E25" i="25"/>
  <c r="E25" i="30" s="1"/>
  <c r="F25" i="25"/>
  <c r="F25" i="30" s="1"/>
  <c r="G25" i="25"/>
  <c r="G25" i="30" s="1"/>
  <c r="H25" i="25"/>
  <c r="H25" i="30" s="1"/>
  <c r="I25" i="25"/>
  <c r="I25" i="30" s="1"/>
  <c r="J25" i="25"/>
  <c r="J25" i="30" s="1"/>
  <c r="K25" i="25"/>
  <c r="K25" i="30" s="1"/>
  <c r="L25" i="25"/>
  <c r="L25" i="30" s="1"/>
  <c r="M25" i="25"/>
  <c r="M25" i="30" s="1"/>
  <c r="N25" i="25"/>
  <c r="N25" i="30" s="1"/>
  <c r="C26" i="25"/>
  <c r="C26" i="30" s="1"/>
  <c r="D26" i="25"/>
  <c r="D26" i="30" s="1"/>
  <c r="E26" i="25"/>
  <c r="E26" i="30" s="1"/>
  <c r="F26" i="25"/>
  <c r="F26" i="30" s="1"/>
  <c r="G26" i="25"/>
  <c r="G26" i="30" s="1"/>
  <c r="H26" i="25"/>
  <c r="H26" i="30" s="1"/>
  <c r="I26" i="25"/>
  <c r="I26" i="30" s="1"/>
  <c r="J26" i="25"/>
  <c r="J26" i="30" s="1"/>
  <c r="K26" i="25"/>
  <c r="K26" i="30" s="1"/>
  <c r="L26" i="25"/>
  <c r="L26" i="30" s="1"/>
  <c r="M26" i="25"/>
  <c r="M26" i="30" s="1"/>
  <c r="N26" i="25"/>
  <c r="N26" i="30" s="1"/>
  <c r="C27" i="25"/>
  <c r="C27" i="30" s="1"/>
  <c r="D27" i="25"/>
  <c r="D27" i="30" s="1"/>
  <c r="E27" i="25"/>
  <c r="E27" i="30" s="1"/>
  <c r="F27" i="25"/>
  <c r="F27" i="30" s="1"/>
  <c r="G27" i="25"/>
  <c r="G27" i="30" s="1"/>
  <c r="H27" i="25"/>
  <c r="H27" i="30" s="1"/>
  <c r="I27" i="25"/>
  <c r="I27" i="30" s="1"/>
  <c r="J27" i="25"/>
  <c r="J27" i="30" s="1"/>
  <c r="K27" i="25"/>
  <c r="K27" i="30" s="1"/>
  <c r="L27" i="25"/>
  <c r="L27" i="30" s="1"/>
  <c r="M27" i="25"/>
  <c r="M27" i="30" s="1"/>
  <c r="N27" i="25"/>
  <c r="N27" i="30" s="1"/>
  <c r="C28" i="25"/>
  <c r="C28" i="30" s="1"/>
  <c r="D28" i="25"/>
  <c r="D28" i="30" s="1"/>
  <c r="E28" i="25"/>
  <c r="E28" i="30" s="1"/>
  <c r="F28" i="25"/>
  <c r="F28" i="30" s="1"/>
  <c r="G28" i="25"/>
  <c r="G28" i="30" s="1"/>
  <c r="H28" i="25"/>
  <c r="H28" i="30" s="1"/>
  <c r="I28" i="25"/>
  <c r="I28" i="30" s="1"/>
  <c r="J28" i="25"/>
  <c r="J28" i="30" s="1"/>
  <c r="K28" i="25"/>
  <c r="K28" i="30" s="1"/>
  <c r="L28" i="25"/>
  <c r="L28" i="30" s="1"/>
  <c r="M28" i="25"/>
  <c r="M28" i="30" s="1"/>
  <c r="N28" i="25"/>
  <c r="N28" i="30" s="1"/>
  <c r="C29" i="25"/>
  <c r="C29" i="30" s="1"/>
  <c r="D29" i="25"/>
  <c r="D29" i="30" s="1"/>
  <c r="E29" i="25"/>
  <c r="E29" i="30" s="1"/>
  <c r="F29" i="25"/>
  <c r="F29" i="30" s="1"/>
  <c r="G29" i="25"/>
  <c r="G29" i="30" s="1"/>
  <c r="H29" i="25"/>
  <c r="H29" i="30" s="1"/>
  <c r="I29" i="25"/>
  <c r="I29" i="30" s="1"/>
  <c r="J29" i="25"/>
  <c r="J29" i="30" s="1"/>
  <c r="K29" i="25"/>
  <c r="K29" i="30" s="1"/>
  <c r="L29" i="25"/>
  <c r="L29" i="30" s="1"/>
  <c r="M29" i="25"/>
  <c r="M29" i="30" s="1"/>
  <c r="N29" i="25"/>
  <c r="N29" i="30" s="1"/>
  <c r="C30" i="25"/>
  <c r="C30" i="30" s="1"/>
  <c r="D30" i="25"/>
  <c r="D30" i="30" s="1"/>
  <c r="E30" i="25"/>
  <c r="E30" i="30" s="1"/>
  <c r="F30" i="25"/>
  <c r="F30" i="30" s="1"/>
  <c r="G30" i="25"/>
  <c r="G30" i="30" s="1"/>
  <c r="H30" i="25"/>
  <c r="H30" i="30" s="1"/>
  <c r="I30" i="25"/>
  <c r="I30" i="30" s="1"/>
  <c r="J30" i="25"/>
  <c r="J30" i="30" s="1"/>
  <c r="K30" i="25"/>
  <c r="K30" i="30" s="1"/>
  <c r="L30" i="25"/>
  <c r="L30" i="30" s="1"/>
  <c r="M30" i="25"/>
  <c r="M30" i="30" s="1"/>
  <c r="N30" i="25"/>
  <c r="N30" i="30" s="1"/>
  <c r="C32" i="25"/>
  <c r="D32" i="25"/>
  <c r="E32" i="25"/>
  <c r="F32" i="25"/>
  <c r="G32" i="25"/>
  <c r="H32" i="25"/>
  <c r="I32" i="25"/>
  <c r="J32" i="25"/>
  <c r="K32" i="25"/>
  <c r="L32" i="25"/>
  <c r="M32" i="25"/>
  <c r="N32" i="25"/>
  <c r="C6" i="25"/>
  <c r="C6" i="30" s="1"/>
  <c r="D6" i="25"/>
  <c r="E6" i="25"/>
  <c r="F6" i="25"/>
  <c r="G6" i="25"/>
  <c r="H6" i="25"/>
  <c r="I6" i="25"/>
  <c r="J6" i="25"/>
  <c r="K6" i="25"/>
  <c r="K6" i="30" s="1"/>
  <c r="L6" i="25"/>
  <c r="M6" i="25"/>
  <c r="N6" i="25"/>
  <c r="C7" i="25"/>
  <c r="D7" i="25"/>
  <c r="E7" i="25"/>
  <c r="F7" i="25"/>
  <c r="G7" i="25"/>
  <c r="G7" i="30" s="1"/>
  <c r="H7" i="25"/>
  <c r="I7" i="25"/>
  <c r="J7" i="25"/>
  <c r="K7" i="25"/>
  <c r="L7" i="25"/>
  <c r="M7" i="25"/>
  <c r="N7" i="25"/>
  <c r="C8" i="25"/>
  <c r="C8" i="30" s="1"/>
  <c r="D8" i="25"/>
  <c r="E8" i="25"/>
  <c r="F8" i="25"/>
  <c r="G8" i="25"/>
  <c r="H8" i="25"/>
  <c r="I8" i="25"/>
  <c r="J8" i="25"/>
  <c r="K8" i="25"/>
  <c r="K8" i="30" s="1"/>
  <c r="L8" i="25"/>
  <c r="M8" i="25"/>
  <c r="N8" i="25"/>
  <c r="C9" i="25"/>
  <c r="D9" i="25"/>
  <c r="E9" i="25"/>
  <c r="F9" i="25"/>
  <c r="G9" i="25"/>
  <c r="G9" i="30" s="1"/>
  <c r="H9" i="25"/>
  <c r="I9" i="25"/>
  <c r="J9" i="25"/>
  <c r="K9" i="25"/>
  <c r="L9" i="25"/>
  <c r="M9" i="25"/>
  <c r="N9" i="25"/>
  <c r="C10" i="25"/>
  <c r="C10" i="30" s="1"/>
  <c r="D10" i="25"/>
  <c r="E10" i="25"/>
  <c r="F10" i="25"/>
  <c r="G10" i="25"/>
  <c r="H10" i="25"/>
  <c r="I10" i="25"/>
  <c r="J10" i="25"/>
  <c r="K10" i="25"/>
  <c r="K10" i="30" s="1"/>
  <c r="L10" i="25"/>
  <c r="M10" i="25"/>
  <c r="N10" i="25"/>
  <c r="C11" i="25"/>
  <c r="D11" i="25"/>
  <c r="E11" i="25"/>
  <c r="F11" i="25"/>
  <c r="G11" i="25"/>
  <c r="G11" i="30" s="1"/>
  <c r="H11" i="25"/>
  <c r="I11" i="25"/>
  <c r="J11" i="25"/>
  <c r="K11" i="25"/>
  <c r="L11" i="25"/>
  <c r="M11" i="25"/>
  <c r="N11" i="25"/>
  <c r="C12" i="25"/>
  <c r="C12" i="30" s="1"/>
  <c r="D12" i="25"/>
  <c r="E12" i="25"/>
  <c r="F12" i="25"/>
  <c r="G12" i="25"/>
  <c r="H12" i="25"/>
  <c r="I12" i="25"/>
  <c r="J12" i="25"/>
  <c r="K12" i="25"/>
  <c r="K12" i="30" s="1"/>
  <c r="L12" i="25"/>
  <c r="M12" i="25"/>
  <c r="N12" i="25"/>
  <c r="I12" i="30" l="1"/>
  <c r="M9" i="30"/>
  <c r="E9" i="30"/>
  <c r="I8" i="30"/>
  <c r="M7" i="30"/>
  <c r="E7" i="30"/>
  <c r="I6" i="30"/>
  <c r="M11" i="30"/>
  <c r="E11" i="30"/>
  <c r="I10" i="30"/>
  <c r="DQ40" i="30"/>
  <c r="DP40" i="30"/>
  <c r="L12" i="30"/>
  <c r="D12" i="30"/>
  <c r="H11" i="30"/>
  <c r="DM60" i="30"/>
  <c r="DU60" i="30"/>
  <c r="DN60" i="30"/>
  <c r="DV60" i="30"/>
  <c r="DO60" i="30"/>
  <c r="DP60" i="30"/>
  <c r="DQ60" i="30"/>
  <c r="DR60" i="30"/>
  <c r="DT60" i="30"/>
  <c r="DK60" i="30"/>
  <c r="DS60" i="30"/>
  <c r="DL60" i="30"/>
  <c r="N11" i="30"/>
  <c r="DK40" i="30"/>
  <c r="J12" i="30"/>
  <c r="N9" i="30"/>
  <c r="DL40" i="30"/>
  <c r="DU40" i="30"/>
  <c r="DN40" i="30"/>
  <c r="DV40" i="30"/>
  <c r="DO40" i="30"/>
  <c r="DT40" i="30"/>
  <c r="DM40" i="30"/>
  <c r="F11" i="30"/>
  <c r="F9" i="30"/>
  <c r="J8" i="30"/>
  <c r="N7" i="30"/>
  <c r="F7" i="30"/>
  <c r="J6" i="30"/>
  <c r="DR40" i="30"/>
  <c r="J10" i="30"/>
  <c r="DU7" i="30"/>
  <c r="AB67" i="30"/>
  <c r="AB68" i="30" s="1"/>
  <c r="DV7" i="30"/>
  <c r="DL7" i="30"/>
  <c r="DN7" i="30"/>
  <c r="L10" i="30"/>
  <c r="D10" i="30"/>
  <c r="DQ26" i="30"/>
  <c r="DP7" i="30"/>
  <c r="DR56" i="30"/>
  <c r="DM7" i="30"/>
  <c r="DM56" i="30"/>
  <c r="DS7" i="30"/>
  <c r="DK7" i="30"/>
  <c r="DO56" i="30"/>
  <c r="DK56" i="30"/>
  <c r="DQ7" i="30"/>
  <c r="DO7" i="30"/>
  <c r="DT7" i="30"/>
  <c r="DL26" i="30"/>
  <c r="DS52" i="30"/>
  <c r="DU56" i="30"/>
  <c r="DQ56" i="30"/>
  <c r="DT56" i="30"/>
  <c r="DV56" i="30"/>
  <c r="DL56" i="30"/>
  <c r="DT26" i="30"/>
  <c r="DS56" i="30"/>
  <c r="DU52" i="30"/>
  <c r="DO26" i="30"/>
  <c r="H9" i="30"/>
  <c r="L8" i="30"/>
  <c r="D8" i="30"/>
  <c r="H7" i="30"/>
  <c r="L6" i="30"/>
  <c r="D6" i="30"/>
  <c r="DS58" i="30"/>
  <c r="DM52" i="30"/>
  <c r="DL52" i="30"/>
  <c r="DV26" i="30"/>
  <c r="DT52" i="30"/>
  <c r="DQ52" i="30"/>
  <c r="DR26" i="30"/>
  <c r="DM26" i="30"/>
  <c r="DR52" i="30"/>
  <c r="DP26" i="30"/>
  <c r="DO52" i="30"/>
  <c r="DU26" i="30"/>
  <c r="DP52" i="30"/>
  <c r="DN52" i="30"/>
  <c r="DN26" i="30"/>
  <c r="DV52" i="30"/>
  <c r="DS26" i="30"/>
  <c r="H12" i="30"/>
  <c r="D11" i="30"/>
  <c r="L9" i="30"/>
  <c r="H8" i="30"/>
  <c r="D7" i="30"/>
  <c r="H6" i="30"/>
  <c r="L11" i="30"/>
  <c r="H10" i="30"/>
  <c r="D9" i="30"/>
  <c r="L7" i="30"/>
  <c r="F12" i="30"/>
  <c r="F10" i="30"/>
  <c r="N8" i="30"/>
  <c r="J7" i="30"/>
  <c r="F6" i="30"/>
  <c r="DV58" i="30"/>
  <c r="N12" i="30"/>
  <c r="J11" i="30"/>
  <c r="N10" i="30"/>
  <c r="J9" i="30"/>
  <c r="F8" i="30"/>
  <c r="N6" i="30"/>
  <c r="DR58" i="30"/>
  <c r="DN58" i="30"/>
  <c r="DW53" i="30"/>
  <c r="DL58" i="30"/>
  <c r="DW23" i="30"/>
  <c r="DW8" i="30"/>
  <c r="G12" i="30"/>
  <c r="K11" i="30"/>
  <c r="C11" i="30"/>
  <c r="G10" i="30"/>
  <c r="K9" i="30"/>
  <c r="C9" i="30"/>
  <c r="G8" i="30"/>
  <c r="K7" i="30"/>
  <c r="C7" i="30"/>
  <c r="G6" i="30"/>
  <c r="DO58" i="30"/>
  <c r="DW59" i="30"/>
  <c r="DW10" i="30"/>
  <c r="DU58" i="30"/>
  <c r="DK58" i="30"/>
  <c r="DQ58" i="30"/>
  <c r="DM58" i="30"/>
  <c r="DW41" i="30"/>
  <c r="DW61" i="30"/>
  <c r="DT58" i="30"/>
  <c r="CD64" i="30"/>
  <c r="CD67" i="30" s="1"/>
  <c r="CD68" i="30" s="1"/>
  <c r="DO25" i="30"/>
  <c r="DB37" i="30"/>
  <c r="DE37" i="30" s="1"/>
  <c r="DQ25" i="30"/>
  <c r="CK36" i="30"/>
  <c r="CW36" i="30" s="1"/>
  <c r="CL36" i="30"/>
  <c r="CX36" i="30" s="1"/>
  <c r="CM36" i="30"/>
  <c r="CY36" i="30" s="1"/>
  <c r="CN36" i="30"/>
  <c r="CZ36" i="30" s="1"/>
  <c r="CJ36" i="30"/>
  <c r="CV36" i="30" s="1"/>
  <c r="CO36" i="30"/>
  <c r="DA36" i="30" s="1"/>
  <c r="DL25" i="30"/>
  <c r="DK25" i="30"/>
  <c r="DM45" i="30"/>
  <c r="DV45" i="30"/>
  <c r="DS45" i="30"/>
  <c r="DU25" i="30"/>
  <c r="DT45" i="30"/>
  <c r="DN25" i="30"/>
  <c r="DV25" i="30"/>
  <c r="DT25" i="30"/>
  <c r="DP45" i="30"/>
  <c r="DB39" i="30"/>
  <c r="DD39" i="30" s="1"/>
  <c r="DS25" i="30"/>
  <c r="DR25" i="30"/>
  <c r="DL45" i="30"/>
  <c r="DR45" i="30"/>
  <c r="DM25" i="30"/>
  <c r="DQ45" i="30"/>
  <c r="DN45" i="30"/>
  <c r="DU45" i="30"/>
  <c r="DK45" i="30"/>
  <c r="DR9" i="30"/>
  <c r="DB38" i="30"/>
  <c r="DC38" i="30" s="1"/>
  <c r="DJ38" i="30" s="1"/>
  <c r="DV9" i="30"/>
  <c r="DM9" i="30"/>
  <c r="DK9" i="30"/>
  <c r="DP9" i="30"/>
  <c r="DR51" i="30"/>
  <c r="DU51" i="30"/>
  <c r="DL51" i="30"/>
  <c r="DT9" i="30"/>
  <c r="DO9" i="30"/>
  <c r="DO51" i="30"/>
  <c r="DS9" i="30"/>
  <c r="DN9" i="30"/>
  <c r="DK51" i="30"/>
  <c r="DQ9" i="30"/>
  <c r="DP51" i="30"/>
  <c r="DU9" i="30"/>
  <c r="DQ51" i="30"/>
  <c r="DN51" i="30"/>
  <c r="DT51" i="30"/>
  <c r="DS51" i="30"/>
  <c r="DM51" i="30"/>
  <c r="DU12" i="30"/>
  <c r="DK12" i="30"/>
  <c r="DP12" i="30"/>
  <c r="DQ12" i="30"/>
  <c r="DM12" i="30"/>
  <c r="DR12" i="30"/>
  <c r="DL12" i="30"/>
  <c r="DV12" i="30"/>
  <c r="DO12" i="30"/>
  <c r="DT12" i="30"/>
  <c r="DN12" i="30"/>
  <c r="DK54" i="30"/>
  <c r="DM54" i="30"/>
  <c r="DU54" i="30"/>
  <c r="DP54" i="30"/>
  <c r="DV54" i="30"/>
  <c r="DN54" i="30"/>
  <c r="DQ54" i="30"/>
  <c r="DS54" i="30"/>
  <c r="DO54" i="30"/>
  <c r="DR54" i="30"/>
  <c r="DL54" i="30"/>
  <c r="DT54" i="30"/>
  <c r="DL28" i="30"/>
  <c r="DR28" i="30"/>
  <c r="DN28" i="30"/>
  <c r="DM28" i="30"/>
  <c r="DV28" i="30"/>
  <c r="DU28" i="30"/>
  <c r="DP28" i="30"/>
  <c r="DQ28" i="30"/>
  <c r="DK28" i="30"/>
  <c r="DT28" i="30"/>
  <c r="DO28" i="30"/>
  <c r="DS28" i="30"/>
  <c r="M33" i="30"/>
  <c r="O30" i="30"/>
  <c r="CC30" i="30" s="1"/>
  <c r="O28" i="30"/>
  <c r="CC28" i="30" s="1"/>
  <c r="O26" i="30"/>
  <c r="CC26" i="30" s="1"/>
  <c r="O24" i="30"/>
  <c r="CC24" i="30" s="1"/>
  <c r="G33" i="30"/>
  <c r="O46" i="30"/>
  <c r="CC46" i="30" s="1"/>
  <c r="O44" i="30"/>
  <c r="CC44" i="30" s="1"/>
  <c r="O40" i="30"/>
  <c r="CC40" i="30" s="1"/>
  <c r="O38" i="30"/>
  <c r="CC38" i="30" s="1"/>
  <c r="K48" i="30"/>
  <c r="C48" i="30"/>
  <c r="O36" i="30"/>
  <c r="O62" i="30"/>
  <c r="CC62" i="30" s="1"/>
  <c r="O60" i="30"/>
  <c r="CC60" i="30" s="1"/>
  <c r="O59" i="30"/>
  <c r="CC59" i="30" s="1"/>
  <c r="O58" i="30"/>
  <c r="CC58" i="30" s="1"/>
  <c r="O53" i="30"/>
  <c r="CC53" i="30" s="1"/>
  <c r="O52" i="30"/>
  <c r="CC52" i="30" s="1"/>
  <c r="G64" i="30"/>
  <c r="N33" i="30"/>
  <c r="F33" i="30"/>
  <c r="J48" i="30"/>
  <c r="O57" i="30"/>
  <c r="CC57" i="30" s="1"/>
  <c r="N64" i="30"/>
  <c r="F64" i="30"/>
  <c r="O27" i="30"/>
  <c r="CC27" i="30" s="1"/>
  <c r="L33" i="30"/>
  <c r="D33" i="30"/>
  <c r="O37" i="30"/>
  <c r="CC37" i="30" s="1"/>
  <c r="H48" i="30"/>
  <c r="L64" i="30"/>
  <c r="D64" i="30"/>
  <c r="E33" i="30"/>
  <c r="O29" i="30"/>
  <c r="CC29" i="30" s="1"/>
  <c r="O25" i="30"/>
  <c r="CC25" i="30" s="1"/>
  <c r="O23" i="30"/>
  <c r="CC23" i="30" s="1"/>
  <c r="O21" i="30"/>
  <c r="CC21" i="30" s="1"/>
  <c r="K33" i="30"/>
  <c r="C33" i="30"/>
  <c r="O19" i="30"/>
  <c r="O45" i="30"/>
  <c r="CC45" i="30" s="1"/>
  <c r="O43" i="30"/>
  <c r="CC43" i="30" s="1"/>
  <c r="O41" i="30"/>
  <c r="CC41" i="30" s="1"/>
  <c r="O39" i="30"/>
  <c r="CC39" i="30" s="1"/>
  <c r="G48" i="30"/>
  <c r="O61" i="30"/>
  <c r="CC61" i="30" s="1"/>
  <c r="O56" i="30"/>
  <c r="CC56" i="30" s="1"/>
  <c r="O55" i="30"/>
  <c r="CC55" i="30" s="1"/>
  <c r="O54" i="30"/>
  <c r="CC54" i="30" s="1"/>
  <c r="K64" i="30"/>
  <c r="C64" i="30"/>
  <c r="O51" i="30"/>
  <c r="E64" i="30"/>
  <c r="O20" i="30"/>
  <c r="CC20" i="30" s="1"/>
  <c r="J33" i="30"/>
  <c r="N48" i="30"/>
  <c r="F48" i="30"/>
  <c r="J64" i="30"/>
  <c r="M12" i="30"/>
  <c r="E12" i="30"/>
  <c r="I11" i="30"/>
  <c r="M10" i="30"/>
  <c r="E10" i="30"/>
  <c r="I9" i="30"/>
  <c r="M8" i="30"/>
  <c r="E8" i="30"/>
  <c r="I7" i="30"/>
  <c r="M6" i="30"/>
  <c r="E6" i="30"/>
  <c r="I33" i="30"/>
  <c r="M48" i="30"/>
  <c r="E48" i="30"/>
  <c r="I64" i="30"/>
  <c r="I48" i="30"/>
  <c r="M64" i="30"/>
  <c r="O22" i="30"/>
  <c r="CC22" i="30" s="1"/>
  <c r="H33" i="30"/>
  <c r="O42" i="30"/>
  <c r="CC42" i="30" s="1"/>
  <c r="L48" i="30"/>
  <c r="D48" i="30"/>
  <c r="H64" i="30"/>
  <c r="C16" i="25"/>
  <c r="E16" i="25"/>
  <c r="D16" i="25"/>
  <c r="F16" i="25"/>
  <c r="DW40" i="30" l="1"/>
  <c r="M67" i="30"/>
  <c r="C67" i="30"/>
  <c r="J67" i="30"/>
  <c r="K67" i="30"/>
  <c r="G67" i="30"/>
  <c r="I67" i="30"/>
  <c r="F67" i="30"/>
  <c r="D67" i="30"/>
  <c r="N67" i="30"/>
  <c r="H67" i="30"/>
  <c r="L67" i="30"/>
  <c r="E67" i="30"/>
  <c r="J16" i="30"/>
  <c r="J66" i="30" s="1"/>
  <c r="N16" i="30"/>
  <c r="N66" i="30" s="1"/>
  <c r="D16" i="30"/>
  <c r="D66" i="30" s="1"/>
  <c r="G16" i="30"/>
  <c r="G66" i="30" s="1"/>
  <c r="DW7" i="30"/>
  <c r="DW56" i="30"/>
  <c r="K16" i="30"/>
  <c r="K66" i="30" s="1"/>
  <c r="F16" i="30"/>
  <c r="F66" i="30" s="1"/>
  <c r="H16" i="30"/>
  <c r="H66" i="30" s="1"/>
  <c r="C16" i="30"/>
  <c r="L16" i="30"/>
  <c r="L66" i="30" s="1"/>
  <c r="DW26" i="30"/>
  <c r="DW52" i="30"/>
  <c r="DW60" i="30"/>
  <c r="DW51" i="30"/>
  <c r="DW58" i="30"/>
  <c r="DW9" i="30"/>
  <c r="DW54" i="30"/>
  <c r="DW25" i="30"/>
  <c r="DW12" i="30"/>
  <c r="DW28" i="30"/>
  <c r="DW45" i="30"/>
  <c r="DE39" i="30"/>
  <c r="DF37" i="30"/>
  <c r="DD37" i="30"/>
  <c r="DC37" i="30"/>
  <c r="DJ37" i="30" s="1"/>
  <c r="DU37" i="30" s="1"/>
  <c r="DG37" i="30"/>
  <c r="CM42" i="30"/>
  <c r="CY42" i="30" s="1"/>
  <c r="CN42" i="30"/>
  <c r="CZ42" i="30" s="1"/>
  <c r="CJ42" i="30"/>
  <c r="CV42" i="30" s="1"/>
  <c r="CO42" i="30"/>
  <c r="DA42" i="30" s="1"/>
  <c r="CL42" i="30"/>
  <c r="CX42" i="30" s="1"/>
  <c r="CK42" i="30"/>
  <c r="CW42" i="30" s="1"/>
  <c r="CL57" i="30"/>
  <c r="CX57" i="30" s="1"/>
  <c r="CO57" i="30"/>
  <c r="DA57" i="30" s="1"/>
  <c r="CK57" i="30"/>
  <c r="CW57" i="30" s="1"/>
  <c r="CN57" i="30"/>
  <c r="CZ57" i="30" s="1"/>
  <c r="CM57" i="30"/>
  <c r="CY57" i="30" s="1"/>
  <c r="CJ57" i="30"/>
  <c r="CV57" i="30" s="1"/>
  <c r="CK55" i="30"/>
  <c r="CN55" i="30"/>
  <c r="CJ55" i="30"/>
  <c r="CM55" i="30"/>
  <c r="CO55" i="30"/>
  <c r="CL55" i="30"/>
  <c r="DF39" i="30"/>
  <c r="DD38" i="30"/>
  <c r="DC39" i="30"/>
  <c r="DJ39" i="30" s="1"/>
  <c r="DK39" i="30" s="1"/>
  <c r="DG39" i="30"/>
  <c r="DG38" i="30"/>
  <c r="DE38" i="30"/>
  <c r="DF38" i="30"/>
  <c r="DB36" i="30"/>
  <c r="DE36" i="30" s="1"/>
  <c r="I16" i="30"/>
  <c r="I66" i="30" s="1"/>
  <c r="M16" i="30"/>
  <c r="O33" i="30"/>
  <c r="CC19" i="30"/>
  <c r="CJ21" i="30"/>
  <c r="CV21" i="30" s="1"/>
  <c r="CO21" i="30"/>
  <c r="DA21" i="30" s="1"/>
  <c r="CN21" i="30"/>
  <c r="CZ21" i="30" s="1"/>
  <c r="CM21" i="30"/>
  <c r="CY21" i="30" s="1"/>
  <c r="CL21" i="30"/>
  <c r="CX21" i="30" s="1"/>
  <c r="CK21" i="30"/>
  <c r="CW21" i="30" s="1"/>
  <c r="CO22" i="30"/>
  <c r="DA22" i="30" s="1"/>
  <c r="CK22" i="30"/>
  <c r="CW22" i="30" s="1"/>
  <c r="CJ22" i="30"/>
  <c r="CV22" i="30" s="1"/>
  <c r="CN22" i="30"/>
  <c r="CZ22" i="30" s="1"/>
  <c r="CM22" i="30"/>
  <c r="CY22" i="30" s="1"/>
  <c r="CL22" i="30"/>
  <c r="CX22" i="30" s="1"/>
  <c r="O64" i="30"/>
  <c r="CC51" i="30"/>
  <c r="CC64" i="30" s="1"/>
  <c r="CC67" i="30" s="1"/>
  <c r="CC68" i="30" s="1"/>
  <c r="O48" i="30"/>
  <c r="CC36" i="30"/>
  <c r="CL24" i="30"/>
  <c r="CX24" i="30" s="1"/>
  <c r="CK24" i="30"/>
  <c r="CW24" i="30" s="1"/>
  <c r="CJ24" i="30"/>
  <c r="CV24" i="30" s="1"/>
  <c r="CO24" i="30"/>
  <c r="DA24" i="30" s="1"/>
  <c r="CN24" i="30"/>
  <c r="CZ24" i="30" s="1"/>
  <c r="CM24" i="30"/>
  <c r="CY24" i="30" s="1"/>
  <c r="E16" i="30"/>
  <c r="E66" i="30" s="1"/>
  <c r="CJ20" i="30"/>
  <c r="CV20" i="30" s="1"/>
  <c r="CO20" i="30"/>
  <c r="DA20" i="30" s="1"/>
  <c r="CN20" i="30"/>
  <c r="CZ20" i="30" s="1"/>
  <c r="CM20" i="30"/>
  <c r="CY20" i="30" s="1"/>
  <c r="CL20" i="30"/>
  <c r="CX20" i="30" s="1"/>
  <c r="CK20" i="30"/>
  <c r="CW20" i="30" s="1"/>
  <c r="CY43" i="30"/>
  <c r="CX43" i="30"/>
  <c r="CW43" i="30"/>
  <c r="CV43" i="30"/>
  <c r="DA43" i="30"/>
  <c r="CZ43" i="30"/>
  <c r="DM38" i="30"/>
  <c r="DK38" i="30"/>
  <c r="DO38" i="30"/>
  <c r="DL38" i="30"/>
  <c r="DP38" i="30"/>
  <c r="DN38" i="30"/>
  <c r="DR38" i="30"/>
  <c r="DV38" i="30"/>
  <c r="DS38" i="30"/>
  <c r="DT38" i="30"/>
  <c r="DU38" i="30"/>
  <c r="DQ38" i="30"/>
  <c r="CU64" i="28"/>
  <c r="CT64" i="28"/>
  <c r="CS64" i="28"/>
  <c r="CR64" i="28"/>
  <c r="CQ64" i="28"/>
  <c r="CP64" i="28"/>
  <c r="DB63" i="28"/>
  <c r="CU48" i="28"/>
  <c r="CT48" i="28"/>
  <c r="CS48" i="28"/>
  <c r="CR48" i="28"/>
  <c r="CQ48" i="28"/>
  <c r="CP48" i="28"/>
  <c r="DB45" i="28"/>
  <c r="DB44" i="28"/>
  <c r="DB42" i="28"/>
  <c r="DB41" i="28"/>
  <c r="DB40" i="28"/>
  <c r="CU33" i="28"/>
  <c r="CT33" i="28"/>
  <c r="CS33" i="28"/>
  <c r="CR33" i="28"/>
  <c r="CQ33" i="28"/>
  <c r="CP33" i="28"/>
  <c r="DB30" i="28"/>
  <c r="DB29" i="28"/>
  <c r="DB28" i="28"/>
  <c r="DB27" i="28"/>
  <c r="DB26" i="28"/>
  <c r="DB25" i="28"/>
  <c r="CU16" i="28"/>
  <c r="CT16" i="28"/>
  <c r="CS16" i="28"/>
  <c r="CR16" i="28"/>
  <c r="CQ16" i="28"/>
  <c r="CP16" i="28"/>
  <c r="DB13" i="28"/>
  <c r="DB10" i="28"/>
  <c r="DB8" i="28"/>
  <c r="CU64" i="27"/>
  <c r="CT64" i="27"/>
  <c r="CS64" i="27"/>
  <c r="CR64" i="27"/>
  <c r="CQ64" i="27"/>
  <c r="CP64" i="27"/>
  <c r="DB63" i="27"/>
  <c r="CU48" i="27"/>
  <c r="CT48" i="27"/>
  <c r="CS48" i="27"/>
  <c r="CR48" i="27"/>
  <c r="CQ48" i="27"/>
  <c r="CP48" i="27"/>
  <c r="DB45" i="27"/>
  <c r="DB44" i="27"/>
  <c r="DB42" i="27"/>
  <c r="DB41" i="27"/>
  <c r="DB40" i="27"/>
  <c r="CU33" i="27"/>
  <c r="CT33" i="27"/>
  <c r="CS33" i="27"/>
  <c r="CR33" i="27"/>
  <c r="CQ33" i="27"/>
  <c r="CP33" i="27"/>
  <c r="DB30" i="27"/>
  <c r="DB29" i="27"/>
  <c r="DB28" i="27"/>
  <c r="DB27" i="27"/>
  <c r="DB26" i="27"/>
  <c r="DB25" i="27"/>
  <c r="CU16" i="27"/>
  <c r="CT16" i="27"/>
  <c r="CS16" i="27"/>
  <c r="CR16" i="27"/>
  <c r="CQ16" i="27"/>
  <c r="CP16" i="27"/>
  <c r="DB13" i="27"/>
  <c r="DB10" i="27"/>
  <c r="DB8" i="27"/>
  <c r="CU64" i="26"/>
  <c r="CT64" i="26"/>
  <c r="CS64" i="26"/>
  <c r="CR64" i="26"/>
  <c r="CQ64" i="26"/>
  <c r="CP64" i="26"/>
  <c r="DB63" i="26"/>
  <c r="CU48" i="26"/>
  <c r="CT48" i="26"/>
  <c r="CS48" i="26"/>
  <c r="CR48" i="26"/>
  <c r="CQ48" i="26"/>
  <c r="CP48" i="26"/>
  <c r="DB45" i="26"/>
  <c r="DB44" i="26"/>
  <c r="DB42" i="26"/>
  <c r="DB41" i="26"/>
  <c r="DB40" i="26"/>
  <c r="CU33" i="26"/>
  <c r="CT33" i="26"/>
  <c r="CS33" i="26"/>
  <c r="CR33" i="26"/>
  <c r="CQ33" i="26"/>
  <c r="CP33" i="26"/>
  <c r="DB30" i="26"/>
  <c r="DB29" i="26"/>
  <c r="DB28" i="26"/>
  <c r="DB27" i="26"/>
  <c r="DB26" i="26"/>
  <c r="DB25" i="26"/>
  <c r="CU16" i="26"/>
  <c r="CT16" i="26"/>
  <c r="CS16" i="26"/>
  <c r="CR16" i="26"/>
  <c r="CQ16" i="26"/>
  <c r="CP16" i="26"/>
  <c r="DB13" i="26"/>
  <c r="DB10" i="26"/>
  <c r="DB8" i="26"/>
  <c r="CU64" i="25"/>
  <c r="CT64" i="25"/>
  <c r="CS64" i="25"/>
  <c r="CR64" i="25"/>
  <c r="CQ64" i="25"/>
  <c r="CP64" i="25"/>
  <c r="DB63" i="25"/>
  <c r="CU48" i="25"/>
  <c r="CT48" i="25"/>
  <c r="CS48" i="25"/>
  <c r="CR48" i="25"/>
  <c r="CQ48" i="25"/>
  <c r="CP48" i="25"/>
  <c r="DB45" i="25"/>
  <c r="DB44" i="25"/>
  <c r="DB42" i="25"/>
  <c r="DB41" i="25"/>
  <c r="DB40" i="25"/>
  <c r="CU33" i="25"/>
  <c r="CT33" i="25"/>
  <c r="CS33" i="25"/>
  <c r="CR33" i="25"/>
  <c r="CQ33" i="25"/>
  <c r="CP33" i="25"/>
  <c r="DB32" i="25"/>
  <c r="DB30" i="25"/>
  <c r="DB29" i="25"/>
  <c r="DB28" i="25"/>
  <c r="DB27" i="25"/>
  <c r="DB26" i="25"/>
  <c r="DB25" i="25"/>
  <c r="CU16" i="25"/>
  <c r="CT16" i="25"/>
  <c r="CS16" i="25"/>
  <c r="CR16" i="25"/>
  <c r="CQ16" i="25"/>
  <c r="CP16" i="25"/>
  <c r="DB15" i="25"/>
  <c r="DB13" i="25"/>
  <c r="DB10" i="25"/>
  <c r="DB8" i="25"/>
  <c r="CU64" i="24"/>
  <c r="CT64" i="24"/>
  <c r="CS64" i="24"/>
  <c r="CR64" i="24"/>
  <c r="CQ64" i="24"/>
  <c r="CP64" i="24"/>
  <c r="DB63" i="24"/>
  <c r="CU48" i="24"/>
  <c r="CT48" i="24"/>
  <c r="CS48" i="24"/>
  <c r="CR48" i="24"/>
  <c r="CQ48" i="24"/>
  <c r="CP48" i="24"/>
  <c r="DB45" i="24"/>
  <c r="DB44" i="24"/>
  <c r="DB42" i="24"/>
  <c r="DB41" i="24"/>
  <c r="DB40" i="24"/>
  <c r="CU33" i="24"/>
  <c r="CT33" i="24"/>
  <c r="CS33" i="24"/>
  <c r="CR33" i="24"/>
  <c r="CQ33" i="24"/>
  <c r="CP33" i="24"/>
  <c r="DB30" i="24"/>
  <c r="DB29" i="24"/>
  <c r="DB28" i="24"/>
  <c r="DB27" i="24"/>
  <c r="DB26" i="24"/>
  <c r="DB25" i="24"/>
  <c r="CU16" i="24"/>
  <c r="CT16" i="24"/>
  <c r="CS16" i="24"/>
  <c r="CR16" i="24"/>
  <c r="CQ16" i="24"/>
  <c r="CP16" i="24"/>
  <c r="DB13" i="24"/>
  <c r="DB10" i="24"/>
  <c r="DB8" i="24"/>
  <c r="CU64" i="23"/>
  <c r="CT64" i="23"/>
  <c r="CS64" i="23"/>
  <c r="CR64" i="23"/>
  <c r="CQ64" i="23"/>
  <c r="CP64" i="23"/>
  <c r="DB63" i="23"/>
  <c r="CU48" i="23"/>
  <c r="CT48" i="23"/>
  <c r="CS48" i="23"/>
  <c r="CR48" i="23"/>
  <c r="CQ48" i="23"/>
  <c r="CP48" i="23"/>
  <c r="DB45" i="23"/>
  <c r="DB44" i="23"/>
  <c r="DB42" i="23"/>
  <c r="DB41" i="23"/>
  <c r="DB40" i="23"/>
  <c r="CU33" i="23"/>
  <c r="CT33" i="23"/>
  <c r="CS33" i="23"/>
  <c r="CR33" i="23"/>
  <c r="CQ33" i="23"/>
  <c r="CP33" i="23"/>
  <c r="DB30" i="23"/>
  <c r="DB29" i="23"/>
  <c r="DB28" i="23"/>
  <c r="DB27" i="23"/>
  <c r="DB26" i="23"/>
  <c r="DB25" i="23"/>
  <c r="CU16" i="23"/>
  <c r="CT16" i="23"/>
  <c r="CS16" i="23"/>
  <c r="CR16" i="23"/>
  <c r="CQ16" i="23"/>
  <c r="CP16" i="23"/>
  <c r="DB13" i="23"/>
  <c r="DB10" i="23"/>
  <c r="DB8" i="23"/>
  <c r="CU64" i="22"/>
  <c r="CT64" i="22"/>
  <c r="CS64" i="22"/>
  <c r="CR64" i="22"/>
  <c r="CQ64" i="22"/>
  <c r="CP64" i="22"/>
  <c r="DB63" i="22"/>
  <c r="CU48" i="22"/>
  <c r="CT48" i="22"/>
  <c r="CS48" i="22"/>
  <c r="CR48" i="22"/>
  <c r="CQ48" i="22"/>
  <c r="CP48" i="22"/>
  <c r="DB45" i="22"/>
  <c r="DB44" i="22"/>
  <c r="DB42" i="22"/>
  <c r="DB41" i="22"/>
  <c r="DB40" i="22"/>
  <c r="CU33" i="22"/>
  <c r="CT33" i="22"/>
  <c r="CS33" i="22"/>
  <c r="CR33" i="22"/>
  <c r="CQ33" i="22"/>
  <c r="CP33" i="22"/>
  <c r="DB30" i="22"/>
  <c r="DB29" i="22"/>
  <c r="DB28" i="22"/>
  <c r="DB27" i="22"/>
  <c r="DB26" i="22"/>
  <c r="DB25" i="22"/>
  <c r="CU16" i="22"/>
  <c r="CT16" i="22"/>
  <c r="CS16" i="22"/>
  <c r="CR16" i="22"/>
  <c r="CQ16" i="22"/>
  <c r="CP16" i="22"/>
  <c r="DB13" i="22"/>
  <c r="DB10" i="22"/>
  <c r="DB8" i="22"/>
  <c r="CU64" i="21"/>
  <c r="CT64" i="21"/>
  <c r="CS64" i="21"/>
  <c r="CR64" i="21"/>
  <c r="CQ64" i="21"/>
  <c r="CP64" i="21"/>
  <c r="DB63" i="21"/>
  <c r="CU48" i="21"/>
  <c r="CT48" i="21"/>
  <c r="CS48" i="21"/>
  <c r="CR48" i="21"/>
  <c r="CQ48" i="21"/>
  <c r="CP48" i="21"/>
  <c r="DB45" i="21"/>
  <c r="DB44" i="21"/>
  <c r="DB42" i="21"/>
  <c r="DB41" i="21"/>
  <c r="DB40" i="21"/>
  <c r="CU33" i="21"/>
  <c r="CT33" i="21"/>
  <c r="CS33" i="21"/>
  <c r="CR33" i="21"/>
  <c r="CQ33" i="21"/>
  <c r="CP33" i="21"/>
  <c r="DB30" i="21"/>
  <c r="DB29" i="21"/>
  <c r="DB28" i="21"/>
  <c r="DB27" i="21"/>
  <c r="DB26" i="21"/>
  <c r="CU16" i="21"/>
  <c r="CT16" i="21"/>
  <c r="CS16" i="21"/>
  <c r="CR16" i="21"/>
  <c r="CQ16" i="21"/>
  <c r="CP16" i="21"/>
  <c r="DB13" i="21"/>
  <c r="DB10" i="21"/>
  <c r="DB8" i="21"/>
  <c r="CU64" i="20"/>
  <c r="CT64" i="20"/>
  <c r="CS64" i="20"/>
  <c r="CR64" i="20"/>
  <c r="CQ64" i="20"/>
  <c r="CP64" i="20"/>
  <c r="DB63" i="20"/>
  <c r="CU48" i="20"/>
  <c r="CT48" i="20"/>
  <c r="CS48" i="20"/>
  <c r="CR48" i="20"/>
  <c r="CQ48" i="20"/>
  <c r="CP48" i="20"/>
  <c r="DB45" i="20"/>
  <c r="DB44" i="20"/>
  <c r="DB42" i="20"/>
  <c r="DB41" i="20"/>
  <c r="DB40" i="20"/>
  <c r="CU33" i="20"/>
  <c r="CT33" i="20"/>
  <c r="CS33" i="20"/>
  <c r="CR33" i="20"/>
  <c r="CQ33" i="20"/>
  <c r="CP33" i="20"/>
  <c r="DB30" i="20"/>
  <c r="DB29" i="20"/>
  <c r="DB28" i="20"/>
  <c r="DB27" i="20"/>
  <c r="DB26" i="20"/>
  <c r="DB25" i="20"/>
  <c r="CU16" i="20"/>
  <c r="CT16" i="20"/>
  <c r="CS16" i="20"/>
  <c r="CR16" i="20"/>
  <c r="CQ16" i="20"/>
  <c r="CP16" i="20"/>
  <c r="DB13" i="20"/>
  <c r="DB10" i="20"/>
  <c r="K68" i="30" l="1"/>
  <c r="J68" i="30"/>
  <c r="C68" i="30"/>
  <c r="C66" i="30"/>
  <c r="E68" i="30"/>
  <c r="M68" i="30"/>
  <c r="M66" i="30"/>
  <c r="O67" i="30"/>
  <c r="D68" i="30"/>
  <c r="F68" i="30"/>
  <c r="I68" i="30"/>
  <c r="L68" i="30"/>
  <c r="G68" i="30"/>
  <c r="H68" i="30"/>
  <c r="N68" i="30"/>
  <c r="DP37" i="30"/>
  <c r="DW38" i="30"/>
  <c r="DS37" i="30"/>
  <c r="DO37" i="30"/>
  <c r="DM37" i="30"/>
  <c r="DQ37" i="30"/>
  <c r="DN37" i="30"/>
  <c r="DV37" i="30"/>
  <c r="DK37" i="30"/>
  <c r="DT37" i="30"/>
  <c r="DL37" i="30"/>
  <c r="DR37" i="30"/>
  <c r="CX55" i="30"/>
  <c r="CL64" i="30"/>
  <c r="CL67" i="30" s="1"/>
  <c r="CL68" i="30" s="1"/>
  <c r="DA55" i="30"/>
  <c r="CO64" i="30"/>
  <c r="CO67" i="30" s="1"/>
  <c r="CO68" i="30" s="1"/>
  <c r="CM64" i="30"/>
  <c r="CM67" i="30" s="1"/>
  <c r="CM68" i="30" s="1"/>
  <c r="CY55" i="30"/>
  <c r="CJ64" i="30"/>
  <c r="CJ67" i="30" s="1"/>
  <c r="CJ68" i="30" s="1"/>
  <c r="CV55" i="30"/>
  <c r="CN64" i="30"/>
  <c r="CN67" i="30" s="1"/>
  <c r="CN68" i="30" s="1"/>
  <c r="CZ55" i="30"/>
  <c r="DB57" i="30"/>
  <c r="CK64" i="30"/>
  <c r="CK67" i="30" s="1"/>
  <c r="CK68" i="30" s="1"/>
  <c r="CW55" i="30"/>
  <c r="DB42" i="30"/>
  <c r="DT39" i="30"/>
  <c r="DL39" i="30"/>
  <c r="DN39" i="30"/>
  <c r="DO39" i="30"/>
  <c r="DS39" i="30"/>
  <c r="DV39" i="30"/>
  <c r="DU39" i="30"/>
  <c r="DM39" i="30"/>
  <c r="DQ39" i="30"/>
  <c r="DP39" i="30"/>
  <c r="DR39" i="30"/>
  <c r="DD36" i="30"/>
  <c r="DF36" i="30"/>
  <c r="DG36" i="30"/>
  <c r="DC36" i="30"/>
  <c r="DJ36" i="30" s="1"/>
  <c r="DP36" i="30" s="1"/>
  <c r="CX48" i="30"/>
  <c r="DB24" i="30"/>
  <c r="CY48" i="30"/>
  <c r="CZ48" i="30"/>
  <c r="DB22" i="30"/>
  <c r="DA48" i="30"/>
  <c r="CK19" i="30"/>
  <c r="CW19" i="30" s="1"/>
  <c r="CJ19" i="30"/>
  <c r="CV19" i="30" s="1"/>
  <c r="CO19" i="30"/>
  <c r="DA19" i="30" s="1"/>
  <c r="CN19" i="30"/>
  <c r="CZ19" i="30" s="1"/>
  <c r="CM19" i="30"/>
  <c r="CY19" i="30" s="1"/>
  <c r="CL19" i="30"/>
  <c r="CX19" i="30" s="1"/>
  <c r="DB43" i="30"/>
  <c r="CV48" i="30"/>
  <c r="CW48" i="30"/>
  <c r="DB20" i="30"/>
  <c r="DB21" i="30"/>
  <c r="DB45" i="19"/>
  <c r="DB44" i="19"/>
  <c r="DB42" i="19"/>
  <c r="DB41" i="19"/>
  <c r="DB40" i="19"/>
  <c r="DB30" i="19"/>
  <c r="DB29" i="19"/>
  <c r="DB28" i="19"/>
  <c r="DB27" i="19"/>
  <c r="DB26" i="19"/>
  <c r="DB25" i="19"/>
  <c r="DB44" i="18"/>
  <c r="DB41" i="18"/>
  <c r="DB40" i="18"/>
  <c r="DB29" i="18"/>
  <c r="DB28" i="18"/>
  <c r="DB27" i="18"/>
  <c r="DB26" i="18"/>
  <c r="DB25" i="18"/>
  <c r="DB13" i="18"/>
  <c r="DB10" i="18"/>
  <c r="DB8" i="18"/>
  <c r="CU64" i="17"/>
  <c r="CT64" i="17"/>
  <c r="CS64" i="17"/>
  <c r="CR64" i="17"/>
  <c r="CQ64" i="17"/>
  <c r="CP64" i="17"/>
  <c r="DB63" i="17"/>
  <c r="CU48" i="17"/>
  <c r="CT48" i="17"/>
  <c r="CS48" i="17"/>
  <c r="CR48" i="17"/>
  <c r="CQ48" i="17"/>
  <c r="CP48" i="17"/>
  <c r="DB45" i="17"/>
  <c r="DB44" i="17"/>
  <c r="DB42" i="17"/>
  <c r="DB41" i="17"/>
  <c r="DB40" i="17"/>
  <c r="CU33" i="17"/>
  <c r="CT33" i="17"/>
  <c r="CS33" i="17"/>
  <c r="CR33" i="17"/>
  <c r="CQ33" i="17"/>
  <c r="CP33" i="17"/>
  <c r="DB30" i="17"/>
  <c r="DB29" i="17"/>
  <c r="DB28" i="17"/>
  <c r="DB27" i="17"/>
  <c r="DB26" i="17"/>
  <c r="DB25" i="17"/>
  <c r="CU16" i="17"/>
  <c r="CT16" i="17"/>
  <c r="CS16" i="17"/>
  <c r="CR16" i="17"/>
  <c r="CQ16" i="17"/>
  <c r="CP16" i="17"/>
  <c r="DB13" i="17"/>
  <c r="DB10" i="17"/>
  <c r="CU64" i="16"/>
  <c r="CT64" i="16"/>
  <c r="CS64" i="16"/>
  <c r="CR64" i="16"/>
  <c r="CQ64" i="16"/>
  <c r="CP64" i="16"/>
  <c r="DB63" i="16"/>
  <c r="CU48" i="16"/>
  <c r="CT48" i="16"/>
  <c r="CS48" i="16"/>
  <c r="CR48" i="16"/>
  <c r="CQ48" i="16"/>
  <c r="CP48" i="16"/>
  <c r="DB45" i="16"/>
  <c r="DB44" i="16"/>
  <c r="DB42" i="16"/>
  <c r="DB41" i="16"/>
  <c r="DB40" i="16"/>
  <c r="CU33" i="16"/>
  <c r="CT33" i="16"/>
  <c r="CS33" i="16"/>
  <c r="CR33" i="16"/>
  <c r="CQ33" i="16"/>
  <c r="CP33" i="16"/>
  <c r="DB30" i="16"/>
  <c r="DB29" i="16"/>
  <c r="DB28" i="16"/>
  <c r="DB26" i="16"/>
  <c r="DB25" i="16"/>
  <c r="CU16" i="16"/>
  <c r="CT16" i="16"/>
  <c r="CS16" i="16"/>
  <c r="CR16" i="16"/>
  <c r="CQ16" i="16"/>
  <c r="CP16" i="16"/>
  <c r="DB13" i="16"/>
  <c r="DB10" i="16"/>
  <c r="DB8" i="16"/>
  <c r="CU64" i="15"/>
  <c r="CT64" i="15"/>
  <c r="CS64" i="15"/>
  <c r="CR64" i="15"/>
  <c r="CQ64" i="15"/>
  <c r="CP64" i="15"/>
  <c r="DB63" i="15"/>
  <c r="CU48" i="15"/>
  <c r="CT48" i="15"/>
  <c r="CS48" i="15"/>
  <c r="CR48" i="15"/>
  <c r="CQ48" i="15"/>
  <c r="CP48" i="15"/>
  <c r="DB45" i="15"/>
  <c r="DB44" i="15"/>
  <c r="DB42" i="15"/>
  <c r="DB41" i="15"/>
  <c r="DB40" i="15"/>
  <c r="CU33" i="15"/>
  <c r="CT33" i="15"/>
  <c r="CS33" i="15"/>
  <c r="CR33" i="15"/>
  <c r="CQ33" i="15"/>
  <c r="CP33" i="15"/>
  <c r="DB30" i="15"/>
  <c r="DB29" i="15"/>
  <c r="DB28" i="15"/>
  <c r="DB27" i="15"/>
  <c r="DB26" i="15"/>
  <c r="DB25" i="15"/>
  <c r="CU16" i="15"/>
  <c r="CT16" i="15"/>
  <c r="CS16" i="15"/>
  <c r="CR16" i="15"/>
  <c r="CQ16" i="15"/>
  <c r="CP16" i="15"/>
  <c r="DB13" i="15"/>
  <c r="DB10" i="15"/>
  <c r="DB8" i="15"/>
  <c r="CU64" i="14"/>
  <c r="CT64" i="14"/>
  <c r="CS64" i="14"/>
  <c r="CR64" i="14"/>
  <c r="CQ64" i="14"/>
  <c r="CP64" i="14"/>
  <c r="DB63" i="14"/>
  <c r="CU48" i="14"/>
  <c r="CT48" i="14"/>
  <c r="CS48" i="14"/>
  <c r="CR48" i="14"/>
  <c r="CQ48" i="14"/>
  <c r="CP48" i="14"/>
  <c r="DB45" i="14"/>
  <c r="DB44" i="14"/>
  <c r="DB42" i="14"/>
  <c r="DB41" i="14"/>
  <c r="DB40" i="14"/>
  <c r="CU33" i="14"/>
  <c r="CT33" i="14"/>
  <c r="CS33" i="14"/>
  <c r="CR33" i="14"/>
  <c r="CQ33" i="14"/>
  <c r="CP33" i="14"/>
  <c r="DB30" i="14"/>
  <c r="DB29" i="14"/>
  <c r="DB28" i="14"/>
  <c r="DB27" i="14"/>
  <c r="DB26" i="14"/>
  <c r="DB25" i="14"/>
  <c r="CU16" i="14"/>
  <c r="CT16" i="14"/>
  <c r="CS16" i="14"/>
  <c r="CR16" i="14"/>
  <c r="CQ16" i="14"/>
  <c r="CP16" i="14"/>
  <c r="DB13" i="14"/>
  <c r="DB10" i="14"/>
  <c r="DB8" i="14"/>
  <c r="CU64" i="13"/>
  <c r="CT64" i="13"/>
  <c r="CS64" i="13"/>
  <c r="CR64" i="13"/>
  <c r="CQ64" i="13"/>
  <c r="CP64" i="13"/>
  <c r="DB63" i="13"/>
  <c r="DB62" i="13"/>
  <c r="DB61" i="13"/>
  <c r="DB58" i="13"/>
  <c r="DB56" i="13"/>
  <c r="DB54" i="13"/>
  <c r="DB53" i="13"/>
  <c r="DB52" i="13"/>
  <c r="DB51" i="13"/>
  <c r="CU48" i="13"/>
  <c r="CT48" i="13"/>
  <c r="CS48" i="13"/>
  <c r="CR48" i="13"/>
  <c r="CQ48" i="13"/>
  <c r="CP48" i="13"/>
  <c r="DB45" i="13"/>
  <c r="DB44" i="13"/>
  <c r="DB41" i="13"/>
  <c r="DB40" i="13"/>
  <c r="CU33" i="13"/>
  <c r="CT33" i="13"/>
  <c r="CS33" i="13"/>
  <c r="CR33" i="13"/>
  <c r="CQ33" i="13"/>
  <c r="CP33" i="13"/>
  <c r="DB29" i="13"/>
  <c r="DB28" i="13"/>
  <c r="DB27" i="13"/>
  <c r="DB26" i="13"/>
  <c r="DB25" i="13"/>
  <c r="CU16" i="13"/>
  <c r="CT16" i="13"/>
  <c r="CS16" i="13"/>
  <c r="CR16" i="13"/>
  <c r="CQ16" i="13"/>
  <c r="CP16" i="13"/>
  <c r="DB13" i="13"/>
  <c r="DB10" i="13"/>
  <c r="DB8" i="13"/>
  <c r="DF28" i="18" l="1"/>
  <c r="DG28" i="18"/>
  <c r="DC29" i="18"/>
  <c r="DW39" i="30"/>
  <c r="DW37" i="30"/>
  <c r="DF57" i="30"/>
  <c r="DG57" i="30"/>
  <c r="DE57" i="30"/>
  <c r="DD57" i="30"/>
  <c r="DC57" i="30"/>
  <c r="DJ57" i="30" s="1"/>
  <c r="DA64" i="30"/>
  <c r="CX64" i="30"/>
  <c r="CW64" i="30"/>
  <c r="DF42" i="30"/>
  <c r="DG42" i="30"/>
  <c r="DD42" i="30"/>
  <c r="DE42" i="30"/>
  <c r="DC42" i="30"/>
  <c r="DJ42" i="30" s="1"/>
  <c r="CZ64" i="30"/>
  <c r="DB55" i="30"/>
  <c r="CV64" i="30"/>
  <c r="CY64" i="30"/>
  <c r="DO36" i="30"/>
  <c r="DL36" i="30"/>
  <c r="DR36" i="30"/>
  <c r="DQ36" i="30"/>
  <c r="DS36" i="30"/>
  <c r="DV36" i="30"/>
  <c r="DK36" i="30"/>
  <c r="DN36" i="30"/>
  <c r="DU36" i="30"/>
  <c r="DM36" i="30"/>
  <c r="DT36" i="30"/>
  <c r="DG20" i="30"/>
  <c r="DJ20" i="30" s="1"/>
  <c r="DF20" i="30"/>
  <c r="DE20" i="30"/>
  <c r="DD20" i="30"/>
  <c r="DC20" i="30"/>
  <c r="DB48" i="30"/>
  <c r="DC43" i="30"/>
  <c r="DJ43" i="30" s="1"/>
  <c r="DG43" i="30"/>
  <c r="DF43" i="30"/>
  <c r="DE43" i="30"/>
  <c r="DD43" i="30"/>
  <c r="CX33" i="30"/>
  <c r="CY33" i="30"/>
  <c r="DE21" i="30"/>
  <c r="DG21" i="30"/>
  <c r="DJ21" i="30" s="1"/>
  <c r="DF21" i="30"/>
  <c r="DD21" i="30"/>
  <c r="DC21" i="30"/>
  <c r="CZ33" i="30"/>
  <c r="DA33" i="30"/>
  <c r="CV33" i="30"/>
  <c r="DB19" i="30"/>
  <c r="DD22" i="30"/>
  <c r="DC22" i="30"/>
  <c r="DF22" i="30"/>
  <c r="DE22" i="30"/>
  <c r="DG22" i="30"/>
  <c r="DJ22" i="30" s="1"/>
  <c r="DG24" i="30"/>
  <c r="DF24" i="30"/>
  <c r="DE24" i="30"/>
  <c r="DJ24" i="30" s="1"/>
  <c r="DD24" i="30"/>
  <c r="DC24" i="30"/>
  <c r="CW33" i="30"/>
  <c r="CA64" i="28"/>
  <c r="BZ64" i="28"/>
  <c r="BY64" i="28"/>
  <c r="BX64" i="28"/>
  <c r="BW64" i="28"/>
  <c r="BV64" i="28"/>
  <c r="BU64" i="28"/>
  <c r="BT64" i="28"/>
  <c r="BS64" i="28"/>
  <c r="BR64" i="28"/>
  <c r="BQ64" i="28"/>
  <c r="BP64" i="28"/>
  <c r="CB63" i="28"/>
  <c r="DG63" i="28" s="1"/>
  <c r="CB62" i="28"/>
  <c r="CB61" i="28"/>
  <c r="CB60" i="28"/>
  <c r="CB59" i="28"/>
  <c r="CB58" i="28"/>
  <c r="CB57" i="28"/>
  <c r="CB56" i="28"/>
  <c r="CB55" i="28"/>
  <c r="CB54" i="28"/>
  <c r="CB53" i="28"/>
  <c r="CB52" i="28"/>
  <c r="CB51" i="28"/>
  <c r="CA48" i="28"/>
  <c r="BZ48" i="28"/>
  <c r="BY48" i="28"/>
  <c r="BX48" i="28"/>
  <c r="BW48" i="28"/>
  <c r="BV48" i="28"/>
  <c r="BU48" i="28"/>
  <c r="BT48" i="28"/>
  <c r="BS48" i="28"/>
  <c r="BR48" i="28"/>
  <c r="BQ48" i="28"/>
  <c r="BP48" i="28"/>
  <c r="CB46" i="28"/>
  <c r="CB45" i="28"/>
  <c r="DG45" i="28" s="1"/>
  <c r="CB44" i="28"/>
  <c r="DG44" i="28" s="1"/>
  <c r="CB43" i="28"/>
  <c r="CB42" i="28"/>
  <c r="DG42" i="28" s="1"/>
  <c r="CB41" i="28"/>
  <c r="DG41" i="28" s="1"/>
  <c r="CB40" i="28"/>
  <c r="DG40" i="28" s="1"/>
  <c r="CB39" i="28"/>
  <c r="CB38" i="28"/>
  <c r="CB37" i="28"/>
  <c r="CB36" i="28"/>
  <c r="CA33" i="28"/>
  <c r="BZ33" i="28"/>
  <c r="BY33" i="28"/>
  <c r="BX33" i="28"/>
  <c r="BW33" i="28"/>
  <c r="BV33" i="28"/>
  <c r="BU33" i="28"/>
  <c r="BT33" i="28"/>
  <c r="BS33" i="28"/>
  <c r="BR33" i="28"/>
  <c r="BQ33" i="28"/>
  <c r="BP33" i="28"/>
  <c r="CB30" i="28"/>
  <c r="DG30" i="28" s="1"/>
  <c r="CB29" i="28"/>
  <c r="DG29" i="28" s="1"/>
  <c r="CB28" i="28"/>
  <c r="DG28" i="28" s="1"/>
  <c r="CB27" i="28"/>
  <c r="DG27" i="28" s="1"/>
  <c r="CB26" i="28"/>
  <c r="DG26" i="28" s="1"/>
  <c r="CB25" i="28"/>
  <c r="DG25" i="28" s="1"/>
  <c r="CB24" i="28"/>
  <c r="CB23" i="28"/>
  <c r="CB22" i="28"/>
  <c r="CB21" i="28"/>
  <c r="CB20" i="28"/>
  <c r="CB19" i="28"/>
  <c r="CA16" i="28"/>
  <c r="BZ16" i="28"/>
  <c r="BY16" i="28"/>
  <c r="BX16" i="28"/>
  <c r="BW16" i="28"/>
  <c r="BV16" i="28"/>
  <c r="BU16" i="28"/>
  <c r="BT16" i="28"/>
  <c r="BS16" i="28"/>
  <c r="BR16" i="28"/>
  <c r="BQ16" i="28"/>
  <c r="BP16" i="28"/>
  <c r="CB13" i="28"/>
  <c r="DG13" i="28" s="1"/>
  <c r="CB12" i="28"/>
  <c r="CB11" i="28"/>
  <c r="CB10" i="28"/>
  <c r="DG10" i="28" s="1"/>
  <c r="CB9" i="28"/>
  <c r="CB8" i="28"/>
  <c r="DG8" i="28" s="1"/>
  <c r="CB7" i="28"/>
  <c r="CB6" i="28"/>
  <c r="BN64" i="28"/>
  <c r="BM64" i="28"/>
  <c r="BL64" i="28"/>
  <c r="BK64" i="28"/>
  <c r="BJ64" i="28"/>
  <c r="BI64" i="28"/>
  <c r="BH64" i="28"/>
  <c r="BG64" i="28"/>
  <c r="BF64" i="28"/>
  <c r="BE64" i="28"/>
  <c r="BD64" i="28"/>
  <c r="BC64" i="28"/>
  <c r="BO63" i="28"/>
  <c r="DF63" i="28" s="1"/>
  <c r="BO62" i="28"/>
  <c r="BO61" i="28"/>
  <c r="BO60" i="28"/>
  <c r="BO59" i="28"/>
  <c r="BO58" i="28"/>
  <c r="BO57" i="28"/>
  <c r="BO56" i="28"/>
  <c r="BO55" i="28"/>
  <c r="BO54" i="28"/>
  <c r="BO53" i="28"/>
  <c r="BO52" i="28"/>
  <c r="BO51" i="28"/>
  <c r="DF51" i="28" s="1"/>
  <c r="BN48" i="28"/>
  <c r="BM48" i="28"/>
  <c r="BL48" i="28"/>
  <c r="BK48" i="28"/>
  <c r="BJ48" i="28"/>
  <c r="BI48" i="28"/>
  <c r="BH48" i="28"/>
  <c r="BG48" i="28"/>
  <c r="BF48" i="28"/>
  <c r="BE48" i="28"/>
  <c r="BD48" i="28"/>
  <c r="BC48" i="28"/>
  <c r="BO46" i="28"/>
  <c r="BO45" i="28"/>
  <c r="DF45" i="28" s="1"/>
  <c r="BO44" i="28"/>
  <c r="DF44" i="28" s="1"/>
  <c r="BO43" i="28"/>
  <c r="BO42" i="28"/>
  <c r="DF42" i="28" s="1"/>
  <c r="BO41" i="28"/>
  <c r="DF41" i="28" s="1"/>
  <c r="BO40" i="28"/>
  <c r="DF40" i="28" s="1"/>
  <c r="BO39" i="28"/>
  <c r="BO38" i="28"/>
  <c r="BO37" i="28"/>
  <c r="BO36" i="28"/>
  <c r="BN33" i="28"/>
  <c r="BM33" i="28"/>
  <c r="BL33" i="28"/>
  <c r="BK33" i="28"/>
  <c r="BJ33" i="28"/>
  <c r="BI33" i="28"/>
  <c r="BH33" i="28"/>
  <c r="BG33" i="28"/>
  <c r="BF33" i="28"/>
  <c r="BE33" i="28"/>
  <c r="BD33" i="28"/>
  <c r="BC33" i="28"/>
  <c r="BO30" i="28"/>
  <c r="DF30" i="28" s="1"/>
  <c r="BO29" i="28"/>
  <c r="DF29" i="28" s="1"/>
  <c r="BO28" i="28"/>
  <c r="DF28" i="28" s="1"/>
  <c r="BO27" i="28"/>
  <c r="DF27" i="28" s="1"/>
  <c r="BO26" i="28"/>
  <c r="DF26" i="28" s="1"/>
  <c r="BO25" i="28"/>
  <c r="DF25" i="28" s="1"/>
  <c r="BO24" i="28"/>
  <c r="BO23" i="28"/>
  <c r="BO22" i="28"/>
  <c r="BO21" i="28"/>
  <c r="BO20" i="28"/>
  <c r="BO19" i="28"/>
  <c r="BN16" i="28"/>
  <c r="BM16" i="28"/>
  <c r="BL16" i="28"/>
  <c r="BK16" i="28"/>
  <c r="BJ16" i="28"/>
  <c r="BI16" i="28"/>
  <c r="BH16" i="28"/>
  <c r="BG16" i="28"/>
  <c r="BF16" i="28"/>
  <c r="BE16" i="28"/>
  <c r="BD16" i="28"/>
  <c r="BC16" i="28"/>
  <c r="BO13" i="28"/>
  <c r="DF13" i="28" s="1"/>
  <c r="BO12" i="28"/>
  <c r="BO11" i="28"/>
  <c r="BO10" i="28"/>
  <c r="DF10" i="28" s="1"/>
  <c r="BO9" i="28"/>
  <c r="BO8" i="28"/>
  <c r="DF8" i="28" s="1"/>
  <c r="BO7" i="28"/>
  <c r="BO6" i="28"/>
  <c r="BA64" i="28"/>
  <c r="AZ64" i="28"/>
  <c r="AY64" i="28"/>
  <c r="AX64" i="28"/>
  <c r="AW64" i="28"/>
  <c r="AV64" i="28"/>
  <c r="AU64" i="28"/>
  <c r="AT64" i="28"/>
  <c r="AS64" i="28"/>
  <c r="AR64" i="28"/>
  <c r="AQ64" i="28"/>
  <c r="AP64" i="28"/>
  <c r="BB63" i="28"/>
  <c r="DE63" i="28" s="1"/>
  <c r="BB62" i="28"/>
  <c r="BB61" i="28"/>
  <c r="BB60" i="28"/>
  <c r="BB59" i="28"/>
  <c r="BB58" i="28"/>
  <c r="BB57" i="28"/>
  <c r="BB56" i="28"/>
  <c r="BB55" i="28"/>
  <c r="BB54" i="28"/>
  <c r="BB53" i="28"/>
  <c r="BB52" i="28"/>
  <c r="BB51" i="28"/>
  <c r="DE51" i="28" s="1"/>
  <c r="BA48" i="28"/>
  <c r="AZ48" i="28"/>
  <c r="AY48" i="28"/>
  <c r="AX48" i="28"/>
  <c r="AW48" i="28"/>
  <c r="AV48" i="28"/>
  <c r="AU48" i="28"/>
  <c r="AT48" i="28"/>
  <c r="AS48" i="28"/>
  <c r="AR48" i="28"/>
  <c r="AQ48" i="28"/>
  <c r="AP48" i="28"/>
  <c r="BB46" i="28"/>
  <c r="BB45" i="28"/>
  <c r="DE45" i="28" s="1"/>
  <c r="BB44" i="28"/>
  <c r="DE44" i="28" s="1"/>
  <c r="BB43" i="28"/>
  <c r="BB42" i="28"/>
  <c r="DE42" i="28" s="1"/>
  <c r="BB41" i="28"/>
  <c r="DE41" i="28" s="1"/>
  <c r="BB40" i="28"/>
  <c r="DE40" i="28" s="1"/>
  <c r="BB39" i="28"/>
  <c r="BB38" i="28"/>
  <c r="BB37" i="28"/>
  <c r="BB36" i="28"/>
  <c r="BA33" i="28"/>
  <c r="AZ33" i="28"/>
  <c r="AY33" i="28"/>
  <c r="AX33" i="28"/>
  <c r="AW33" i="28"/>
  <c r="AV33" i="28"/>
  <c r="AU33" i="28"/>
  <c r="AT33" i="28"/>
  <c r="AS33" i="28"/>
  <c r="AR33" i="28"/>
  <c r="AQ33" i="28"/>
  <c r="AP33" i="28"/>
  <c r="BB30" i="28"/>
  <c r="DE30" i="28" s="1"/>
  <c r="BB29" i="28"/>
  <c r="DE29" i="28" s="1"/>
  <c r="BB28" i="28"/>
  <c r="DE28" i="28" s="1"/>
  <c r="BB27" i="28"/>
  <c r="DE27" i="28" s="1"/>
  <c r="BB26" i="28"/>
  <c r="DE26" i="28" s="1"/>
  <c r="BB25" i="28"/>
  <c r="DE25" i="28" s="1"/>
  <c r="BB24" i="28"/>
  <c r="BB23" i="28"/>
  <c r="BB22" i="28"/>
  <c r="BB21" i="28"/>
  <c r="BB20" i="28"/>
  <c r="BB19" i="28"/>
  <c r="BA16" i="28"/>
  <c r="AZ16" i="28"/>
  <c r="AY16" i="28"/>
  <c r="AX16" i="28"/>
  <c r="AW16" i="28"/>
  <c r="AV16" i="28"/>
  <c r="AU16" i="28"/>
  <c r="AT16" i="28"/>
  <c r="AS16" i="28"/>
  <c r="AR16" i="28"/>
  <c r="AQ16" i="28"/>
  <c r="AP16" i="28"/>
  <c r="BB13" i="28"/>
  <c r="DE13" i="28" s="1"/>
  <c r="BB12" i="28"/>
  <c r="BB11" i="28"/>
  <c r="BB10" i="28"/>
  <c r="DE10" i="28" s="1"/>
  <c r="BB9" i="28"/>
  <c r="BB8" i="28"/>
  <c r="DE8" i="28" s="1"/>
  <c r="BB7" i="28"/>
  <c r="BB6" i="28"/>
  <c r="AN64" i="28"/>
  <c r="AM64" i="28"/>
  <c r="AL64" i="28"/>
  <c r="AK64" i="28"/>
  <c r="AJ64" i="28"/>
  <c r="AI64" i="28"/>
  <c r="AH64" i="28"/>
  <c r="AG64" i="28"/>
  <c r="AF64" i="28"/>
  <c r="AE64" i="28"/>
  <c r="AD64" i="28"/>
  <c r="AC64" i="28"/>
  <c r="AO63" i="28"/>
  <c r="DD63" i="28" s="1"/>
  <c r="AO62" i="28"/>
  <c r="AO61" i="28"/>
  <c r="AO60" i="28"/>
  <c r="AO59" i="28"/>
  <c r="AO58" i="28"/>
  <c r="AO57" i="28"/>
  <c r="AO56" i="28"/>
  <c r="AO55" i="28"/>
  <c r="AO54" i="28"/>
  <c r="AO53" i="28"/>
  <c r="AO52" i="28"/>
  <c r="AO51" i="28"/>
  <c r="DD51" i="28" s="1"/>
  <c r="AN48" i="28"/>
  <c r="AM48" i="28"/>
  <c r="AL48" i="28"/>
  <c r="AK48" i="28"/>
  <c r="AJ48" i="28"/>
  <c r="AI48" i="28"/>
  <c r="AH48" i="28"/>
  <c r="AG48" i="28"/>
  <c r="AF48" i="28"/>
  <c r="AE48" i="28"/>
  <c r="AD48" i="28"/>
  <c r="AC48" i="28"/>
  <c r="AO46" i="28"/>
  <c r="AO45" i="28"/>
  <c r="DD45" i="28" s="1"/>
  <c r="AO44" i="28"/>
  <c r="DD44" i="28" s="1"/>
  <c r="AO43" i="28"/>
  <c r="AO42" i="28"/>
  <c r="DD42" i="28" s="1"/>
  <c r="AO41" i="28"/>
  <c r="DD41" i="28" s="1"/>
  <c r="AO40" i="28"/>
  <c r="DD40" i="28" s="1"/>
  <c r="AO39" i="28"/>
  <c r="AO38" i="28"/>
  <c r="AO37" i="28"/>
  <c r="AO36" i="28"/>
  <c r="AN33" i="28"/>
  <c r="AM33" i="28"/>
  <c r="AL33" i="28"/>
  <c r="AK33" i="28"/>
  <c r="AJ33" i="28"/>
  <c r="AI33" i="28"/>
  <c r="AH33" i="28"/>
  <c r="AG33" i="28"/>
  <c r="AF33" i="28"/>
  <c r="AE33" i="28"/>
  <c r="AD33" i="28"/>
  <c r="AC33" i="28"/>
  <c r="AO30" i="28"/>
  <c r="DD30" i="28" s="1"/>
  <c r="AO29" i="28"/>
  <c r="DD29" i="28" s="1"/>
  <c r="AO28" i="28"/>
  <c r="DD28" i="28" s="1"/>
  <c r="AO27" i="28"/>
  <c r="DD27" i="28" s="1"/>
  <c r="AO26" i="28"/>
  <c r="DD26" i="28" s="1"/>
  <c r="AO25" i="28"/>
  <c r="DD25" i="28" s="1"/>
  <c r="AO24" i="28"/>
  <c r="AO23" i="28"/>
  <c r="AO22" i="28"/>
  <c r="AO21" i="28"/>
  <c r="AO20" i="28"/>
  <c r="AO19" i="28"/>
  <c r="AN16" i="28"/>
  <c r="AM16" i="28"/>
  <c r="AL16" i="28"/>
  <c r="AK16" i="28"/>
  <c r="AJ16" i="28"/>
  <c r="AI16" i="28"/>
  <c r="AH16" i="28"/>
  <c r="AG16" i="28"/>
  <c r="AF16" i="28"/>
  <c r="AE16" i="28"/>
  <c r="AD16" i="28"/>
  <c r="AC16" i="28"/>
  <c r="AO13" i="28"/>
  <c r="DD13" i="28" s="1"/>
  <c r="AO12" i="28"/>
  <c r="AO11" i="28"/>
  <c r="AO10" i="28"/>
  <c r="DD10" i="28" s="1"/>
  <c r="AO9" i="28"/>
  <c r="AO8" i="28"/>
  <c r="DD8" i="28" s="1"/>
  <c r="AO7" i="28"/>
  <c r="AO6" i="28"/>
  <c r="AA64" i="28"/>
  <c r="Z64" i="28"/>
  <c r="Y64" i="28"/>
  <c r="X64" i="28"/>
  <c r="W64" i="28"/>
  <c r="V64" i="28"/>
  <c r="U64" i="28"/>
  <c r="T64" i="28"/>
  <c r="S64" i="28"/>
  <c r="R64" i="28"/>
  <c r="Q64" i="28"/>
  <c r="P64" i="28"/>
  <c r="AB63" i="28"/>
  <c r="DC63" i="28" s="1"/>
  <c r="AB62" i="28"/>
  <c r="AB61" i="28"/>
  <c r="AB60" i="28"/>
  <c r="AB59" i="28"/>
  <c r="AB58" i="28"/>
  <c r="AB57" i="28"/>
  <c r="AB56" i="28"/>
  <c r="AB55" i="28"/>
  <c r="AB54" i="28"/>
  <c r="AB53" i="28"/>
  <c r="AB52" i="28"/>
  <c r="AB51" i="28"/>
  <c r="DC51" i="28" s="1"/>
  <c r="AA48" i="28"/>
  <c r="Z48" i="28"/>
  <c r="Y48" i="28"/>
  <c r="X48" i="28"/>
  <c r="W48" i="28"/>
  <c r="V48" i="28"/>
  <c r="U48" i="28"/>
  <c r="T48" i="28"/>
  <c r="S48" i="28"/>
  <c r="R48" i="28"/>
  <c r="Q48" i="28"/>
  <c r="P48" i="28"/>
  <c r="AB46" i="28"/>
  <c r="AB45" i="28"/>
  <c r="DC45" i="28" s="1"/>
  <c r="DJ45" i="28" s="1"/>
  <c r="AA51" i="31" s="1"/>
  <c r="AB44" i="28"/>
  <c r="DC44" i="28" s="1"/>
  <c r="DJ44" i="28" s="1"/>
  <c r="AA50" i="31" s="1"/>
  <c r="AB43" i="28"/>
  <c r="AB42" i="28"/>
  <c r="DC42" i="28" s="1"/>
  <c r="DJ42" i="28" s="1"/>
  <c r="AA48" i="31" s="1"/>
  <c r="AB41" i="28"/>
  <c r="DC41" i="28" s="1"/>
  <c r="DJ41" i="28" s="1"/>
  <c r="AA47" i="31" s="1"/>
  <c r="AB40" i="28"/>
  <c r="DC40" i="28" s="1"/>
  <c r="DJ40" i="28" s="1"/>
  <c r="AA46" i="31" s="1"/>
  <c r="AB39" i="28"/>
  <c r="AB38" i="28"/>
  <c r="AB37" i="28"/>
  <c r="AB36" i="28"/>
  <c r="AA33" i="28"/>
  <c r="Z33" i="28"/>
  <c r="Y33" i="28"/>
  <c r="X33" i="28"/>
  <c r="W33" i="28"/>
  <c r="V33" i="28"/>
  <c r="U33" i="28"/>
  <c r="T33" i="28"/>
  <c r="S33" i="28"/>
  <c r="R33" i="28"/>
  <c r="Q33" i="28"/>
  <c r="P33" i="28"/>
  <c r="AB30" i="28"/>
  <c r="DC30" i="28" s="1"/>
  <c r="DJ30" i="28" s="1"/>
  <c r="AA32" i="31" s="1"/>
  <c r="AB29" i="28"/>
  <c r="DC29" i="28" s="1"/>
  <c r="DJ29" i="28" s="1"/>
  <c r="AA31" i="31" s="1"/>
  <c r="AB28" i="28"/>
  <c r="DC28" i="28" s="1"/>
  <c r="DJ28" i="28" s="1"/>
  <c r="AA30" i="31" s="1"/>
  <c r="AB27" i="28"/>
  <c r="DC27" i="28" s="1"/>
  <c r="AB26" i="28"/>
  <c r="DC26" i="28" s="1"/>
  <c r="DJ26" i="28" s="1"/>
  <c r="AA28" i="31" s="1"/>
  <c r="AB25" i="28"/>
  <c r="DC25" i="28" s="1"/>
  <c r="DJ25" i="28" s="1"/>
  <c r="AA27" i="31" s="1"/>
  <c r="AB24" i="28"/>
  <c r="AB23" i="28"/>
  <c r="AB22" i="28"/>
  <c r="AB21" i="28"/>
  <c r="AB20" i="28"/>
  <c r="AB19" i="28"/>
  <c r="AA16" i="28"/>
  <c r="Z16" i="28"/>
  <c r="Y16" i="28"/>
  <c r="X16" i="28"/>
  <c r="W16" i="28"/>
  <c r="V16" i="28"/>
  <c r="U16" i="28"/>
  <c r="T16" i="28"/>
  <c r="S16" i="28"/>
  <c r="R16" i="28"/>
  <c r="Q16" i="28"/>
  <c r="P16" i="28"/>
  <c r="AB13" i="28"/>
  <c r="DC13" i="28" s="1"/>
  <c r="DJ13" i="28" s="1"/>
  <c r="AA12" i="31" s="1"/>
  <c r="AB12" i="28"/>
  <c r="AB11" i="28"/>
  <c r="AB10" i="28"/>
  <c r="DC10" i="28" s="1"/>
  <c r="DJ10" i="28" s="1"/>
  <c r="AA9" i="31" s="1"/>
  <c r="AB9" i="28"/>
  <c r="AB8" i="28"/>
  <c r="DC8" i="28" s="1"/>
  <c r="DJ8" i="28" s="1"/>
  <c r="AA7" i="31" s="1"/>
  <c r="AB7" i="28"/>
  <c r="AB6" i="28"/>
  <c r="CA64" i="27"/>
  <c r="BZ64" i="27"/>
  <c r="BY64" i="27"/>
  <c r="BX64" i="27"/>
  <c r="BW64" i="27"/>
  <c r="BV64" i="27"/>
  <c r="BU64" i="27"/>
  <c r="BT64" i="27"/>
  <c r="BS64" i="27"/>
  <c r="BR64" i="27"/>
  <c r="BQ64" i="27"/>
  <c r="BP64" i="27"/>
  <c r="CB63" i="27"/>
  <c r="DG63" i="27" s="1"/>
  <c r="CB62" i="27"/>
  <c r="CB61" i="27"/>
  <c r="CB60" i="27"/>
  <c r="CB59" i="27"/>
  <c r="CB58" i="27"/>
  <c r="DB65" i="27" s="1"/>
  <c r="CB57" i="27"/>
  <c r="CB56" i="27"/>
  <c r="CB55" i="27"/>
  <c r="CB54" i="27"/>
  <c r="CB53" i="27"/>
  <c r="CB52" i="27"/>
  <c r="CB51" i="27"/>
  <c r="CA48" i="27"/>
  <c r="BZ48" i="27"/>
  <c r="BY48" i="27"/>
  <c r="BX48" i="27"/>
  <c r="BW48" i="27"/>
  <c r="BV48" i="27"/>
  <c r="BU48" i="27"/>
  <c r="BT48" i="27"/>
  <c r="BS48" i="27"/>
  <c r="BR48" i="27"/>
  <c r="BQ48" i="27"/>
  <c r="BP48" i="27"/>
  <c r="CB46" i="27"/>
  <c r="CB45" i="27"/>
  <c r="DG45" i="27" s="1"/>
  <c r="CB44" i="27"/>
  <c r="DG44" i="27" s="1"/>
  <c r="CB43" i="27"/>
  <c r="CB42" i="27"/>
  <c r="DG42" i="27" s="1"/>
  <c r="CB41" i="27"/>
  <c r="DG41" i="27" s="1"/>
  <c r="CB40" i="27"/>
  <c r="DG40" i="27" s="1"/>
  <c r="CB39" i="27"/>
  <c r="CB38" i="27"/>
  <c r="CB37" i="27"/>
  <c r="CB36" i="27"/>
  <c r="CA33" i="27"/>
  <c r="BZ33" i="27"/>
  <c r="BY33" i="27"/>
  <c r="BX33" i="27"/>
  <c r="BW33" i="27"/>
  <c r="BV33" i="27"/>
  <c r="BU33" i="27"/>
  <c r="BT33" i="27"/>
  <c r="BS33" i="27"/>
  <c r="BR33" i="27"/>
  <c r="BQ33" i="27"/>
  <c r="BP33" i="27"/>
  <c r="CB30" i="27"/>
  <c r="DG30" i="27" s="1"/>
  <c r="CB29" i="27"/>
  <c r="DG29" i="27" s="1"/>
  <c r="CB28" i="27"/>
  <c r="DG28" i="27" s="1"/>
  <c r="CB27" i="27"/>
  <c r="DG27" i="27" s="1"/>
  <c r="CB26" i="27"/>
  <c r="DG26" i="27" s="1"/>
  <c r="CB25" i="27"/>
  <c r="DG25" i="27" s="1"/>
  <c r="CB24" i="27"/>
  <c r="CB23" i="27"/>
  <c r="CB22" i="27"/>
  <c r="CB21" i="27"/>
  <c r="CB20" i="27"/>
  <c r="CB19" i="27"/>
  <c r="CA16" i="27"/>
  <c r="BZ16" i="27"/>
  <c r="BY16" i="27"/>
  <c r="BX16" i="27"/>
  <c r="BW16" i="27"/>
  <c r="BV16" i="27"/>
  <c r="BU16" i="27"/>
  <c r="BT16" i="27"/>
  <c r="BS16" i="27"/>
  <c r="BR16" i="27"/>
  <c r="BQ16" i="27"/>
  <c r="BP16" i="27"/>
  <c r="CB13" i="27"/>
  <c r="DG13" i="27" s="1"/>
  <c r="CB12" i="27"/>
  <c r="CB11" i="27"/>
  <c r="CB10" i="27"/>
  <c r="DG10" i="27" s="1"/>
  <c r="CB9" i="27"/>
  <c r="CB8" i="27"/>
  <c r="DG8" i="27" s="1"/>
  <c r="CB7" i="27"/>
  <c r="CB6" i="27"/>
  <c r="BN64" i="27"/>
  <c r="BM64" i="27"/>
  <c r="BL64" i="27"/>
  <c r="BK64" i="27"/>
  <c r="BJ64" i="27"/>
  <c r="BI64" i="27"/>
  <c r="BH64" i="27"/>
  <c r="BG64" i="27"/>
  <c r="BF64" i="27"/>
  <c r="BE64" i="27"/>
  <c r="BD64" i="27"/>
  <c r="BC64" i="27"/>
  <c r="BO63" i="27"/>
  <c r="DF63" i="27" s="1"/>
  <c r="BO62" i="27"/>
  <c r="BO61" i="27"/>
  <c r="DF61" i="27" s="1"/>
  <c r="BO60" i="27"/>
  <c r="BO59" i="27"/>
  <c r="BO58" i="27"/>
  <c r="DF58" i="27" s="1"/>
  <c r="BO57" i="27"/>
  <c r="BO56" i="27"/>
  <c r="BO55" i="27"/>
  <c r="BO54" i="27"/>
  <c r="BO53" i="27"/>
  <c r="BO52" i="27"/>
  <c r="BO51" i="27"/>
  <c r="DF51" i="27" s="1"/>
  <c r="BN48" i="27"/>
  <c r="BM48" i="27"/>
  <c r="BL48" i="27"/>
  <c r="BK48" i="27"/>
  <c r="BJ48" i="27"/>
  <c r="BI48" i="27"/>
  <c r="BH48" i="27"/>
  <c r="BG48" i="27"/>
  <c r="BF48" i="27"/>
  <c r="BE48" i="27"/>
  <c r="BD48" i="27"/>
  <c r="BC48" i="27"/>
  <c r="BO46" i="27"/>
  <c r="BO45" i="27"/>
  <c r="DF45" i="27" s="1"/>
  <c r="BO44" i="27"/>
  <c r="DF44" i="27" s="1"/>
  <c r="BO43" i="27"/>
  <c r="BO42" i="27"/>
  <c r="DF42" i="27" s="1"/>
  <c r="BO41" i="27"/>
  <c r="DF41" i="27" s="1"/>
  <c r="BO40" i="27"/>
  <c r="DF40" i="27" s="1"/>
  <c r="BO39" i="27"/>
  <c r="BO38" i="27"/>
  <c r="BO37" i="27"/>
  <c r="BO36" i="27"/>
  <c r="BN33" i="27"/>
  <c r="BM33" i="27"/>
  <c r="BL33" i="27"/>
  <c r="BK33" i="27"/>
  <c r="BJ33" i="27"/>
  <c r="BI33" i="27"/>
  <c r="BH33" i="27"/>
  <c r="BG33" i="27"/>
  <c r="BF33" i="27"/>
  <c r="BE33" i="27"/>
  <c r="BD33" i="27"/>
  <c r="BC33" i="27"/>
  <c r="BO30" i="27"/>
  <c r="DF30" i="27" s="1"/>
  <c r="BO29" i="27"/>
  <c r="DF29" i="27" s="1"/>
  <c r="BO28" i="27"/>
  <c r="DF28" i="27" s="1"/>
  <c r="BO27" i="27"/>
  <c r="DF27" i="27" s="1"/>
  <c r="BO26" i="27"/>
  <c r="DF26" i="27" s="1"/>
  <c r="BO25" i="27"/>
  <c r="DF25" i="27" s="1"/>
  <c r="BO24" i="27"/>
  <c r="BO23" i="27"/>
  <c r="BO22" i="27"/>
  <c r="BO21" i="27"/>
  <c r="BO20" i="27"/>
  <c r="BO19" i="27"/>
  <c r="BN16" i="27"/>
  <c r="BM16" i="27"/>
  <c r="BL16" i="27"/>
  <c r="BK16" i="27"/>
  <c r="BJ16" i="27"/>
  <c r="BI16" i="27"/>
  <c r="BH16" i="27"/>
  <c r="BG16" i="27"/>
  <c r="BF16" i="27"/>
  <c r="BE16" i="27"/>
  <c r="BD16" i="27"/>
  <c r="BC16" i="27"/>
  <c r="BO13" i="27"/>
  <c r="DF13" i="27" s="1"/>
  <c r="BO12" i="27"/>
  <c r="BO11" i="27"/>
  <c r="BO10" i="27"/>
  <c r="DF10" i="27" s="1"/>
  <c r="BO9" i="27"/>
  <c r="BO8" i="27"/>
  <c r="DF8" i="27" s="1"/>
  <c r="BO7" i="27"/>
  <c r="BO6" i="27"/>
  <c r="BA64" i="27"/>
  <c r="AZ64" i="27"/>
  <c r="AY64" i="27"/>
  <c r="AX64" i="27"/>
  <c r="AW64" i="27"/>
  <c r="AV64" i="27"/>
  <c r="AU64" i="27"/>
  <c r="AT64" i="27"/>
  <c r="AS64" i="27"/>
  <c r="AR64" i="27"/>
  <c r="AQ64" i="27"/>
  <c r="AP64" i="27"/>
  <c r="BB63" i="27"/>
  <c r="DE63" i="27" s="1"/>
  <c r="BB62" i="27"/>
  <c r="BB61" i="27"/>
  <c r="DE61" i="27" s="1"/>
  <c r="BB60" i="27"/>
  <c r="BB59" i="27"/>
  <c r="BB58" i="27"/>
  <c r="DE58" i="27" s="1"/>
  <c r="BB57" i="27"/>
  <c r="BB56" i="27"/>
  <c r="BB55" i="27"/>
  <c r="BB54" i="27"/>
  <c r="BB53" i="27"/>
  <c r="BB52" i="27"/>
  <c r="BB51" i="27"/>
  <c r="DE51" i="27" s="1"/>
  <c r="BA48" i="27"/>
  <c r="AZ48" i="27"/>
  <c r="AY48" i="27"/>
  <c r="AX48" i="27"/>
  <c r="AW48" i="27"/>
  <c r="AV48" i="27"/>
  <c r="AU48" i="27"/>
  <c r="AT48" i="27"/>
  <c r="AS48" i="27"/>
  <c r="AR48" i="27"/>
  <c r="AQ48" i="27"/>
  <c r="AP48" i="27"/>
  <c r="BB46" i="27"/>
  <c r="BB45" i="27"/>
  <c r="DE45" i="27" s="1"/>
  <c r="BB44" i="27"/>
  <c r="DE44" i="27" s="1"/>
  <c r="BB43" i="27"/>
  <c r="BB42" i="27"/>
  <c r="DE42" i="27" s="1"/>
  <c r="BB41" i="27"/>
  <c r="DE41" i="27" s="1"/>
  <c r="BB40" i="27"/>
  <c r="DE40" i="27" s="1"/>
  <c r="BB39" i="27"/>
  <c r="BB38" i="27"/>
  <c r="BB37" i="27"/>
  <c r="BB36" i="27"/>
  <c r="BA33" i="27"/>
  <c r="AZ33" i="27"/>
  <c r="AY33" i="27"/>
  <c r="AX33" i="27"/>
  <c r="AW33" i="27"/>
  <c r="AV33" i="27"/>
  <c r="AU33" i="27"/>
  <c r="AT33" i="27"/>
  <c r="AS33" i="27"/>
  <c r="AR33" i="27"/>
  <c r="AQ33" i="27"/>
  <c r="AP33" i="27"/>
  <c r="BB30" i="27"/>
  <c r="DE30" i="27" s="1"/>
  <c r="BB29" i="27"/>
  <c r="DE29" i="27" s="1"/>
  <c r="BB28" i="27"/>
  <c r="DE28" i="27" s="1"/>
  <c r="BB27" i="27"/>
  <c r="DE27" i="27" s="1"/>
  <c r="BB26" i="27"/>
  <c r="DE26" i="27" s="1"/>
  <c r="BB25" i="27"/>
  <c r="DE25" i="27" s="1"/>
  <c r="BB24" i="27"/>
  <c r="BB23" i="27"/>
  <c r="BB22" i="27"/>
  <c r="BB21" i="27"/>
  <c r="BB20" i="27"/>
  <c r="BB19" i="27"/>
  <c r="BA16" i="27"/>
  <c r="AZ16" i="27"/>
  <c r="AY16" i="27"/>
  <c r="AX16" i="27"/>
  <c r="AW16" i="27"/>
  <c r="AV16" i="27"/>
  <c r="AU16" i="27"/>
  <c r="AT16" i="27"/>
  <c r="AS16" i="27"/>
  <c r="AR16" i="27"/>
  <c r="AQ16" i="27"/>
  <c r="AP16" i="27"/>
  <c r="BB13" i="27"/>
  <c r="DE13" i="27" s="1"/>
  <c r="BB12" i="27"/>
  <c r="BB11" i="27"/>
  <c r="BB10" i="27"/>
  <c r="DE10" i="27" s="1"/>
  <c r="BB9" i="27"/>
  <c r="BB8" i="27"/>
  <c r="DE8" i="27" s="1"/>
  <c r="BB7" i="27"/>
  <c r="BB6" i="27"/>
  <c r="AN64" i="27"/>
  <c r="AM64" i="27"/>
  <c r="AL64" i="27"/>
  <c r="AK64" i="27"/>
  <c r="AJ64" i="27"/>
  <c r="AI64" i="27"/>
  <c r="AH64" i="27"/>
  <c r="AG64" i="27"/>
  <c r="AF64" i="27"/>
  <c r="AE64" i="27"/>
  <c r="AD64" i="27"/>
  <c r="AC64" i="27"/>
  <c r="AO63" i="27"/>
  <c r="DD63" i="27" s="1"/>
  <c r="AO62" i="27"/>
  <c r="AO61" i="27"/>
  <c r="DD61" i="27" s="1"/>
  <c r="AO60" i="27"/>
  <c r="AO59" i="27"/>
  <c r="AO58" i="27"/>
  <c r="DD58" i="27" s="1"/>
  <c r="AO57" i="27"/>
  <c r="AO56" i="27"/>
  <c r="AO55" i="27"/>
  <c r="AO54" i="27"/>
  <c r="AO53" i="27"/>
  <c r="AO52" i="27"/>
  <c r="AO51" i="27"/>
  <c r="DD51" i="27" s="1"/>
  <c r="AN48" i="27"/>
  <c r="AM48" i="27"/>
  <c r="AL48" i="27"/>
  <c r="AK48" i="27"/>
  <c r="AJ48" i="27"/>
  <c r="AI48" i="27"/>
  <c r="AH48" i="27"/>
  <c r="AG48" i="27"/>
  <c r="AF48" i="27"/>
  <c r="AE48" i="27"/>
  <c r="AD48" i="27"/>
  <c r="AC48" i="27"/>
  <c r="AO46" i="27"/>
  <c r="AO45" i="27"/>
  <c r="DD45" i="27" s="1"/>
  <c r="AO44" i="27"/>
  <c r="DD44" i="27" s="1"/>
  <c r="AO43" i="27"/>
  <c r="AO42" i="27"/>
  <c r="DD42" i="27" s="1"/>
  <c r="AO41" i="27"/>
  <c r="DD41" i="27" s="1"/>
  <c r="AO40" i="27"/>
  <c r="DD40" i="27" s="1"/>
  <c r="AO39" i="27"/>
  <c r="AO38" i="27"/>
  <c r="AO37" i="27"/>
  <c r="AO36" i="27"/>
  <c r="AN33" i="27"/>
  <c r="AM33" i="27"/>
  <c r="AL33" i="27"/>
  <c r="AK33" i="27"/>
  <c r="AJ33" i="27"/>
  <c r="AI33" i="27"/>
  <c r="AH33" i="27"/>
  <c r="AG33" i="27"/>
  <c r="AF33" i="27"/>
  <c r="AE33" i="27"/>
  <c r="AD33" i="27"/>
  <c r="AC33" i="27"/>
  <c r="AO30" i="27"/>
  <c r="DD30" i="27" s="1"/>
  <c r="AO29" i="27"/>
  <c r="DD29" i="27" s="1"/>
  <c r="AO28" i="27"/>
  <c r="DD28" i="27" s="1"/>
  <c r="AO27" i="27"/>
  <c r="DD27" i="27" s="1"/>
  <c r="AO26" i="27"/>
  <c r="DD26" i="27" s="1"/>
  <c r="AO25" i="27"/>
  <c r="DD25" i="27" s="1"/>
  <c r="AO24" i="27"/>
  <c r="AO23" i="27"/>
  <c r="AO22" i="27"/>
  <c r="AO21" i="27"/>
  <c r="AO20" i="27"/>
  <c r="AO19" i="27"/>
  <c r="AN16" i="27"/>
  <c r="AM16" i="27"/>
  <c r="AL16" i="27"/>
  <c r="AK16" i="27"/>
  <c r="AJ16" i="27"/>
  <c r="AI16" i="27"/>
  <c r="AH16" i="27"/>
  <c r="AG16" i="27"/>
  <c r="AF16" i="27"/>
  <c r="AE16" i="27"/>
  <c r="AD16" i="27"/>
  <c r="AC16" i="27"/>
  <c r="AO13" i="27"/>
  <c r="DD13" i="27" s="1"/>
  <c r="AO12" i="27"/>
  <c r="AO11" i="27"/>
  <c r="AO10" i="27"/>
  <c r="DD10" i="27" s="1"/>
  <c r="AO9" i="27"/>
  <c r="AO8" i="27"/>
  <c r="DD8" i="27" s="1"/>
  <c r="AO7" i="27"/>
  <c r="AO6" i="27"/>
  <c r="AA64" i="27"/>
  <c r="Z64" i="27"/>
  <c r="Y64" i="27"/>
  <c r="X64" i="27"/>
  <c r="W64" i="27"/>
  <c r="V64" i="27"/>
  <c r="U64" i="27"/>
  <c r="T64" i="27"/>
  <c r="S64" i="27"/>
  <c r="R64" i="27"/>
  <c r="Q64" i="27"/>
  <c r="P64" i="27"/>
  <c r="AB63" i="27"/>
  <c r="DC63" i="27" s="1"/>
  <c r="AB62" i="27"/>
  <c r="AB61" i="27"/>
  <c r="DC61" i="27" s="1"/>
  <c r="AB60" i="27"/>
  <c r="AB59" i="27"/>
  <c r="AB58" i="27"/>
  <c r="DC58" i="27" s="1"/>
  <c r="AB57" i="27"/>
  <c r="AB56" i="27"/>
  <c r="AB55" i="27"/>
  <c r="AB54" i="27"/>
  <c r="AB53" i="27"/>
  <c r="AB52" i="27"/>
  <c r="AB51" i="27"/>
  <c r="DC51" i="27" s="1"/>
  <c r="AA48" i="27"/>
  <c r="Z48" i="27"/>
  <c r="Y48" i="27"/>
  <c r="X48" i="27"/>
  <c r="W48" i="27"/>
  <c r="V48" i="27"/>
  <c r="U48" i="27"/>
  <c r="T48" i="27"/>
  <c r="S48" i="27"/>
  <c r="R48" i="27"/>
  <c r="Q48" i="27"/>
  <c r="P48" i="27"/>
  <c r="AB46" i="27"/>
  <c r="AB45" i="27"/>
  <c r="DC45" i="27" s="1"/>
  <c r="DJ45" i="27" s="1"/>
  <c r="AG51" i="31" s="1"/>
  <c r="AB44" i="27"/>
  <c r="DC44" i="27" s="1"/>
  <c r="DJ44" i="27" s="1"/>
  <c r="AG50" i="31" s="1"/>
  <c r="AB43" i="27"/>
  <c r="AB42" i="27"/>
  <c r="DC42" i="27" s="1"/>
  <c r="DJ42" i="27" s="1"/>
  <c r="AG48" i="31" s="1"/>
  <c r="AB41" i="27"/>
  <c r="DC41" i="27" s="1"/>
  <c r="DJ41" i="27" s="1"/>
  <c r="AG47" i="31" s="1"/>
  <c r="AB40" i="27"/>
  <c r="DC40" i="27" s="1"/>
  <c r="DJ40" i="27" s="1"/>
  <c r="AG46" i="31" s="1"/>
  <c r="AB39" i="27"/>
  <c r="AB38" i="27"/>
  <c r="AB37" i="27"/>
  <c r="AB36" i="27"/>
  <c r="AA33" i="27"/>
  <c r="Z33" i="27"/>
  <c r="Y33" i="27"/>
  <c r="X33" i="27"/>
  <c r="W33" i="27"/>
  <c r="V33" i="27"/>
  <c r="U33" i="27"/>
  <c r="T33" i="27"/>
  <c r="S33" i="27"/>
  <c r="R33" i="27"/>
  <c r="Q33" i="27"/>
  <c r="P33" i="27"/>
  <c r="AB30" i="27"/>
  <c r="DC30" i="27" s="1"/>
  <c r="DJ30" i="27" s="1"/>
  <c r="AG32" i="31" s="1"/>
  <c r="AB29" i="27"/>
  <c r="DC29" i="27" s="1"/>
  <c r="DJ29" i="27" s="1"/>
  <c r="AG31" i="31" s="1"/>
  <c r="AB28" i="27"/>
  <c r="DC28" i="27" s="1"/>
  <c r="DJ28" i="27" s="1"/>
  <c r="AG30" i="31" s="1"/>
  <c r="AB27" i="27"/>
  <c r="DC27" i="27" s="1"/>
  <c r="AB26" i="27"/>
  <c r="DC26" i="27" s="1"/>
  <c r="DJ26" i="27" s="1"/>
  <c r="AG28" i="31" s="1"/>
  <c r="AB25" i="27"/>
  <c r="DC25" i="27" s="1"/>
  <c r="DJ25" i="27" s="1"/>
  <c r="AG27" i="31" s="1"/>
  <c r="AB24" i="27"/>
  <c r="AB23" i="27"/>
  <c r="AB22" i="27"/>
  <c r="AB21" i="27"/>
  <c r="AB20" i="27"/>
  <c r="AB19" i="27"/>
  <c r="AA16" i="27"/>
  <c r="Z16" i="27"/>
  <c r="Y16" i="27"/>
  <c r="X16" i="27"/>
  <c r="W16" i="27"/>
  <c r="V16" i="27"/>
  <c r="U16" i="27"/>
  <c r="T16" i="27"/>
  <c r="S16" i="27"/>
  <c r="R16" i="27"/>
  <c r="Q16" i="27"/>
  <c r="P16" i="27"/>
  <c r="AB13" i="27"/>
  <c r="DC13" i="27" s="1"/>
  <c r="DJ13" i="27" s="1"/>
  <c r="AG12" i="31" s="1"/>
  <c r="AB12" i="27"/>
  <c r="AB11" i="27"/>
  <c r="AB10" i="27"/>
  <c r="DC10" i="27" s="1"/>
  <c r="DJ10" i="27" s="1"/>
  <c r="AG9" i="31" s="1"/>
  <c r="AB9" i="27"/>
  <c r="AB8" i="27"/>
  <c r="DC8" i="27" s="1"/>
  <c r="DJ8" i="27" s="1"/>
  <c r="AG7" i="31" s="1"/>
  <c r="AB7" i="27"/>
  <c r="AB6" i="27"/>
  <c r="CA64" i="26"/>
  <c r="BZ64" i="26"/>
  <c r="BY64" i="26"/>
  <c r="BX64" i="26"/>
  <c r="BW64" i="26"/>
  <c r="BV64" i="26"/>
  <c r="BU64" i="26"/>
  <c r="BT64" i="26"/>
  <c r="BS64" i="26"/>
  <c r="BR64" i="26"/>
  <c r="BQ64" i="26"/>
  <c r="BP64" i="26"/>
  <c r="CB63" i="26"/>
  <c r="DG63" i="26" s="1"/>
  <c r="CB62" i="26"/>
  <c r="CB61" i="26"/>
  <c r="CB60" i="26"/>
  <c r="CB59" i="26"/>
  <c r="CB58" i="26"/>
  <c r="CB57" i="26"/>
  <c r="CB56" i="26"/>
  <c r="CB55" i="26"/>
  <c r="CB54" i="26"/>
  <c r="CB53" i="26"/>
  <c r="CB52" i="26"/>
  <c r="CB51" i="26"/>
  <c r="CA48" i="26"/>
  <c r="BZ48" i="26"/>
  <c r="BY48" i="26"/>
  <c r="BX48" i="26"/>
  <c r="BW48" i="26"/>
  <c r="BV48" i="26"/>
  <c r="BU48" i="26"/>
  <c r="BT48" i="26"/>
  <c r="BS48" i="26"/>
  <c r="BR48" i="26"/>
  <c r="BQ48" i="26"/>
  <c r="BP48" i="26"/>
  <c r="CB46" i="26"/>
  <c r="CB45" i="26"/>
  <c r="DG45" i="26" s="1"/>
  <c r="CB44" i="26"/>
  <c r="DG44" i="26" s="1"/>
  <c r="CB43" i="26"/>
  <c r="CB42" i="26"/>
  <c r="DG42" i="26" s="1"/>
  <c r="CB41" i="26"/>
  <c r="DG41" i="26" s="1"/>
  <c r="CB40" i="26"/>
  <c r="DG40" i="26" s="1"/>
  <c r="CB39" i="26"/>
  <c r="CB38" i="26"/>
  <c r="CB37" i="26"/>
  <c r="CB36" i="26"/>
  <c r="CA33" i="26"/>
  <c r="BZ33" i="26"/>
  <c r="BY33" i="26"/>
  <c r="BX33" i="26"/>
  <c r="BW33" i="26"/>
  <c r="BV33" i="26"/>
  <c r="BU33" i="26"/>
  <c r="BT33" i="26"/>
  <c r="BS33" i="26"/>
  <c r="BR33" i="26"/>
  <c r="BQ33" i="26"/>
  <c r="BP33" i="26"/>
  <c r="CB30" i="26"/>
  <c r="DG30" i="26" s="1"/>
  <c r="CB29" i="26"/>
  <c r="DG29" i="26" s="1"/>
  <c r="CB28" i="26"/>
  <c r="DG28" i="26" s="1"/>
  <c r="CB27" i="26"/>
  <c r="DG27" i="26" s="1"/>
  <c r="CB26" i="26"/>
  <c r="DG26" i="26" s="1"/>
  <c r="CB25" i="26"/>
  <c r="DG25" i="26" s="1"/>
  <c r="CB24" i="26"/>
  <c r="CB23" i="26"/>
  <c r="CB22" i="26"/>
  <c r="CB21" i="26"/>
  <c r="CB20" i="26"/>
  <c r="CB19" i="26"/>
  <c r="CA16" i="26"/>
  <c r="BZ16" i="26"/>
  <c r="BY16" i="26"/>
  <c r="BX16" i="26"/>
  <c r="BW16" i="26"/>
  <c r="BV16" i="26"/>
  <c r="BU16" i="26"/>
  <c r="BT16" i="26"/>
  <c r="BS16" i="26"/>
  <c r="BR16" i="26"/>
  <c r="BQ16" i="26"/>
  <c r="BP16" i="26"/>
  <c r="CB13" i="26"/>
  <c r="DG13" i="26" s="1"/>
  <c r="CB12" i="26"/>
  <c r="CB11" i="26"/>
  <c r="CB10" i="26"/>
  <c r="DG10" i="26" s="1"/>
  <c r="CB9" i="26"/>
  <c r="CB8" i="26"/>
  <c r="DG8" i="26" s="1"/>
  <c r="CB7" i="26"/>
  <c r="CB6" i="26"/>
  <c r="BN64" i="26"/>
  <c r="BM64" i="26"/>
  <c r="BL64" i="26"/>
  <c r="BK64" i="26"/>
  <c r="BJ64" i="26"/>
  <c r="BI64" i="26"/>
  <c r="BH64" i="26"/>
  <c r="BG64" i="26"/>
  <c r="BF64" i="26"/>
  <c r="BE64" i="26"/>
  <c r="BD64" i="26"/>
  <c r="BC64" i="26"/>
  <c r="BO63" i="26"/>
  <c r="DF63" i="26" s="1"/>
  <c r="BO62" i="26"/>
  <c r="BO61" i="26"/>
  <c r="BO60" i="26"/>
  <c r="BO59" i="26"/>
  <c r="BO58" i="26"/>
  <c r="BO57" i="26"/>
  <c r="BO56" i="26"/>
  <c r="BO55" i="26"/>
  <c r="BO54" i="26"/>
  <c r="BO53" i="26"/>
  <c r="BO52" i="26"/>
  <c r="BO51" i="26"/>
  <c r="BN48" i="26"/>
  <c r="BM48" i="26"/>
  <c r="BL48" i="26"/>
  <c r="BK48" i="26"/>
  <c r="BJ48" i="26"/>
  <c r="BI48" i="26"/>
  <c r="BH48" i="26"/>
  <c r="BG48" i="26"/>
  <c r="BF48" i="26"/>
  <c r="BE48" i="26"/>
  <c r="BD48" i="26"/>
  <c r="BC48" i="26"/>
  <c r="BO46" i="26"/>
  <c r="BO45" i="26"/>
  <c r="DF45" i="26" s="1"/>
  <c r="BO44" i="26"/>
  <c r="DF44" i="26" s="1"/>
  <c r="BO43" i="26"/>
  <c r="BO42" i="26"/>
  <c r="DF42" i="26" s="1"/>
  <c r="BO41" i="26"/>
  <c r="DF41" i="26" s="1"/>
  <c r="BO40" i="26"/>
  <c r="DF40" i="26" s="1"/>
  <c r="BO39" i="26"/>
  <c r="BO38" i="26"/>
  <c r="BO37" i="26"/>
  <c r="BO36" i="26"/>
  <c r="BN33" i="26"/>
  <c r="BM33" i="26"/>
  <c r="BL33" i="26"/>
  <c r="BK33" i="26"/>
  <c r="BJ33" i="26"/>
  <c r="BI33" i="26"/>
  <c r="BH33" i="26"/>
  <c r="BG33" i="26"/>
  <c r="BF33" i="26"/>
  <c r="BE33" i="26"/>
  <c r="BD33" i="26"/>
  <c r="BC33" i="26"/>
  <c r="BO30" i="26"/>
  <c r="DF30" i="26" s="1"/>
  <c r="BO29" i="26"/>
  <c r="DF29" i="26" s="1"/>
  <c r="BO28" i="26"/>
  <c r="DF28" i="26" s="1"/>
  <c r="BO27" i="26"/>
  <c r="DF27" i="26" s="1"/>
  <c r="BO26" i="26"/>
  <c r="DF26" i="26" s="1"/>
  <c r="BO25" i="26"/>
  <c r="DF25" i="26" s="1"/>
  <c r="BO24" i="26"/>
  <c r="BO23" i="26"/>
  <c r="BO22" i="26"/>
  <c r="BO21" i="26"/>
  <c r="BO20" i="26"/>
  <c r="BO19" i="26"/>
  <c r="BN16" i="26"/>
  <c r="BM16" i="26"/>
  <c r="BL16" i="26"/>
  <c r="BK16" i="26"/>
  <c r="BJ16" i="26"/>
  <c r="BI16" i="26"/>
  <c r="BH16" i="26"/>
  <c r="BG16" i="26"/>
  <c r="BF16" i="26"/>
  <c r="BE16" i="26"/>
  <c r="BD16" i="26"/>
  <c r="BC16" i="26"/>
  <c r="BO13" i="26"/>
  <c r="DF13" i="26" s="1"/>
  <c r="BO12" i="26"/>
  <c r="BO11" i="26"/>
  <c r="BO10" i="26"/>
  <c r="DF10" i="26" s="1"/>
  <c r="BO9" i="26"/>
  <c r="BO8" i="26"/>
  <c r="DF8" i="26" s="1"/>
  <c r="BO7" i="26"/>
  <c r="BO6" i="26"/>
  <c r="BA64" i="26"/>
  <c r="AZ64" i="26"/>
  <c r="AY64" i="26"/>
  <c r="AX64" i="26"/>
  <c r="AW64" i="26"/>
  <c r="AV64" i="26"/>
  <c r="AU64" i="26"/>
  <c r="AT64" i="26"/>
  <c r="AS64" i="26"/>
  <c r="AR64" i="26"/>
  <c r="AQ64" i="26"/>
  <c r="AP64" i="26"/>
  <c r="BB63" i="26"/>
  <c r="DE63" i="26" s="1"/>
  <c r="BB62" i="26"/>
  <c r="BB61" i="26"/>
  <c r="BB60" i="26"/>
  <c r="CF60" i="26" s="1"/>
  <c r="BB59" i="26"/>
  <c r="BB58" i="26"/>
  <c r="BB57" i="26"/>
  <c r="BB56" i="26"/>
  <c r="BB55" i="26"/>
  <c r="BB54" i="26"/>
  <c r="BB53" i="26"/>
  <c r="BB52" i="26"/>
  <c r="BB51" i="26"/>
  <c r="BA48" i="26"/>
  <c r="AZ48" i="26"/>
  <c r="AY48" i="26"/>
  <c r="AX48" i="26"/>
  <c r="AW48" i="26"/>
  <c r="AV48" i="26"/>
  <c r="AU48" i="26"/>
  <c r="AT48" i="26"/>
  <c r="AS48" i="26"/>
  <c r="AR48" i="26"/>
  <c r="AQ48" i="26"/>
  <c r="AP48" i="26"/>
  <c r="BB46" i="26"/>
  <c r="BB45" i="26"/>
  <c r="DE45" i="26" s="1"/>
  <c r="BB44" i="26"/>
  <c r="DE44" i="26" s="1"/>
  <c r="BB43" i="26"/>
  <c r="BB42" i="26"/>
  <c r="DE42" i="26" s="1"/>
  <c r="BB41" i="26"/>
  <c r="DE41" i="26" s="1"/>
  <c r="BB40" i="26"/>
  <c r="DE40" i="26" s="1"/>
  <c r="BB39" i="26"/>
  <c r="BB38" i="26"/>
  <c r="BB37" i="26"/>
  <c r="BB36" i="26"/>
  <c r="BA33" i="26"/>
  <c r="AZ33" i="26"/>
  <c r="AY33" i="26"/>
  <c r="AX33" i="26"/>
  <c r="AW33" i="26"/>
  <c r="AV33" i="26"/>
  <c r="AU33" i="26"/>
  <c r="AT33" i="26"/>
  <c r="AS33" i="26"/>
  <c r="AR33" i="26"/>
  <c r="AQ33" i="26"/>
  <c r="AP33" i="26"/>
  <c r="BB30" i="26"/>
  <c r="DE30" i="26" s="1"/>
  <c r="BB29" i="26"/>
  <c r="DE29" i="26" s="1"/>
  <c r="BB28" i="26"/>
  <c r="DE28" i="26" s="1"/>
  <c r="BB27" i="26"/>
  <c r="DE27" i="26" s="1"/>
  <c r="BB26" i="26"/>
  <c r="DE26" i="26" s="1"/>
  <c r="BB25" i="26"/>
  <c r="DE25" i="26" s="1"/>
  <c r="BB24" i="26"/>
  <c r="BB23" i="26"/>
  <c r="BB22" i="26"/>
  <c r="BB21" i="26"/>
  <c r="BB20" i="26"/>
  <c r="BB19" i="26"/>
  <c r="BA16" i="26"/>
  <c r="AZ16" i="26"/>
  <c r="AY16" i="26"/>
  <c r="AX16" i="26"/>
  <c r="AW16" i="26"/>
  <c r="AV16" i="26"/>
  <c r="AU16" i="26"/>
  <c r="AT16" i="26"/>
  <c r="AS16" i="26"/>
  <c r="AR16" i="26"/>
  <c r="AQ16" i="26"/>
  <c r="AP16" i="26"/>
  <c r="BB13" i="26"/>
  <c r="DE13" i="26" s="1"/>
  <c r="BB12" i="26"/>
  <c r="BB11" i="26"/>
  <c r="BB10" i="26"/>
  <c r="DE10" i="26" s="1"/>
  <c r="BB9" i="26"/>
  <c r="BB8" i="26"/>
  <c r="DE8" i="26" s="1"/>
  <c r="BB7" i="26"/>
  <c r="BB6" i="26"/>
  <c r="AN64" i="26"/>
  <c r="AM64" i="26"/>
  <c r="AL64" i="26"/>
  <c r="AK64" i="26"/>
  <c r="AJ64" i="26"/>
  <c r="AI64" i="26"/>
  <c r="AH64" i="26"/>
  <c r="AG64" i="26"/>
  <c r="AF64" i="26"/>
  <c r="AE64" i="26"/>
  <c r="AD64" i="26"/>
  <c r="AC64" i="26"/>
  <c r="AO63" i="26"/>
  <c r="DD63" i="26" s="1"/>
  <c r="AO62" i="26"/>
  <c r="AO61" i="26"/>
  <c r="AO60" i="26"/>
  <c r="AO59" i="26"/>
  <c r="AO58" i="26"/>
  <c r="AO57" i="26"/>
  <c r="AO56" i="26"/>
  <c r="AO55" i="26"/>
  <c r="AO54" i="26"/>
  <c r="AO53" i="26"/>
  <c r="AO52" i="26"/>
  <c r="AO51" i="26"/>
  <c r="AN48" i="26"/>
  <c r="AM48" i="26"/>
  <c r="AL48" i="26"/>
  <c r="AK48" i="26"/>
  <c r="AJ48" i="26"/>
  <c r="AI48" i="26"/>
  <c r="AH48" i="26"/>
  <c r="AG48" i="26"/>
  <c r="AF48" i="26"/>
  <c r="AE48" i="26"/>
  <c r="AD48" i="26"/>
  <c r="AC48" i="26"/>
  <c r="AO46" i="26"/>
  <c r="AO45" i="26"/>
  <c r="DD45" i="26" s="1"/>
  <c r="AO44" i="26"/>
  <c r="DD44" i="26" s="1"/>
  <c r="AO43" i="26"/>
  <c r="AO42" i="26"/>
  <c r="DD42" i="26" s="1"/>
  <c r="AO41" i="26"/>
  <c r="DD41" i="26" s="1"/>
  <c r="AO40" i="26"/>
  <c r="DD40" i="26" s="1"/>
  <c r="AO39" i="26"/>
  <c r="AO38" i="26"/>
  <c r="AO37" i="26"/>
  <c r="AO36" i="26"/>
  <c r="AN33" i="26"/>
  <c r="AM33" i="26"/>
  <c r="AL33" i="26"/>
  <c r="AK33" i="26"/>
  <c r="AJ33" i="26"/>
  <c r="AI33" i="26"/>
  <c r="AH33" i="26"/>
  <c r="AG33" i="26"/>
  <c r="AF33" i="26"/>
  <c r="AE33" i="26"/>
  <c r="AD33" i="26"/>
  <c r="AC33" i="26"/>
  <c r="AO30" i="26"/>
  <c r="DD30" i="26" s="1"/>
  <c r="AO29" i="26"/>
  <c r="DD29" i="26" s="1"/>
  <c r="AO28" i="26"/>
  <c r="DD28" i="26" s="1"/>
  <c r="AO27" i="26"/>
  <c r="DD27" i="26" s="1"/>
  <c r="AO26" i="26"/>
  <c r="DD26" i="26" s="1"/>
  <c r="AO25" i="26"/>
  <c r="DD25" i="26" s="1"/>
  <c r="AO24" i="26"/>
  <c r="AO23" i="26"/>
  <c r="AO22" i="26"/>
  <c r="AO21" i="26"/>
  <c r="AO20" i="26"/>
  <c r="AO19" i="26"/>
  <c r="AN16" i="26"/>
  <c r="AM16" i="26"/>
  <c r="AL16" i="26"/>
  <c r="AK16" i="26"/>
  <c r="AJ16" i="26"/>
  <c r="AI16" i="26"/>
  <c r="AH16" i="26"/>
  <c r="AG16" i="26"/>
  <c r="AF16" i="26"/>
  <c r="AE16" i="26"/>
  <c r="AD16" i="26"/>
  <c r="AC16" i="26"/>
  <c r="AO13" i="26"/>
  <c r="DD13" i="26" s="1"/>
  <c r="AO12" i="26"/>
  <c r="AO11" i="26"/>
  <c r="AO10" i="26"/>
  <c r="DD10" i="26" s="1"/>
  <c r="AO9" i="26"/>
  <c r="AO8" i="26"/>
  <c r="DD8" i="26" s="1"/>
  <c r="AO7" i="26"/>
  <c r="AO6" i="26"/>
  <c r="AA64" i="26"/>
  <c r="Z64" i="26"/>
  <c r="Y64" i="26"/>
  <c r="X64" i="26"/>
  <c r="W64" i="26"/>
  <c r="V64" i="26"/>
  <c r="U64" i="26"/>
  <c r="T64" i="26"/>
  <c r="S64" i="26"/>
  <c r="R64" i="26"/>
  <c r="Q64" i="26"/>
  <c r="P64" i="26"/>
  <c r="AB63" i="26"/>
  <c r="DC63" i="26" s="1"/>
  <c r="AB62" i="26"/>
  <c r="AB61" i="26"/>
  <c r="AB60" i="26"/>
  <c r="CD60" i="26" s="1"/>
  <c r="AB59" i="26"/>
  <c r="AB58" i="26"/>
  <c r="AB57" i="26"/>
  <c r="AB56" i="26"/>
  <c r="AB55" i="26"/>
  <c r="AB54" i="26"/>
  <c r="AB53" i="26"/>
  <c r="AB52" i="26"/>
  <c r="AB51" i="26"/>
  <c r="AA48" i="26"/>
  <c r="Z48" i="26"/>
  <c r="Y48" i="26"/>
  <c r="X48" i="26"/>
  <c r="W48" i="26"/>
  <c r="V48" i="26"/>
  <c r="U48" i="26"/>
  <c r="T48" i="26"/>
  <c r="S48" i="26"/>
  <c r="R48" i="26"/>
  <c r="Q48" i="26"/>
  <c r="P48" i="26"/>
  <c r="AB46" i="26"/>
  <c r="AB45" i="26"/>
  <c r="DC45" i="26" s="1"/>
  <c r="DJ45" i="26" s="1"/>
  <c r="AJ51" i="31" s="1"/>
  <c r="AB44" i="26"/>
  <c r="DC44" i="26" s="1"/>
  <c r="DJ44" i="26" s="1"/>
  <c r="AJ50" i="31" s="1"/>
  <c r="AB43" i="26"/>
  <c r="AB42" i="26"/>
  <c r="DC42" i="26" s="1"/>
  <c r="DJ42" i="26" s="1"/>
  <c r="AJ48" i="31" s="1"/>
  <c r="AB41" i="26"/>
  <c r="DC41" i="26" s="1"/>
  <c r="DJ41" i="26" s="1"/>
  <c r="AJ47" i="31" s="1"/>
  <c r="AB40" i="26"/>
  <c r="DC40" i="26" s="1"/>
  <c r="DJ40" i="26" s="1"/>
  <c r="AJ46" i="31" s="1"/>
  <c r="AB39" i="26"/>
  <c r="AB38" i="26"/>
  <c r="AB37" i="26"/>
  <c r="AB36" i="26"/>
  <c r="AA33" i="26"/>
  <c r="Z33" i="26"/>
  <c r="Y33" i="26"/>
  <c r="X33" i="26"/>
  <c r="W33" i="26"/>
  <c r="V33" i="26"/>
  <c r="U33" i="26"/>
  <c r="T33" i="26"/>
  <c r="S33" i="26"/>
  <c r="R33" i="26"/>
  <c r="Q33" i="26"/>
  <c r="P33" i="26"/>
  <c r="AB30" i="26"/>
  <c r="DC30" i="26" s="1"/>
  <c r="DJ30" i="26" s="1"/>
  <c r="AJ32" i="31" s="1"/>
  <c r="AB29" i="26"/>
  <c r="DC29" i="26" s="1"/>
  <c r="DJ29" i="26" s="1"/>
  <c r="AJ31" i="31" s="1"/>
  <c r="AB28" i="26"/>
  <c r="DC28" i="26" s="1"/>
  <c r="DJ28" i="26" s="1"/>
  <c r="AJ30" i="31" s="1"/>
  <c r="AB27" i="26"/>
  <c r="DC27" i="26" s="1"/>
  <c r="AB26" i="26"/>
  <c r="DC26" i="26" s="1"/>
  <c r="DJ26" i="26" s="1"/>
  <c r="AJ28" i="31" s="1"/>
  <c r="AB25" i="26"/>
  <c r="DC25" i="26" s="1"/>
  <c r="DJ25" i="26" s="1"/>
  <c r="AJ27" i="31" s="1"/>
  <c r="AB24" i="26"/>
  <c r="AB23" i="26"/>
  <c r="AB22" i="26"/>
  <c r="AB21" i="26"/>
  <c r="AB20" i="26"/>
  <c r="AB19" i="26"/>
  <c r="AA16" i="26"/>
  <c r="Z16" i="26"/>
  <c r="Y16" i="26"/>
  <c r="X16" i="26"/>
  <c r="W16" i="26"/>
  <c r="V16" i="26"/>
  <c r="U16" i="26"/>
  <c r="T16" i="26"/>
  <c r="S16" i="26"/>
  <c r="R16" i="26"/>
  <c r="Q16" i="26"/>
  <c r="P16" i="26"/>
  <c r="AB13" i="26"/>
  <c r="DC13" i="26" s="1"/>
  <c r="DJ13" i="26" s="1"/>
  <c r="AJ12" i="31" s="1"/>
  <c r="AB12" i="26"/>
  <c r="AB11" i="26"/>
  <c r="AB10" i="26"/>
  <c r="DC10" i="26" s="1"/>
  <c r="DJ10" i="26" s="1"/>
  <c r="AJ9" i="31" s="1"/>
  <c r="AB9" i="26"/>
  <c r="AB8" i="26"/>
  <c r="DC8" i="26" s="1"/>
  <c r="DJ8" i="26" s="1"/>
  <c r="AJ7" i="31" s="1"/>
  <c r="AB7" i="26"/>
  <c r="AB6" i="26"/>
  <c r="CA64" i="25"/>
  <c r="BZ64" i="25"/>
  <c r="BY64" i="25"/>
  <c r="BX64" i="25"/>
  <c r="BW64" i="25"/>
  <c r="BV64" i="25"/>
  <c r="BU64" i="25"/>
  <c r="BT64" i="25"/>
  <c r="BS64" i="25"/>
  <c r="BR64" i="25"/>
  <c r="BQ64" i="25"/>
  <c r="BP64" i="25"/>
  <c r="CB63" i="25"/>
  <c r="DG63" i="25" s="1"/>
  <c r="CB62" i="25"/>
  <c r="CB61" i="25"/>
  <c r="CB60" i="25"/>
  <c r="CB59" i="25"/>
  <c r="CB58" i="25"/>
  <c r="CB57" i="25"/>
  <c r="CB56" i="25"/>
  <c r="CB55" i="25"/>
  <c r="CB54" i="25"/>
  <c r="CB53" i="25"/>
  <c r="CB52" i="25"/>
  <c r="CB51" i="25"/>
  <c r="CA48" i="25"/>
  <c r="BZ48" i="25"/>
  <c r="BY48" i="25"/>
  <c r="BX48" i="25"/>
  <c r="BW48" i="25"/>
  <c r="BV48" i="25"/>
  <c r="BU48" i="25"/>
  <c r="BT48" i="25"/>
  <c r="BS48" i="25"/>
  <c r="BR48" i="25"/>
  <c r="BQ48" i="25"/>
  <c r="BP48" i="25"/>
  <c r="CB46" i="25"/>
  <c r="CB45" i="25"/>
  <c r="DG45" i="25" s="1"/>
  <c r="CB44" i="25"/>
  <c r="DG44" i="25" s="1"/>
  <c r="CB43" i="25"/>
  <c r="CB42" i="25"/>
  <c r="DG42" i="25" s="1"/>
  <c r="CB41" i="25"/>
  <c r="DG41" i="25" s="1"/>
  <c r="CB40" i="25"/>
  <c r="DG40" i="25" s="1"/>
  <c r="CB39" i="25"/>
  <c r="CB38" i="25"/>
  <c r="CB37" i="25"/>
  <c r="CB36" i="25"/>
  <c r="CA33" i="25"/>
  <c r="BZ33" i="25"/>
  <c r="BY33" i="25"/>
  <c r="BX33" i="25"/>
  <c r="BW33" i="25"/>
  <c r="BV33" i="25"/>
  <c r="BU33" i="25"/>
  <c r="BT33" i="25"/>
  <c r="BS33" i="25"/>
  <c r="BR33" i="25"/>
  <c r="BQ33" i="25"/>
  <c r="BP33" i="25"/>
  <c r="CB32" i="25"/>
  <c r="DG32" i="25" s="1"/>
  <c r="CB30" i="25"/>
  <c r="DG30" i="25" s="1"/>
  <c r="CB29" i="25"/>
  <c r="DG29" i="25" s="1"/>
  <c r="CB28" i="25"/>
  <c r="DG28" i="25" s="1"/>
  <c r="CB27" i="25"/>
  <c r="DG27" i="25" s="1"/>
  <c r="CB26" i="25"/>
  <c r="DG26" i="25" s="1"/>
  <c r="CB25" i="25"/>
  <c r="DG25" i="25" s="1"/>
  <c r="CB24" i="25"/>
  <c r="CB23" i="25"/>
  <c r="CB22" i="25"/>
  <c r="CB21" i="25"/>
  <c r="CB20" i="25"/>
  <c r="CB19" i="25"/>
  <c r="CA16" i="25"/>
  <c r="BZ16" i="25"/>
  <c r="BY16" i="25"/>
  <c r="BX16" i="25"/>
  <c r="BW16" i="25"/>
  <c r="BV16" i="25"/>
  <c r="BU16" i="25"/>
  <c r="BT16" i="25"/>
  <c r="BS16" i="25"/>
  <c r="BR16" i="25"/>
  <c r="BQ16" i="25"/>
  <c r="BP16" i="25"/>
  <c r="CB15" i="25"/>
  <c r="DG15" i="25" s="1"/>
  <c r="CB13" i="25"/>
  <c r="DG13" i="25" s="1"/>
  <c r="CB12" i="25"/>
  <c r="CB11" i="25"/>
  <c r="CB10" i="25"/>
  <c r="DG10" i="25" s="1"/>
  <c r="CB9" i="25"/>
  <c r="CB8" i="25"/>
  <c r="DG8" i="25" s="1"/>
  <c r="CB7" i="25"/>
  <c r="CB6" i="25"/>
  <c r="BN64" i="25"/>
  <c r="BM64" i="25"/>
  <c r="BL64" i="25"/>
  <c r="BK64" i="25"/>
  <c r="BJ64" i="25"/>
  <c r="BI64" i="25"/>
  <c r="BH64" i="25"/>
  <c r="BG64" i="25"/>
  <c r="BF64" i="25"/>
  <c r="BE64" i="25"/>
  <c r="BD64" i="25"/>
  <c r="BC64" i="25"/>
  <c r="BO63" i="25"/>
  <c r="DF63" i="25" s="1"/>
  <c r="BO62" i="25"/>
  <c r="BO61" i="25"/>
  <c r="BO60" i="25"/>
  <c r="BO59" i="25"/>
  <c r="BO58" i="25"/>
  <c r="BO57" i="25"/>
  <c r="BO56" i="25"/>
  <c r="BO55" i="25"/>
  <c r="BO54" i="25"/>
  <c r="BO53" i="25"/>
  <c r="BO52" i="25"/>
  <c r="BO51" i="25"/>
  <c r="DF51" i="25" s="1"/>
  <c r="BN48" i="25"/>
  <c r="BM48" i="25"/>
  <c r="BL48" i="25"/>
  <c r="BK48" i="25"/>
  <c r="BJ48" i="25"/>
  <c r="BI48" i="25"/>
  <c r="BH48" i="25"/>
  <c r="BG48" i="25"/>
  <c r="BF48" i="25"/>
  <c r="BE48" i="25"/>
  <c r="BD48" i="25"/>
  <c r="BC48" i="25"/>
  <c r="BO46" i="25"/>
  <c r="BO45" i="25"/>
  <c r="DF45" i="25" s="1"/>
  <c r="BO44" i="25"/>
  <c r="DF44" i="25" s="1"/>
  <c r="BO43" i="25"/>
  <c r="BO42" i="25"/>
  <c r="DF42" i="25" s="1"/>
  <c r="BO41" i="25"/>
  <c r="DF41" i="25" s="1"/>
  <c r="BO40" i="25"/>
  <c r="DF40" i="25" s="1"/>
  <c r="BO39" i="25"/>
  <c r="BO38" i="25"/>
  <c r="BO37" i="25"/>
  <c r="BO36" i="25"/>
  <c r="BN33" i="25"/>
  <c r="BM33" i="25"/>
  <c r="BL33" i="25"/>
  <c r="BK33" i="25"/>
  <c r="BJ33" i="25"/>
  <c r="BI33" i="25"/>
  <c r="BH33" i="25"/>
  <c r="BG33" i="25"/>
  <c r="BF33" i="25"/>
  <c r="BE33" i="25"/>
  <c r="BD33" i="25"/>
  <c r="BC33" i="25"/>
  <c r="BO32" i="25"/>
  <c r="DF32" i="25" s="1"/>
  <c r="BO30" i="25"/>
  <c r="DF30" i="25" s="1"/>
  <c r="BO29" i="25"/>
  <c r="DF29" i="25" s="1"/>
  <c r="BO28" i="25"/>
  <c r="DF28" i="25" s="1"/>
  <c r="BO27" i="25"/>
  <c r="DF27" i="25" s="1"/>
  <c r="BO26" i="25"/>
  <c r="DF26" i="25" s="1"/>
  <c r="BO25" i="25"/>
  <c r="DF25" i="25" s="1"/>
  <c r="BO24" i="25"/>
  <c r="BO23" i="25"/>
  <c r="BO22" i="25"/>
  <c r="BO21" i="25"/>
  <c r="BO20" i="25"/>
  <c r="BO19" i="25"/>
  <c r="BN16" i="25"/>
  <c r="BM16" i="25"/>
  <c r="BL16" i="25"/>
  <c r="BK16" i="25"/>
  <c r="BJ16" i="25"/>
  <c r="BI16" i="25"/>
  <c r="BH16" i="25"/>
  <c r="BG16" i="25"/>
  <c r="BF16" i="25"/>
  <c r="BE16" i="25"/>
  <c r="BD16" i="25"/>
  <c r="BC16" i="25"/>
  <c r="BO15" i="25"/>
  <c r="DF15" i="25" s="1"/>
  <c r="BO13" i="25"/>
  <c r="DF13" i="25" s="1"/>
  <c r="BO12" i="25"/>
  <c r="BO11" i="25"/>
  <c r="BO10" i="25"/>
  <c r="DF10" i="25" s="1"/>
  <c r="BO9" i="25"/>
  <c r="BO8" i="25"/>
  <c r="DF8" i="25" s="1"/>
  <c r="BO7" i="25"/>
  <c r="BO6" i="25"/>
  <c r="BA64" i="25"/>
  <c r="AZ64" i="25"/>
  <c r="AY64" i="25"/>
  <c r="AX64" i="25"/>
  <c r="AW64" i="25"/>
  <c r="AV64" i="25"/>
  <c r="AU64" i="25"/>
  <c r="AT64" i="25"/>
  <c r="AS64" i="25"/>
  <c r="AR64" i="25"/>
  <c r="AQ64" i="25"/>
  <c r="AP64" i="25"/>
  <c r="BB63" i="25"/>
  <c r="DE63" i="25" s="1"/>
  <c r="BB62" i="25"/>
  <c r="BB61" i="25"/>
  <c r="BB60" i="25"/>
  <c r="CF60" i="25" s="1"/>
  <c r="BB59" i="25"/>
  <c r="BB58" i="25"/>
  <c r="BB57" i="25"/>
  <c r="BB56" i="25"/>
  <c r="BB55" i="25"/>
  <c r="BB54" i="25"/>
  <c r="BB53" i="25"/>
  <c r="BB52" i="25"/>
  <c r="BB51" i="25"/>
  <c r="DE51" i="25" s="1"/>
  <c r="BA48" i="25"/>
  <c r="AZ48" i="25"/>
  <c r="AY48" i="25"/>
  <c r="AX48" i="25"/>
  <c r="AW48" i="25"/>
  <c r="AV48" i="25"/>
  <c r="AU48" i="25"/>
  <c r="AT48" i="25"/>
  <c r="AS48" i="25"/>
  <c r="AR48" i="25"/>
  <c r="AQ48" i="25"/>
  <c r="AP48" i="25"/>
  <c r="BB46" i="25"/>
  <c r="BB45" i="25"/>
  <c r="DE45" i="25" s="1"/>
  <c r="BB44" i="25"/>
  <c r="DE44" i="25" s="1"/>
  <c r="BB43" i="25"/>
  <c r="BB42" i="25"/>
  <c r="DE42" i="25" s="1"/>
  <c r="BB41" i="25"/>
  <c r="DE41" i="25" s="1"/>
  <c r="BB40" i="25"/>
  <c r="DE40" i="25" s="1"/>
  <c r="BB39" i="25"/>
  <c r="BB38" i="25"/>
  <c r="BB37" i="25"/>
  <c r="BB36" i="25"/>
  <c r="BA33" i="25"/>
  <c r="AZ33" i="25"/>
  <c r="AY33" i="25"/>
  <c r="AX33" i="25"/>
  <c r="AW33" i="25"/>
  <c r="AV33" i="25"/>
  <c r="AU33" i="25"/>
  <c r="AT33" i="25"/>
  <c r="AS33" i="25"/>
  <c r="AR33" i="25"/>
  <c r="AQ33" i="25"/>
  <c r="AP33" i="25"/>
  <c r="BB32" i="25"/>
  <c r="DE32" i="25" s="1"/>
  <c r="BB30" i="25"/>
  <c r="DE30" i="25" s="1"/>
  <c r="BB29" i="25"/>
  <c r="DE29" i="25" s="1"/>
  <c r="BB28" i="25"/>
  <c r="DE28" i="25" s="1"/>
  <c r="BB27" i="25"/>
  <c r="DE27" i="25" s="1"/>
  <c r="BB26" i="25"/>
  <c r="DE26" i="25" s="1"/>
  <c r="BB25" i="25"/>
  <c r="DE25" i="25" s="1"/>
  <c r="BB24" i="25"/>
  <c r="BB23" i="25"/>
  <c r="BB22" i="25"/>
  <c r="BB21" i="25"/>
  <c r="BB20" i="25"/>
  <c r="BB19" i="25"/>
  <c r="BA16" i="25"/>
  <c r="AZ16" i="25"/>
  <c r="AY16" i="25"/>
  <c r="AX16" i="25"/>
  <c r="AW16" i="25"/>
  <c r="AV16" i="25"/>
  <c r="AU16" i="25"/>
  <c r="AT16" i="25"/>
  <c r="AS16" i="25"/>
  <c r="AR16" i="25"/>
  <c r="AQ16" i="25"/>
  <c r="AP16" i="25"/>
  <c r="BB15" i="25"/>
  <c r="DE15" i="25" s="1"/>
  <c r="BB13" i="25"/>
  <c r="DE13" i="25" s="1"/>
  <c r="BB12" i="25"/>
  <c r="BB11" i="25"/>
  <c r="BB10" i="25"/>
  <c r="DE10" i="25" s="1"/>
  <c r="BB9" i="25"/>
  <c r="BB8" i="25"/>
  <c r="DE8" i="25" s="1"/>
  <c r="BB7" i="25"/>
  <c r="BB6" i="25"/>
  <c r="AN64" i="25"/>
  <c r="AM64" i="25"/>
  <c r="AL64" i="25"/>
  <c r="AK64" i="25"/>
  <c r="AJ64" i="25"/>
  <c r="AI64" i="25"/>
  <c r="AH64" i="25"/>
  <c r="AG64" i="25"/>
  <c r="AF64" i="25"/>
  <c r="AE64" i="25"/>
  <c r="AD64" i="25"/>
  <c r="AC64" i="25"/>
  <c r="AO63" i="25"/>
  <c r="DD63" i="25" s="1"/>
  <c r="AO62" i="25"/>
  <c r="AO61" i="25"/>
  <c r="AO60" i="25"/>
  <c r="CE60" i="25" s="1"/>
  <c r="AO59" i="25"/>
  <c r="AO58" i="25"/>
  <c r="AO57" i="25"/>
  <c r="AO56" i="25"/>
  <c r="AO55" i="25"/>
  <c r="AO54" i="25"/>
  <c r="AO53" i="25"/>
  <c r="AO52" i="25"/>
  <c r="AO51" i="25"/>
  <c r="DD51" i="25" s="1"/>
  <c r="AN48" i="25"/>
  <c r="AM48" i="25"/>
  <c r="AL48" i="25"/>
  <c r="AK48" i="25"/>
  <c r="AJ48" i="25"/>
  <c r="AI48" i="25"/>
  <c r="AH48" i="25"/>
  <c r="AG48" i="25"/>
  <c r="AF48" i="25"/>
  <c r="AE48" i="25"/>
  <c r="AD48" i="25"/>
  <c r="AC48" i="25"/>
  <c r="AO46" i="25"/>
  <c r="AO45" i="25"/>
  <c r="DD45" i="25" s="1"/>
  <c r="AO44" i="25"/>
  <c r="DD44" i="25" s="1"/>
  <c r="AO43" i="25"/>
  <c r="AO42" i="25"/>
  <c r="DD42" i="25" s="1"/>
  <c r="AO41" i="25"/>
  <c r="DD41" i="25" s="1"/>
  <c r="AO40" i="25"/>
  <c r="DD40" i="25" s="1"/>
  <c r="AO39" i="25"/>
  <c r="AO38" i="25"/>
  <c r="AO37" i="25"/>
  <c r="AO36" i="25"/>
  <c r="AN33" i="25"/>
  <c r="AM33" i="25"/>
  <c r="AL33" i="25"/>
  <c r="AK33" i="25"/>
  <c r="AJ33" i="25"/>
  <c r="AI33" i="25"/>
  <c r="AH33" i="25"/>
  <c r="AG33" i="25"/>
  <c r="AF33" i="25"/>
  <c r="AE33" i="25"/>
  <c r="AD33" i="25"/>
  <c r="AC33" i="25"/>
  <c r="AO32" i="25"/>
  <c r="DD32" i="25" s="1"/>
  <c r="AO30" i="25"/>
  <c r="DD30" i="25" s="1"/>
  <c r="AO29" i="25"/>
  <c r="DD29" i="25" s="1"/>
  <c r="AO28" i="25"/>
  <c r="DD28" i="25" s="1"/>
  <c r="AO27" i="25"/>
  <c r="DD27" i="25" s="1"/>
  <c r="AO26" i="25"/>
  <c r="DD26" i="25" s="1"/>
  <c r="AO25" i="25"/>
  <c r="DD25" i="25" s="1"/>
  <c r="AO24" i="25"/>
  <c r="AO23" i="25"/>
  <c r="AO22" i="25"/>
  <c r="AO21" i="25"/>
  <c r="AO20" i="25"/>
  <c r="AO19" i="25"/>
  <c r="AN16" i="25"/>
  <c r="AM16" i="25"/>
  <c r="AL16" i="25"/>
  <c r="AK16" i="25"/>
  <c r="AJ16" i="25"/>
  <c r="AI16" i="25"/>
  <c r="AH16" i="25"/>
  <c r="AG16" i="25"/>
  <c r="AF16" i="25"/>
  <c r="AE16" i="25"/>
  <c r="AD16" i="25"/>
  <c r="AC16" i="25"/>
  <c r="AO15" i="25"/>
  <c r="DD15" i="25" s="1"/>
  <c r="AO13" i="25"/>
  <c r="DD13" i="25" s="1"/>
  <c r="AO12" i="25"/>
  <c r="AO11" i="25"/>
  <c r="AO10" i="25"/>
  <c r="DD10" i="25" s="1"/>
  <c r="AO9" i="25"/>
  <c r="AO8" i="25"/>
  <c r="DD8" i="25" s="1"/>
  <c r="AO7" i="25"/>
  <c r="AO6" i="25"/>
  <c r="AA64" i="25"/>
  <c r="Z64" i="25"/>
  <c r="Y64" i="25"/>
  <c r="X64" i="25"/>
  <c r="W64" i="25"/>
  <c r="V64" i="25"/>
  <c r="U64" i="25"/>
  <c r="T64" i="25"/>
  <c r="S64" i="25"/>
  <c r="R64" i="25"/>
  <c r="Q64" i="25"/>
  <c r="P64" i="25"/>
  <c r="AB63" i="25"/>
  <c r="DC63" i="25" s="1"/>
  <c r="AB62" i="25"/>
  <c r="AB61" i="25"/>
  <c r="AB60" i="25"/>
  <c r="CD60" i="25" s="1"/>
  <c r="AB59" i="25"/>
  <c r="AB58" i="25"/>
  <c r="AB57" i="25"/>
  <c r="AB56" i="25"/>
  <c r="AB55" i="25"/>
  <c r="AB54" i="25"/>
  <c r="AB53" i="25"/>
  <c r="AB52" i="25"/>
  <c r="AB51" i="25"/>
  <c r="DC51" i="25" s="1"/>
  <c r="AA48" i="25"/>
  <c r="Z48" i="25"/>
  <c r="Y48" i="25"/>
  <c r="X48" i="25"/>
  <c r="W48" i="25"/>
  <c r="V48" i="25"/>
  <c r="U48" i="25"/>
  <c r="T48" i="25"/>
  <c r="S48" i="25"/>
  <c r="R48" i="25"/>
  <c r="Q48" i="25"/>
  <c r="P48" i="25"/>
  <c r="AB46" i="25"/>
  <c r="AB45" i="25"/>
  <c r="AB44" i="25"/>
  <c r="AB43" i="25"/>
  <c r="AB42" i="25"/>
  <c r="AB41" i="25"/>
  <c r="AB40" i="25"/>
  <c r="AB39" i="25"/>
  <c r="DJ39" i="25" s="1"/>
  <c r="C45" i="31" s="1"/>
  <c r="AB38" i="25"/>
  <c r="DJ38" i="25" s="1"/>
  <c r="C44" i="31" s="1"/>
  <c r="AB37" i="25"/>
  <c r="DJ37" i="25" s="1"/>
  <c r="C43" i="31" s="1"/>
  <c r="AB36" i="25"/>
  <c r="DJ36" i="25" s="1"/>
  <c r="C42" i="31" s="1"/>
  <c r="AA33" i="25"/>
  <c r="Z33" i="25"/>
  <c r="Y33" i="25"/>
  <c r="X33" i="25"/>
  <c r="W33" i="25"/>
  <c r="V33" i="25"/>
  <c r="U33" i="25"/>
  <c r="T33" i="25"/>
  <c r="S33" i="25"/>
  <c r="R33" i="25"/>
  <c r="Q33" i="25"/>
  <c r="P33" i="25"/>
  <c r="AB32" i="25"/>
  <c r="DC32" i="25" s="1"/>
  <c r="AB30" i="25"/>
  <c r="AB29" i="25"/>
  <c r="AB28" i="25"/>
  <c r="AB27" i="25"/>
  <c r="AB26" i="25"/>
  <c r="AB25" i="25"/>
  <c r="AB24" i="25"/>
  <c r="AB23" i="25"/>
  <c r="AB22" i="25"/>
  <c r="AB21" i="25"/>
  <c r="AB20" i="25"/>
  <c r="AB19" i="25"/>
  <c r="AA16" i="25"/>
  <c r="Z16" i="25"/>
  <c r="Y16" i="25"/>
  <c r="X16" i="25"/>
  <c r="W16" i="25"/>
  <c r="V16" i="25"/>
  <c r="U16" i="25"/>
  <c r="T16" i="25"/>
  <c r="S16" i="25"/>
  <c r="R16" i="25"/>
  <c r="Q16" i="25"/>
  <c r="P16" i="25"/>
  <c r="AB15" i="25"/>
  <c r="DC15" i="25" s="1"/>
  <c r="DJ15" i="25" s="1"/>
  <c r="AB13" i="25"/>
  <c r="DC13" i="25" s="1"/>
  <c r="DJ13" i="25" s="1"/>
  <c r="C12" i="31" s="1"/>
  <c r="AB12" i="25"/>
  <c r="AB11" i="25"/>
  <c r="AB10" i="25"/>
  <c r="DC10" i="25" s="1"/>
  <c r="DJ10" i="25" s="1"/>
  <c r="C9" i="31" s="1"/>
  <c r="AB9" i="25"/>
  <c r="AB8" i="25"/>
  <c r="DC8" i="25" s="1"/>
  <c r="DJ8" i="25" s="1"/>
  <c r="C7" i="31" s="1"/>
  <c r="AB7" i="25"/>
  <c r="AB6" i="25"/>
  <c r="CA64" i="24"/>
  <c r="BZ64" i="24"/>
  <c r="BY64" i="24"/>
  <c r="BX64" i="24"/>
  <c r="BW64" i="24"/>
  <c r="BV64" i="24"/>
  <c r="BU64" i="24"/>
  <c r="BT64" i="24"/>
  <c r="BS64" i="24"/>
  <c r="BR64" i="24"/>
  <c r="BQ64" i="24"/>
  <c r="BP64" i="24"/>
  <c r="CB63" i="24"/>
  <c r="DG63" i="24" s="1"/>
  <c r="CB62" i="24"/>
  <c r="CB61" i="24"/>
  <c r="CB60" i="24"/>
  <c r="CB59" i="24"/>
  <c r="CB58" i="24"/>
  <c r="CB57" i="24"/>
  <c r="CB56" i="24"/>
  <c r="CB55" i="24"/>
  <c r="CB54" i="24"/>
  <c r="CB53" i="24"/>
  <c r="CB52" i="24"/>
  <c r="CB51" i="24"/>
  <c r="CA48" i="24"/>
  <c r="BZ48" i="24"/>
  <c r="BY48" i="24"/>
  <c r="BX48" i="24"/>
  <c r="BW48" i="24"/>
  <c r="BV48" i="24"/>
  <c r="BU48" i="24"/>
  <c r="BT48" i="24"/>
  <c r="BS48" i="24"/>
  <c r="BR48" i="24"/>
  <c r="BQ48" i="24"/>
  <c r="BP48" i="24"/>
  <c r="CB46" i="24"/>
  <c r="CB45" i="24"/>
  <c r="DG45" i="24" s="1"/>
  <c r="CB44" i="24"/>
  <c r="DG44" i="24" s="1"/>
  <c r="CB43" i="24"/>
  <c r="CB42" i="24"/>
  <c r="DG42" i="24" s="1"/>
  <c r="CB41" i="24"/>
  <c r="DG41" i="24" s="1"/>
  <c r="CB40" i="24"/>
  <c r="DG40" i="24" s="1"/>
  <c r="CB39" i="24"/>
  <c r="CB38" i="24"/>
  <c r="CB37" i="24"/>
  <c r="CB36" i="24"/>
  <c r="CA33" i="24"/>
  <c r="BZ33" i="24"/>
  <c r="BY33" i="24"/>
  <c r="BX33" i="24"/>
  <c r="BW33" i="24"/>
  <c r="BV33" i="24"/>
  <c r="BU33" i="24"/>
  <c r="BT33" i="24"/>
  <c r="BS33" i="24"/>
  <c r="BR33" i="24"/>
  <c r="BQ33" i="24"/>
  <c r="BP33" i="24"/>
  <c r="CB30" i="24"/>
  <c r="DG30" i="24" s="1"/>
  <c r="CB29" i="24"/>
  <c r="DG29" i="24" s="1"/>
  <c r="CB28" i="24"/>
  <c r="DG28" i="24" s="1"/>
  <c r="CB27" i="24"/>
  <c r="DG27" i="24" s="1"/>
  <c r="T29" i="31" s="1"/>
  <c r="CB26" i="24"/>
  <c r="DG26" i="24" s="1"/>
  <c r="CB25" i="24"/>
  <c r="DG25" i="24" s="1"/>
  <c r="CB24" i="24"/>
  <c r="CB23" i="24"/>
  <c r="CB22" i="24"/>
  <c r="CB21" i="24"/>
  <c r="CB20" i="24"/>
  <c r="CB19" i="24"/>
  <c r="CA16" i="24"/>
  <c r="BZ16" i="24"/>
  <c r="BY16" i="24"/>
  <c r="BX16" i="24"/>
  <c r="BW16" i="24"/>
  <c r="BV16" i="24"/>
  <c r="BU16" i="24"/>
  <c r="BT16" i="24"/>
  <c r="BS16" i="24"/>
  <c r="BR16" i="24"/>
  <c r="BQ16" i="24"/>
  <c r="BP16" i="24"/>
  <c r="CB13" i="24"/>
  <c r="DG13" i="24" s="1"/>
  <c r="CB12" i="24"/>
  <c r="CB11" i="24"/>
  <c r="CB10" i="24"/>
  <c r="DG10" i="24" s="1"/>
  <c r="CB9" i="24"/>
  <c r="CB8" i="24"/>
  <c r="DG8" i="24" s="1"/>
  <c r="S7" i="31" s="1"/>
  <c r="CB7" i="24"/>
  <c r="CB6" i="24"/>
  <c r="BN64" i="24"/>
  <c r="BM64" i="24"/>
  <c r="BL64" i="24"/>
  <c r="BK64" i="24"/>
  <c r="BJ64" i="24"/>
  <c r="BI64" i="24"/>
  <c r="BH64" i="24"/>
  <c r="BG64" i="24"/>
  <c r="BF64" i="24"/>
  <c r="BE64" i="24"/>
  <c r="BD64" i="24"/>
  <c r="BC64" i="24"/>
  <c r="BO63" i="24"/>
  <c r="DF63" i="24" s="1"/>
  <c r="BO62" i="24"/>
  <c r="BO61" i="24"/>
  <c r="BO60" i="24"/>
  <c r="BO59" i="24"/>
  <c r="BO58" i="24"/>
  <c r="BO57" i="24"/>
  <c r="BO56" i="24"/>
  <c r="BO55" i="24"/>
  <c r="BO54" i="24"/>
  <c r="BO53" i="24"/>
  <c r="BO52" i="24"/>
  <c r="BO51" i="24"/>
  <c r="BN48" i="24"/>
  <c r="BM48" i="24"/>
  <c r="BL48" i="24"/>
  <c r="BK48" i="24"/>
  <c r="BJ48" i="24"/>
  <c r="BI48" i="24"/>
  <c r="BH48" i="24"/>
  <c r="BG48" i="24"/>
  <c r="BF48" i="24"/>
  <c r="BE48" i="24"/>
  <c r="BD48" i="24"/>
  <c r="BC48" i="24"/>
  <c r="BO46" i="24"/>
  <c r="BO45" i="24"/>
  <c r="DF45" i="24" s="1"/>
  <c r="BO44" i="24"/>
  <c r="DF44" i="24" s="1"/>
  <c r="BO43" i="24"/>
  <c r="BO42" i="24"/>
  <c r="DF42" i="24" s="1"/>
  <c r="BO41" i="24"/>
  <c r="DF41" i="24" s="1"/>
  <c r="BO40" i="24"/>
  <c r="DF40" i="24" s="1"/>
  <c r="BO39" i="24"/>
  <c r="BO38" i="24"/>
  <c r="BO37" i="24"/>
  <c r="BO36" i="24"/>
  <c r="BN33" i="24"/>
  <c r="BM33" i="24"/>
  <c r="BL33" i="24"/>
  <c r="BK33" i="24"/>
  <c r="BJ33" i="24"/>
  <c r="BI33" i="24"/>
  <c r="BH33" i="24"/>
  <c r="BG33" i="24"/>
  <c r="BF33" i="24"/>
  <c r="BE33" i="24"/>
  <c r="BD33" i="24"/>
  <c r="BC33" i="24"/>
  <c r="BO30" i="24"/>
  <c r="DF30" i="24" s="1"/>
  <c r="BO29" i="24"/>
  <c r="DF29" i="24" s="1"/>
  <c r="BO28" i="24"/>
  <c r="DF28" i="24" s="1"/>
  <c r="BO27" i="24"/>
  <c r="DF27" i="24" s="1"/>
  <c r="S29" i="31" s="1"/>
  <c r="BO26" i="24"/>
  <c r="DF26" i="24" s="1"/>
  <c r="BO25" i="24"/>
  <c r="DF25" i="24" s="1"/>
  <c r="BO24" i="24"/>
  <c r="BO23" i="24"/>
  <c r="BO22" i="24"/>
  <c r="BO21" i="24"/>
  <c r="BO20" i="24"/>
  <c r="BO19" i="24"/>
  <c r="BN16" i="24"/>
  <c r="BM16" i="24"/>
  <c r="BL16" i="24"/>
  <c r="BK16" i="24"/>
  <c r="BJ16" i="24"/>
  <c r="BI16" i="24"/>
  <c r="BH16" i="24"/>
  <c r="BG16" i="24"/>
  <c r="BF16" i="24"/>
  <c r="BE16" i="24"/>
  <c r="BD16" i="24"/>
  <c r="BC16" i="24"/>
  <c r="BO13" i="24"/>
  <c r="DF13" i="24" s="1"/>
  <c r="T12" i="31" s="1"/>
  <c r="BO12" i="24"/>
  <c r="BO11" i="24"/>
  <c r="BO10" i="24"/>
  <c r="DF10" i="24" s="1"/>
  <c r="BO9" i="24"/>
  <c r="BO8" i="24"/>
  <c r="DF8" i="24" s="1"/>
  <c r="BO7" i="24"/>
  <c r="BO6" i="24"/>
  <c r="BA64" i="24"/>
  <c r="AZ64" i="24"/>
  <c r="AY64" i="24"/>
  <c r="AX64" i="24"/>
  <c r="AW64" i="24"/>
  <c r="AV64" i="24"/>
  <c r="AU64" i="24"/>
  <c r="AT64" i="24"/>
  <c r="AS64" i="24"/>
  <c r="AR64" i="24"/>
  <c r="AQ64" i="24"/>
  <c r="AP64" i="24"/>
  <c r="BB63" i="24"/>
  <c r="DE63" i="24" s="1"/>
  <c r="BB62" i="24"/>
  <c r="BB61" i="24"/>
  <c r="BB60" i="24"/>
  <c r="CF60" i="24" s="1"/>
  <c r="BB59" i="24"/>
  <c r="BB58" i="24"/>
  <c r="BB57" i="24"/>
  <c r="BB56" i="24"/>
  <c r="BB55" i="24"/>
  <c r="BB54" i="24"/>
  <c r="BB53" i="24"/>
  <c r="BB52" i="24"/>
  <c r="BB51" i="24"/>
  <c r="BA48" i="24"/>
  <c r="AZ48" i="24"/>
  <c r="AY48" i="24"/>
  <c r="AX48" i="24"/>
  <c r="AW48" i="24"/>
  <c r="AV48" i="24"/>
  <c r="AU48" i="24"/>
  <c r="AT48" i="24"/>
  <c r="AS48" i="24"/>
  <c r="AR48" i="24"/>
  <c r="AQ48" i="24"/>
  <c r="AP48" i="24"/>
  <c r="BB46" i="24"/>
  <c r="BB45" i="24"/>
  <c r="DE45" i="24" s="1"/>
  <c r="BB44" i="24"/>
  <c r="DE44" i="24" s="1"/>
  <c r="BB43" i="24"/>
  <c r="BB42" i="24"/>
  <c r="DE42" i="24" s="1"/>
  <c r="BB41" i="24"/>
  <c r="DE41" i="24" s="1"/>
  <c r="BB40" i="24"/>
  <c r="DE40" i="24" s="1"/>
  <c r="BB39" i="24"/>
  <c r="BB38" i="24"/>
  <c r="BB37" i="24"/>
  <c r="BB36" i="24"/>
  <c r="BA33" i="24"/>
  <c r="AZ33" i="24"/>
  <c r="AY33" i="24"/>
  <c r="AX33" i="24"/>
  <c r="AW33" i="24"/>
  <c r="AV33" i="24"/>
  <c r="AU33" i="24"/>
  <c r="AT33" i="24"/>
  <c r="AS33" i="24"/>
  <c r="AR33" i="24"/>
  <c r="AQ33" i="24"/>
  <c r="AP33" i="24"/>
  <c r="BB30" i="24"/>
  <c r="DE30" i="24" s="1"/>
  <c r="BB29" i="24"/>
  <c r="DE29" i="24" s="1"/>
  <c r="BB28" i="24"/>
  <c r="DE28" i="24" s="1"/>
  <c r="BB27" i="24"/>
  <c r="DE27" i="24" s="1"/>
  <c r="BB26" i="24"/>
  <c r="DE26" i="24" s="1"/>
  <c r="BB25" i="24"/>
  <c r="DE25" i="24" s="1"/>
  <c r="BB24" i="24"/>
  <c r="BB23" i="24"/>
  <c r="BB22" i="24"/>
  <c r="BB21" i="24"/>
  <c r="BB20" i="24"/>
  <c r="BB19" i="24"/>
  <c r="BA16" i="24"/>
  <c r="AZ16" i="24"/>
  <c r="AY16" i="24"/>
  <c r="AX16" i="24"/>
  <c r="AW16" i="24"/>
  <c r="AV16" i="24"/>
  <c r="AU16" i="24"/>
  <c r="AT16" i="24"/>
  <c r="AS16" i="24"/>
  <c r="AR16" i="24"/>
  <c r="AQ16" i="24"/>
  <c r="AP16" i="24"/>
  <c r="BB13" i="24"/>
  <c r="DE13" i="24" s="1"/>
  <c r="BB12" i="24"/>
  <c r="BB11" i="24"/>
  <c r="BB10" i="24"/>
  <c r="DE10" i="24" s="1"/>
  <c r="BB9" i="24"/>
  <c r="BB8" i="24"/>
  <c r="DE8" i="24" s="1"/>
  <c r="BB7" i="24"/>
  <c r="BB6" i="24"/>
  <c r="AN64" i="24"/>
  <c r="AM64" i="24"/>
  <c r="AL64" i="24"/>
  <c r="AK64" i="24"/>
  <c r="AJ64" i="24"/>
  <c r="AI64" i="24"/>
  <c r="AH64" i="24"/>
  <c r="AG64" i="24"/>
  <c r="AF64" i="24"/>
  <c r="AE64" i="24"/>
  <c r="AD64" i="24"/>
  <c r="AC64" i="24"/>
  <c r="AO63" i="24"/>
  <c r="DD63" i="24" s="1"/>
  <c r="AO62" i="24"/>
  <c r="AO61" i="24"/>
  <c r="AO60" i="24"/>
  <c r="CE60" i="24" s="1"/>
  <c r="AO59" i="24"/>
  <c r="AO58" i="24"/>
  <c r="AO57" i="24"/>
  <c r="AO56" i="24"/>
  <c r="AO55" i="24"/>
  <c r="AO54" i="24"/>
  <c r="AO53" i="24"/>
  <c r="AO52" i="24"/>
  <c r="AO51" i="24"/>
  <c r="AN48" i="24"/>
  <c r="AM48" i="24"/>
  <c r="AL48" i="24"/>
  <c r="AK48" i="24"/>
  <c r="AJ48" i="24"/>
  <c r="AI48" i="24"/>
  <c r="AH48" i="24"/>
  <c r="AG48" i="24"/>
  <c r="AF48" i="24"/>
  <c r="AE48" i="24"/>
  <c r="AD48" i="24"/>
  <c r="AC48" i="24"/>
  <c r="AO46" i="24"/>
  <c r="AO45" i="24"/>
  <c r="DD45" i="24" s="1"/>
  <c r="AO44" i="24"/>
  <c r="DD44" i="24" s="1"/>
  <c r="AO43" i="24"/>
  <c r="AO42" i="24"/>
  <c r="DD42" i="24" s="1"/>
  <c r="AO41" i="24"/>
  <c r="DD41" i="24" s="1"/>
  <c r="AO40" i="24"/>
  <c r="DD40" i="24" s="1"/>
  <c r="AO39" i="24"/>
  <c r="AO38" i="24"/>
  <c r="AO37" i="24"/>
  <c r="AO36" i="24"/>
  <c r="AN33" i="24"/>
  <c r="AM33" i="24"/>
  <c r="AL33" i="24"/>
  <c r="AK33" i="24"/>
  <c r="AJ33" i="24"/>
  <c r="AI33" i="24"/>
  <c r="AH33" i="24"/>
  <c r="AG33" i="24"/>
  <c r="AF33" i="24"/>
  <c r="AE33" i="24"/>
  <c r="AD33" i="24"/>
  <c r="AC33" i="24"/>
  <c r="AO30" i="24"/>
  <c r="DD30" i="24" s="1"/>
  <c r="AO29" i="24"/>
  <c r="DD29" i="24" s="1"/>
  <c r="AO28" i="24"/>
  <c r="DD28" i="24" s="1"/>
  <c r="AO27" i="24"/>
  <c r="DD27" i="24" s="1"/>
  <c r="AO26" i="24"/>
  <c r="DD26" i="24" s="1"/>
  <c r="AO25" i="24"/>
  <c r="DD25" i="24" s="1"/>
  <c r="AO24" i="24"/>
  <c r="AO23" i="24"/>
  <c r="AO22" i="24"/>
  <c r="AO21" i="24"/>
  <c r="AO20" i="24"/>
  <c r="AO19" i="24"/>
  <c r="AN16" i="24"/>
  <c r="AM16" i="24"/>
  <c r="AL16" i="24"/>
  <c r="AK16" i="24"/>
  <c r="AJ16" i="24"/>
  <c r="AI16" i="24"/>
  <c r="AH16" i="24"/>
  <c r="AG16" i="24"/>
  <c r="AF16" i="24"/>
  <c r="AE16" i="24"/>
  <c r="AD16" i="24"/>
  <c r="AC16" i="24"/>
  <c r="AO13" i="24"/>
  <c r="DD13" i="24" s="1"/>
  <c r="AO12" i="24"/>
  <c r="AO11" i="24"/>
  <c r="AO10" i="24"/>
  <c r="DD10" i="24" s="1"/>
  <c r="AO9" i="24"/>
  <c r="AO8" i="24"/>
  <c r="DD8" i="24" s="1"/>
  <c r="T7" i="31" s="1"/>
  <c r="AO7" i="24"/>
  <c r="AO6" i="24"/>
  <c r="AA64" i="24"/>
  <c r="Z64" i="24"/>
  <c r="Y64" i="24"/>
  <c r="X64" i="24"/>
  <c r="W64" i="24"/>
  <c r="V64" i="24"/>
  <c r="U64" i="24"/>
  <c r="T64" i="24"/>
  <c r="S64" i="24"/>
  <c r="R64" i="24"/>
  <c r="Q64" i="24"/>
  <c r="P64" i="24"/>
  <c r="AB63" i="24"/>
  <c r="DC63" i="24" s="1"/>
  <c r="AB62" i="24"/>
  <c r="AB61" i="24"/>
  <c r="AB60" i="24"/>
  <c r="CD60" i="24" s="1"/>
  <c r="AB59" i="24"/>
  <c r="AB58" i="24"/>
  <c r="AB57" i="24"/>
  <c r="AB56" i="24"/>
  <c r="AB55" i="24"/>
  <c r="AB54" i="24"/>
  <c r="AB53" i="24"/>
  <c r="AB52" i="24"/>
  <c r="AB51" i="24"/>
  <c r="AA48" i="24"/>
  <c r="Z48" i="24"/>
  <c r="Y48" i="24"/>
  <c r="X48" i="24"/>
  <c r="W48" i="24"/>
  <c r="V48" i="24"/>
  <c r="U48" i="24"/>
  <c r="T48" i="24"/>
  <c r="S48" i="24"/>
  <c r="R48" i="24"/>
  <c r="Q48" i="24"/>
  <c r="P48" i="24"/>
  <c r="AB46" i="24"/>
  <c r="AB45" i="24"/>
  <c r="DC45" i="24" s="1"/>
  <c r="DJ45" i="24" s="1"/>
  <c r="R51" i="31" s="1"/>
  <c r="AB44" i="24"/>
  <c r="DC44" i="24" s="1"/>
  <c r="DJ44" i="24" s="1"/>
  <c r="R50" i="31" s="1"/>
  <c r="AB43" i="24"/>
  <c r="AB42" i="24"/>
  <c r="DC42" i="24" s="1"/>
  <c r="DJ42" i="24" s="1"/>
  <c r="R48" i="31" s="1"/>
  <c r="AB41" i="24"/>
  <c r="DC41" i="24" s="1"/>
  <c r="DJ41" i="24" s="1"/>
  <c r="R47" i="31" s="1"/>
  <c r="AB40" i="24"/>
  <c r="DC40" i="24" s="1"/>
  <c r="DJ40" i="24" s="1"/>
  <c r="R46" i="31" s="1"/>
  <c r="AB39" i="24"/>
  <c r="AB38" i="24"/>
  <c r="AB37" i="24"/>
  <c r="AB36" i="24"/>
  <c r="AA33" i="24"/>
  <c r="Z33" i="24"/>
  <c r="Y33" i="24"/>
  <c r="X33" i="24"/>
  <c r="W33" i="24"/>
  <c r="V33" i="24"/>
  <c r="U33" i="24"/>
  <c r="T33" i="24"/>
  <c r="S33" i="24"/>
  <c r="R33" i="24"/>
  <c r="Q33" i="24"/>
  <c r="P33" i="24"/>
  <c r="AB30" i="24"/>
  <c r="DC30" i="24" s="1"/>
  <c r="DJ30" i="24" s="1"/>
  <c r="R32" i="31" s="1"/>
  <c r="AB29" i="24"/>
  <c r="DC29" i="24" s="1"/>
  <c r="DJ29" i="24" s="1"/>
  <c r="R31" i="31" s="1"/>
  <c r="AB28" i="24"/>
  <c r="DC28" i="24" s="1"/>
  <c r="DJ28" i="24" s="1"/>
  <c r="R30" i="31" s="1"/>
  <c r="AB27" i="24"/>
  <c r="DC27" i="24" s="1"/>
  <c r="AB26" i="24"/>
  <c r="DC26" i="24" s="1"/>
  <c r="DJ26" i="24" s="1"/>
  <c r="R28" i="31" s="1"/>
  <c r="AB25" i="24"/>
  <c r="DC25" i="24" s="1"/>
  <c r="DJ25" i="24" s="1"/>
  <c r="R27" i="31" s="1"/>
  <c r="AB24" i="24"/>
  <c r="AB23" i="24"/>
  <c r="AB22" i="24"/>
  <c r="AB21" i="24"/>
  <c r="AB20" i="24"/>
  <c r="AB19" i="24"/>
  <c r="AA16" i="24"/>
  <c r="Z16" i="24"/>
  <c r="Y16" i="24"/>
  <c r="X16" i="24"/>
  <c r="W16" i="24"/>
  <c r="V16" i="24"/>
  <c r="U16" i="24"/>
  <c r="T16" i="24"/>
  <c r="S16" i="24"/>
  <c r="R16" i="24"/>
  <c r="Q16" i="24"/>
  <c r="P16" i="24"/>
  <c r="AB13" i="24"/>
  <c r="DC13" i="24" s="1"/>
  <c r="DJ13" i="24" s="1"/>
  <c r="R12" i="31" s="1"/>
  <c r="AB12" i="24"/>
  <c r="AB11" i="24"/>
  <c r="AB10" i="24"/>
  <c r="DC10" i="24" s="1"/>
  <c r="DJ10" i="24" s="1"/>
  <c r="R9" i="31" s="1"/>
  <c r="AB9" i="24"/>
  <c r="AB8" i="24"/>
  <c r="DC8" i="24" s="1"/>
  <c r="DJ8" i="24" s="1"/>
  <c r="R7" i="31" s="1"/>
  <c r="AB7" i="24"/>
  <c r="AB6" i="24"/>
  <c r="CA64" i="23"/>
  <c r="BZ64" i="23"/>
  <c r="BY64" i="23"/>
  <c r="BX64" i="23"/>
  <c r="BW64" i="23"/>
  <c r="BV64" i="23"/>
  <c r="BU64" i="23"/>
  <c r="BT64" i="23"/>
  <c r="BS64" i="23"/>
  <c r="BR64" i="23"/>
  <c r="BQ64" i="23"/>
  <c r="BP64" i="23"/>
  <c r="CB63" i="23"/>
  <c r="DG63" i="23" s="1"/>
  <c r="CB62" i="23"/>
  <c r="CB61" i="23"/>
  <c r="CB60" i="23"/>
  <c r="CB59" i="23"/>
  <c r="CB58" i="23"/>
  <c r="DB65" i="23" s="1"/>
  <c r="CB57" i="23"/>
  <c r="CB56" i="23"/>
  <c r="CB55" i="23"/>
  <c r="CB54" i="23"/>
  <c r="CB53" i="23"/>
  <c r="CB52" i="23"/>
  <c r="CB51" i="23"/>
  <c r="CA48" i="23"/>
  <c r="BZ48" i="23"/>
  <c r="BY48" i="23"/>
  <c r="BX48" i="23"/>
  <c r="BW48" i="23"/>
  <c r="BV48" i="23"/>
  <c r="BU48" i="23"/>
  <c r="BT48" i="23"/>
  <c r="BS48" i="23"/>
  <c r="BR48" i="23"/>
  <c r="BQ48" i="23"/>
  <c r="BP48" i="23"/>
  <c r="CB46" i="23"/>
  <c r="CB45" i="23"/>
  <c r="DG45" i="23" s="1"/>
  <c r="CB44" i="23"/>
  <c r="DG44" i="23" s="1"/>
  <c r="CB43" i="23"/>
  <c r="CB42" i="23"/>
  <c r="DG42" i="23" s="1"/>
  <c r="CB41" i="23"/>
  <c r="DG41" i="23" s="1"/>
  <c r="CB40" i="23"/>
  <c r="DG40" i="23" s="1"/>
  <c r="CB39" i="23"/>
  <c r="CB38" i="23"/>
  <c r="CB37" i="23"/>
  <c r="CB36" i="23"/>
  <c r="CA33" i="23"/>
  <c r="BZ33" i="23"/>
  <c r="BY33" i="23"/>
  <c r="BX33" i="23"/>
  <c r="BW33" i="23"/>
  <c r="BV33" i="23"/>
  <c r="BU33" i="23"/>
  <c r="BT33" i="23"/>
  <c r="BS33" i="23"/>
  <c r="BR33" i="23"/>
  <c r="BQ33" i="23"/>
  <c r="BP33" i="23"/>
  <c r="CB30" i="23"/>
  <c r="DG30" i="23" s="1"/>
  <c r="CB29" i="23"/>
  <c r="DG29" i="23" s="1"/>
  <c r="CB28" i="23"/>
  <c r="DG28" i="23" s="1"/>
  <c r="CB27" i="23"/>
  <c r="DG27" i="23" s="1"/>
  <c r="CB26" i="23"/>
  <c r="DG26" i="23" s="1"/>
  <c r="CB25" i="23"/>
  <c r="DG25" i="23" s="1"/>
  <c r="CB24" i="23"/>
  <c r="CB23" i="23"/>
  <c r="CB22" i="23"/>
  <c r="CB21" i="23"/>
  <c r="CB20" i="23"/>
  <c r="CB19" i="23"/>
  <c r="CA16" i="23"/>
  <c r="BZ16" i="23"/>
  <c r="BY16" i="23"/>
  <c r="BX16" i="23"/>
  <c r="BW16" i="23"/>
  <c r="BV16" i="23"/>
  <c r="BU16" i="23"/>
  <c r="BT16" i="23"/>
  <c r="BS16" i="23"/>
  <c r="BR16" i="23"/>
  <c r="BQ16" i="23"/>
  <c r="BP16" i="23"/>
  <c r="CB13" i="23"/>
  <c r="DG13" i="23" s="1"/>
  <c r="CB12" i="23"/>
  <c r="CB11" i="23"/>
  <c r="CB10" i="23"/>
  <c r="DG10" i="23" s="1"/>
  <c r="CB9" i="23"/>
  <c r="CB8" i="23"/>
  <c r="DG8" i="23" s="1"/>
  <c r="CB7" i="23"/>
  <c r="CB6" i="23"/>
  <c r="BN64" i="23"/>
  <c r="BM64" i="23"/>
  <c r="BL64" i="23"/>
  <c r="BK64" i="23"/>
  <c r="BJ64" i="23"/>
  <c r="BI64" i="23"/>
  <c r="BH64" i="23"/>
  <c r="BG64" i="23"/>
  <c r="BF64" i="23"/>
  <c r="BE64" i="23"/>
  <c r="BD64" i="23"/>
  <c r="BC64" i="23"/>
  <c r="BO63" i="23"/>
  <c r="DF63" i="23" s="1"/>
  <c r="BO62" i="23"/>
  <c r="BO61" i="23"/>
  <c r="BO60" i="23"/>
  <c r="BO59" i="23"/>
  <c r="BO58" i="23"/>
  <c r="DF58" i="23" s="1"/>
  <c r="BO57" i="23"/>
  <c r="BO56" i="23"/>
  <c r="BO55" i="23"/>
  <c r="BO54" i="23"/>
  <c r="BO53" i="23"/>
  <c r="BO52" i="23"/>
  <c r="BO51" i="23"/>
  <c r="BN48" i="23"/>
  <c r="BM48" i="23"/>
  <c r="BL48" i="23"/>
  <c r="BK48" i="23"/>
  <c r="BJ48" i="23"/>
  <c r="BI48" i="23"/>
  <c r="BH48" i="23"/>
  <c r="BG48" i="23"/>
  <c r="BF48" i="23"/>
  <c r="BE48" i="23"/>
  <c r="BD48" i="23"/>
  <c r="BC48" i="23"/>
  <c r="BO46" i="23"/>
  <c r="BO45" i="23"/>
  <c r="DF45" i="23" s="1"/>
  <c r="BO44" i="23"/>
  <c r="DF44" i="23" s="1"/>
  <c r="BO43" i="23"/>
  <c r="BO42" i="23"/>
  <c r="DF42" i="23" s="1"/>
  <c r="BO41" i="23"/>
  <c r="DF41" i="23" s="1"/>
  <c r="BO40" i="23"/>
  <c r="DF40" i="23" s="1"/>
  <c r="BO39" i="23"/>
  <c r="BO38" i="23"/>
  <c r="BO37" i="23"/>
  <c r="BO36" i="23"/>
  <c r="BN33" i="23"/>
  <c r="BM33" i="23"/>
  <c r="BL33" i="23"/>
  <c r="BK33" i="23"/>
  <c r="BJ33" i="23"/>
  <c r="BI33" i="23"/>
  <c r="BH33" i="23"/>
  <c r="BG33" i="23"/>
  <c r="BF33" i="23"/>
  <c r="BE33" i="23"/>
  <c r="BD33" i="23"/>
  <c r="BC33" i="23"/>
  <c r="BO30" i="23"/>
  <c r="DF30" i="23" s="1"/>
  <c r="BO29" i="23"/>
  <c r="DF29" i="23" s="1"/>
  <c r="BO28" i="23"/>
  <c r="DF28" i="23" s="1"/>
  <c r="BO27" i="23"/>
  <c r="DF27" i="23" s="1"/>
  <c r="BO26" i="23"/>
  <c r="DF26" i="23" s="1"/>
  <c r="BO25" i="23"/>
  <c r="DF25" i="23" s="1"/>
  <c r="BO24" i="23"/>
  <c r="BO23" i="23"/>
  <c r="BO22" i="23"/>
  <c r="BO21" i="23"/>
  <c r="BO20" i="23"/>
  <c r="BO19" i="23"/>
  <c r="BN16" i="23"/>
  <c r="BM16" i="23"/>
  <c r="BL16" i="23"/>
  <c r="BK16" i="23"/>
  <c r="BJ16" i="23"/>
  <c r="BI16" i="23"/>
  <c r="BH16" i="23"/>
  <c r="BG16" i="23"/>
  <c r="BF16" i="23"/>
  <c r="BE16" i="23"/>
  <c r="BD16" i="23"/>
  <c r="BC16" i="23"/>
  <c r="BO13" i="23"/>
  <c r="DF13" i="23" s="1"/>
  <c r="BO12" i="23"/>
  <c r="BO11" i="23"/>
  <c r="BO10" i="23"/>
  <c r="DF10" i="23" s="1"/>
  <c r="BO9" i="23"/>
  <c r="BO8" i="23"/>
  <c r="DF8" i="23" s="1"/>
  <c r="BO7" i="23"/>
  <c r="BO6" i="23"/>
  <c r="BA64" i="23"/>
  <c r="AZ64" i="23"/>
  <c r="AY64" i="23"/>
  <c r="AX64" i="23"/>
  <c r="AW64" i="23"/>
  <c r="AV64" i="23"/>
  <c r="AU64" i="23"/>
  <c r="AT64" i="23"/>
  <c r="AS64" i="23"/>
  <c r="AR64" i="23"/>
  <c r="AQ64" i="23"/>
  <c r="AP64" i="23"/>
  <c r="BB63" i="23"/>
  <c r="DE63" i="23" s="1"/>
  <c r="BB62" i="23"/>
  <c r="BB61" i="23"/>
  <c r="BB60" i="23"/>
  <c r="CF60" i="23" s="1"/>
  <c r="BB59" i="23"/>
  <c r="BB58" i="23"/>
  <c r="DE58" i="23" s="1"/>
  <c r="BB57" i="23"/>
  <c r="BB56" i="23"/>
  <c r="BB55" i="23"/>
  <c r="BB54" i="23"/>
  <c r="BB53" i="23"/>
  <c r="BB52" i="23"/>
  <c r="BB51" i="23"/>
  <c r="BA48" i="23"/>
  <c r="AZ48" i="23"/>
  <c r="AY48" i="23"/>
  <c r="AX48" i="23"/>
  <c r="AW48" i="23"/>
  <c r="AV48" i="23"/>
  <c r="AU48" i="23"/>
  <c r="AT48" i="23"/>
  <c r="AS48" i="23"/>
  <c r="AR48" i="23"/>
  <c r="AQ48" i="23"/>
  <c r="AP48" i="23"/>
  <c r="BB46" i="23"/>
  <c r="BB45" i="23"/>
  <c r="DE45" i="23" s="1"/>
  <c r="BB44" i="23"/>
  <c r="DE44" i="23" s="1"/>
  <c r="BB43" i="23"/>
  <c r="BB42" i="23"/>
  <c r="DE42" i="23" s="1"/>
  <c r="BB41" i="23"/>
  <c r="DE41" i="23" s="1"/>
  <c r="BB40" i="23"/>
  <c r="DE40" i="23" s="1"/>
  <c r="BB39" i="23"/>
  <c r="BB38" i="23"/>
  <c r="BB37" i="23"/>
  <c r="BB36" i="23"/>
  <c r="BA33" i="23"/>
  <c r="AZ33" i="23"/>
  <c r="AY33" i="23"/>
  <c r="AX33" i="23"/>
  <c r="AW33" i="23"/>
  <c r="AV33" i="23"/>
  <c r="AU33" i="23"/>
  <c r="AT33" i="23"/>
  <c r="AS33" i="23"/>
  <c r="AR33" i="23"/>
  <c r="AQ33" i="23"/>
  <c r="AP33" i="23"/>
  <c r="BB30" i="23"/>
  <c r="DE30" i="23" s="1"/>
  <c r="BB29" i="23"/>
  <c r="DE29" i="23" s="1"/>
  <c r="BB28" i="23"/>
  <c r="DE28" i="23" s="1"/>
  <c r="BB27" i="23"/>
  <c r="DE27" i="23" s="1"/>
  <c r="BB26" i="23"/>
  <c r="DE26" i="23" s="1"/>
  <c r="BB25" i="23"/>
  <c r="DE25" i="23" s="1"/>
  <c r="BB24" i="23"/>
  <c r="BB23" i="23"/>
  <c r="BB22" i="23"/>
  <c r="BB21" i="23"/>
  <c r="BB20" i="23"/>
  <c r="BB19" i="23"/>
  <c r="BA16" i="23"/>
  <c r="AZ16" i="23"/>
  <c r="AY16" i="23"/>
  <c r="AX16" i="23"/>
  <c r="AW16" i="23"/>
  <c r="AV16" i="23"/>
  <c r="AU16" i="23"/>
  <c r="AT16" i="23"/>
  <c r="AS16" i="23"/>
  <c r="AR16" i="23"/>
  <c r="AQ16" i="23"/>
  <c r="AP16" i="23"/>
  <c r="BB13" i="23"/>
  <c r="DE13" i="23" s="1"/>
  <c r="BB12" i="23"/>
  <c r="BB11" i="23"/>
  <c r="BB10" i="23"/>
  <c r="DE10" i="23" s="1"/>
  <c r="BB9" i="23"/>
  <c r="BB8" i="23"/>
  <c r="DE8" i="23" s="1"/>
  <c r="BB7" i="23"/>
  <c r="BB6" i="23"/>
  <c r="AN64" i="23"/>
  <c r="AM64" i="23"/>
  <c r="AL64" i="23"/>
  <c r="AK64" i="23"/>
  <c r="AJ64" i="23"/>
  <c r="AI64" i="23"/>
  <c r="AH64" i="23"/>
  <c r="AG64" i="23"/>
  <c r="AF64" i="23"/>
  <c r="AE64" i="23"/>
  <c r="AD64" i="23"/>
  <c r="AC64" i="23"/>
  <c r="AO63" i="23"/>
  <c r="DD63" i="23" s="1"/>
  <c r="AO62" i="23"/>
  <c r="AO61" i="23"/>
  <c r="AO60" i="23"/>
  <c r="CE60" i="23" s="1"/>
  <c r="AO59" i="23"/>
  <c r="AO58" i="23"/>
  <c r="DD58" i="23" s="1"/>
  <c r="AO57" i="23"/>
  <c r="AO56" i="23"/>
  <c r="AO55" i="23"/>
  <c r="AO54" i="23"/>
  <c r="AO53" i="23"/>
  <c r="AO52" i="23"/>
  <c r="AO51" i="23"/>
  <c r="AN48" i="23"/>
  <c r="AM48" i="23"/>
  <c r="AL48" i="23"/>
  <c r="AK48" i="23"/>
  <c r="AJ48" i="23"/>
  <c r="AI48" i="23"/>
  <c r="AH48" i="23"/>
  <c r="AG48" i="23"/>
  <c r="AF48" i="23"/>
  <c r="AE48" i="23"/>
  <c r="AD48" i="23"/>
  <c r="AC48" i="23"/>
  <c r="AO46" i="23"/>
  <c r="AO45" i="23"/>
  <c r="DD45" i="23" s="1"/>
  <c r="AO44" i="23"/>
  <c r="DD44" i="23" s="1"/>
  <c r="AO43" i="23"/>
  <c r="AO42" i="23"/>
  <c r="DD42" i="23" s="1"/>
  <c r="AO41" i="23"/>
  <c r="DD41" i="23" s="1"/>
  <c r="AO40" i="23"/>
  <c r="DD40" i="23" s="1"/>
  <c r="AO39" i="23"/>
  <c r="AO38" i="23"/>
  <c r="AO37" i="23"/>
  <c r="AO36" i="23"/>
  <c r="AN33" i="23"/>
  <c r="AM33" i="23"/>
  <c r="AL33" i="23"/>
  <c r="AK33" i="23"/>
  <c r="AJ33" i="23"/>
  <c r="AI33" i="23"/>
  <c r="AH33" i="23"/>
  <c r="AG33" i="23"/>
  <c r="AF33" i="23"/>
  <c r="AE33" i="23"/>
  <c r="AD33" i="23"/>
  <c r="AC33" i="23"/>
  <c r="AO30" i="23"/>
  <c r="DD30" i="23" s="1"/>
  <c r="AO29" i="23"/>
  <c r="DD29" i="23" s="1"/>
  <c r="AO28" i="23"/>
  <c r="DD28" i="23" s="1"/>
  <c r="AO27" i="23"/>
  <c r="DD27" i="23" s="1"/>
  <c r="AO26" i="23"/>
  <c r="DD26" i="23" s="1"/>
  <c r="AO25" i="23"/>
  <c r="DD25" i="23" s="1"/>
  <c r="AO24" i="23"/>
  <c r="AO23" i="23"/>
  <c r="AO22" i="23"/>
  <c r="AO21" i="23"/>
  <c r="AO20" i="23"/>
  <c r="AO19" i="23"/>
  <c r="AN16" i="23"/>
  <c r="AM16" i="23"/>
  <c r="AL16" i="23"/>
  <c r="AK16" i="23"/>
  <c r="AJ16" i="23"/>
  <c r="AI16" i="23"/>
  <c r="AH16" i="23"/>
  <c r="AG16" i="23"/>
  <c r="AF16" i="23"/>
  <c r="AE16" i="23"/>
  <c r="AD16" i="23"/>
  <c r="AC16" i="23"/>
  <c r="AO13" i="23"/>
  <c r="DD13" i="23" s="1"/>
  <c r="AO12" i="23"/>
  <c r="AO11" i="23"/>
  <c r="AO10" i="23"/>
  <c r="DD10" i="23" s="1"/>
  <c r="AO9" i="23"/>
  <c r="AO8" i="23"/>
  <c r="DD8" i="23" s="1"/>
  <c r="AO7" i="23"/>
  <c r="AO6" i="23"/>
  <c r="AA64" i="23"/>
  <c r="Z64" i="23"/>
  <c r="Y64" i="23"/>
  <c r="X64" i="23"/>
  <c r="W64" i="23"/>
  <c r="V64" i="23"/>
  <c r="U64" i="23"/>
  <c r="T64" i="23"/>
  <c r="S64" i="23"/>
  <c r="R64" i="23"/>
  <c r="Q64" i="23"/>
  <c r="P64" i="23"/>
  <c r="AB63" i="23"/>
  <c r="DC63" i="23" s="1"/>
  <c r="AB62" i="23"/>
  <c r="AB61" i="23"/>
  <c r="AB60" i="23"/>
  <c r="CD60" i="23" s="1"/>
  <c r="AB59" i="23"/>
  <c r="AB58" i="23"/>
  <c r="DC58" i="23" s="1"/>
  <c r="AB57" i="23"/>
  <c r="AB56" i="23"/>
  <c r="AB55" i="23"/>
  <c r="AB54" i="23"/>
  <c r="AB53" i="23"/>
  <c r="AB52" i="23"/>
  <c r="AB51" i="23"/>
  <c r="AA48" i="23"/>
  <c r="Z48" i="23"/>
  <c r="Y48" i="23"/>
  <c r="X48" i="23"/>
  <c r="W48" i="23"/>
  <c r="V48" i="23"/>
  <c r="U48" i="23"/>
  <c r="T48" i="23"/>
  <c r="S48" i="23"/>
  <c r="R48" i="23"/>
  <c r="Q48" i="23"/>
  <c r="P48" i="23"/>
  <c r="AB46" i="23"/>
  <c r="AB45" i="23"/>
  <c r="DC45" i="23" s="1"/>
  <c r="DJ45" i="23" s="1"/>
  <c r="AM51" i="31" s="1"/>
  <c r="AB44" i="23"/>
  <c r="DC44" i="23" s="1"/>
  <c r="DJ44" i="23" s="1"/>
  <c r="AM50" i="31" s="1"/>
  <c r="AB43" i="23"/>
  <c r="AB42" i="23"/>
  <c r="DC42" i="23" s="1"/>
  <c r="DJ42" i="23" s="1"/>
  <c r="AM48" i="31" s="1"/>
  <c r="AB41" i="23"/>
  <c r="DC41" i="23" s="1"/>
  <c r="DJ41" i="23" s="1"/>
  <c r="AM47" i="31" s="1"/>
  <c r="AB40" i="23"/>
  <c r="DC40" i="23" s="1"/>
  <c r="DJ40" i="23" s="1"/>
  <c r="AM46" i="31" s="1"/>
  <c r="AB39" i="23"/>
  <c r="AB38" i="23"/>
  <c r="AB37" i="23"/>
  <c r="AB36" i="23"/>
  <c r="AA33" i="23"/>
  <c r="Z33" i="23"/>
  <c r="Y33" i="23"/>
  <c r="X33" i="23"/>
  <c r="W33" i="23"/>
  <c r="V33" i="23"/>
  <c r="U33" i="23"/>
  <c r="T33" i="23"/>
  <c r="S33" i="23"/>
  <c r="R33" i="23"/>
  <c r="Q33" i="23"/>
  <c r="P33" i="23"/>
  <c r="AB30" i="23"/>
  <c r="DC30" i="23" s="1"/>
  <c r="DJ30" i="23" s="1"/>
  <c r="AM32" i="31" s="1"/>
  <c r="AB29" i="23"/>
  <c r="DC29" i="23" s="1"/>
  <c r="DJ29" i="23" s="1"/>
  <c r="AM31" i="31" s="1"/>
  <c r="AB28" i="23"/>
  <c r="DC28" i="23" s="1"/>
  <c r="DJ28" i="23" s="1"/>
  <c r="AM30" i="31" s="1"/>
  <c r="AB27" i="23"/>
  <c r="DC27" i="23" s="1"/>
  <c r="AB26" i="23"/>
  <c r="DC26" i="23" s="1"/>
  <c r="DJ26" i="23" s="1"/>
  <c r="AM28" i="31" s="1"/>
  <c r="AB25" i="23"/>
  <c r="DC25" i="23" s="1"/>
  <c r="AB24" i="23"/>
  <c r="AB23" i="23"/>
  <c r="AB22" i="23"/>
  <c r="AB21" i="23"/>
  <c r="AB20" i="23"/>
  <c r="AB19" i="23"/>
  <c r="AA16" i="23"/>
  <c r="Z16" i="23"/>
  <c r="Y16" i="23"/>
  <c r="X16" i="23"/>
  <c r="W16" i="23"/>
  <c r="V16" i="23"/>
  <c r="U16" i="23"/>
  <c r="T16" i="23"/>
  <c r="S16" i="23"/>
  <c r="R16" i="23"/>
  <c r="Q16" i="23"/>
  <c r="P16" i="23"/>
  <c r="AB13" i="23"/>
  <c r="DC13" i="23" s="1"/>
  <c r="DJ13" i="23" s="1"/>
  <c r="AM12" i="31" s="1"/>
  <c r="AB12" i="23"/>
  <c r="AB11" i="23"/>
  <c r="AB10" i="23"/>
  <c r="DC10" i="23" s="1"/>
  <c r="DJ10" i="23" s="1"/>
  <c r="AM9" i="31" s="1"/>
  <c r="AB9" i="23"/>
  <c r="AB8" i="23"/>
  <c r="DC8" i="23" s="1"/>
  <c r="DJ8" i="23" s="1"/>
  <c r="AM7" i="31" s="1"/>
  <c r="AB7" i="23"/>
  <c r="AB6" i="23"/>
  <c r="CA64" i="22"/>
  <c r="BZ64" i="22"/>
  <c r="BY64" i="22"/>
  <c r="BX64" i="22"/>
  <c r="BW64" i="22"/>
  <c r="BV64" i="22"/>
  <c r="BU64" i="22"/>
  <c r="BT64" i="22"/>
  <c r="BS64" i="22"/>
  <c r="BR64" i="22"/>
  <c r="BQ64" i="22"/>
  <c r="BP64" i="22"/>
  <c r="CB63" i="22"/>
  <c r="DG63" i="22" s="1"/>
  <c r="CB62" i="22"/>
  <c r="CB61" i="22"/>
  <c r="CB60" i="22"/>
  <c r="CB59" i="22"/>
  <c r="CB58" i="22"/>
  <c r="CB57" i="22"/>
  <c r="CB56" i="22"/>
  <c r="CB55" i="22"/>
  <c r="CB54" i="22"/>
  <c r="CB53" i="22"/>
  <c r="CB52" i="22"/>
  <c r="CB51" i="22"/>
  <c r="CA48" i="22"/>
  <c r="BZ48" i="22"/>
  <c r="BY48" i="22"/>
  <c r="BX48" i="22"/>
  <c r="BW48" i="22"/>
  <c r="BV48" i="22"/>
  <c r="BU48" i="22"/>
  <c r="BT48" i="22"/>
  <c r="BS48" i="22"/>
  <c r="BR48" i="22"/>
  <c r="BQ48" i="22"/>
  <c r="BP48" i="22"/>
  <c r="CB46" i="22"/>
  <c r="CB45" i="22"/>
  <c r="DG45" i="22" s="1"/>
  <c r="CB44" i="22"/>
  <c r="DG44" i="22" s="1"/>
  <c r="CB43" i="22"/>
  <c r="CB42" i="22"/>
  <c r="DG42" i="22" s="1"/>
  <c r="CB41" i="22"/>
  <c r="DG41" i="22" s="1"/>
  <c r="CB40" i="22"/>
  <c r="DG40" i="22" s="1"/>
  <c r="CB39" i="22"/>
  <c r="CB38" i="22"/>
  <c r="CB37" i="22"/>
  <c r="CB36" i="22"/>
  <c r="CA33" i="22"/>
  <c r="BZ33" i="22"/>
  <c r="BY33" i="22"/>
  <c r="BX33" i="22"/>
  <c r="BW33" i="22"/>
  <c r="BV33" i="22"/>
  <c r="BU33" i="22"/>
  <c r="BT33" i="22"/>
  <c r="BS33" i="22"/>
  <c r="BR33" i="22"/>
  <c r="BQ33" i="22"/>
  <c r="BP33" i="22"/>
  <c r="CB30" i="22"/>
  <c r="DG30" i="22" s="1"/>
  <c r="CB29" i="22"/>
  <c r="DG29" i="22" s="1"/>
  <c r="CB28" i="22"/>
  <c r="DG28" i="22" s="1"/>
  <c r="CB27" i="22"/>
  <c r="DG27" i="22" s="1"/>
  <c r="CB26" i="22"/>
  <c r="DG26" i="22" s="1"/>
  <c r="CB25" i="22"/>
  <c r="DG25" i="22" s="1"/>
  <c r="CB24" i="22"/>
  <c r="CB23" i="22"/>
  <c r="CB22" i="22"/>
  <c r="CB21" i="22"/>
  <c r="CB20" i="22"/>
  <c r="CB19" i="22"/>
  <c r="CA16" i="22"/>
  <c r="BZ16" i="22"/>
  <c r="BY16" i="22"/>
  <c r="BX16" i="22"/>
  <c r="BW16" i="22"/>
  <c r="BV16" i="22"/>
  <c r="BU16" i="22"/>
  <c r="BT16" i="22"/>
  <c r="BS16" i="22"/>
  <c r="BR16" i="22"/>
  <c r="BQ16" i="22"/>
  <c r="BP16" i="22"/>
  <c r="CB13" i="22"/>
  <c r="DG13" i="22" s="1"/>
  <c r="CB12" i="22"/>
  <c r="CB11" i="22"/>
  <c r="CB10" i="22"/>
  <c r="DG10" i="22" s="1"/>
  <c r="CB9" i="22"/>
  <c r="CB8" i="22"/>
  <c r="DG8" i="22" s="1"/>
  <c r="CB7" i="22"/>
  <c r="CB6" i="22"/>
  <c r="BN64" i="22"/>
  <c r="BM64" i="22"/>
  <c r="BL64" i="22"/>
  <c r="BK64" i="22"/>
  <c r="BJ64" i="22"/>
  <c r="BI64" i="22"/>
  <c r="BH64" i="22"/>
  <c r="BG64" i="22"/>
  <c r="BF64" i="22"/>
  <c r="BE64" i="22"/>
  <c r="BD64" i="22"/>
  <c r="BC64" i="22"/>
  <c r="BO63" i="22"/>
  <c r="DF63" i="22" s="1"/>
  <c r="BO62" i="22"/>
  <c r="BO61" i="22"/>
  <c r="BO60" i="22"/>
  <c r="BO59" i="22"/>
  <c r="BO58" i="22"/>
  <c r="BO57" i="22"/>
  <c r="BO56" i="22"/>
  <c r="DF56" i="22" s="1"/>
  <c r="BO55" i="22"/>
  <c r="BO54" i="22"/>
  <c r="BO53" i="22"/>
  <c r="BO52" i="22"/>
  <c r="BO51" i="22"/>
  <c r="DF51" i="22" s="1"/>
  <c r="BN48" i="22"/>
  <c r="BM48" i="22"/>
  <c r="BL48" i="22"/>
  <c r="BK48" i="22"/>
  <c r="BJ48" i="22"/>
  <c r="BI48" i="22"/>
  <c r="BH48" i="22"/>
  <c r="BG48" i="22"/>
  <c r="BF48" i="22"/>
  <c r="BE48" i="22"/>
  <c r="BD48" i="22"/>
  <c r="BC48" i="22"/>
  <c r="BO46" i="22"/>
  <c r="BO45" i="22"/>
  <c r="DF45" i="22" s="1"/>
  <c r="BO44" i="22"/>
  <c r="DF44" i="22" s="1"/>
  <c r="G50" i="31" s="1"/>
  <c r="BO43" i="22"/>
  <c r="BO42" i="22"/>
  <c r="DF42" i="22" s="1"/>
  <c r="BO41" i="22"/>
  <c r="DF41" i="22" s="1"/>
  <c r="BO40" i="22"/>
  <c r="DF40" i="22" s="1"/>
  <c r="BO39" i="22"/>
  <c r="BO38" i="22"/>
  <c r="BO37" i="22"/>
  <c r="BO36" i="22"/>
  <c r="BN33" i="22"/>
  <c r="BM33" i="22"/>
  <c r="BL33" i="22"/>
  <c r="BK33" i="22"/>
  <c r="BJ33" i="22"/>
  <c r="BI33" i="22"/>
  <c r="BH33" i="22"/>
  <c r="BG33" i="22"/>
  <c r="BF33" i="22"/>
  <c r="BE33" i="22"/>
  <c r="BD33" i="22"/>
  <c r="BC33" i="22"/>
  <c r="BO30" i="22"/>
  <c r="DF30" i="22" s="1"/>
  <c r="BO29" i="22"/>
  <c r="DF29" i="22" s="1"/>
  <c r="BO28" i="22"/>
  <c r="DF28" i="22" s="1"/>
  <c r="BO27" i="22"/>
  <c r="DF27" i="22" s="1"/>
  <c r="BO26" i="22"/>
  <c r="DF26" i="22" s="1"/>
  <c r="BO25" i="22"/>
  <c r="DF25" i="22" s="1"/>
  <c r="BO24" i="22"/>
  <c r="BO23" i="22"/>
  <c r="BO22" i="22"/>
  <c r="BO21" i="22"/>
  <c r="BO20" i="22"/>
  <c r="BO19" i="22"/>
  <c r="BN16" i="22"/>
  <c r="BM16" i="22"/>
  <c r="BL16" i="22"/>
  <c r="BK16" i="22"/>
  <c r="BJ16" i="22"/>
  <c r="BI16" i="22"/>
  <c r="BH16" i="22"/>
  <c r="BG16" i="22"/>
  <c r="BF16" i="22"/>
  <c r="BE16" i="22"/>
  <c r="BD16" i="22"/>
  <c r="BC16" i="22"/>
  <c r="BO13" i="22"/>
  <c r="DF13" i="22" s="1"/>
  <c r="BO12" i="22"/>
  <c r="BO11" i="22"/>
  <c r="BO10" i="22"/>
  <c r="DF10" i="22" s="1"/>
  <c r="BO9" i="22"/>
  <c r="BO8" i="22"/>
  <c r="DF8" i="22" s="1"/>
  <c r="BO7" i="22"/>
  <c r="BO6" i="22"/>
  <c r="BA64" i="22"/>
  <c r="AZ64" i="22"/>
  <c r="AY64" i="22"/>
  <c r="AX64" i="22"/>
  <c r="AW64" i="22"/>
  <c r="AV64" i="22"/>
  <c r="AU64" i="22"/>
  <c r="AT64" i="22"/>
  <c r="AS64" i="22"/>
  <c r="AR64" i="22"/>
  <c r="AQ64" i="22"/>
  <c r="AP64" i="22"/>
  <c r="BB63" i="22"/>
  <c r="DE63" i="22" s="1"/>
  <c r="BB62" i="22"/>
  <c r="BB61" i="22"/>
  <c r="BB60" i="22"/>
  <c r="BB59" i="22"/>
  <c r="BB58" i="22"/>
  <c r="BB57" i="22"/>
  <c r="BB56" i="22"/>
  <c r="DE56" i="22" s="1"/>
  <c r="BB55" i="22"/>
  <c r="BB54" i="22"/>
  <c r="BB53" i="22"/>
  <c r="BB52" i="22"/>
  <c r="BB51" i="22"/>
  <c r="DE51" i="22" s="1"/>
  <c r="BA48" i="22"/>
  <c r="AZ48" i="22"/>
  <c r="AY48" i="22"/>
  <c r="AX48" i="22"/>
  <c r="AW48" i="22"/>
  <c r="AV48" i="22"/>
  <c r="AU48" i="22"/>
  <c r="AT48" i="22"/>
  <c r="AS48" i="22"/>
  <c r="AR48" i="22"/>
  <c r="AQ48" i="22"/>
  <c r="AP48" i="22"/>
  <c r="BB46" i="22"/>
  <c r="BB45" i="22"/>
  <c r="DE45" i="22" s="1"/>
  <c r="BB44" i="22"/>
  <c r="DE44" i="22" s="1"/>
  <c r="BB43" i="22"/>
  <c r="BB42" i="22"/>
  <c r="DE42" i="22" s="1"/>
  <c r="BB41" i="22"/>
  <c r="DE41" i="22" s="1"/>
  <c r="BB40" i="22"/>
  <c r="DE40" i="22" s="1"/>
  <c r="BB39" i="22"/>
  <c r="BB38" i="22"/>
  <c r="BB37" i="22"/>
  <c r="BB36" i="22"/>
  <c r="BA33" i="22"/>
  <c r="AZ33" i="22"/>
  <c r="AY33" i="22"/>
  <c r="AX33" i="22"/>
  <c r="AW33" i="22"/>
  <c r="AV33" i="22"/>
  <c r="AU33" i="22"/>
  <c r="AT33" i="22"/>
  <c r="AS33" i="22"/>
  <c r="AR33" i="22"/>
  <c r="AQ33" i="22"/>
  <c r="AP33" i="22"/>
  <c r="BB30" i="22"/>
  <c r="DE30" i="22" s="1"/>
  <c r="BB29" i="22"/>
  <c r="DE29" i="22" s="1"/>
  <c r="BB28" i="22"/>
  <c r="DE28" i="22" s="1"/>
  <c r="G30" i="31" s="1"/>
  <c r="BB27" i="22"/>
  <c r="DE27" i="22" s="1"/>
  <c r="BB26" i="22"/>
  <c r="DE26" i="22" s="1"/>
  <c r="G28" i="31" s="1"/>
  <c r="BB25" i="22"/>
  <c r="DE25" i="22" s="1"/>
  <c r="BB24" i="22"/>
  <c r="BB23" i="22"/>
  <c r="BB22" i="22"/>
  <c r="BB21" i="22"/>
  <c r="BB20" i="22"/>
  <c r="BB19" i="22"/>
  <c r="BA16" i="22"/>
  <c r="AZ16" i="22"/>
  <c r="AY16" i="22"/>
  <c r="AX16" i="22"/>
  <c r="AW16" i="22"/>
  <c r="AV16" i="22"/>
  <c r="AU16" i="22"/>
  <c r="AT16" i="22"/>
  <c r="AS16" i="22"/>
  <c r="AR16" i="22"/>
  <c r="AQ16" i="22"/>
  <c r="AP16" i="22"/>
  <c r="BB13" i="22"/>
  <c r="DE13" i="22" s="1"/>
  <c r="BB12" i="22"/>
  <c r="BB11" i="22"/>
  <c r="BB10" i="22"/>
  <c r="DE10" i="22" s="1"/>
  <c r="BB9" i="22"/>
  <c r="BB8" i="22"/>
  <c r="DE8" i="22" s="1"/>
  <c r="BB7" i="22"/>
  <c r="BB6" i="22"/>
  <c r="AN64" i="22"/>
  <c r="AM64" i="22"/>
  <c r="AL64" i="22"/>
  <c r="AK64" i="22"/>
  <c r="AJ64" i="22"/>
  <c r="AI64" i="22"/>
  <c r="AH64" i="22"/>
  <c r="AG64" i="22"/>
  <c r="AF64" i="22"/>
  <c r="AE64" i="22"/>
  <c r="AD64" i="22"/>
  <c r="AC64" i="22"/>
  <c r="AO63" i="22"/>
  <c r="DD63" i="22" s="1"/>
  <c r="AO62" i="22"/>
  <c r="AO61" i="22"/>
  <c r="AO60" i="22"/>
  <c r="AO59" i="22"/>
  <c r="AO58" i="22"/>
  <c r="AO57" i="22"/>
  <c r="AO56" i="22"/>
  <c r="DD56" i="22" s="1"/>
  <c r="AO55" i="22"/>
  <c r="AO54" i="22"/>
  <c r="AO53" i="22"/>
  <c r="AO52" i="22"/>
  <c r="AO51" i="22"/>
  <c r="DD51" i="22" s="1"/>
  <c r="AN48" i="22"/>
  <c r="AM48" i="22"/>
  <c r="AL48" i="22"/>
  <c r="AK48" i="22"/>
  <c r="AJ48" i="22"/>
  <c r="AI48" i="22"/>
  <c r="AH48" i="22"/>
  <c r="AG48" i="22"/>
  <c r="AF48" i="22"/>
  <c r="AE48" i="22"/>
  <c r="AD48" i="22"/>
  <c r="AC48" i="22"/>
  <c r="AO46" i="22"/>
  <c r="AO45" i="22"/>
  <c r="DD45" i="22" s="1"/>
  <c r="AO44" i="22"/>
  <c r="DD44" i="22" s="1"/>
  <c r="AO43" i="22"/>
  <c r="AO42" i="22"/>
  <c r="DD42" i="22" s="1"/>
  <c r="AO41" i="22"/>
  <c r="DD41" i="22" s="1"/>
  <c r="AO40" i="22"/>
  <c r="DD40" i="22" s="1"/>
  <c r="AO39" i="22"/>
  <c r="AO38" i="22"/>
  <c r="AO37" i="22"/>
  <c r="AO36" i="22"/>
  <c r="AN33" i="22"/>
  <c r="AM33" i="22"/>
  <c r="AL33" i="22"/>
  <c r="AK33" i="22"/>
  <c r="AJ33" i="22"/>
  <c r="AI33" i="22"/>
  <c r="AH33" i="22"/>
  <c r="AG33" i="22"/>
  <c r="AF33" i="22"/>
  <c r="AE33" i="22"/>
  <c r="AD33" i="22"/>
  <c r="AC33" i="22"/>
  <c r="AO30" i="22"/>
  <c r="DD30" i="22" s="1"/>
  <c r="AO29" i="22"/>
  <c r="DD29" i="22" s="1"/>
  <c r="AO28" i="22"/>
  <c r="DD28" i="22" s="1"/>
  <c r="AO27" i="22"/>
  <c r="DD27" i="22" s="1"/>
  <c r="AO26" i="22"/>
  <c r="DD26" i="22" s="1"/>
  <c r="AO25" i="22"/>
  <c r="DD25" i="22" s="1"/>
  <c r="AO24" i="22"/>
  <c r="AO23" i="22"/>
  <c r="AO22" i="22"/>
  <c r="AO21" i="22"/>
  <c r="AO20" i="22"/>
  <c r="AO19" i="22"/>
  <c r="AN16" i="22"/>
  <c r="AM16" i="22"/>
  <c r="AL16" i="22"/>
  <c r="AK16" i="22"/>
  <c r="AJ16" i="22"/>
  <c r="AI16" i="22"/>
  <c r="AH16" i="22"/>
  <c r="AG16" i="22"/>
  <c r="AF16" i="22"/>
  <c r="AE16" i="22"/>
  <c r="AD16" i="22"/>
  <c r="AC16" i="22"/>
  <c r="AO13" i="22"/>
  <c r="DD13" i="22" s="1"/>
  <c r="AO12" i="22"/>
  <c r="AO11" i="22"/>
  <c r="AO10" i="22"/>
  <c r="DD10" i="22" s="1"/>
  <c r="AO9" i="22"/>
  <c r="AO8" i="22"/>
  <c r="DD8" i="22" s="1"/>
  <c r="AO7" i="22"/>
  <c r="AO6" i="22"/>
  <c r="AA64" i="22"/>
  <c r="Z64" i="22"/>
  <c r="Y64" i="22"/>
  <c r="X64" i="22"/>
  <c r="W64" i="22"/>
  <c r="V64" i="22"/>
  <c r="U64" i="22"/>
  <c r="T64" i="22"/>
  <c r="S64" i="22"/>
  <c r="R64" i="22"/>
  <c r="Q64" i="22"/>
  <c r="P64" i="22"/>
  <c r="AB63" i="22"/>
  <c r="DC63" i="22" s="1"/>
  <c r="AB62" i="22"/>
  <c r="AB61" i="22"/>
  <c r="AB60" i="22"/>
  <c r="AB59" i="22"/>
  <c r="AB58" i="22"/>
  <c r="AB57" i="22"/>
  <c r="AB56" i="22"/>
  <c r="DC56" i="22" s="1"/>
  <c r="G66" i="31" s="1"/>
  <c r="AB55" i="22"/>
  <c r="AB54" i="22"/>
  <c r="AB53" i="22"/>
  <c r="AB52" i="22"/>
  <c r="AB51" i="22"/>
  <c r="DC51" i="22" s="1"/>
  <c r="AA48" i="22"/>
  <c r="Z48" i="22"/>
  <c r="Y48" i="22"/>
  <c r="X48" i="22"/>
  <c r="W48" i="22"/>
  <c r="V48" i="22"/>
  <c r="U48" i="22"/>
  <c r="T48" i="22"/>
  <c r="S48" i="22"/>
  <c r="R48" i="22"/>
  <c r="Q48" i="22"/>
  <c r="P48" i="22"/>
  <c r="AB46" i="22"/>
  <c r="AB45" i="22"/>
  <c r="DC45" i="22" s="1"/>
  <c r="DJ45" i="22" s="1"/>
  <c r="F51" i="31" s="1"/>
  <c r="AB44" i="22"/>
  <c r="DC44" i="22" s="1"/>
  <c r="DJ44" i="22" s="1"/>
  <c r="F50" i="31" s="1"/>
  <c r="AB43" i="22"/>
  <c r="AB42" i="22"/>
  <c r="DC42" i="22" s="1"/>
  <c r="DJ42" i="22" s="1"/>
  <c r="F48" i="31" s="1"/>
  <c r="AB41" i="22"/>
  <c r="DC41" i="22" s="1"/>
  <c r="DJ41" i="22" s="1"/>
  <c r="F47" i="31" s="1"/>
  <c r="AB40" i="22"/>
  <c r="DC40" i="22" s="1"/>
  <c r="DJ40" i="22" s="1"/>
  <c r="F46" i="31" s="1"/>
  <c r="AB39" i="22"/>
  <c r="AB38" i="22"/>
  <c r="AB37" i="22"/>
  <c r="AB36" i="22"/>
  <c r="AA33" i="22"/>
  <c r="Z33" i="22"/>
  <c r="Y33" i="22"/>
  <c r="X33" i="22"/>
  <c r="W33" i="22"/>
  <c r="V33" i="22"/>
  <c r="U33" i="22"/>
  <c r="T33" i="22"/>
  <c r="S33" i="22"/>
  <c r="R33" i="22"/>
  <c r="Q33" i="22"/>
  <c r="P33" i="22"/>
  <c r="AB30" i="22"/>
  <c r="DC30" i="22" s="1"/>
  <c r="AB29" i="22"/>
  <c r="DC29" i="22" s="1"/>
  <c r="DJ29" i="22" s="1"/>
  <c r="F31" i="31" s="1"/>
  <c r="AB28" i="22"/>
  <c r="DC28" i="22" s="1"/>
  <c r="DJ28" i="22" s="1"/>
  <c r="F30" i="31" s="1"/>
  <c r="AB27" i="22"/>
  <c r="DC27" i="22" s="1"/>
  <c r="AB26" i="22"/>
  <c r="DC26" i="22" s="1"/>
  <c r="AB25" i="22"/>
  <c r="DC25" i="22" s="1"/>
  <c r="DJ25" i="22" s="1"/>
  <c r="F27" i="31" s="1"/>
  <c r="AB24" i="22"/>
  <c r="AB23" i="22"/>
  <c r="AB22" i="22"/>
  <c r="AB21" i="22"/>
  <c r="AB20" i="22"/>
  <c r="AB19" i="22"/>
  <c r="AA16" i="22"/>
  <c r="Z16" i="22"/>
  <c r="Y16" i="22"/>
  <c r="X16" i="22"/>
  <c r="W16" i="22"/>
  <c r="V16" i="22"/>
  <c r="U16" i="22"/>
  <c r="T16" i="22"/>
  <c r="S16" i="22"/>
  <c r="R16" i="22"/>
  <c r="Q16" i="22"/>
  <c r="P16" i="22"/>
  <c r="AB13" i="22"/>
  <c r="DC13" i="22" s="1"/>
  <c r="DJ13" i="22" s="1"/>
  <c r="F12" i="31" s="1"/>
  <c r="AB12" i="22"/>
  <c r="AB11" i="22"/>
  <c r="AB10" i="22"/>
  <c r="DC10" i="22" s="1"/>
  <c r="DJ10" i="22" s="1"/>
  <c r="F9" i="31" s="1"/>
  <c r="AB9" i="22"/>
  <c r="AB8" i="22"/>
  <c r="DC8" i="22" s="1"/>
  <c r="AB7" i="22"/>
  <c r="AB6" i="22"/>
  <c r="CA64" i="21"/>
  <c r="BZ64" i="21"/>
  <c r="BY64" i="21"/>
  <c r="BX64" i="21"/>
  <c r="BW64" i="21"/>
  <c r="BV64" i="21"/>
  <c r="BU64" i="21"/>
  <c r="BT64" i="21"/>
  <c r="BS64" i="21"/>
  <c r="BR64" i="21"/>
  <c r="BQ64" i="21"/>
  <c r="BP64" i="21"/>
  <c r="CB63" i="21"/>
  <c r="DG63" i="21" s="1"/>
  <c r="CB62" i="21"/>
  <c r="CB61" i="21"/>
  <c r="CB60" i="21"/>
  <c r="CB59" i="21"/>
  <c r="CB58" i="21"/>
  <c r="DB65" i="21" s="1"/>
  <c r="CB57" i="21"/>
  <c r="CB56" i="21"/>
  <c r="CB55" i="21"/>
  <c r="CB54" i="21"/>
  <c r="CB53" i="21"/>
  <c r="CB52" i="21"/>
  <c r="CB51" i="21"/>
  <c r="CA48" i="21"/>
  <c r="BZ48" i="21"/>
  <c r="BY48" i="21"/>
  <c r="BX48" i="21"/>
  <c r="BW48" i="21"/>
  <c r="BV48" i="21"/>
  <c r="BU48" i="21"/>
  <c r="BT48" i="21"/>
  <c r="BS48" i="21"/>
  <c r="BR48" i="21"/>
  <c r="BQ48" i="21"/>
  <c r="BP48" i="21"/>
  <c r="CB46" i="21"/>
  <c r="CB45" i="21"/>
  <c r="DG45" i="21" s="1"/>
  <c r="CB44" i="21"/>
  <c r="DG44" i="21" s="1"/>
  <c r="CB43" i="21"/>
  <c r="CB42" i="21"/>
  <c r="DG42" i="21" s="1"/>
  <c r="CB41" i="21"/>
  <c r="DG41" i="21" s="1"/>
  <c r="CB40" i="21"/>
  <c r="DG40" i="21" s="1"/>
  <c r="CB39" i="21"/>
  <c r="CB38" i="21"/>
  <c r="CB37" i="21"/>
  <c r="CB36" i="21"/>
  <c r="CA33" i="21"/>
  <c r="BZ33" i="21"/>
  <c r="BY33" i="21"/>
  <c r="BX33" i="21"/>
  <c r="BW33" i="21"/>
  <c r="BV33" i="21"/>
  <c r="BU33" i="21"/>
  <c r="BT33" i="21"/>
  <c r="BS33" i="21"/>
  <c r="BR33" i="21"/>
  <c r="BQ33" i="21"/>
  <c r="BP33" i="21"/>
  <c r="CB30" i="21"/>
  <c r="DG30" i="21" s="1"/>
  <c r="CB29" i="21"/>
  <c r="DG29" i="21" s="1"/>
  <c r="CB28" i="21"/>
  <c r="DG28" i="21" s="1"/>
  <c r="CB27" i="21"/>
  <c r="DG27" i="21" s="1"/>
  <c r="CB26" i="21"/>
  <c r="DG26" i="21" s="1"/>
  <c r="CB25" i="21"/>
  <c r="CB24" i="21"/>
  <c r="CB23" i="21"/>
  <c r="CB22" i="21"/>
  <c r="CB21" i="21"/>
  <c r="CB20" i="21"/>
  <c r="CB19" i="21"/>
  <c r="CA16" i="21"/>
  <c r="BZ16" i="21"/>
  <c r="BY16" i="21"/>
  <c r="BX16" i="21"/>
  <c r="BW16" i="21"/>
  <c r="BV16" i="21"/>
  <c r="BU16" i="21"/>
  <c r="BT16" i="21"/>
  <c r="BS16" i="21"/>
  <c r="BR16" i="21"/>
  <c r="BQ16" i="21"/>
  <c r="BP16" i="21"/>
  <c r="CB13" i="21"/>
  <c r="DG13" i="21" s="1"/>
  <c r="CB12" i="21"/>
  <c r="CB11" i="21"/>
  <c r="CB10" i="21"/>
  <c r="DG10" i="21" s="1"/>
  <c r="CB9" i="21"/>
  <c r="CB8" i="21"/>
  <c r="DG8" i="21" s="1"/>
  <c r="CB7" i="21"/>
  <c r="CB6" i="21"/>
  <c r="BN64" i="21"/>
  <c r="BM64" i="21"/>
  <c r="BL64" i="21"/>
  <c r="BK64" i="21"/>
  <c r="BJ64" i="21"/>
  <c r="BI64" i="21"/>
  <c r="BH64" i="21"/>
  <c r="BG64" i="21"/>
  <c r="BF64" i="21"/>
  <c r="BE64" i="21"/>
  <c r="BD64" i="21"/>
  <c r="BC64" i="21"/>
  <c r="BO63" i="21"/>
  <c r="DF63" i="21" s="1"/>
  <c r="BO62" i="21"/>
  <c r="BO61" i="21"/>
  <c r="BO60" i="21"/>
  <c r="BO59" i="21"/>
  <c r="BO58" i="21"/>
  <c r="DF58" i="21" s="1"/>
  <c r="BO57" i="21"/>
  <c r="BO56" i="21"/>
  <c r="DF56" i="21" s="1"/>
  <c r="BO55" i="21"/>
  <c r="BO54" i="21"/>
  <c r="BO53" i="21"/>
  <c r="BO52" i="21"/>
  <c r="BO51" i="21"/>
  <c r="DF51" i="21" s="1"/>
  <c r="BN48" i="21"/>
  <c r="BM48" i="21"/>
  <c r="BL48" i="21"/>
  <c r="BK48" i="21"/>
  <c r="BJ48" i="21"/>
  <c r="BI48" i="21"/>
  <c r="BH48" i="21"/>
  <c r="BG48" i="21"/>
  <c r="BF48" i="21"/>
  <c r="BE48" i="21"/>
  <c r="BD48" i="21"/>
  <c r="BC48" i="21"/>
  <c r="BO46" i="21"/>
  <c r="BO45" i="21"/>
  <c r="DF45" i="21" s="1"/>
  <c r="BO44" i="21"/>
  <c r="DF44" i="21" s="1"/>
  <c r="BO43" i="21"/>
  <c r="BO42" i="21"/>
  <c r="DF42" i="21" s="1"/>
  <c r="BO41" i="21"/>
  <c r="DF41" i="21" s="1"/>
  <c r="BO40" i="21"/>
  <c r="DF40" i="21" s="1"/>
  <c r="BO39" i="21"/>
  <c r="BO38" i="21"/>
  <c r="BO37" i="21"/>
  <c r="BO36" i="21"/>
  <c r="BN33" i="21"/>
  <c r="BM33" i="21"/>
  <c r="BL33" i="21"/>
  <c r="BK33" i="21"/>
  <c r="BJ33" i="21"/>
  <c r="BI33" i="21"/>
  <c r="BH33" i="21"/>
  <c r="BG33" i="21"/>
  <c r="BF33" i="21"/>
  <c r="BE33" i="21"/>
  <c r="BD33" i="21"/>
  <c r="BC33" i="21"/>
  <c r="BO30" i="21"/>
  <c r="DF30" i="21" s="1"/>
  <c r="BO29" i="21"/>
  <c r="DF29" i="21" s="1"/>
  <c r="BO28" i="21"/>
  <c r="DF28" i="21" s="1"/>
  <c r="BO27" i="21"/>
  <c r="DF27" i="21" s="1"/>
  <c r="BO26" i="21"/>
  <c r="DF26" i="21" s="1"/>
  <c r="BO25" i="21"/>
  <c r="BO24" i="21"/>
  <c r="BO23" i="21"/>
  <c r="BO22" i="21"/>
  <c r="BO21" i="21"/>
  <c r="BO20" i="21"/>
  <c r="BO19" i="21"/>
  <c r="BN16" i="21"/>
  <c r="BM16" i="21"/>
  <c r="BL16" i="21"/>
  <c r="BK16" i="21"/>
  <c r="BJ16" i="21"/>
  <c r="BI16" i="21"/>
  <c r="BH16" i="21"/>
  <c r="BG16" i="21"/>
  <c r="BF16" i="21"/>
  <c r="BE16" i="21"/>
  <c r="BD16" i="21"/>
  <c r="BC16" i="21"/>
  <c r="BO13" i="21"/>
  <c r="DF13" i="21" s="1"/>
  <c r="BO12" i="21"/>
  <c r="BO11" i="21"/>
  <c r="BO10" i="21"/>
  <c r="DF10" i="21" s="1"/>
  <c r="BO9" i="21"/>
  <c r="BO8" i="21"/>
  <c r="DF8" i="21" s="1"/>
  <c r="BO7" i="21"/>
  <c r="BO6" i="21"/>
  <c r="BA64" i="21"/>
  <c r="AZ64" i="21"/>
  <c r="AY64" i="21"/>
  <c r="AX64" i="21"/>
  <c r="AW64" i="21"/>
  <c r="AV64" i="21"/>
  <c r="AU64" i="21"/>
  <c r="AT64" i="21"/>
  <c r="AS64" i="21"/>
  <c r="AR64" i="21"/>
  <c r="AQ64" i="21"/>
  <c r="AP64" i="21"/>
  <c r="BB63" i="21"/>
  <c r="DE63" i="21" s="1"/>
  <c r="BB62" i="21"/>
  <c r="BB61" i="21"/>
  <c r="BB60" i="21"/>
  <c r="BB59" i="21"/>
  <c r="BB58" i="21"/>
  <c r="DE58" i="21" s="1"/>
  <c r="BB57" i="21"/>
  <c r="BB56" i="21"/>
  <c r="DE56" i="21" s="1"/>
  <c r="BB55" i="21"/>
  <c r="BB54" i="21"/>
  <c r="BB53" i="21"/>
  <c r="BB52" i="21"/>
  <c r="BB51" i="21"/>
  <c r="DE51" i="21" s="1"/>
  <c r="BA48" i="21"/>
  <c r="AZ48" i="21"/>
  <c r="AY48" i="21"/>
  <c r="AX48" i="21"/>
  <c r="AW48" i="21"/>
  <c r="AV48" i="21"/>
  <c r="AU48" i="21"/>
  <c r="AT48" i="21"/>
  <c r="AS48" i="21"/>
  <c r="AR48" i="21"/>
  <c r="AQ48" i="21"/>
  <c r="AP48" i="21"/>
  <c r="BB46" i="21"/>
  <c r="BB45" i="21"/>
  <c r="DE45" i="21" s="1"/>
  <c r="BB44" i="21"/>
  <c r="DE44" i="21" s="1"/>
  <c r="BB43" i="21"/>
  <c r="BB42" i="21"/>
  <c r="DE42" i="21" s="1"/>
  <c r="BB41" i="21"/>
  <c r="DE41" i="21" s="1"/>
  <c r="BB40" i="21"/>
  <c r="DE40" i="21" s="1"/>
  <c r="BB39" i="21"/>
  <c r="BB38" i="21"/>
  <c r="BB37" i="21"/>
  <c r="BB36" i="21"/>
  <c r="BA33" i="21"/>
  <c r="AZ33" i="21"/>
  <c r="AY33" i="21"/>
  <c r="AX33" i="21"/>
  <c r="AW33" i="21"/>
  <c r="AV33" i="21"/>
  <c r="AU33" i="21"/>
  <c r="AT33" i="21"/>
  <c r="AS33" i="21"/>
  <c r="AR33" i="21"/>
  <c r="AQ33" i="21"/>
  <c r="AP33" i="21"/>
  <c r="BB30" i="21"/>
  <c r="DE30" i="21" s="1"/>
  <c r="BB29" i="21"/>
  <c r="DE29" i="21" s="1"/>
  <c r="BB28" i="21"/>
  <c r="DE28" i="21" s="1"/>
  <c r="BB27" i="21"/>
  <c r="DE27" i="21" s="1"/>
  <c r="BB26" i="21"/>
  <c r="DE26" i="21" s="1"/>
  <c r="BB25" i="21"/>
  <c r="BB24" i="21"/>
  <c r="BB23" i="21"/>
  <c r="BB22" i="21"/>
  <c r="BB21" i="21"/>
  <c r="BB20" i="21"/>
  <c r="BB19" i="21"/>
  <c r="BA16" i="21"/>
  <c r="AZ16" i="21"/>
  <c r="AY16" i="21"/>
  <c r="AX16" i="21"/>
  <c r="AW16" i="21"/>
  <c r="AV16" i="21"/>
  <c r="AU16" i="21"/>
  <c r="AT16" i="21"/>
  <c r="AS16" i="21"/>
  <c r="AR16" i="21"/>
  <c r="AQ16" i="21"/>
  <c r="AP16" i="21"/>
  <c r="BB13" i="21"/>
  <c r="DE13" i="21" s="1"/>
  <c r="BB12" i="21"/>
  <c r="BB11" i="21"/>
  <c r="BB10" i="21"/>
  <c r="DE10" i="21" s="1"/>
  <c r="BB9" i="21"/>
  <c r="BB8" i="21"/>
  <c r="DE8" i="21" s="1"/>
  <c r="BB7" i="21"/>
  <c r="BB6" i="21"/>
  <c r="AN64" i="21"/>
  <c r="AM64" i="21"/>
  <c r="AL64" i="21"/>
  <c r="AK64" i="21"/>
  <c r="AJ64" i="21"/>
  <c r="AI64" i="21"/>
  <c r="AH64" i="21"/>
  <c r="AG64" i="21"/>
  <c r="AF64" i="21"/>
  <c r="AE64" i="21"/>
  <c r="AD64" i="21"/>
  <c r="AC64" i="21"/>
  <c r="AO63" i="21"/>
  <c r="DD63" i="21" s="1"/>
  <c r="AO62" i="21"/>
  <c r="AO61" i="21"/>
  <c r="AO60" i="21"/>
  <c r="AO59" i="21"/>
  <c r="AO58" i="21"/>
  <c r="DD58" i="21" s="1"/>
  <c r="AO57" i="21"/>
  <c r="AO56" i="21"/>
  <c r="DD56" i="21" s="1"/>
  <c r="AO55" i="21"/>
  <c r="AO54" i="21"/>
  <c r="AO53" i="21"/>
  <c r="AO52" i="21"/>
  <c r="AO51" i="21"/>
  <c r="DD51" i="21" s="1"/>
  <c r="AN48" i="21"/>
  <c r="AM48" i="21"/>
  <c r="AL48" i="21"/>
  <c r="AK48" i="21"/>
  <c r="AJ48" i="21"/>
  <c r="AI48" i="21"/>
  <c r="AH48" i="21"/>
  <c r="AG48" i="21"/>
  <c r="AF48" i="21"/>
  <c r="AE48" i="21"/>
  <c r="AD48" i="21"/>
  <c r="AC48" i="21"/>
  <c r="AO46" i="21"/>
  <c r="AO45" i="21"/>
  <c r="DD45" i="21" s="1"/>
  <c r="AO44" i="21"/>
  <c r="DD44" i="21" s="1"/>
  <c r="AO43" i="21"/>
  <c r="AO42" i="21"/>
  <c r="DD42" i="21" s="1"/>
  <c r="AO41" i="21"/>
  <c r="DD41" i="21" s="1"/>
  <c r="AO40" i="21"/>
  <c r="DD40" i="21" s="1"/>
  <c r="AO39" i="21"/>
  <c r="AO38" i="21"/>
  <c r="AO37" i="21"/>
  <c r="AO36" i="21"/>
  <c r="AN33" i="21"/>
  <c r="AM33" i="21"/>
  <c r="AL33" i="21"/>
  <c r="AK33" i="21"/>
  <c r="AJ33" i="21"/>
  <c r="AI33" i="21"/>
  <c r="AH33" i="21"/>
  <c r="AG33" i="21"/>
  <c r="AF33" i="21"/>
  <c r="AE33" i="21"/>
  <c r="AD33" i="21"/>
  <c r="AC33" i="21"/>
  <c r="AO30" i="21"/>
  <c r="DD30" i="21" s="1"/>
  <c r="AO29" i="21"/>
  <c r="DD29" i="21" s="1"/>
  <c r="AO28" i="21"/>
  <c r="DD28" i="21" s="1"/>
  <c r="AO27" i="21"/>
  <c r="DD27" i="21" s="1"/>
  <c r="AO26" i="21"/>
  <c r="DD26" i="21" s="1"/>
  <c r="AO25" i="21"/>
  <c r="AO24" i="21"/>
  <c r="AO23" i="21"/>
  <c r="AO22" i="21"/>
  <c r="AO21" i="21"/>
  <c r="AO20" i="21"/>
  <c r="AO19" i="21"/>
  <c r="AN16" i="21"/>
  <c r="AM16" i="21"/>
  <c r="AL16" i="21"/>
  <c r="AK16" i="21"/>
  <c r="AJ16" i="21"/>
  <c r="AI16" i="21"/>
  <c r="AH16" i="21"/>
  <c r="AG16" i="21"/>
  <c r="AF16" i="21"/>
  <c r="AE16" i="21"/>
  <c r="AD16" i="21"/>
  <c r="AC16" i="21"/>
  <c r="AO13" i="21"/>
  <c r="DD13" i="21" s="1"/>
  <c r="AO12" i="21"/>
  <c r="AO11" i="21"/>
  <c r="AO10" i="21"/>
  <c r="DD10" i="21" s="1"/>
  <c r="AO9" i="21"/>
  <c r="AO8" i="21"/>
  <c r="DD8" i="21" s="1"/>
  <c r="AO7" i="21"/>
  <c r="AO6" i="21"/>
  <c r="AA64" i="21"/>
  <c r="Z64" i="21"/>
  <c r="Y64" i="21"/>
  <c r="X64" i="21"/>
  <c r="W64" i="21"/>
  <c r="V64" i="21"/>
  <c r="U64" i="21"/>
  <c r="T64" i="21"/>
  <c r="S64" i="21"/>
  <c r="R64" i="21"/>
  <c r="Q64" i="21"/>
  <c r="P64" i="21"/>
  <c r="AB63" i="21"/>
  <c r="DC63" i="21" s="1"/>
  <c r="AB62" i="21"/>
  <c r="AB61" i="21"/>
  <c r="AB60" i="21"/>
  <c r="AB59" i="21"/>
  <c r="AB58" i="21"/>
  <c r="DC58" i="21" s="1"/>
  <c r="AB57" i="21"/>
  <c r="AB56" i="21"/>
  <c r="DC56" i="21" s="1"/>
  <c r="AB55" i="21"/>
  <c r="AB54" i="21"/>
  <c r="AB53" i="21"/>
  <c r="AB52" i="21"/>
  <c r="AB51" i="21"/>
  <c r="DC51" i="21" s="1"/>
  <c r="AA48" i="21"/>
  <c r="Z48" i="21"/>
  <c r="Y48" i="21"/>
  <c r="X48" i="21"/>
  <c r="W48" i="21"/>
  <c r="V48" i="21"/>
  <c r="U48" i="21"/>
  <c r="T48" i="21"/>
  <c r="S48" i="21"/>
  <c r="R48" i="21"/>
  <c r="Q48" i="21"/>
  <c r="P48" i="21"/>
  <c r="AB46" i="21"/>
  <c r="AB45" i="21"/>
  <c r="DC45" i="21" s="1"/>
  <c r="DJ45" i="21" s="1"/>
  <c r="X51" i="31" s="1"/>
  <c r="AB44" i="21"/>
  <c r="DC44" i="21" s="1"/>
  <c r="DJ44" i="21" s="1"/>
  <c r="X50" i="31" s="1"/>
  <c r="AB43" i="21"/>
  <c r="AB42" i="21"/>
  <c r="DC42" i="21" s="1"/>
  <c r="DJ42" i="21" s="1"/>
  <c r="X48" i="31" s="1"/>
  <c r="AB41" i="21"/>
  <c r="DC41" i="21" s="1"/>
  <c r="DJ41" i="21" s="1"/>
  <c r="X47" i="31" s="1"/>
  <c r="AB40" i="21"/>
  <c r="DC40" i="21" s="1"/>
  <c r="DJ40" i="21" s="1"/>
  <c r="X46" i="31" s="1"/>
  <c r="AB39" i="21"/>
  <c r="AB38" i="21"/>
  <c r="AB37" i="21"/>
  <c r="AB36" i="21"/>
  <c r="AA33" i="21"/>
  <c r="Z33" i="21"/>
  <c r="Y33" i="21"/>
  <c r="X33" i="21"/>
  <c r="W33" i="21"/>
  <c r="V33" i="21"/>
  <c r="U33" i="21"/>
  <c r="T33" i="21"/>
  <c r="S33" i="21"/>
  <c r="R33" i="21"/>
  <c r="Q33" i="21"/>
  <c r="P33" i="21"/>
  <c r="AB30" i="21"/>
  <c r="DC30" i="21" s="1"/>
  <c r="AB29" i="21"/>
  <c r="DC29" i="21" s="1"/>
  <c r="DJ29" i="21" s="1"/>
  <c r="X31" i="31" s="1"/>
  <c r="AB28" i="21"/>
  <c r="DC28" i="21" s="1"/>
  <c r="DJ28" i="21" s="1"/>
  <c r="X30" i="31" s="1"/>
  <c r="AB27" i="21"/>
  <c r="DC27" i="21" s="1"/>
  <c r="AB26" i="21"/>
  <c r="DC26" i="21" s="1"/>
  <c r="DJ26" i="21" s="1"/>
  <c r="X28" i="31" s="1"/>
  <c r="AB25" i="21"/>
  <c r="AB24" i="21"/>
  <c r="AB23" i="21"/>
  <c r="AB22" i="21"/>
  <c r="AB21" i="21"/>
  <c r="AB20" i="21"/>
  <c r="AB19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AB13" i="21"/>
  <c r="DC13" i="21" s="1"/>
  <c r="DJ13" i="21" s="1"/>
  <c r="X12" i="31" s="1"/>
  <c r="AB12" i="21"/>
  <c r="AB11" i="21"/>
  <c r="AB10" i="21"/>
  <c r="DC10" i="21" s="1"/>
  <c r="DJ10" i="21" s="1"/>
  <c r="X9" i="31" s="1"/>
  <c r="AB9" i="21"/>
  <c r="AB8" i="21"/>
  <c r="DC8" i="21" s="1"/>
  <c r="DJ8" i="21" s="1"/>
  <c r="X7" i="31" s="1"/>
  <c r="AB7" i="21"/>
  <c r="AB6" i="21"/>
  <c r="CA64" i="20"/>
  <c r="BZ64" i="20"/>
  <c r="BY64" i="20"/>
  <c r="BX64" i="20"/>
  <c r="BW64" i="20"/>
  <c r="BV64" i="20"/>
  <c r="BU64" i="20"/>
  <c r="BT64" i="20"/>
  <c r="BS64" i="20"/>
  <c r="BR64" i="20"/>
  <c r="BQ64" i="20"/>
  <c r="BP64" i="20"/>
  <c r="CB63" i="20"/>
  <c r="DG63" i="20" s="1"/>
  <c r="CB62" i="20"/>
  <c r="CB61" i="20"/>
  <c r="CB60" i="20"/>
  <c r="CB59" i="20"/>
  <c r="CB58" i="20"/>
  <c r="DB65" i="20" s="1"/>
  <c r="CB57" i="20"/>
  <c r="CB56" i="20"/>
  <c r="CB55" i="20"/>
  <c r="CB54" i="20"/>
  <c r="CB53" i="20"/>
  <c r="CB52" i="20"/>
  <c r="CB51" i="20"/>
  <c r="CA48" i="20"/>
  <c r="BZ48" i="20"/>
  <c r="BY48" i="20"/>
  <c r="BX48" i="20"/>
  <c r="BW48" i="20"/>
  <c r="BV48" i="20"/>
  <c r="BU48" i="20"/>
  <c r="BT48" i="20"/>
  <c r="BS48" i="20"/>
  <c r="BR48" i="20"/>
  <c r="BQ48" i="20"/>
  <c r="BP48" i="20"/>
  <c r="CB46" i="20"/>
  <c r="CB45" i="20"/>
  <c r="DG45" i="20" s="1"/>
  <c r="CB44" i="20"/>
  <c r="DG44" i="20" s="1"/>
  <c r="CB43" i="20"/>
  <c r="CB42" i="20"/>
  <c r="DG42" i="20" s="1"/>
  <c r="CB41" i="20"/>
  <c r="DG41" i="20" s="1"/>
  <c r="CB40" i="20"/>
  <c r="DG40" i="20" s="1"/>
  <c r="CB39" i="20"/>
  <c r="CB38" i="20"/>
  <c r="CB37" i="20"/>
  <c r="CB36" i="20"/>
  <c r="CA33" i="20"/>
  <c r="BZ33" i="20"/>
  <c r="BY33" i="20"/>
  <c r="BX33" i="20"/>
  <c r="BW33" i="20"/>
  <c r="BV33" i="20"/>
  <c r="BU33" i="20"/>
  <c r="BT33" i="20"/>
  <c r="BS33" i="20"/>
  <c r="BR33" i="20"/>
  <c r="BQ33" i="20"/>
  <c r="BP33" i="20"/>
  <c r="CB30" i="20"/>
  <c r="DG30" i="20" s="1"/>
  <c r="CB29" i="20"/>
  <c r="DG29" i="20" s="1"/>
  <c r="CB28" i="20"/>
  <c r="DG28" i="20" s="1"/>
  <c r="CB27" i="20"/>
  <c r="DG27" i="20" s="1"/>
  <c r="CB26" i="20"/>
  <c r="DG26" i="20" s="1"/>
  <c r="CB25" i="20"/>
  <c r="DG25" i="20" s="1"/>
  <c r="CB24" i="20"/>
  <c r="CB23" i="20"/>
  <c r="CB22" i="20"/>
  <c r="CB21" i="20"/>
  <c r="CB20" i="20"/>
  <c r="CB19" i="20"/>
  <c r="CA16" i="20"/>
  <c r="BZ16" i="20"/>
  <c r="BY16" i="20"/>
  <c r="BX16" i="20"/>
  <c r="BW16" i="20"/>
  <c r="BV16" i="20"/>
  <c r="BU16" i="20"/>
  <c r="BT16" i="20"/>
  <c r="BS16" i="20"/>
  <c r="BR16" i="20"/>
  <c r="BQ16" i="20"/>
  <c r="BP16" i="20"/>
  <c r="CB13" i="20"/>
  <c r="DG13" i="20" s="1"/>
  <c r="CB12" i="20"/>
  <c r="CB11" i="20"/>
  <c r="CB10" i="20"/>
  <c r="DG10" i="20" s="1"/>
  <c r="CB9" i="20"/>
  <c r="CB8" i="20"/>
  <c r="CB7" i="20"/>
  <c r="CB6" i="20"/>
  <c r="BN64" i="20"/>
  <c r="BM64" i="20"/>
  <c r="BL64" i="20"/>
  <c r="BK64" i="20"/>
  <c r="BJ64" i="20"/>
  <c r="BI64" i="20"/>
  <c r="BH64" i="20"/>
  <c r="BG64" i="20"/>
  <c r="BF64" i="20"/>
  <c r="BE64" i="20"/>
  <c r="BD64" i="20"/>
  <c r="BC64" i="20"/>
  <c r="BO63" i="20"/>
  <c r="DF63" i="20" s="1"/>
  <c r="BO62" i="20"/>
  <c r="BO61" i="20"/>
  <c r="BO60" i="20"/>
  <c r="BO59" i="20"/>
  <c r="BO58" i="20"/>
  <c r="DF58" i="20" s="1"/>
  <c r="BO57" i="20"/>
  <c r="BO56" i="20"/>
  <c r="BO55" i="20"/>
  <c r="BO54" i="20"/>
  <c r="BO53" i="20"/>
  <c r="BO52" i="20"/>
  <c r="BO51" i="20"/>
  <c r="BN48" i="20"/>
  <c r="BM48" i="20"/>
  <c r="BL48" i="20"/>
  <c r="BK48" i="20"/>
  <c r="BJ48" i="20"/>
  <c r="BI48" i="20"/>
  <c r="BH48" i="20"/>
  <c r="BG48" i="20"/>
  <c r="BF48" i="20"/>
  <c r="BE48" i="20"/>
  <c r="BD48" i="20"/>
  <c r="BC48" i="20"/>
  <c r="BO46" i="20"/>
  <c r="BO45" i="20"/>
  <c r="DF45" i="20" s="1"/>
  <c r="BO44" i="20"/>
  <c r="DF44" i="20" s="1"/>
  <c r="J50" i="31" s="1"/>
  <c r="BO43" i="20"/>
  <c r="BO42" i="20"/>
  <c r="DF42" i="20" s="1"/>
  <c r="BO41" i="20"/>
  <c r="DF41" i="20" s="1"/>
  <c r="BO40" i="20"/>
  <c r="DF40" i="20" s="1"/>
  <c r="BO39" i="20"/>
  <c r="BO38" i="20"/>
  <c r="BO37" i="20"/>
  <c r="BO36" i="20"/>
  <c r="BN33" i="20"/>
  <c r="BM33" i="20"/>
  <c r="BL33" i="20"/>
  <c r="BK33" i="20"/>
  <c r="BJ33" i="20"/>
  <c r="BI33" i="20"/>
  <c r="BH33" i="20"/>
  <c r="BG33" i="20"/>
  <c r="BF33" i="20"/>
  <c r="BE33" i="20"/>
  <c r="BD33" i="20"/>
  <c r="BC33" i="20"/>
  <c r="BO30" i="20"/>
  <c r="DF30" i="20" s="1"/>
  <c r="BO29" i="20"/>
  <c r="DF29" i="20" s="1"/>
  <c r="BO28" i="20"/>
  <c r="DF28" i="20" s="1"/>
  <c r="BO27" i="20"/>
  <c r="DF27" i="20" s="1"/>
  <c r="BO26" i="20"/>
  <c r="DF26" i="20" s="1"/>
  <c r="BO25" i="20"/>
  <c r="DF25" i="20" s="1"/>
  <c r="BO24" i="20"/>
  <c r="BO23" i="20"/>
  <c r="BO22" i="20"/>
  <c r="BO21" i="20"/>
  <c r="BO20" i="20"/>
  <c r="BO19" i="20"/>
  <c r="BN16" i="20"/>
  <c r="BM16" i="20"/>
  <c r="BL16" i="20"/>
  <c r="BK16" i="20"/>
  <c r="BJ16" i="20"/>
  <c r="BI16" i="20"/>
  <c r="BH16" i="20"/>
  <c r="BG16" i="20"/>
  <c r="BF16" i="20"/>
  <c r="BE16" i="20"/>
  <c r="BD16" i="20"/>
  <c r="BC16" i="20"/>
  <c r="BO13" i="20"/>
  <c r="DF13" i="20" s="1"/>
  <c r="BO12" i="20"/>
  <c r="BO11" i="20"/>
  <c r="BO10" i="20"/>
  <c r="DF10" i="20" s="1"/>
  <c r="BO9" i="20"/>
  <c r="BO8" i="20"/>
  <c r="BO7" i="20"/>
  <c r="BO6" i="20"/>
  <c r="BA64" i="20"/>
  <c r="AZ64" i="20"/>
  <c r="AY64" i="20"/>
  <c r="AX64" i="20"/>
  <c r="AW64" i="20"/>
  <c r="AV64" i="20"/>
  <c r="AU64" i="20"/>
  <c r="AT64" i="20"/>
  <c r="AS64" i="20"/>
  <c r="AR64" i="20"/>
  <c r="AQ64" i="20"/>
  <c r="AP64" i="20"/>
  <c r="BB63" i="20"/>
  <c r="DE63" i="20" s="1"/>
  <c r="BB62" i="20"/>
  <c r="BB61" i="20"/>
  <c r="BB60" i="20"/>
  <c r="CF60" i="20" s="1"/>
  <c r="BB59" i="20"/>
  <c r="BB58" i="20"/>
  <c r="DE58" i="20" s="1"/>
  <c r="BB57" i="20"/>
  <c r="BB56" i="20"/>
  <c r="BB55" i="20"/>
  <c r="BB54" i="20"/>
  <c r="BB53" i="20"/>
  <c r="BB52" i="20"/>
  <c r="BB51" i="20"/>
  <c r="BA48" i="20"/>
  <c r="AZ48" i="20"/>
  <c r="AY48" i="20"/>
  <c r="AX48" i="20"/>
  <c r="AW48" i="20"/>
  <c r="AV48" i="20"/>
  <c r="AU48" i="20"/>
  <c r="AT48" i="20"/>
  <c r="AS48" i="20"/>
  <c r="AR48" i="20"/>
  <c r="AQ48" i="20"/>
  <c r="AP48" i="20"/>
  <c r="BB46" i="20"/>
  <c r="BB45" i="20"/>
  <c r="DE45" i="20" s="1"/>
  <c r="BB44" i="20"/>
  <c r="DE44" i="20" s="1"/>
  <c r="BB43" i="20"/>
  <c r="BB42" i="20"/>
  <c r="DE42" i="20" s="1"/>
  <c r="BB41" i="20"/>
  <c r="DE41" i="20" s="1"/>
  <c r="BB40" i="20"/>
  <c r="DE40" i="20" s="1"/>
  <c r="BB39" i="20"/>
  <c r="BB38" i="20"/>
  <c r="BB37" i="20"/>
  <c r="BB36" i="20"/>
  <c r="BA33" i="20"/>
  <c r="AZ33" i="20"/>
  <c r="AY33" i="20"/>
  <c r="AX33" i="20"/>
  <c r="AW33" i="20"/>
  <c r="AV33" i="20"/>
  <c r="AU33" i="20"/>
  <c r="AT33" i="20"/>
  <c r="AS33" i="20"/>
  <c r="AR33" i="20"/>
  <c r="AQ33" i="20"/>
  <c r="AP33" i="20"/>
  <c r="BB30" i="20"/>
  <c r="DE30" i="20" s="1"/>
  <c r="BB29" i="20"/>
  <c r="DE29" i="20" s="1"/>
  <c r="BB28" i="20"/>
  <c r="DE28" i="20" s="1"/>
  <c r="BB27" i="20"/>
  <c r="DE27" i="20" s="1"/>
  <c r="BB26" i="20"/>
  <c r="DE26" i="20" s="1"/>
  <c r="BB25" i="20"/>
  <c r="DE25" i="20" s="1"/>
  <c r="BB24" i="20"/>
  <c r="BB23" i="20"/>
  <c r="BB22" i="20"/>
  <c r="BB21" i="20"/>
  <c r="BB20" i="20"/>
  <c r="BB19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BB13" i="20"/>
  <c r="DE13" i="20" s="1"/>
  <c r="BB12" i="20"/>
  <c r="BB11" i="20"/>
  <c r="BB10" i="20"/>
  <c r="DE10" i="20" s="1"/>
  <c r="BB9" i="20"/>
  <c r="BB8" i="20"/>
  <c r="BB7" i="20"/>
  <c r="BB6" i="20"/>
  <c r="AN64" i="20"/>
  <c r="AM64" i="20"/>
  <c r="AL64" i="20"/>
  <c r="AK64" i="20"/>
  <c r="AJ64" i="20"/>
  <c r="AI64" i="20"/>
  <c r="AH64" i="20"/>
  <c r="AG64" i="20"/>
  <c r="AF64" i="20"/>
  <c r="AE64" i="20"/>
  <c r="AD64" i="20"/>
  <c r="AC64" i="20"/>
  <c r="AO63" i="20"/>
  <c r="DD63" i="20" s="1"/>
  <c r="AO62" i="20"/>
  <c r="AO61" i="20"/>
  <c r="AO60" i="20"/>
  <c r="CE60" i="20" s="1"/>
  <c r="AO59" i="20"/>
  <c r="AO58" i="20"/>
  <c r="DD58" i="20" s="1"/>
  <c r="AO57" i="20"/>
  <c r="AO56" i="20"/>
  <c r="AO55" i="20"/>
  <c r="AO54" i="20"/>
  <c r="AO53" i="20"/>
  <c r="AO52" i="20"/>
  <c r="AO51" i="20"/>
  <c r="AN48" i="20"/>
  <c r="AM48" i="20"/>
  <c r="AL48" i="20"/>
  <c r="AK48" i="20"/>
  <c r="AJ48" i="20"/>
  <c r="AI48" i="20"/>
  <c r="AH48" i="20"/>
  <c r="AG48" i="20"/>
  <c r="AF48" i="20"/>
  <c r="AE48" i="20"/>
  <c r="AD48" i="20"/>
  <c r="AC48" i="20"/>
  <c r="AO46" i="20"/>
  <c r="AO45" i="20"/>
  <c r="DD45" i="20" s="1"/>
  <c r="AO44" i="20"/>
  <c r="DD44" i="20" s="1"/>
  <c r="AO43" i="20"/>
  <c r="AO42" i="20"/>
  <c r="DD42" i="20" s="1"/>
  <c r="AO41" i="20"/>
  <c r="DD41" i="20" s="1"/>
  <c r="AO40" i="20"/>
  <c r="DD40" i="20" s="1"/>
  <c r="AO39" i="20"/>
  <c r="AO38" i="20"/>
  <c r="AO37" i="20"/>
  <c r="AO36" i="20"/>
  <c r="AN33" i="20"/>
  <c r="AM33" i="20"/>
  <c r="AL33" i="20"/>
  <c r="AK33" i="20"/>
  <c r="AJ33" i="20"/>
  <c r="AI33" i="20"/>
  <c r="AH33" i="20"/>
  <c r="AG33" i="20"/>
  <c r="AF33" i="20"/>
  <c r="AE33" i="20"/>
  <c r="AD33" i="20"/>
  <c r="AC33" i="20"/>
  <c r="AO30" i="20"/>
  <c r="DD30" i="20" s="1"/>
  <c r="AO29" i="20"/>
  <c r="DD29" i="20" s="1"/>
  <c r="AO28" i="20"/>
  <c r="DD28" i="20" s="1"/>
  <c r="AO27" i="20"/>
  <c r="DD27" i="20" s="1"/>
  <c r="AO26" i="20"/>
  <c r="DD26" i="20" s="1"/>
  <c r="AO25" i="20"/>
  <c r="DD25" i="20" s="1"/>
  <c r="AO24" i="20"/>
  <c r="AO23" i="20"/>
  <c r="AO22" i="20"/>
  <c r="AO21" i="20"/>
  <c r="AO20" i="20"/>
  <c r="AO19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O13" i="20"/>
  <c r="DD13" i="20" s="1"/>
  <c r="AO12" i="20"/>
  <c r="AO11" i="20"/>
  <c r="AO10" i="20"/>
  <c r="DD10" i="20" s="1"/>
  <c r="AO9" i="20"/>
  <c r="AO8" i="20"/>
  <c r="AO7" i="20"/>
  <c r="AO6" i="20"/>
  <c r="AA64" i="20"/>
  <c r="Z64" i="20"/>
  <c r="Y64" i="20"/>
  <c r="X64" i="20"/>
  <c r="W64" i="20"/>
  <c r="V64" i="20"/>
  <c r="U64" i="20"/>
  <c r="T64" i="20"/>
  <c r="S64" i="20"/>
  <c r="R64" i="20"/>
  <c r="Q64" i="20"/>
  <c r="P64" i="20"/>
  <c r="AB63" i="20"/>
  <c r="DC63" i="20" s="1"/>
  <c r="AB62" i="20"/>
  <c r="AB61" i="20"/>
  <c r="AB60" i="20"/>
  <c r="CD60" i="20" s="1"/>
  <c r="AB59" i="20"/>
  <c r="AB58" i="20"/>
  <c r="DC58" i="20" s="1"/>
  <c r="AB57" i="20"/>
  <c r="AB56" i="20"/>
  <c r="AB55" i="20"/>
  <c r="AB54" i="20"/>
  <c r="AB53" i="20"/>
  <c r="AB52" i="20"/>
  <c r="AB51" i="20"/>
  <c r="AA48" i="20"/>
  <c r="Z48" i="20"/>
  <c r="Y48" i="20"/>
  <c r="X48" i="20"/>
  <c r="W48" i="20"/>
  <c r="V48" i="20"/>
  <c r="U48" i="20"/>
  <c r="T48" i="20"/>
  <c r="S48" i="20"/>
  <c r="R48" i="20"/>
  <c r="Q48" i="20"/>
  <c r="P48" i="20"/>
  <c r="AB46" i="20"/>
  <c r="AB45" i="20"/>
  <c r="DC45" i="20" s="1"/>
  <c r="DJ45" i="20" s="1"/>
  <c r="I51" i="31" s="1"/>
  <c r="AB44" i="20"/>
  <c r="DC44" i="20" s="1"/>
  <c r="DJ44" i="20" s="1"/>
  <c r="I50" i="31" s="1"/>
  <c r="AB43" i="20"/>
  <c r="AB42" i="20"/>
  <c r="DC42" i="20" s="1"/>
  <c r="DJ42" i="20" s="1"/>
  <c r="I48" i="31" s="1"/>
  <c r="AB41" i="20"/>
  <c r="DC41" i="20" s="1"/>
  <c r="DJ41" i="20" s="1"/>
  <c r="I47" i="31" s="1"/>
  <c r="AB40" i="20"/>
  <c r="DC40" i="20" s="1"/>
  <c r="DJ40" i="20" s="1"/>
  <c r="I46" i="31" s="1"/>
  <c r="AB39" i="20"/>
  <c r="AB38" i="20"/>
  <c r="AB37" i="20"/>
  <c r="AB36" i="20"/>
  <c r="AA33" i="20"/>
  <c r="Z33" i="20"/>
  <c r="Y33" i="20"/>
  <c r="X33" i="20"/>
  <c r="W33" i="20"/>
  <c r="V33" i="20"/>
  <c r="U33" i="20"/>
  <c r="T33" i="20"/>
  <c r="S33" i="20"/>
  <c r="R33" i="20"/>
  <c r="Q33" i="20"/>
  <c r="P33" i="20"/>
  <c r="AB30" i="20"/>
  <c r="DC30" i="20" s="1"/>
  <c r="AB29" i="20"/>
  <c r="DC29" i="20" s="1"/>
  <c r="DJ29" i="20" s="1"/>
  <c r="I31" i="31" s="1"/>
  <c r="AB28" i="20"/>
  <c r="DC28" i="20" s="1"/>
  <c r="DJ28" i="20" s="1"/>
  <c r="I30" i="31" s="1"/>
  <c r="AB27" i="20"/>
  <c r="DC27" i="20" s="1"/>
  <c r="AB26" i="20"/>
  <c r="DC26" i="20" s="1"/>
  <c r="DJ26" i="20" s="1"/>
  <c r="I28" i="31" s="1"/>
  <c r="AB25" i="20"/>
  <c r="DC25" i="20" s="1"/>
  <c r="DJ25" i="20" s="1"/>
  <c r="I27" i="31" s="1"/>
  <c r="AB24" i="20"/>
  <c r="AB23" i="20"/>
  <c r="AB22" i="20"/>
  <c r="AB21" i="20"/>
  <c r="AB20" i="20"/>
  <c r="AB19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AB13" i="20"/>
  <c r="DC13" i="20" s="1"/>
  <c r="DJ13" i="20" s="1"/>
  <c r="I12" i="31" s="1"/>
  <c r="AB12" i="20"/>
  <c r="AB11" i="20"/>
  <c r="AB10" i="20"/>
  <c r="DC10" i="20" s="1"/>
  <c r="DJ10" i="20" s="1"/>
  <c r="I9" i="31" s="1"/>
  <c r="AB9" i="20"/>
  <c r="AB8" i="20"/>
  <c r="AB7" i="20"/>
  <c r="AB6" i="20"/>
  <c r="CA64" i="19"/>
  <c r="BZ64" i="19"/>
  <c r="BY64" i="19"/>
  <c r="BX64" i="19"/>
  <c r="BW64" i="19"/>
  <c r="BV64" i="19"/>
  <c r="BU64" i="19"/>
  <c r="BT64" i="19"/>
  <c r="BS64" i="19"/>
  <c r="BR64" i="19"/>
  <c r="BQ64" i="19"/>
  <c r="BP64" i="19"/>
  <c r="CB62" i="19"/>
  <c r="CB61" i="19"/>
  <c r="CB60" i="19"/>
  <c r="CB59" i="19"/>
  <c r="CB58" i="19"/>
  <c r="DB65" i="19" s="1"/>
  <c r="CB57" i="19"/>
  <c r="CB56" i="19"/>
  <c r="CB55" i="19"/>
  <c r="CB54" i="19"/>
  <c r="CB53" i="19"/>
  <c r="CB52" i="19"/>
  <c r="CB51" i="19"/>
  <c r="CA48" i="19"/>
  <c r="BZ48" i="19"/>
  <c r="BY48" i="19"/>
  <c r="BX48" i="19"/>
  <c r="BW48" i="19"/>
  <c r="BV48" i="19"/>
  <c r="BU48" i="19"/>
  <c r="BT48" i="19"/>
  <c r="BS48" i="19"/>
  <c r="BR48" i="19"/>
  <c r="BQ48" i="19"/>
  <c r="BP48" i="19"/>
  <c r="CB46" i="19"/>
  <c r="CB45" i="19"/>
  <c r="DG45" i="19" s="1"/>
  <c r="CB44" i="19"/>
  <c r="DG44" i="19" s="1"/>
  <c r="CB43" i="19"/>
  <c r="CB42" i="19"/>
  <c r="DG42" i="19" s="1"/>
  <c r="CB41" i="19"/>
  <c r="DG41" i="19" s="1"/>
  <c r="CB40" i="19"/>
  <c r="DG40" i="19" s="1"/>
  <c r="CB39" i="19"/>
  <c r="CB38" i="19"/>
  <c r="CB37" i="19"/>
  <c r="CB36" i="19"/>
  <c r="CA33" i="19"/>
  <c r="BZ33" i="19"/>
  <c r="BY33" i="19"/>
  <c r="BX33" i="19"/>
  <c r="BW33" i="19"/>
  <c r="BV33" i="19"/>
  <c r="BU33" i="19"/>
  <c r="BT33" i="19"/>
  <c r="BS33" i="19"/>
  <c r="BR33" i="19"/>
  <c r="BQ33" i="19"/>
  <c r="BP33" i="19"/>
  <c r="CB30" i="19"/>
  <c r="DG30" i="19" s="1"/>
  <c r="CB29" i="19"/>
  <c r="DG29" i="19" s="1"/>
  <c r="CB28" i="19"/>
  <c r="DG28" i="19" s="1"/>
  <c r="CB27" i="19"/>
  <c r="DG27" i="19" s="1"/>
  <c r="CB26" i="19"/>
  <c r="DG26" i="19" s="1"/>
  <c r="CB25" i="19"/>
  <c r="DG25" i="19" s="1"/>
  <c r="CB24" i="19"/>
  <c r="CB23" i="19"/>
  <c r="CB22" i="19"/>
  <c r="CB21" i="19"/>
  <c r="CB20" i="19"/>
  <c r="CB19" i="19"/>
  <c r="CA16" i="19"/>
  <c r="BZ16" i="19"/>
  <c r="BY16" i="19"/>
  <c r="BX16" i="19"/>
  <c r="BW16" i="19"/>
  <c r="BV16" i="19"/>
  <c r="BU16" i="19"/>
  <c r="BT16" i="19"/>
  <c r="BS16" i="19"/>
  <c r="BR16" i="19"/>
  <c r="BQ16" i="19"/>
  <c r="BP16" i="19"/>
  <c r="CB13" i="19"/>
  <c r="CB12" i="19"/>
  <c r="CB11" i="19"/>
  <c r="CB10" i="19"/>
  <c r="CB9" i="19"/>
  <c r="CB8" i="19"/>
  <c r="CB7" i="19"/>
  <c r="CB6" i="19"/>
  <c r="BN64" i="19"/>
  <c r="BM64" i="19"/>
  <c r="BL64" i="19"/>
  <c r="BK64" i="19"/>
  <c r="BJ64" i="19"/>
  <c r="BI64" i="19"/>
  <c r="BH64" i="19"/>
  <c r="BG64" i="19"/>
  <c r="BF64" i="19"/>
  <c r="BE64" i="19"/>
  <c r="BD64" i="19"/>
  <c r="BC64" i="19"/>
  <c r="BO62" i="19"/>
  <c r="DF62" i="19" s="1"/>
  <c r="BO61" i="19"/>
  <c r="DF61" i="19" s="1"/>
  <c r="BO60" i="19"/>
  <c r="BO59" i="19"/>
  <c r="DF59" i="19" s="1"/>
  <c r="BO58" i="19"/>
  <c r="DF58" i="19" s="1"/>
  <c r="BO57" i="19"/>
  <c r="BO56" i="19"/>
  <c r="BO55" i="19"/>
  <c r="BO54" i="19"/>
  <c r="BO53" i="19"/>
  <c r="BO52" i="19"/>
  <c r="BO51" i="19"/>
  <c r="BN48" i="19"/>
  <c r="BM48" i="19"/>
  <c r="BL48" i="19"/>
  <c r="BK48" i="19"/>
  <c r="BJ48" i="19"/>
  <c r="BI48" i="19"/>
  <c r="BH48" i="19"/>
  <c r="BG48" i="19"/>
  <c r="BF48" i="19"/>
  <c r="BE48" i="19"/>
  <c r="BD48" i="19"/>
  <c r="BC48" i="19"/>
  <c r="BO46" i="19"/>
  <c r="BO45" i="19"/>
  <c r="DF45" i="19" s="1"/>
  <c r="BO44" i="19"/>
  <c r="DF44" i="19" s="1"/>
  <c r="BO43" i="19"/>
  <c r="BO42" i="19"/>
  <c r="DF42" i="19" s="1"/>
  <c r="BO41" i="19"/>
  <c r="DF41" i="19" s="1"/>
  <c r="BO40" i="19"/>
  <c r="DF40" i="19" s="1"/>
  <c r="BO39" i="19"/>
  <c r="BO38" i="19"/>
  <c r="BO37" i="19"/>
  <c r="BO36" i="19"/>
  <c r="BN33" i="19"/>
  <c r="BM33" i="19"/>
  <c r="BL33" i="19"/>
  <c r="BK33" i="19"/>
  <c r="BJ33" i="19"/>
  <c r="BI33" i="19"/>
  <c r="BH33" i="19"/>
  <c r="BG33" i="19"/>
  <c r="BF33" i="19"/>
  <c r="BE33" i="19"/>
  <c r="BD33" i="19"/>
  <c r="BC33" i="19"/>
  <c r="BO30" i="19"/>
  <c r="DF30" i="19" s="1"/>
  <c r="BO29" i="19"/>
  <c r="DF29" i="19" s="1"/>
  <c r="BO28" i="19"/>
  <c r="DF28" i="19" s="1"/>
  <c r="BO27" i="19"/>
  <c r="DF27" i="19" s="1"/>
  <c r="BO26" i="19"/>
  <c r="DF26" i="19" s="1"/>
  <c r="BO25" i="19"/>
  <c r="DF25" i="19" s="1"/>
  <c r="BO24" i="19"/>
  <c r="BO23" i="19"/>
  <c r="BO22" i="19"/>
  <c r="BO21" i="19"/>
  <c r="BO20" i="19"/>
  <c r="BO19" i="19"/>
  <c r="BN16" i="19"/>
  <c r="BM16" i="19"/>
  <c r="BL16" i="19"/>
  <c r="BK16" i="19"/>
  <c r="BJ16" i="19"/>
  <c r="BI16" i="19"/>
  <c r="BH16" i="19"/>
  <c r="BG16" i="19"/>
  <c r="BF16" i="19"/>
  <c r="BE16" i="19"/>
  <c r="BD16" i="19"/>
  <c r="BC16" i="19"/>
  <c r="BO13" i="19"/>
  <c r="BO12" i="19"/>
  <c r="BO11" i="19"/>
  <c r="BO10" i="19"/>
  <c r="BO9" i="19"/>
  <c r="BO8" i="19"/>
  <c r="BO7" i="19"/>
  <c r="BO6" i="19"/>
  <c r="BA64" i="19"/>
  <c r="AZ64" i="19"/>
  <c r="AY64" i="19"/>
  <c r="AX64" i="19"/>
  <c r="AW64" i="19"/>
  <c r="AV64" i="19"/>
  <c r="AU64" i="19"/>
  <c r="AT64" i="19"/>
  <c r="AS64" i="19"/>
  <c r="AR64" i="19"/>
  <c r="AQ64" i="19"/>
  <c r="AP64" i="19"/>
  <c r="BB62" i="19"/>
  <c r="DE62" i="19" s="1"/>
  <c r="BB61" i="19"/>
  <c r="DE61" i="19" s="1"/>
  <c r="BB60" i="19"/>
  <c r="BB59" i="19"/>
  <c r="DE59" i="19" s="1"/>
  <c r="BB58" i="19"/>
  <c r="DE58" i="19" s="1"/>
  <c r="BB57" i="19"/>
  <c r="BB56" i="19"/>
  <c r="BB55" i="19"/>
  <c r="BB54" i="19"/>
  <c r="BB53" i="19"/>
  <c r="BB52" i="19"/>
  <c r="BB51" i="19"/>
  <c r="BA48" i="19"/>
  <c r="AZ48" i="19"/>
  <c r="AY48" i="19"/>
  <c r="AX48" i="19"/>
  <c r="AW48" i="19"/>
  <c r="AV48" i="19"/>
  <c r="AU48" i="19"/>
  <c r="AT48" i="19"/>
  <c r="AS48" i="19"/>
  <c r="AR48" i="19"/>
  <c r="AQ48" i="19"/>
  <c r="AP48" i="19"/>
  <c r="BB46" i="19"/>
  <c r="BB45" i="19"/>
  <c r="DE45" i="19" s="1"/>
  <c r="BB44" i="19"/>
  <c r="DE44" i="19" s="1"/>
  <c r="BB43" i="19"/>
  <c r="BB42" i="19"/>
  <c r="DE42" i="19" s="1"/>
  <c r="BB41" i="19"/>
  <c r="DE41" i="19" s="1"/>
  <c r="BB40" i="19"/>
  <c r="DE40" i="19" s="1"/>
  <c r="BB39" i="19"/>
  <c r="BB38" i="19"/>
  <c r="BB37" i="19"/>
  <c r="BB36" i="19"/>
  <c r="BA33" i="19"/>
  <c r="AZ33" i="19"/>
  <c r="AY33" i="19"/>
  <c r="AX33" i="19"/>
  <c r="AW33" i="19"/>
  <c r="AV33" i="19"/>
  <c r="AU33" i="19"/>
  <c r="AT33" i="19"/>
  <c r="AS33" i="19"/>
  <c r="AR33" i="19"/>
  <c r="AQ33" i="19"/>
  <c r="AP33" i="19"/>
  <c r="BB30" i="19"/>
  <c r="DE30" i="19" s="1"/>
  <c r="BB29" i="19"/>
  <c r="DE29" i="19" s="1"/>
  <c r="BB28" i="19"/>
  <c r="DE28" i="19" s="1"/>
  <c r="BB27" i="19"/>
  <c r="DE27" i="19" s="1"/>
  <c r="BB26" i="19"/>
  <c r="DE26" i="19" s="1"/>
  <c r="BB25" i="19"/>
  <c r="DE25" i="19" s="1"/>
  <c r="BB24" i="19"/>
  <c r="BB23" i="19"/>
  <c r="BB22" i="19"/>
  <c r="BB21" i="19"/>
  <c r="BB20" i="19"/>
  <c r="BB19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BB13" i="19"/>
  <c r="BB12" i="19"/>
  <c r="BB11" i="19"/>
  <c r="BB10" i="19"/>
  <c r="BB9" i="19"/>
  <c r="BB8" i="19"/>
  <c r="BB7" i="19"/>
  <c r="BB6" i="19"/>
  <c r="AN64" i="19"/>
  <c r="AM64" i="19"/>
  <c r="AL64" i="19"/>
  <c r="AK64" i="19"/>
  <c r="AJ64" i="19"/>
  <c r="AI64" i="19"/>
  <c r="AH64" i="19"/>
  <c r="AG64" i="19"/>
  <c r="AF64" i="19"/>
  <c r="AE64" i="19"/>
  <c r="AD64" i="19"/>
  <c r="AC64" i="19"/>
  <c r="AO62" i="19"/>
  <c r="AO61" i="19"/>
  <c r="DD61" i="19" s="1"/>
  <c r="AO60" i="19"/>
  <c r="AO59" i="19"/>
  <c r="DD59" i="19" s="1"/>
  <c r="AO58" i="19"/>
  <c r="DD58" i="19" s="1"/>
  <c r="AO57" i="19"/>
  <c r="AO56" i="19"/>
  <c r="AO55" i="19"/>
  <c r="AO54" i="19"/>
  <c r="AO53" i="19"/>
  <c r="AO52" i="19"/>
  <c r="AO51" i="19"/>
  <c r="AN48" i="19"/>
  <c r="AM48" i="19"/>
  <c r="AL48" i="19"/>
  <c r="AK48" i="19"/>
  <c r="AJ48" i="19"/>
  <c r="AI48" i="19"/>
  <c r="AH48" i="19"/>
  <c r="AG48" i="19"/>
  <c r="AF48" i="19"/>
  <c r="AE48" i="19"/>
  <c r="AD48" i="19"/>
  <c r="AC48" i="19"/>
  <c r="AO46" i="19"/>
  <c r="AO45" i="19"/>
  <c r="DD45" i="19" s="1"/>
  <c r="AO44" i="19"/>
  <c r="DD44" i="19" s="1"/>
  <c r="AO43" i="19"/>
  <c r="AO42" i="19"/>
  <c r="DD42" i="19" s="1"/>
  <c r="AO41" i="19"/>
  <c r="DD41" i="19" s="1"/>
  <c r="AO40" i="19"/>
  <c r="DD40" i="19" s="1"/>
  <c r="AO39" i="19"/>
  <c r="AO38" i="19"/>
  <c r="AO37" i="19"/>
  <c r="AO36" i="19"/>
  <c r="AN33" i="19"/>
  <c r="AM33" i="19"/>
  <c r="AL33" i="19"/>
  <c r="AK33" i="19"/>
  <c r="AJ33" i="19"/>
  <c r="AI33" i="19"/>
  <c r="AH33" i="19"/>
  <c r="AG33" i="19"/>
  <c r="AF33" i="19"/>
  <c r="AE33" i="19"/>
  <c r="AD33" i="19"/>
  <c r="AC33" i="19"/>
  <c r="AO30" i="19"/>
  <c r="DD30" i="19" s="1"/>
  <c r="AO29" i="19"/>
  <c r="DD29" i="19" s="1"/>
  <c r="AO28" i="19"/>
  <c r="DD28" i="19" s="1"/>
  <c r="AO27" i="19"/>
  <c r="DD27" i="19" s="1"/>
  <c r="AO26" i="19"/>
  <c r="DD26" i="19" s="1"/>
  <c r="AO25" i="19"/>
  <c r="DD25" i="19" s="1"/>
  <c r="AO24" i="19"/>
  <c r="AO23" i="19"/>
  <c r="AO22" i="19"/>
  <c r="AO21" i="19"/>
  <c r="AO20" i="19"/>
  <c r="AO19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O13" i="19"/>
  <c r="AO12" i="19"/>
  <c r="AO11" i="19"/>
  <c r="AO10" i="19"/>
  <c r="AO9" i="19"/>
  <c r="AO8" i="19"/>
  <c r="AO7" i="19"/>
  <c r="AO6" i="19"/>
  <c r="AA64" i="19"/>
  <c r="Z64" i="19"/>
  <c r="Y64" i="19"/>
  <c r="X64" i="19"/>
  <c r="W64" i="19"/>
  <c r="V64" i="19"/>
  <c r="U64" i="19"/>
  <c r="T64" i="19"/>
  <c r="S64" i="19"/>
  <c r="R64" i="19"/>
  <c r="Q64" i="19"/>
  <c r="P64" i="19"/>
  <c r="AB62" i="19"/>
  <c r="AB61" i="19"/>
  <c r="DC61" i="19" s="1"/>
  <c r="AB60" i="19"/>
  <c r="AB59" i="19"/>
  <c r="DC59" i="19" s="1"/>
  <c r="AB58" i="19"/>
  <c r="DC58" i="19" s="1"/>
  <c r="AB57" i="19"/>
  <c r="AB56" i="19"/>
  <c r="AB55" i="19"/>
  <c r="AB54" i="19"/>
  <c r="AB53" i="19"/>
  <c r="AB52" i="19"/>
  <c r="AB51" i="19"/>
  <c r="AA48" i="19"/>
  <c r="Z48" i="19"/>
  <c r="Y48" i="19"/>
  <c r="X48" i="19"/>
  <c r="W48" i="19"/>
  <c r="V48" i="19"/>
  <c r="U48" i="19"/>
  <c r="T48" i="19"/>
  <c r="S48" i="19"/>
  <c r="R48" i="19"/>
  <c r="Q48" i="19"/>
  <c r="P48" i="19"/>
  <c r="AB46" i="19"/>
  <c r="AB45" i="19"/>
  <c r="DC45" i="19" s="1"/>
  <c r="DJ45" i="19" s="1"/>
  <c r="AB44" i="19"/>
  <c r="DC44" i="19" s="1"/>
  <c r="AB43" i="19"/>
  <c r="AB42" i="19"/>
  <c r="DC42" i="19" s="1"/>
  <c r="DJ42" i="19" s="1"/>
  <c r="AB41" i="19"/>
  <c r="DC41" i="19" s="1"/>
  <c r="DJ41" i="19" s="1"/>
  <c r="AB40" i="19"/>
  <c r="DC40" i="19" s="1"/>
  <c r="DJ40" i="19" s="1"/>
  <c r="AB39" i="19"/>
  <c r="AB38" i="19"/>
  <c r="AB37" i="19"/>
  <c r="AB36" i="19"/>
  <c r="AA33" i="19"/>
  <c r="Z33" i="19"/>
  <c r="Y33" i="19"/>
  <c r="X33" i="19"/>
  <c r="W33" i="19"/>
  <c r="V33" i="19"/>
  <c r="U33" i="19"/>
  <c r="T33" i="19"/>
  <c r="S33" i="19"/>
  <c r="R33" i="19"/>
  <c r="Q33" i="19"/>
  <c r="P33" i="19"/>
  <c r="AB30" i="19"/>
  <c r="DC30" i="19" s="1"/>
  <c r="AB29" i="19"/>
  <c r="DC29" i="19" s="1"/>
  <c r="DJ29" i="19" s="1"/>
  <c r="AB28" i="19"/>
  <c r="DC28" i="19" s="1"/>
  <c r="DJ28" i="19" s="1"/>
  <c r="AB27" i="19"/>
  <c r="DC27" i="19" s="1"/>
  <c r="AB26" i="19"/>
  <c r="DC26" i="19" s="1"/>
  <c r="DJ26" i="19" s="1"/>
  <c r="AB25" i="19"/>
  <c r="DC25" i="19" s="1"/>
  <c r="DJ25" i="19" s="1"/>
  <c r="AB24" i="19"/>
  <c r="AB23" i="19"/>
  <c r="AB22" i="19"/>
  <c r="AB21" i="19"/>
  <c r="AB20" i="19"/>
  <c r="AB19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AB13" i="19"/>
  <c r="DJ13" i="19" s="1"/>
  <c r="AB12" i="19"/>
  <c r="AB11" i="19"/>
  <c r="AB10" i="19"/>
  <c r="AB9" i="19"/>
  <c r="AB8" i="19"/>
  <c r="AB7" i="19"/>
  <c r="AB6" i="19"/>
  <c r="CA64" i="18"/>
  <c r="BZ64" i="18"/>
  <c r="BY64" i="18"/>
  <c r="BX64" i="18"/>
  <c r="BW64" i="18"/>
  <c r="BV64" i="18"/>
  <c r="BU64" i="18"/>
  <c r="BT64" i="18"/>
  <c r="BS64" i="18"/>
  <c r="BR64" i="18"/>
  <c r="BQ64" i="18"/>
  <c r="BP64" i="18"/>
  <c r="CB62" i="18"/>
  <c r="CB61" i="18"/>
  <c r="CB60" i="18"/>
  <c r="CB59" i="18"/>
  <c r="CB58" i="18"/>
  <c r="DB65" i="18" s="1"/>
  <c r="CB57" i="18"/>
  <c r="CB56" i="18"/>
  <c r="CB55" i="18"/>
  <c r="CB54" i="18"/>
  <c r="CB53" i="18"/>
  <c r="CB52" i="18"/>
  <c r="CB51" i="18"/>
  <c r="CA48" i="18"/>
  <c r="BZ48" i="18"/>
  <c r="BY48" i="18"/>
  <c r="BX48" i="18"/>
  <c r="BW48" i="18"/>
  <c r="BV48" i="18"/>
  <c r="BU48" i="18"/>
  <c r="BT48" i="18"/>
  <c r="BS48" i="18"/>
  <c r="BR48" i="18"/>
  <c r="BQ48" i="18"/>
  <c r="BP48" i="18"/>
  <c r="CB46" i="18"/>
  <c r="CB45" i="18"/>
  <c r="CB44" i="18"/>
  <c r="DG44" i="18" s="1"/>
  <c r="CB43" i="18"/>
  <c r="CB42" i="18"/>
  <c r="CB41" i="18"/>
  <c r="DG41" i="18" s="1"/>
  <c r="CB40" i="18"/>
  <c r="DG40" i="18" s="1"/>
  <c r="CB39" i="18"/>
  <c r="CB38" i="18"/>
  <c r="CB37" i="18"/>
  <c r="CB36" i="18"/>
  <c r="CA33" i="18"/>
  <c r="BZ33" i="18"/>
  <c r="BY33" i="18"/>
  <c r="BX33" i="18"/>
  <c r="BW33" i="18"/>
  <c r="BV33" i="18"/>
  <c r="BU33" i="18"/>
  <c r="BT33" i="18"/>
  <c r="BS33" i="18"/>
  <c r="BR33" i="18"/>
  <c r="BQ33" i="18"/>
  <c r="BP33" i="18"/>
  <c r="CB30" i="18"/>
  <c r="CB29" i="18"/>
  <c r="DG29" i="18" s="1"/>
  <c r="CB28" i="18"/>
  <c r="CB27" i="18"/>
  <c r="DG27" i="18" s="1"/>
  <c r="V29" i="31" s="1"/>
  <c r="CB26" i="18"/>
  <c r="DG26" i="18" s="1"/>
  <c r="CB25" i="18"/>
  <c r="DG25" i="18" s="1"/>
  <c r="CB24" i="18"/>
  <c r="CB23" i="18"/>
  <c r="CB22" i="18"/>
  <c r="CB21" i="18"/>
  <c r="CB20" i="18"/>
  <c r="CB19" i="18"/>
  <c r="CA16" i="18"/>
  <c r="BZ16" i="18"/>
  <c r="BY16" i="18"/>
  <c r="BX16" i="18"/>
  <c r="BW16" i="18"/>
  <c r="BV16" i="18"/>
  <c r="BU16" i="18"/>
  <c r="BT16" i="18"/>
  <c r="BS16" i="18"/>
  <c r="BR16" i="18"/>
  <c r="BQ16" i="18"/>
  <c r="BP16" i="18"/>
  <c r="CB13" i="18"/>
  <c r="DG13" i="18" s="1"/>
  <c r="CB12" i="18"/>
  <c r="CB11" i="18"/>
  <c r="CB10" i="18"/>
  <c r="DG10" i="18" s="1"/>
  <c r="CB9" i="18"/>
  <c r="CB8" i="18"/>
  <c r="DG8" i="18" s="1"/>
  <c r="CB7" i="18"/>
  <c r="CB6" i="18"/>
  <c r="BN64" i="18"/>
  <c r="BM64" i="18"/>
  <c r="BL64" i="18"/>
  <c r="BK64" i="18"/>
  <c r="BJ64" i="18"/>
  <c r="BI64" i="18"/>
  <c r="BH64" i="18"/>
  <c r="BG64" i="18"/>
  <c r="BF64" i="18"/>
  <c r="BE64" i="18"/>
  <c r="BD64" i="18"/>
  <c r="BC64" i="18"/>
  <c r="BO62" i="18"/>
  <c r="BO61" i="18"/>
  <c r="BO60" i="18"/>
  <c r="BO59" i="18"/>
  <c r="BO58" i="18"/>
  <c r="DF58" i="18" s="1"/>
  <c r="BO57" i="18"/>
  <c r="BO56" i="18"/>
  <c r="BO55" i="18"/>
  <c r="BO54" i="18"/>
  <c r="BO53" i="18"/>
  <c r="BO52" i="18"/>
  <c r="BO51" i="18"/>
  <c r="BN48" i="18"/>
  <c r="BM48" i="18"/>
  <c r="BL48" i="18"/>
  <c r="BK48" i="18"/>
  <c r="BJ48" i="18"/>
  <c r="BI48" i="18"/>
  <c r="BH48" i="18"/>
  <c r="BG48" i="18"/>
  <c r="BF48" i="18"/>
  <c r="BE48" i="18"/>
  <c r="BD48" i="18"/>
  <c r="BC48" i="18"/>
  <c r="BO46" i="18"/>
  <c r="BO45" i="18"/>
  <c r="BO44" i="18"/>
  <c r="DF44" i="18" s="1"/>
  <c r="BO43" i="18"/>
  <c r="BO42" i="18"/>
  <c r="BO41" i="18"/>
  <c r="DF41" i="18" s="1"/>
  <c r="BO40" i="18"/>
  <c r="DF40" i="18" s="1"/>
  <c r="BO39" i="18"/>
  <c r="BO38" i="18"/>
  <c r="BO37" i="18"/>
  <c r="BO36" i="18"/>
  <c r="BN33" i="18"/>
  <c r="BM33" i="18"/>
  <c r="BL33" i="18"/>
  <c r="BK33" i="18"/>
  <c r="BJ33" i="18"/>
  <c r="BI33" i="18"/>
  <c r="BH33" i="18"/>
  <c r="BG33" i="18"/>
  <c r="BF33" i="18"/>
  <c r="BE33" i="18"/>
  <c r="BD33" i="18"/>
  <c r="BC33" i="18"/>
  <c r="BO30" i="18"/>
  <c r="BO29" i="18"/>
  <c r="DF29" i="18" s="1"/>
  <c r="BO28" i="18"/>
  <c r="BO27" i="18"/>
  <c r="DF27" i="18" s="1"/>
  <c r="BO26" i="18"/>
  <c r="DF26" i="18" s="1"/>
  <c r="BO25" i="18"/>
  <c r="DF25" i="18" s="1"/>
  <c r="BO24" i="18"/>
  <c r="BO23" i="18"/>
  <c r="BO22" i="18"/>
  <c r="BO21" i="18"/>
  <c r="BO20" i="18"/>
  <c r="BO19" i="18"/>
  <c r="BN16" i="18"/>
  <c r="BM16" i="18"/>
  <c r="BL16" i="18"/>
  <c r="BK16" i="18"/>
  <c r="BJ16" i="18"/>
  <c r="BI16" i="18"/>
  <c r="BH16" i="18"/>
  <c r="BG16" i="18"/>
  <c r="BF16" i="18"/>
  <c r="BE16" i="18"/>
  <c r="BD16" i="18"/>
  <c r="BC16" i="18"/>
  <c r="BO13" i="18"/>
  <c r="DF13" i="18" s="1"/>
  <c r="BO12" i="18"/>
  <c r="BO11" i="18"/>
  <c r="BO10" i="18"/>
  <c r="DF10" i="18" s="1"/>
  <c r="BO9" i="18"/>
  <c r="BO8" i="18"/>
  <c r="DF8" i="18" s="1"/>
  <c r="BO7" i="18"/>
  <c r="BO6" i="18"/>
  <c r="BA64" i="18"/>
  <c r="AZ64" i="18"/>
  <c r="AY64" i="18"/>
  <c r="AX64" i="18"/>
  <c r="AW64" i="18"/>
  <c r="AV64" i="18"/>
  <c r="AU64" i="18"/>
  <c r="AT64" i="18"/>
  <c r="AS64" i="18"/>
  <c r="AR64" i="18"/>
  <c r="AQ64" i="18"/>
  <c r="AP64" i="18"/>
  <c r="BB62" i="18"/>
  <c r="BB61" i="18"/>
  <c r="BB60" i="18"/>
  <c r="BB59" i="18"/>
  <c r="BB58" i="18"/>
  <c r="DE58" i="18" s="1"/>
  <c r="BB57" i="18"/>
  <c r="BB56" i="18"/>
  <c r="BB55" i="18"/>
  <c r="BB54" i="18"/>
  <c r="BB53" i="18"/>
  <c r="BB52" i="18"/>
  <c r="BB51" i="18"/>
  <c r="BA48" i="18"/>
  <c r="AZ48" i="18"/>
  <c r="AY48" i="18"/>
  <c r="AX48" i="18"/>
  <c r="AW48" i="18"/>
  <c r="AV48" i="18"/>
  <c r="AU48" i="18"/>
  <c r="AT48" i="18"/>
  <c r="AS48" i="18"/>
  <c r="AR48" i="18"/>
  <c r="AQ48" i="18"/>
  <c r="AP48" i="18"/>
  <c r="BB46" i="18"/>
  <c r="BB45" i="18"/>
  <c r="BB44" i="18"/>
  <c r="DE44" i="18" s="1"/>
  <c r="BB43" i="18"/>
  <c r="BB42" i="18"/>
  <c r="BB41" i="18"/>
  <c r="DE41" i="18" s="1"/>
  <c r="BB40" i="18"/>
  <c r="DE40" i="18" s="1"/>
  <c r="BB39" i="18"/>
  <c r="BB38" i="18"/>
  <c r="BB37" i="18"/>
  <c r="BB36" i="18"/>
  <c r="BA33" i="18"/>
  <c r="AZ33" i="18"/>
  <c r="AY33" i="18"/>
  <c r="AX33" i="18"/>
  <c r="AW33" i="18"/>
  <c r="AV33" i="18"/>
  <c r="AU33" i="18"/>
  <c r="AT33" i="18"/>
  <c r="AS33" i="18"/>
  <c r="AR33" i="18"/>
  <c r="AQ33" i="18"/>
  <c r="AP33" i="18"/>
  <c r="BB30" i="18"/>
  <c r="BB29" i="18"/>
  <c r="DE29" i="18" s="1"/>
  <c r="BB28" i="18"/>
  <c r="DE28" i="18" s="1"/>
  <c r="BB27" i="18"/>
  <c r="DE27" i="18" s="1"/>
  <c r="BB26" i="18"/>
  <c r="DE26" i="18" s="1"/>
  <c r="V28" i="31" s="1"/>
  <c r="BB25" i="18"/>
  <c r="DE25" i="18" s="1"/>
  <c r="BB24" i="18"/>
  <c r="BB23" i="18"/>
  <c r="BB22" i="18"/>
  <c r="BB21" i="18"/>
  <c r="BB20" i="18"/>
  <c r="BB19" i="18"/>
  <c r="BA16" i="18"/>
  <c r="AZ16" i="18"/>
  <c r="AY16" i="18"/>
  <c r="AX16" i="18"/>
  <c r="AW16" i="18"/>
  <c r="AV16" i="18"/>
  <c r="AU16" i="18"/>
  <c r="AT16" i="18"/>
  <c r="AS16" i="18"/>
  <c r="AR16" i="18"/>
  <c r="AQ16" i="18"/>
  <c r="AP16" i="18"/>
  <c r="BB13" i="18"/>
  <c r="DE13" i="18" s="1"/>
  <c r="BB12" i="18"/>
  <c r="BB11" i="18"/>
  <c r="BB10" i="18"/>
  <c r="DE10" i="18" s="1"/>
  <c r="BB9" i="18"/>
  <c r="BB8" i="18"/>
  <c r="DE8" i="18" s="1"/>
  <c r="BB7" i="18"/>
  <c r="BB6" i="18"/>
  <c r="AN64" i="18"/>
  <c r="AM64" i="18"/>
  <c r="AL64" i="18"/>
  <c r="AK64" i="18"/>
  <c r="AJ64" i="18"/>
  <c r="AI64" i="18"/>
  <c r="AH64" i="18"/>
  <c r="AG64" i="18"/>
  <c r="AF64" i="18"/>
  <c r="AE64" i="18"/>
  <c r="AD64" i="18"/>
  <c r="AC64" i="18"/>
  <c r="AO62" i="18"/>
  <c r="AO61" i="18"/>
  <c r="AO60" i="18"/>
  <c r="AO59" i="18"/>
  <c r="AO58" i="18"/>
  <c r="DD58" i="18" s="1"/>
  <c r="AO57" i="18"/>
  <c r="AO56" i="18"/>
  <c r="AO55" i="18"/>
  <c r="AO54" i="18"/>
  <c r="AO53" i="18"/>
  <c r="AO52" i="18"/>
  <c r="AO51" i="18"/>
  <c r="AN48" i="18"/>
  <c r="AM48" i="18"/>
  <c r="AL48" i="18"/>
  <c r="AK48" i="18"/>
  <c r="AJ48" i="18"/>
  <c r="AI48" i="18"/>
  <c r="AH48" i="18"/>
  <c r="AG48" i="18"/>
  <c r="AF48" i="18"/>
  <c r="AE48" i="18"/>
  <c r="AD48" i="18"/>
  <c r="AC48" i="18"/>
  <c r="AO46" i="18"/>
  <c r="AO45" i="18"/>
  <c r="AO44" i="18"/>
  <c r="DD44" i="18" s="1"/>
  <c r="AO43" i="18"/>
  <c r="AO42" i="18"/>
  <c r="AO41" i="18"/>
  <c r="DD41" i="18" s="1"/>
  <c r="AO40" i="18"/>
  <c r="DD40" i="18" s="1"/>
  <c r="AO39" i="18"/>
  <c r="AO38" i="18"/>
  <c r="AO37" i="18"/>
  <c r="AO36" i="18"/>
  <c r="AN33" i="18"/>
  <c r="AM33" i="18"/>
  <c r="AL33" i="18"/>
  <c r="AK33" i="18"/>
  <c r="AJ33" i="18"/>
  <c r="AI33" i="18"/>
  <c r="AH33" i="18"/>
  <c r="AG33" i="18"/>
  <c r="AF33" i="18"/>
  <c r="AE33" i="18"/>
  <c r="AD33" i="18"/>
  <c r="AC33" i="18"/>
  <c r="AO30" i="18"/>
  <c r="AO29" i="18"/>
  <c r="DD29" i="18" s="1"/>
  <c r="AO28" i="18"/>
  <c r="DD28" i="18" s="1"/>
  <c r="AO27" i="18"/>
  <c r="DD27" i="18" s="1"/>
  <c r="AO26" i="18"/>
  <c r="DD26" i="18" s="1"/>
  <c r="AO25" i="18"/>
  <c r="DD25" i="18" s="1"/>
  <c r="AO24" i="18"/>
  <c r="AO23" i="18"/>
  <c r="AO22" i="18"/>
  <c r="AO21" i="18"/>
  <c r="AO20" i="18"/>
  <c r="AO19" i="18"/>
  <c r="AN16" i="18"/>
  <c r="AM16" i="18"/>
  <c r="AL16" i="18"/>
  <c r="AK16" i="18"/>
  <c r="AJ16" i="18"/>
  <c r="AI16" i="18"/>
  <c r="AH16" i="18"/>
  <c r="AG16" i="18"/>
  <c r="AF16" i="18"/>
  <c r="AE16" i="18"/>
  <c r="AD16" i="18"/>
  <c r="AC16" i="18"/>
  <c r="AO13" i="18"/>
  <c r="DD13" i="18" s="1"/>
  <c r="AO12" i="18"/>
  <c r="AO11" i="18"/>
  <c r="AO10" i="18"/>
  <c r="DD10" i="18" s="1"/>
  <c r="AO9" i="18"/>
  <c r="AO8" i="18"/>
  <c r="DD8" i="18" s="1"/>
  <c r="AO7" i="18"/>
  <c r="AO6" i="18"/>
  <c r="AA64" i="18"/>
  <c r="Z64" i="18"/>
  <c r="Y64" i="18"/>
  <c r="X64" i="18"/>
  <c r="W64" i="18"/>
  <c r="V64" i="18"/>
  <c r="U64" i="18"/>
  <c r="T64" i="18"/>
  <c r="S64" i="18"/>
  <c r="R64" i="18"/>
  <c r="Q64" i="18"/>
  <c r="P64" i="18"/>
  <c r="AB62" i="18"/>
  <c r="AB61" i="18"/>
  <c r="AB60" i="18"/>
  <c r="AB59" i="18"/>
  <c r="AB58" i="18"/>
  <c r="DC58" i="18" s="1"/>
  <c r="AB57" i="18"/>
  <c r="AB56" i="18"/>
  <c r="AB55" i="18"/>
  <c r="AB54" i="18"/>
  <c r="AB53" i="18"/>
  <c r="AB52" i="18"/>
  <c r="AB51" i="18"/>
  <c r="AA48" i="18"/>
  <c r="Z48" i="18"/>
  <c r="Y48" i="18"/>
  <c r="X48" i="18"/>
  <c r="W48" i="18"/>
  <c r="V48" i="18"/>
  <c r="U48" i="18"/>
  <c r="T48" i="18"/>
  <c r="S48" i="18"/>
  <c r="R48" i="18"/>
  <c r="Q48" i="18"/>
  <c r="P48" i="18"/>
  <c r="AB46" i="18"/>
  <c r="AB45" i="18"/>
  <c r="AB44" i="18"/>
  <c r="DC44" i="18" s="1"/>
  <c r="AB43" i="18"/>
  <c r="AB42" i="18"/>
  <c r="AB41" i="18"/>
  <c r="DC41" i="18" s="1"/>
  <c r="DJ41" i="18" s="1"/>
  <c r="U47" i="31" s="1"/>
  <c r="AB40" i="18"/>
  <c r="DC40" i="18" s="1"/>
  <c r="DJ40" i="18" s="1"/>
  <c r="AB39" i="18"/>
  <c r="AB38" i="18"/>
  <c r="AB37" i="18"/>
  <c r="AB36" i="18"/>
  <c r="AA33" i="18"/>
  <c r="Z33" i="18"/>
  <c r="Y33" i="18"/>
  <c r="X33" i="18"/>
  <c r="W33" i="18"/>
  <c r="V33" i="18"/>
  <c r="U33" i="18"/>
  <c r="T33" i="18"/>
  <c r="S33" i="18"/>
  <c r="R33" i="18"/>
  <c r="Q33" i="18"/>
  <c r="P33" i="18"/>
  <c r="AB30" i="18"/>
  <c r="AB29" i="18"/>
  <c r="AB28" i="18"/>
  <c r="DJ29" i="18" s="1"/>
  <c r="U31" i="31" s="1"/>
  <c r="AB27" i="18"/>
  <c r="DC27" i="18" s="1"/>
  <c r="AB26" i="18"/>
  <c r="DJ27" i="18" s="1"/>
  <c r="U29" i="31" s="1"/>
  <c r="AB25" i="18"/>
  <c r="DJ26" i="18" s="1"/>
  <c r="U28" i="31" s="1"/>
  <c r="AB24" i="18"/>
  <c r="AB23" i="18"/>
  <c r="AB22" i="18"/>
  <c r="AB21" i="18"/>
  <c r="AB20" i="18"/>
  <c r="AB19" i="18"/>
  <c r="AA16" i="18"/>
  <c r="Z16" i="18"/>
  <c r="Y16" i="18"/>
  <c r="X16" i="18"/>
  <c r="W16" i="18"/>
  <c r="V16" i="18"/>
  <c r="U16" i="18"/>
  <c r="T16" i="18"/>
  <c r="S16" i="18"/>
  <c r="R16" i="18"/>
  <c r="Q16" i="18"/>
  <c r="P16" i="18"/>
  <c r="AB13" i="18"/>
  <c r="DC13" i="18" s="1"/>
  <c r="DJ13" i="18" s="1"/>
  <c r="AB12" i="18"/>
  <c r="AB11" i="18"/>
  <c r="AB10" i="18"/>
  <c r="DC10" i="18" s="1"/>
  <c r="DJ10" i="18" s="1"/>
  <c r="AB9" i="18"/>
  <c r="AB8" i="18"/>
  <c r="DC8" i="18" s="1"/>
  <c r="DJ8" i="18" s="1"/>
  <c r="AB7" i="18"/>
  <c r="AB6" i="18"/>
  <c r="CA64" i="17"/>
  <c r="BZ64" i="17"/>
  <c r="BY64" i="17"/>
  <c r="BX64" i="17"/>
  <c r="BW64" i="17"/>
  <c r="BV64" i="17"/>
  <c r="BU64" i="17"/>
  <c r="BT64" i="17"/>
  <c r="BS64" i="17"/>
  <c r="BR64" i="17"/>
  <c r="BQ64" i="17"/>
  <c r="BP64" i="17"/>
  <c r="CB63" i="17"/>
  <c r="DG63" i="17" s="1"/>
  <c r="CB62" i="17"/>
  <c r="CB61" i="17"/>
  <c r="CB60" i="17"/>
  <c r="CB59" i="17"/>
  <c r="CB58" i="17"/>
  <c r="CB57" i="17"/>
  <c r="CB56" i="17"/>
  <c r="CB55" i="17"/>
  <c r="CB54" i="17"/>
  <c r="CB53" i="17"/>
  <c r="CB52" i="17"/>
  <c r="CB51" i="17"/>
  <c r="CA48" i="17"/>
  <c r="BZ48" i="17"/>
  <c r="BY48" i="17"/>
  <c r="BX48" i="17"/>
  <c r="BW48" i="17"/>
  <c r="BV48" i="17"/>
  <c r="BU48" i="17"/>
  <c r="BT48" i="17"/>
  <c r="BS48" i="17"/>
  <c r="BR48" i="17"/>
  <c r="BQ48" i="17"/>
  <c r="BP48" i="17"/>
  <c r="CB46" i="17"/>
  <c r="CB45" i="17"/>
  <c r="DG45" i="17" s="1"/>
  <c r="CB44" i="17"/>
  <c r="DG44" i="17" s="1"/>
  <c r="CB43" i="17"/>
  <c r="CB42" i="17"/>
  <c r="DG42" i="17" s="1"/>
  <c r="CB41" i="17"/>
  <c r="DG41" i="17" s="1"/>
  <c r="CB40" i="17"/>
  <c r="DG40" i="17" s="1"/>
  <c r="CB39" i="17"/>
  <c r="CB38" i="17"/>
  <c r="CB37" i="17"/>
  <c r="CB36" i="17"/>
  <c r="CA33" i="17"/>
  <c r="BZ33" i="17"/>
  <c r="BY33" i="17"/>
  <c r="BX33" i="17"/>
  <c r="BW33" i="17"/>
  <c r="BV33" i="17"/>
  <c r="BU33" i="17"/>
  <c r="BT33" i="17"/>
  <c r="BS33" i="17"/>
  <c r="BR33" i="17"/>
  <c r="BQ33" i="17"/>
  <c r="BP33" i="17"/>
  <c r="CB30" i="17"/>
  <c r="DG30" i="17" s="1"/>
  <c r="CB29" i="17"/>
  <c r="DG29" i="17" s="1"/>
  <c r="CB28" i="17"/>
  <c r="DG28" i="17" s="1"/>
  <c r="CB27" i="17"/>
  <c r="DG27" i="17" s="1"/>
  <c r="CB26" i="17"/>
  <c r="DG26" i="17" s="1"/>
  <c r="CB25" i="17"/>
  <c r="DG25" i="17" s="1"/>
  <c r="CB24" i="17"/>
  <c r="CB23" i="17"/>
  <c r="CB22" i="17"/>
  <c r="CB21" i="17"/>
  <c r="CB20" i="17"/>
  <c r="CB19" i="17"/>
  <c r="CA16" i="17"/>
  <c r="BZ16" i="17"/>
  <c r="BY16" i="17"/>
  <c r="BX16" i="17"/>
  <c r="BW16" i="17"/>
  <c r="BV16" i="17"/>
  <c r="BU16" i="17"/>
  <c r="BT16" i="17"/>
  <c r="BS16" i="17"/>
  <c r="BR16" i="17"/>
  <c r="BQ16" i="17"/>
  <c r="BP16" i="17"/>
  <c r="CB13" i="17"/>
  <c r="DG13" i="17" s="1"/>
  <c r="CB12" i="17"/>
  <c r="CB11" i="17"/>
  <c r="CB10" i="17"/>
  <c r="DG10" i="17" s="1"/>
  <c r="CB9" i="17"/>
  <c r="CB8" i="17"/>
  <c r="CB7" i="17"/>
  <c r="CB6" i="17"/>
  <c r="BN64" i="17"/>
  <c r="BM64" i="17"/>
  <c r="BL64" i="17"/>
  <c r="BK64" i="17"/>
  <c r="BJ64" i="17"/>
  <c r="BI64" i="17"/>
  <c r="BH64" i="17"/>
  <c r="BG64" i="17"/>
  <c r="BF64" i="17"/>
  <c r="BE64" i="17"/>
  <c r="BD64" i="17"/>
  <c r="BC64" i="17"/>
  <c r="BO63" i="17"/>
  <c r="DF63" i="17" s="1"/>
  <c r="BO62" i="17"/>
  <c r="BO61" i="17"/>
  <c r="BO60" i="17"/>
  <c r="BO59" i="17"/>
  <c r="BO58" i="17"/>
  <c r="BO57" i="17"/>
  <c r="BO56" i="17"/>
  <c r="BO55" i="17"/>
  <c r="BO54" i="17"/>
  <c r="BO53" i="17"/>
  <c r="BO52" i="17"/>
  <c r="BO51" i="17"/>
  <c r="BN48" i="17"/>
  <c r="BM48" i="17"/>
  <c r="BL48" i="17"/>
  <c r="BK48" i="17"/>
  <c r="BJ48" i="17"/>
  <c r="BI48" i="17"/>
  <c r="BH48" i="17"/>
  <c r="BG48" i="17"/>
  <c r="BF48" i="17"/>
  <c r="BE48" i="17"/>
  <c r="BD48" i="17"/>
  <c r="BC48" i="17"/>
  <c r="BO46" i="17"/>
  <c r="BO45" i="17"/>
  <c r="DF45" i="17" s="1"/>
  <c r="BO44" i="17"/>
  <c r="DF44" i="17" s="1"/>
  <c r="BO43" i="17"/>
  <c r="BO42" i="17"/>
  <c r="DF42" i="17" s="1"/>
  <c r="BO41" i="17"/>
  <c r="DF41" i="17" s="1"/>
  <c r="BO40" i="17"/>
  <c r="DF40" i="17" s="1"/>
  <c r="BO39" i="17"/>
  <c r="BO38" i="17"/>
  <c r="BO37" i="17"/>
  <c r="BO36" i="17"/>
  <c r="BN33" i="17"/>
  <c r="BM33" i="17"/>
  <c r="BL33" i="17"/>
  <c r="BK33" i="17"/>
  <c r="BJ33" i="17"/>
  <c r="BI33" i="17"/>
  <c r="BH33" i="17"/>
  <c r="BG33" i="17"/>
  <c r="BF33" i="17"/>
  <c r="BE33" i="17"/>
  <c r="BD33" i="17"/>
  <c r="BC33" i="17"/>
  <c r="BO30" i="17"/>
  <c r="DF30" i="17" s="1"/>
  <c r="BO29" i="17"/>
  <c r="DF29" i="17" s="1"/>
  <c r="BO28" i="17"/>
  <c r="DF28" i="17" s="1"/>
  <c r="BO27" i="17"/>
  <c r="DF27" i="17" s="1"/>
  <c r="BO26" i="17"/>
  <c r="DF26" i="17" s="1"/>
  <c r="BO25" i="17"/>
  <c r="DF25" i="17" s="1"/>
  <c r="BO24" i="17"/>
  <c r="BO23" i="17"/>
  <c r="BO22" i="17"/>
  <c r="BO21" i="17"/>
  <c r="BO20" i="17"/>
  <c r="BO19" i="17"/>
  <c r="BN16" i="17"/>
  <c r="BM16" i="17"/>
  <c r="BL16" i="17"/>
  <c r="BK16" i="17"/>
  <c r="BJ16" i="17"/>
  <c r="BI16" i="17"/>
  <c r="BH16" i="17"/>
  <c r="BG16" i="17"/>
  <c r="BF16" i="17"/>
  <c r="BE16" i="17"/>
  <c r="BD16" i="17"/>
  <c r="BC16" i="17"/>
  <c r="BO13" i="17"/>
  <c r="DF13" i="17" s="1"/>
  <c r="BO12" i="17"/>
  <c r="BO11" i="17"/>
  <c r="BO10" i="17"/>
  <c r="DF10" i="17" s="1"/>
  <c r="BO9" i="17"/>
  <c r="BO8" i="17"/>
  <c r="BO7" i="17"/>
  <c r="BO6" i="17"/>
  <c r="BA64" i="17"/>
  <c r="AZ64" i="17"/>
  <c r="AY64" i="17"/>
  <c r="AX64" i="17"/>
  <c r="AW64" i="17"/>
  <c r="AV64" i="17"/>
  <c r="AU64" i="17"/>
  <c r="AT64" i="17"/>
  <c r="AS64" i="17"/>
  <c r="AR64" i="17"/>
  <c r="AQ64" i="17"/>
  <c r="AP64" i="17"/>
  <c r="BB63" i="17"/>
  <c r="DE63" i="17" s="1"/>
  <c r="BB62" i="17"/>
  <c r="BB61" i="17"/>
  <c r="BB60" i="17"/>
  <c r="CF60" i="17" s="1"/>
  <c r="BB59" i="17"/>
  <c r="BB58" i="17"/>
  <c r="BB57" i="17"/>
  <c r="BB56" i="17"/>
  <c r="BB55" i="17"/>
  <c r="BB54" i="17"/>
  <c r="BB53" i="17"/>
  <c r="BB52" i="17"/>
  <c r="BB51" i="17"/>
  <c r="BA48" i="17"/>
  <c r="AZ48" i="17"/>
  <c r="AY48" i="17"/>
  <c r="AX48" i="17"/>
  <c r="AW48" i="17"/>
  <c r="AV48" i="17"/>
  <c r="AU48" i="17"/>
  <c r="AT48" i="17"/>
  <c r="AS48" i="17"/>
  <c r="AR48" i="17"/>
  <c r="AQ48" i="17"/>
  <c r="AP48" i="17"/>
  <c r="BB46" i="17"/>
  <c r="BB45" i="17"/>
  <c r="DE45" i="17" s="1"/>
  <c r="BB44" i="17"/>
  <c r="DE44" i="17" s="1"/>
  <c r="BB43" i="17"/>
  <c r="BB42" i="17"/>
  <c r="DE42" i="17" s="1"/>
  <c r="BB41" i="17"/>
  <c r="DE41" i="17" s="1"/>
  <c r="BB40" i="17"/>
  <c r="DE40" i="17" s="1"/>
  <c r="BB39" i="17"/>
  <c r="BB38" i="17"/>
  <c r="BB37" i="17"/>
  <c r="BB36" i="17"/>
  <c r="BA33" i="17"/>
  <c r="AZ33" i="17"/>
  <c r="AY33" i="17"/>
  <c r="AX33" i="17"/>
  <c r="AW33" i="17"/>
  <c r="AV33" i="17"/>
  <c r="AU33" i="17"/>
  <c r="AT33" i="17"/>
  <c r="AS33" i="17"/>
  <c r="AR33" i="17"/>
  <c r="AQ33" i="17"/>
  <c r="AP33" i="17"/>
  <c r="BB30" i="17"/>
  <c r="DE30" i="17" s="1"/>
  <c r="BB29" i="17"/>
  <c r="DE29" i="17" s="1"/>
  <c r="BB28" i="17"/>
  <c r="DE28" i="17" s="1"/>
  <c r="BB27" i="17"/>
  <c r="DE27" i="17" s="1"/>
  <c r="BB26" i="17"/>
  <c r="DE26" i="17" s="1"/>
  <c r="BB25" i="17"/>
  <c r="DE25" i="17" s="1"/>
  <c r="BB24" i="17"/>
  <c r="BB23" i="17"/>
  <c r="BB22" i="17"/>
  <c r="BB21" i="17"/>
  <c r="BB20" i="17"/>
  <c r="BB19" i="17"/>
  <c r="BA16" i="17"/>
  <c r="AZ16" i="17"/>
  <c r="AY16" i="17"/>
  <c r="AX16" i="17"/>
  <c r="AW16" i="17"/>
  <c r="AV16" i="17"/>
  <c r="AU16" i="17"/>
  <c r="AT16" i="17"/>
  <c r="AS16" i="17"/>
  <c r="AR16" i="17"/>
  <c r="AQ16" i="17"/>
  <c r="AP16" i="17"/>
  <c r="BB13" i="17"/>
  <c r="DE13" i="17" s="1"/>
  <c r="BB12" i="17"/>
  <c r="BB11" i="17"/>
  <c r="BB10" i="17"/>
  <c r="DE10" i="17" s="1"/>
  <c r="BB9" i="17"/>
  <c r="BB8" i="17"/>
  <c r="BB7" i="17"/>
  <c r="BB6" i="17"/>
  <c r="AN64" i="17"/>
  <c r="AM64" i="17"/>
  <c r="AL64" i="17"/>
  <c r="AK64" i="17"/>
  <c r="AJ64" i="17"/>
  <c r="AI64" i="17"/>
  <c r="AH64" i="17"/>
  <c r="AG64" i="17"/>
  <c r="AF64" i="17"/>
  <c r="AE64" i="17"/>
  <c r="AD64" i="17"/>
  <c r="AC64" i="17"/>
  <c r="AO63" i="17"/>
  <c r="DD63" i="17" s="1"/>
  <c r="AO62" i="17"/>
  <c r="AO61" i="17"/>
  <c r="AO60" i="17"/>
  <c r="AO59" i="17"/>
  <c r="AO58" i="17"/>
  <c r="AO57" i="17"/>
  <c r="AO56" i="17"/>
  <c r="AO55" i="17"/>
  <c r="AO54" i="17"/>
  <c r="AO53" i="17"/>
  <c r="AO52" i="17"/>
  <c r="AO51" i="17"/>
  <c r="AN48" i="17"/>
  <c r="AM48" i="17"/>
  <c r="AL48" i="17"/>
  <c r="AK48" i="17"/>
  <c r="AJ48" i="17"/>
  <c r="AI48" i="17"/>
  <c r="AH48" i="17"/>
  <c r="AG48" i="17"/>
  <c r="AF48" i="17"/>
  <c r="AE48" i="17"/>
  <c r="AD48" i="17"/>
  <c r="AC48" i="17"/>
  <c r="AO46" i="17"/>
  <c r="AO45" i="17"/>
  <c r="DD45" i="17" s="1"/>
  <c r="AO44" i="17"/>
  <c r="DD44" i="17" s="1"/>
  <c r="AO43" i="17"/>
  <c r="AO42" i="17"/>
  <c r="DD42" i="17" s="1"/>
  <c r="AO41" i="17"/>
  <c r="DD41" i="17" s="1"/>
  <c r="AO40" i="17"/>
  <c r="DD40" i="17" s="1"/>
  <c r="AO39" i="17"/>
  <c r="AO38" i="17"/>
  <c r="AO37" i="17"/>
  <c r="AO36" i="17"/>
  <c r="AN33" i="17"/>
  <c r="AM33" i="17"/>
  <c r="AL33" i="17"/>
  <c r="AK33" i="17"/>
  <c r="AJ33" i="17"/>
  <c r="AI33" i="17"/>
  <c r="AH33" i="17"/>
  <c r="AG33" i="17"/>
  <c r="AF33" i="17"/>
  <c r="AE33" i="17"/>
  <c r="AD33" i="17"/>
  <c r="AC33" i="17"/>
  <c r="AO30" i="17"/>
  <c r="DD30" i="17" s="1"/>
  <c r="AO29" i="17"/>
  <c r="DD29" i="17" s="1"/>
  <c r="AO28" i="17"/>
  <c r="DD28" i="17" s="1"/>
  <c r="AO27" i="17"/>
  <c r="DD27" i="17" s="1"/>
  <c r="AO26" i="17"/>
  <c r="DD26" i="17" s="1"/>
  <c r="AO25" i="17"/>
  <c r="DD25" i="17" s="1"/>
  <c r="AO24" i="17"/>
  <c r="AO23" i="17"/>
  <c r="AO22" i="17"/>
  <c r="AO21" i="17"/>
  <c r="AO20" i="17"/>
  <c r="AO19" i="17"/>
  <c r="AN16" i="17"/>
  <c r="AM16" i="17"/>
  <c r="AL16" i="17"/>
  <c r="AK16" i="17"/>
  <c r="AJ16" i="17"/>
  <c r="AI16" i="17"/>
  <c r="AH16" i="17"/>
  <c r="AG16" i="17"/>
  <c r="AF16" i="17"/>
  <c r="AE16" i="17"/>
  <c r="AD16" i="17"/>
  <c r="AC16" i="17"/>
  <c r="AO13" i="17"/>
  <c r="DD13" i="17" s="1"/>
  <c r="AO12" i="17"/>
  <c r="AO11" i="17"/>
  <c r="AO10" i="17"/>
  <c r="DD10" i="17" s="1"/>
  <c r="AO9" i="17"/>
  <c r="AO8" i="17"/>
  <c r="AO7" i="17"/>
  <c r="AO6" i="17"/>
  <c r="AA64" i="17"/>
  <c r="Z64" i="17"/>
  <c r="Y64" i="17"/>
  <c r="X64" i="17"/>
  <c r="W64" i="17"/>
  <c r="V64" i="17"/>
  <c r="U64" i="17"/>
  <c r="T64" i="17"/>
  <c r="S64" i="17"/>
  <c r="R64" i="17"/>
  <c r="Q64" i="17"/>
  <c r="P64" i="17"/>
  <c r="AB63" i="17"/>
  <c r="DC63" i="17" s="1"/>
  <c r="AB62" i="17"/>
  <c r="AB61" i="17"/>
  <c r="AB60" i="17"/>
  <c r="CD60" i="17" s="1"/>
  <c r="AB59" i="17"/>
  <c r="AB58" i="17"/>
  <c r="AB57" i="17"/>
  <c r="AB56" i="17"/>
  <c r="AB55" i="17"/>
  <c r="AB54" i="17"/>
  <c r="AB53" i="17"/>
  <c r="AB52" i="17"/>
  <c r="AB51" i="17"/>
  <c r="AA48" i="17"/>
  <c r="Z48" i="17"/>
  <c r="Y48" i="17"/>
  <c r="X48" i="17"/>
  <c r="W48" i="17"/>
  <c r="V48" i="17"/>
  <c r="U48" i="17"/>
  <c r="T48" i="17"/>
  <c r="S48" i="17"/>
  <c r="R48" i="17"/>
  <c r="Q48" i="17"/>
  <c r="P48" i="17"/>
  <c r="AB46" i="17"/>
  <c r="AB45" i="17"/>
  <c r="DC45" i="17" s="1"/>
  <c r="DJ45" i="17" s="1"/>
  <c r="AD51" i="31" s="1"/>
  <c r="AB44" i="17"/>
  <c r="DC44" i="17" s="1"/>
  <c r="DJ44" i="17" s="1"/>
  <c r="AD50" i="31" s="1"/>
  <c r="AB43" i="17"/>
  <c r="AB42" i="17"/>
  <c r="DC42" i="17" s="1"/>
  <c r="DJ42" i="17" s="1"/>
  <c r="AD48" i="31" s="1"/>
  <c r="AB41" i="17"/>
  <c r="DC41" i="17" s="1"/>
  <c r="DJ41" i="17" s="1"/>
  <c r="AD47" i="31" s="1"/>
  <c r="AB40" i="17"/>
  <c r="DC40" i="17" s="1"/>
  <c r="DJ40" i="17" s="1"/>
  <c r="AD46" i="31" s="1"/>
  <c r="AB39" i="17"/>
  <c r="AB38" i="17"/>
  <c r="AB37" i="17"/>
  <c r="AB36" i="17"/>
  <c r="AA33" i="17"/>
  <c r="Z33" i="17"/>
  <c r="Y33" i="17"/>
  <c r="X33" i="17"/>
  <c r="W33" i="17"/>
  <c r="V33" i="17"/>
  <c r="U33" i="17"/>
  <c r="T33" i="17"/>
  <c r="S33" i="17"/>
  <c r="R33" i="17"/>
  <c r="Q33" i="17"/>
  <c r="P33" i="17"/>
  <c r="AB30" i="17"/>
  <c r="DC30" i="17" s="1"/>
  <c r="AB29" i="17"/>
  <c r="DC29" i="17" s="1"/>
  <c r="DJ29" i="17" s="1"/>
  <c r="AD31" i="31" s="1"/>
  <c r="AB28" i="17"/>
  <c r="DC28" i="17" s="1"/>
  <c r="DJ28" i="17" s="1"/>
  <c r="AD30" i="31" s="1"/>
  <c r="AB27" i="17"/>
  <c r="DC27" i="17" s="1"/>
  <c r="AB26" i="17"/>
  <c r="DC26" i="17" s="1"/>
  <c r="DJ26" i="17" s="1"/>
  <c r="AD28" i="31" s="1"/>
  <c r="AB25" i="17"/>
  <c r="DC25" i="17" s="1"/>
  <c r="DJ25" i="17" s="1"/>
  <c r="AD27" i="31" s="1"/>
  <c r="AB24" i="17"/>
  <c r="AB23" i="17"/>
  <c r="AB22" i="17"/>
  <c r="AB21" i="17"/>
  <c r="AB20" i="17"/>
  <c r="AB19" i="17"/>
  <c r="AA16" i="17"/>
  <c r="Z16" i="17"/>
  <c r="Y16" i="17"/>
  <c r="X16" i="17"/>
  <c r="W16" i="17"/>
  <c r="V16" i="17"/>
  <c r="U16" i="17"/>
  <c r="T16" i="17"/>
  <c r="S16" i="17"/>
  <c r="R16" i="17"/>
  <c r="Q16" i="17"/>
  <c r="P16" i="17"/>
  <c r="AB13" i="17"/>
  <c r="DC13" i="17" s="1"/>
  <c r="DJ13" i="17" s="1"/>
  <c r="AD12" i="31" s="1"/>
  <c r="AB12" i="17"/>
  <c r="AB11" i="17"/>
  <c r="AB10" i="17"/>
  <c r="DC10" i="17" s="1"/>
  <c r="DJ10" i="17" s="1"/>
  <c r="AD9" i="31" s="1"/>
  <c r="AB9" i="17"/>
  <c r="AB8" i="17"/>
  <c r="AB7" i="17"/>
  <c r="AB6" i="17"/>
  <c r="CA64" i="16"/>
  <c r="BZ64" i="16"/>
  <c r="BY64" i="16"/>
  <c r="BX64" i="16"/>
  <c r="BW64" i="16"/>
  <c r="BV64" i="16"/>
  <c r="BU64" i="16"/>
  <c r="BT64" i="16"/>
  <c r="BS64" i="16"/>
  <c r="BR64" i="16"/>
  <c r="BQ64" i="16"/>
  <c r="BP64" i="16"/>
  <c r="CB63" i="16"/>
  <c r="DG63" i="16" s="1"/>
  <c r="CB62" i="16"/>
  <c r="CB61" i="16"/>
  <c r="CB60" i="16"/>
  <c r="CB59" i="16"/>
  <c r="CB58" i="16"/>
  <c r="DB65" i="16" s="1"/>
  <c r="CB57" i="16"/>
  <c r="CB56" i="16"/>
  <c r="CB55" i="16"/>
  <c r="CB54" i="16"/>
  <c r="CB53" i="16"/>
  <c r="CB52" i="16"/>
  <c r="CB51" i="16"/>
  <c r="CA48" i="16"/>
  <c r="BZ48" i="16"/>
  <c r="BY48" i="16"/>
  <c r="BX48" i="16"/>
  <c r="BW48" i="16"/>
  <c r="BV48" i="16"/>
  <c r="BU48" i="16"/>
  <c r="BT48" i="16"/>
  <c r="BS48" i="16"/>
  <c r="BR48" i="16"/>
  <c r="BQ48" i="16"/>
  <c r="BP48" i="16"/>
  <c r="CB46" i="16"/>
  <c r="CB45" i="16"/>
  <c r="DG45" i="16" s="1"/>
  <c r="CB44" i="16"/>
  <c r="DG44" i="16" s="1"/>
  <c r="CB43" i="16"/>
  <c r="CB42" i="16"/>
  <c r="DG42" i="16" s="1"/>
  <c r="CB41" i="16"/>
  <c r="DG41" i="16" s="1"/>
  <c r="CB40" i="16"/>
  <c r="DG40" i="16" s="1"/>
  <c r="CB39" i="16"/>
  <c r="CB38" i="16"/>
  <c r="CB37" i="16"/>
  <c r="CB36" i="16"/>
  <c r="CA33" i="16"/>
  <c r="BZ33" i="16"/>
  <c r="BY33" i="16"/>
  <c r="BX33" i="16"/>
  <c r="BW33" i="16"/>
  <c r="BV33" i="16"/>
  <c r="BU33" i="16"/>
  <c r="BT33" i="16"/>
  <c r="BS33" i="16"/>
  <c r="BR33" i="16"/>
  <c r="BQ33" i="16"/>
  <c r="BP33" i="16"/>
  <c r="CB30" i="16"/>
  <c r="DG30" i="16" s="1"/>
  <c r="CB29" i="16"/>
  <c r="DG29" i="16" s="1"/>
  <c r="CB28" i="16"/>
  <c r="DG28" i="16" s="1"/>
  <c r="CB27" i="16"/>
  <c r="CB26" i="16"/>
  <c r="DG26" i="16" s="1"/>
  <c r="CB25" i="16"/>
  <c r="DG25" i="16" s="1"/>
  <c r="CB24" i="16"/>
  <c r="CB23" i="16"/>
  <c r="CB22" i="16"/>
  <c r="CB21" i="16"/>
  <c r="CB20" i="16"/>
  <c r="CB19" i="16"/>
  <c r="CA16" i="16"/>
  <c r="BZ16" i="16"/>
  <c r="BY16" i="16"/>
  <c r="BX16" i="16"/>
  <c r="BW16" i="16"/>
  <c r="BV16" i="16"/>
  <c r="BU16" i="16"/>
  <c r="BT16" i="16"/>
  <c r="BS16" i="16"/>
  <c r="BR16" i="16"/>
  <c r="BQ16" i="16"/>
  <c r="BP16" i="16"/>
  <c r="CB13" i="16"/>
  <c r="DG13" i="16" s="1"/>
  <c r="CB12" i="16"/>
  <c r="CB11" i="16"/>
  <c r="CB10" i="16"/>
  <c r="DG10" i="16" s="1"/>
  <c r="CB9" i="16"/>
  <c r="CB8" i="16"/>
  <c r="DG8" i="16" s="1"/>
  <c r="CB7" i="16"/>
  <c r="CB6" i="16"/>
  <c r="BN64" i="16"/>
  <c r="BM64" i="16"/>
  <c r="BL64" i="16"/>
  <c r="BK64" i="16"/>
  <c r="BJ64" i="16"/>
  <c r="BI64" i="16"/>
  <c r="BH64" i="16"/>
  <c r="BG64" i="16"/>
  <c r="BF64" i="16"/>
  <c r="BE64" i="16"/>
  <c r="BD64" i="16"/>
  <c r="BC64" i="16"/>
  <c r="BO63" i="16"/>
  <c r="DF63" i="16" s="1"/>
  <c r="BO62" i="16"/>
  <c r="BO61" i="16"/>
  <c r="BO60" i="16"/>
  <c r="BO59" i="16"/>
  <c r="BO58" i="16"/>
  <c r="DF58" i="16" s="1"/>
  <c r="BO57" i="16"/>
  <c r="BO56" i="16"/>
  <c r="BO55" i="16"/>
  <c r="BO54" i="16"/>
  <c r="BO53" i="16"/>
  <c r="BO52" i="16"/>
  <c r="BO51" i="16"/>
  <c r="BN48" i="16"/>
  <c r="BM48" i="16"/>
  <c r="BL48" i="16"/>
  <c r="BK48" i="16"/>
  <c r="BJ48" i="16"/>
  <c r="BI48" i="16"/>
  <c r="BH48" i="16"/>
  <c r="BG48" i="16"/>
  <c r="BF48" i="16"/>
  <c r="BE48" i="16"/>
  <c r="BD48" i="16"/>
  <c r="BC48" i="16"/>
  <c r="BO46" i="16"/>
  <c r="BO45" i="16"/>
  <c r="DF45" i="16" s="1"/>
  <c r="BO44" i="16"/>
  <c r="DF44" i="16" s="1"/>
  <c r="BO43" i="16"/>
  <c r="BO42" i="16"/>
  <c r="DF42" i="16" s="1"/>
  <c r="BO41" i="16"/>
  <c r="DF41" i="16" s="1"/>
  <c r="BO40" i="16"/>
  <c r="DF40" i="16" s="1"/>
  <c r="BO39" i="16"/>
  <c r="BO38" i="16"/>
  <c r="BO37" i="16"/>
  <c r="BO36" i="16"/>
  <c r="BN33" i="16"/>
  <c r="BM33" i="16"/>
  <c r="BL33" i="16"/>
  <c r="BK33" i="16"/>
  <c r="BJ33" i="16"/>
  <c r="BI33" i="16"/>
  <c r="BH33" i="16"/>
  <c r="BG33" i="16"/>
  <c r="BF33" i="16"/>
  <c r="BE33" i="16"/>
  <c r="BD33" i="16"/>
  <c r="BC33" i="16"/>
  <c r="BO30" i="16"/>
  <c r="DF30" i="16" s="1"/>
  <c r="BO29" i="16"/>
  <c r="DF29" i="16" s="1"/>
  <c r="BO28" i="16"/>
  <c r="DF28" i="16" s="1"/>
  <c r="BO27" i="16"/>
  <c r="BO26" i="16"/>
  <c r="DF26" i="16" s="1"/>
  <c r="BO25" i="16"/>
  <c r="DF25" i="16" s="1"/>
  <c r="BO24" i="16"/>
  <c r="BO23" i="16"/>
  <c r="BO22" i="16"/>
  <c r="BO21" i="16"/>
  <c r="BO20" i="16"/>
  <c r="BO19" i="16"/>
  <c r="BN16" i="16"/>
  <c r="BM16" i="16"/>
  <c r="BL16" i="16"/>
  <c r="BK16" i="16"/>
  <c r="BJ16" i="16"/>
  <c r="BI16" i="16"/>
  <c r="BH16" i="16"/>
  <c r="BG16" i="16"/>
  <c r="BF16" i="16"/>
  <c r="BE16" i="16"/>
  <c r="BD16" i="16"/>
  <c r="BC16" i="16"/>
  <c r="BO13" i="16"/>
  <c r="DF13" i="16" s="1"/>
  <c r="BO12" i="16"/>
  <c r="BO11" i="16"/>
  <c r="BO10" i="16"/>
  <c r="DF10" i="16" s="1"/>
  <c r="BO9" i="16"/>
  <c r="BO8" i="16"/>
  <c r="DF8" i="16" s="1"/>
  <c r="N7" i="31" s="1"/>
  <c r="BO7" i="16"/>
  <c r="BO6" i="16"/>
  <c r="BA64" i="16"/>
  <c r="AZ64" i="16"/>
  <c r="AY64" i="16"/>
  <c r="AX64" i="16"/>
  <c r="AW64" i="16"/>
  <c r="AV64" i="16"/>
  <c r="AU64" i="16"/>
  <c r="AT64" i="16"/>
  <c r="AS64" i="16"/>
  <c r="AR64" i="16"/>
  <c r="AQ64" i="16"/>
  <c r="AP64" i="16"/>
  <c r="BB63" i="16"/>
  <c r="DE63" i="16" s="1"/>
  <c r="BB62" i="16"/>
  <c r="BB61" i="16"/>
  <c r="BB60" i="16"/>
  <c r="BB59" i="16"/>
  <c r="DE59" i="16" s="1"/>
  <c r="BB58" i="16"/>
  <c r="DE58" i="16" s="1"/>
  <c r="BB57" i="16"/>
  <c r="BB56" i="16"/>
  <c r="BB55" i="16"/>
  <c r="BB54" i="16"/>
  <c r="BB53" i="16"/>
  <c r="BB52" i="16"/>
  <c r="BB51" i="16"/>
  <c r="BA48" i="16"/>
  <c r="AZ48" i="16"/>
  <c r="AY48" i="16"/>
  <c r="AX48" i="16"/>
  <c r="AW48" i="16"/>
  <c r="AV48" i="16"/>
  <c r="AU48" i="16"/>
  <c r="AT48" i="16"/>
  <c r="AS48" i="16"/>
  <c r="AR48" i="16"/>
  <c r="AQ48" i="16"/>
  <c r="AP48" i="16"/>
  <c r="BB46" i="16"/>
  <c r="BB45" i="16"/>
  <c r="DE45" i="16" s="1"/>
  <c r="BB44" i="16"/>
  <c r="DE44" i="16" s="1"/>
  <c r="BB43" i="16"/>
  <c r="BB42" i="16"/>
  <c r="DE42" i="16" s="1"/>
  <c r="BB41" i="16"/>
  <c r="DE41" i="16" s="1"/>
  <c r="BB40" i="16"/>
  <c r="DE40" i="16" s="1"/>
  <c r="BB39" i="16"/>
  <c r="BB38" i="16"/>
  <c r="BB37" i="16"/>
  <c r="BB36" i="16"/>
  <c r="BA33" i="16"/>
  <c r="AZ33" i="16"/>
  <c r="AY33" i="16"/>
  <c r="AX33" i="16"/>
  <c r="AW33" i="16"/>
  <c r="AV33" i="16"/>
  <c r="AU33" i="16"/>
  <c r="AT33" i="16"/>
  <c r="AS33" i="16"/>
  <c r="AR33" i="16"/>
  <c r="AQ33" i="16"/>
  <c r="AP33" i="16"/>
  <c r="BB30" i="16"/>
  <c r="DE30" i="16" s="1"/>
  <c r="BB29" i="16"/>
  <c r="DE29" i="16" s="1"/>
  <c r="BB28" i="16"/>
  <c r="DE28" i="16" s="1"/>
  <c r="BB27" i="16"/>
  <c r="BB26" i="16"/>
  <c r="DE26" i="16" s="1"/>
  <c r="BB25" i="16"/>
  <c r="DE25" i="16" s="1"/>
  <c r="BB24" i="16"/>
  <c r="BB23" i="16"/>
  <c r="BB22" i="16"/>
  <c r="BB21" i="16"/>
  <c r="BB20" i="16"/>
  <c r="BB19" i="16"/>
  <c r="BA16" i="16"/>
  <c r="AZ16" i="16"/>
  <c r="AY16" i="16"/>
  <c r="AX16" i="16"/>
  <c r="AW16" i="16"/>
  <c r="AV16" i="16"/>
  <c r="AU16" i="16"/>
  <c r="AT16" i="16"/>
  <c r="AS16" i="16"/>
  <c r="AR16" i="16"/>
  <c r="AQ16" i="16"/>
  <c r="AP16" i="16"/>
  <c r="BB13" i="16"/>
  <c r="DE13" i="16" s="1"/>
  <c r="BB12" i="16"/>
  <c r="BB11" i="16"/>
  <c r="BB10" i="16"/>
  <c r="DE10" i="16" s="1"/>
  <c r="BB9" i="16"/>
  <c r="BB8" i="16"/>
  <c r="DE8" i="16" s="1"/>
  <c r="BB7" i="16"/>
  <c r="BB6" i="16"/>
  <c r="AN64" i="16"/>
  <c r="AM64" i="16"/>
  <c r="AL64" i="16"/>
  <c r="AK64" i="16"/>
  <c r="AJ64" i="16"/>
  <c r="AI64" i="16"/>
  <c r="AH64" i="16"/>
  <c r="AG64" i="16"/>
  <c r="AF64" i="16"/>
  <c r="AE64" i="16"/>
  <c r="AD64" i="16"/>
  <c r="AC64" i="16"/>
  <c r="AO63" i="16"/>
  <c r="DD63" i="16" s="1"/>
  <c r="AO62" i="16"/>
  <c r="AO61" i="16"/>
  <c r="AO60" i="16"/>
  <c r="AO59" i="16"/>
  <c r="DD59" i="16" s="1"/>
  <c r="AO58" i="16"/>
  <c r="DD58" i="16" s="1"/>
  <c r="AO57" i="16"/>
  <c r="AO56" i="16"/>
  <c r="AO55" i="16"/>
  <c r="AO54" i="16"/>
  <c r="AO53" i="16"/>
  <c r="AO52" i="16"/>
  <c r="AO51" i="16"/>
  <c r="AN48" i="16"/>
  <c r="AM48" i="16"/>
  <c r="AL48" i="16"/>
  <c r="AK48" i="16"/>
  <c r="AJ48" i="16"/>
  <c r="AI48" i="16"/>
  <c r="AH48" i="16"/>
  <c r="AG48" i="16"/>
  <c r="AF48" i="16"/>
  <c r="AE48" i="16"/>
  <c r="AD48" i="16"/>
  <c r="AC48" i="16"/>
  <c r="AO46" i="16"/>
  <c r="AO45" i="16"/>
  <c r="DD45" i="16" s="1"/>
  <c r="AO44" i="16"/>
  <c r="DD44" i="16" s="1"/>
  <c r="AO43" i="16"/>
  <c r="AO42" i="16"/>
  <c r="DD42" i="16" s="1"/>
  <c r="AO41" i="16"/>
  <c r="DD41" i="16" s="1"/>
  <c r="AO40" i="16"/>
  <c r="DD40" i="16" s="1"/>
  <c r="AO39" i="16"/>
  <c r="AO38" i="16"/>
  <c r="AO37" i="16"/>
  <c r="AO36" i="16"/>
  <c r="AN33" i="16"/>
  <c r="AM33" i="16"/>
  <c r="AL33" i="16"/>
  <c r="AK33" i="16"/>
  <c r="AJ33" i="16"/>
  <c r="AI33" i="16"/>
  <c r="AH33" i="16"/>
  <c r="AG33" i="16"/>
  <c r="AF33" i="16"/>
  <c r="AE33" i="16"/>
  <c r="AD33" i="16"/>
  <c r="AC33" i="16"/>
  <c r="AO30" i="16"/>
  <c r="DD30" i="16" s="1"/>
  <c r="AO29" i="16"/>
  <c r="DD29" i="16" s="1"/>
  <c r="AO28" i="16"/>
  <c r="DD28" i="16" s="1"/>
  <c r="AO27" i="16"/>
  <c r="AO26" i="16"/>
  <c r="DD26" i="16" s="1"/>
  <c r="AO25" i="16"/>
  <c r="DD25" i="16" s="1"/>
  <c r="AO24" i="16"/>
  <c r="AO23" i="16"/>
  <c r="AO22" i="16"/>
  <c r="AO21" i="16"/>
  <c r="AO20" i="16"/>
  <c r="AO19" i="16"/>
  <c r="AN16" i="16"/>
  <c r="AM16" i="16"/>
  <c r="AL16" i="16"/>
  <c r="AK16" i="16"/>
  <c r="AJ16" i="16"/>
  <c r="AI16" i="16"/>
  <c r="AH16" i="16"/>
  <c r="AG16" i="16"/>
  <c r="AF16" i="16"/>
  <c r="AE16" i="16"/>
  <c r="AD16" i="16"/>
  <c r="AC16" i="16"/>
  <c r="AO13" i="16"/>
  <c r="DD13" i="16" s="1"/>
  <c r="AO12" i="16"/>
  <c r="AO11" i="16"/>
  <c r="AO10" i="16"/>
  <c r="DD10" i="16" s="1"/>
  <c r="AO9" i="16"/>
  <c r="AO8" i="16"/>
  <c r="DD8" i="16" s="1"/>
  <c r="AO7" i="16"/>
  <c r="AO6" i="16"/>
  <c r="AA64" i="16"/>
  <c r="Z64" i="16"/>
  <c r="Y64" i="16"/>
  <c r="X64" i="16"/>
  <c r="W64" i="16"/>
  <c r="V64" i="16"/>
  <c r="U64" i="16"/>
  <c r="T64" i="16"/>
  <c r="S64" i="16"/>
  <c r="R64" i="16"/>
  <c r="Q64" i="16"/>
  <c r="P64" i="16"/>
  <c r="AB63" i="16"/>
  <c r="DC63" i="16" s="1"/>
  <c r="AB62" i="16"/>
  <c r="AB61" i="16"/>
  <c r="AB60" i="16"/>
  <c r="AB59" i="16"/>
  <c r="DC59" i="16" s="1"/>
  <c r="AB58" i="16"/>
  <c r="DC58" i="16" s="1"/>
  <c r="AB57" i="16"/>
  <c r="AB56" i="16"/>
  <c r="AB55" i="16"/>
  <c r="AB54" i="16"/>
  <c r="AB53" i="16"/>
  <c r="AB52" i="16"/>
  <c r="AB51" i="16"/>
  <c r="AA48" i="16"/>
  <c r="Z48" i="16"/>
  <c r="Y48" i="16"/>
  <c r="X48" i="16"/>
  <c r="W48" i="16"/>
  <c r="V48" i="16"/>
  <c r="U48" i="16"/>
  <c r="T48" i="16"/>
  <c r="S48" i="16"/>
  <c r="R48" i="16"/>
  <c r="Q48" i="16"/>
  <c r="P48" i="16"/>
  <c r="AB46" i="16"/>
  <c r="AB45" i="16"/>
  <c r="DC45" i="16" s="1"/>
  <c r="DJ45" i="16" s="1"/>
  <c r="L51" i="31" s="1"/>
  <c r="AB44" i="16"/>
  <c r="DC44" i="16" s="1"/>
  <c r="DJ44" i="16" s="1"/>
  <c r="L50" i="31" s="1"/>
  <c r="AB43" i="16"/>
  <c r="AB42" i="16"/>
  <c r="DC42" i="16" s="1"/>
  <c r="DJ42" i="16" s="1"/>
  <c r="L48" i="31" s="1"/>
  <c r="AB41" i="16"/>
  <c r="DC41" i="16" s="1"/>
  <c r="DJ41" i="16" s="1"/>
  <c r="L47" i="31" s="1"/>
  <c r="AB40" i="16"/>
  <c r="DC40" i="16" s="1"/>
  <c r="DJ40" i="16" s="1"/>
  <c r="L46" i="31" s="1"/>
  <c r="AB39" i="16"/>
  <c r="AB38" i="16"/>
  <c r="AB37" i="16"/>
  <c r="AB36" i="16"/>
  <c r="AA33" i="16"/>
  <c r="Z33" i="16"/>
  <c r="Y33" i="16"/>
  <c r="X33" i="16"/>
  <c r="W33" i="16"/>
  <c r="V33" i="16"/>
  <c r="U33" i="16"/>
  <c r="T33" i="16"/>
  <c r="S33" i="16"/>
  <c r="R33" i="16"/>
  <c r="Q33" i="16"/>
  <c r="P33" i="16"/>
  <c r="AB30" i="16"/>
  <c r="DC30" i="16" s="1"/>
  <c r="AB29" i="16"/>
  <c r="DC29" i="16" s="1"/>
  <c r="DJ29" i="16" s="1"/>
  <c r="L31" i="31" s="1"/>
  <c r="AB28" i="16"/>
  <c r="DC28" i="16" s="1"/>
  <c r="DJ28" i="16" s="1"/>
  <c r="L30" i="31" s="1"/>
  <c r="AB27" i="16"/>
  <c r="AB26" i="16"/>
  <c r="DC26" i="16" s="1"/>
  <c r="DJ26" i="16" s="1"/>
  <c r="L28" i="31" s="1"/>
  <c r="AB25" i="16"/>
  <c r="DC25" i="16" s="1"/>
  <c r="DJ25" i="16" s="1"/>
  <c r="L27" i="31" s="1"/>
  <c r="AB24" i="16"/>
  <c r="AB23" i="16"/>
  <c r="AB22" i="16"/>
  <c r="AB21" i="16"/>
  <c r="AB20" i="16"/>
  <c r="AB19" i="16"/>
  <c r="AA16" i="16"/>
  <c r="Z16" i="16"/>
  <c r="Y16" i="16"/>
  <c r="X16" i="16"/>
  <c r="W16" i="16"/>
  <c r="V16" i="16"/>
  <c r="U16" i="16"/>
  <c r="T16" i="16"/>
  <c r="S16" i="16"/>
  <c r="R16" i="16"/>
  <c r="Q16" i="16"/>
  <c r="P16" i="16"/>
  <c r="AB13" i="16"/>
  <c r="DC13" i="16" s="1"/>
  <c r="DJ13" i="16" s="1"/>
  <c r="L12" i="31" s="1"/>
  <c r="AB12" i="16"/>
  <c r="AB11" i="16"/>
  <c r="AB10" i="16"/>
  <c r="DC10" i="16" s="1"/>
  <c r="DJ10" i="16" s="1"/>
  <c r="L9" i="31" s="1"/>
  <c r="AB9" i="16"/>
  <c r="AB8" i="16"/>
  <c r="DC8" i="16" s="1"/>
  <c r="DJ8" i="16" s="1"/>
  <c r="L7" i="31" s="1"/>
  <c r="AB7" i="16"/>
  <c r="AB6" i="16"/>
  <c r="CA64" i="15"/>
  <c r="BZ64" i="15"/>
  <c r="BY64" i="15"/>
  <c r="BX64" i="15"/>
  <c r="BW64" i="15"/>
  <c r="BV64" i="15"/>
  <c r="BU64" i="15"/>
  <c r="BT64" i="15"/>
  <c r="BS64" i="15"/>
  <c r="BR64" i="15"/>
  <c r="BQ64" i="15"/>
  <c r="BP64" i="15"/>
  <c r="CB63" i="15"/>
  <c r="DG63" i="15" s="1"/>
  <c r="CB62" i="15"/>
  <c r="CB61" i="15"/>
  <c r="CB60" i="15"/>
  <c r="CB59" i="15"/>
  <c r="CB58" i="15"/>
  <c r="DB65" i="15" s="1"/>
  <c r="CB57" i="15"/>
  <c r="CB56" i="15"/>
  <c r="CB55" i="15"/>
  <c r="CB54" i="15"/>
  <c r="CB53" i="15"/>
  <c r="CB52" i="15"/>
  <c r="CB51" i="15"/>
  <c r="CA48" i="15"/>
  <c r="BZ48" i="15"/>
  <c r="BY48" i="15"/>
  <c r="BX48" i="15"/>
  <c r="BW48" i="15"/>
  <c r="BV48" i="15"/>
  <c r="BU48" i="15"/>
  <c r="BT48" i="15"/>
  <c r="BS48" i="15"/>
  <c r="BR48" i="15"/>
  <c r="BQ48" i="15"/>
  <c r="BP48" i="15"/>
  <c r="CB46" i="15"/>
  <c r="CB45" i="15"/>
  <c r="DG45" i="15" s="1"/>
  <c r="CB44" i="15"/>
  <c r="DG44" i="15" s="1"/>
  <c r="CB43" i="15"/>
  <c r="CB42" i="15"/>
  <c r="DG42" i="15" s="1"/>
  <c r="CB41" i="15"/>
  <c r="DG41" i="15" s="1"/>
  <c r="CB40" i="15"/>
  <c r="DG40" i="15" s="1"/>
  <c r="CB39" i="15"/>
  <c r="CB38" i="15"/>
  <c r="CB37" i="15"/>
  <c r="CB36" i="15"/>
  <c r="CA33" i="15"/>
  <c r="BZ33" i="15"/>
  <c r="BY33" i="15"/>
  <c r="BX33" i="15"/>
  <c r="BW33" i="15"/>
  <c r="BV33" i="15"/>
  <c r="BU33" i="15"/>
  <c r="BT33" i="15"/>
  <c r="BS33" i="15"/>
  <c r="BR33" i="15"/>
  <c r="BQ33" i="15"/>
  <c r="BP33" i="15"/>
  <c r="CB30" i="15"/>
  <c r="DG30" i="15" s="1"/>
  <c r="CB29" i="15"/>
  <c r="DG29" i="15" s="1"/>
  <c r="CB28" i="15"/>
  <c r="DG28" i="15" s="1"/>
  <c r="CB27" i="15"/>
  <c r="DG27" i="15" s="1"/>
  <c r="CB26" i="15"/>
  <c r="DG26" i="15" s="1"/>
  <c r="CB25" i="15"/>
  <c r="DG25" i="15" s="1"/>
  <c r="CB24" i="15"/>
  <c r="CB23" i="15"/>
  <c r="CB22" i="15"/>
  <c r="CB21" i="15"/>
  <c r="CB20" i="15"/>
  <c r="CB19" i="15"/>
  <c r="CA16" i="15"/>
  <c r="BZ16" i="15"/>
  <c r="BY16" i="15"/>
  <c r="BX16" i="15"/>
  <c r="BW16" i="15"/>
  <c r="BV16" i="15"/>
  <c r="BU16" i="15"/>
  <c r="BT16" i="15"/>
  <c r="BS16" i="15"/>
  <c r="BR16" i="15"/>
  <c r="BQ16" i="15"/>
  <c r="BP16" i="15"/>
  <c r="CB13" i="15"/>
  <c r="DG13" i="15" s="1"/>
  <c r="CB12" i="15"/>
  <c r="CB11" i="15"/>
  <c r="CB10" i="15"/>
  <c r="DG10" i="15" s="1"/>
  <c r="CB9" i="15"/>
  <c r="CB8" i="15"/>
  <c r="DG8" i="15" s="1"/>
  <c r="CB7" i="15"/>
  <c r="CB6" i="15"/>
  <c r="BN64" i="15"/>
  <c r="BM64" i="15"/>
  <c r="BL64" i="15"/>
  <c r="BK64" i="15"/>
  <c r="BJ64" i="15"/>
  <c r="BI64" i="15"/>
  <c r="BH64" i="15"/>
  <c r="BG64" i="15"/>
  <c r="BF64" i="15"/>
  <c r="BE64" i="15"/>
  <c r="BD64" i="15"/>
  <c r="BC64" i="15"/>
  <c r="BO63" i="15"/>
  <c r="DF63" i="15" s="1"/>
  <c r="BO62" i="15"/>
  <c r="BO61" i="15"/>
  <c r="BO60" i="15"/>
  <c r="BO59" i="15"/>
  <c r="BO58" i="15"/>
  <c r="DF58" i="15" s="1"/>
  <c r="BO57" i="15"/>
  <c r="BO56" i="15"/>
  <c r="BO55" i="15"/>
  <c r="BO54" i="15"/>
  <c r="BO53" i="15"/>
  <c r="BO52" i="15"/>
  <c r="BO51" i="15"/>
  <c r="BN48" i="15"/>
  <c r="BM48" i="15"/>
  <c r="BL48" i="15"/>
  <c r="BK48" i="15"/>
  <c r="BJ48" i="15"/>
  <c r="BI48" i="15"/>
  <c r="BH48" i="15"/>
  <c r="BG48" i="15"/>
  <c r="BF48" i="15"/>
  <c r="BE48" i="15"/>
  <c r="BD48" i="15"/>
  <c r="BC48" i="15"/>
  <c r="BO46" i="15"/>
  <c r="BO45" i="15"/>
  <c r="DF45" i="15" s="1"/>
  <c r="BO44" i="15"/>
  <c r="DF44" i="15" s="1"/>
  <c r="BO43" i="15"/>
  <c r="BO42" i="15"/>
  <c r="DF42" i="15" s="1"/>
  <c r="BO41" i="15"/>
  <c r="DF41" i="15" s="1"/>
  <c r="BO40" i="15"/>
  <c r="DF40" i="15" s="1"/>
  <c r="BO39" i="15"/>
  <c r="BO38" i="15"/>
  <c r="BO37" i="15"/>
  <c r="BO36" i="15"/>
  <c r="BN33" i="15"/>
  <c r="BM33" i="15"/>
  <c r="BL33" i="15"/>
  <c r="BK33" i="15"/>
  <c r="BJ33" i="15"/>
  <c r="BI33" i="15"/>
  <c r="BH33" i="15"/>
  <c r="BG33" i="15"/>
  <c r="BF33" i="15"/>
  <c r="BE33" i="15"/>
  <c r="BD33" i="15"/>
  <c r="BC33" i="15"/>
  <c r="BO30" i="15"/>
  <c r="DF30" i="15" s="1"/>
  <c r="BO29" i="15"/>
  <c r="DF29" i="15" s="1"/>
  <c r="BO28" i="15"/>
  <c r="DF28" i="15" s="1"/>
  <c r="BO27" i="15"/>
  <c r="DF27" i="15" s="1"/>
  <c r="BO26" i="15"/>
  <c r="DF26" i="15" s="1"/>
  <c r="BO25" i="15"/>
  <c r="DF25" i="15" s="1"/>
  <c r="BO24" i="15"/>
  <c r="BO23" i="15"/>
  <c r="BO22" i="15"/>
  <c r="BO21" i="15"/>
  <c r="BO20" i="15"/>
  <c r="BO19" i="15"/>
  <c r="BN16" i="15"/>
  <c r="BM16" i="15"/>
  <c r="BL16" i="15"/>
  <c r="BK16" i="15"/>
  <c r="BJ16" i="15"/>
  <c r="BI16" i="15"/>
  <c r="BH16" i="15"/>
  <c r="BG16" i="15"/>
  <c r="BF16" i="15"/>
  <c r="BE16" i="15"/>
  <c r="BD16" i="15"/>
  <c r="BC16" i="15"/>
  <c r="BO13" i="15"/>
  <c r="DF13" i="15" s="1"/>
  <c r="BO12" i="15"/>
  <c r="BO11" i="15"/>
  <c r="BO10" i="15"/>
  <c r="DF10" i="15" s="1"/>
  <c r="BO9" i="15"/>
  <c r="BO8" i="15"/>
  <c r="DF8" i="15" s="1"/>
  <c r="P7" i="31" s="1"/>
  <c r="BO7" i="15"/>
  <c r="BO6" i="15"/>
  <c r="BA64" i="15"/>
  <c r="AZ64" i="15"/>
  <c r="AY64" i="15"/>
  <c r="AX64" i="15"/>
  <c r="AW64" i="15"/>
  <c r="AV64" i="15"/>
  <c r="AU64" i="15"/>
  <c r="AT64" i="15"/>
  <c r="AS64" i="15"/>
  <c r="AR64" i="15"/>
  <c r="AQ64" i="15"/>
  <c r="AP64" i="15"/>
  <c r="BB63" i="15"/>
  <c r="DE63" i="15" s="1"/>
  <c r="BB62" i="15"/>
  <c r="BB61" i="15"/>
  <c r="BB60" i="15"/>
  <c r="BB59" i="15"/>
  <c r="BB58" i="15"/>
  <c r="DE58" i="15" s="1"/>
  <c r="BB57" i="15"/>
  <c r="BB56" i="15"/>
  <c r="BB55" i="15"/>
  <c r="BB54" i="15"/>
  <c r="BB53" i="15"/>
  <c r="BB52" i="15"/>
  <c r="BB51" i="15"/>
  <c r="BA48" i="15"/>
  <c r="AZ48" i="15"/>
  <c r="AY48" i="15"/>
  <c r="AX48" i="15"/>
  <c r="AW48" i="15"/>
  <c r="AV48" i="15"/>
  <c r="AU48" i="15"/>
  <c r="AT48" i="15"/>
  <c r="AS48" i="15"/>
  <c r="AR48" i="15"/>
  <c r="AQ48" i="15"/>
  <c r="AP48" i="15"/>
  <c r="BB46" i="15"/>
  <c r="BB45" i="15"/>
  <c r="DE45" i="15" s="1"/>
  <c r="BB44" i="15"/>
  <c r="DE44" i="15" s="1"/>
  <c r="BB43" i="15"/>
  <c r="BB42" i="15"/>
  <c r="DE42" i="15" s="1"/>
  <c r="BB41" i="15"/>
  <c r="DE41" i="15" s="1"/>
  <c r="BB40" i="15"/>
  <c r="DE40" i="15" s="1"/>
  <c r="BB39" i="15"/>
  <c r="BB38" i="15"/>
  <c r="BB37" i="15"/>
  <c r="BB36" i="15"/>
  <c r="BA33" i="15"/>
  <c r="AZ33" i="15"/>
  <c r="AY33" i="15"/>
  <c r="AX33" i="15"/>
  <c r="AW33" i="15"/>
  <c r="AV33" i="15"/>
  <c r="AU33" i="15"/>
  <c r="AT33" i="15"/>
  <c r="AS33" i="15"/>
  <c r="AR33" i="15"/>
  <c r="AQ33" i="15"/>
  <c r="AP33" i="15"/>
  <c r="BB30" i="15"/>
  <c r="DE30" i="15" s="1"/>
  <c r="BB29" i="15"/>
  <c r="DE29" i="15" s="1"/>
  <c r="P31" i="31" s="1"/>
  <c r="BB28" i="15"/>
  <c r="DE28" i="15" s="1"/>
  <c r="BB27" i="15"/>
  <c r="DE27" i="15" s="1"/>
  <c r="BB26" i="15"/>
  <c r="DE26" i="15" s="1"/>
  <c r="BB25" i="15"/>
  <c r="DE25" i="15" s="1"/>
  <c r="BB24" i="15"/>
  <c r="BB23" i="15"/>
  <c r="BB22" i="15"/>
  <c r="BB21" i="15"/>
  <c r="BB20" i="15"/>
  <c r="BB19" i="15"/>
  <c r="BA16" i="15"/>
  <c r="AZ16" i="15"/>
  <c r="AY16" i="15"/>
  <c r="AX16" i="15"/>
  <c r="AW16" i="15"/>
  <c r="AV16" i="15"/>
  <c r="AU16" i="15"/>
  <c r="AT16" i="15"/>
  <c r="AS16" i="15"/>
  <c r="AR16" i="15"/>
  <c r="AQ16" i="15"/>
  <c r="AP16" i="15"/>
  <c r="BB13" i="15"/>
  <c r="DE13" i="15" s="1"/>
  <c r="BB12" i="15"/>
  <c r="BB11" i="15"/>
  <c r="BB10" i="15"/>
  <c r="DE10" i="15" s="1"/>
  <c r="BB9" i="15"/>
  <c r="BB8" i="15"/>
  <c r="DE8" i="15" s="1"/>
  <c r="BB7" i="15"/>
  <c r="BB6" i="15"/>
  <c r="AN64" i="15"/>
  <c r="AM64" i="15"/>
  <c r="AL64" i="15"/>
  <c r="AK64" i="15"/>
  <c r="AJ64" i="15"/>
  <c r="AI64" i="15"/>
  <c r="AH64" i="15"/>
  <c r="AG64" i="15"/>
  <c r="AF64" i="15"/>
  <c r="AE64" i="15"/>
  <c r="AD64" i="15"/>
  <c r="AC64" i="15"/>
  <c r="AO63" i="15"/>
  <c r="DD63" i="15" s="1"/>
  <c r="AO62" i="15"/>
  <c r="AO61" i="15"/>
  <c r="AO60" i="15"/>
  <c r="AO59" i="15"/>
  <c r="AO58" i="15"/>
  <c r="DD58" i="15" s="1"/>
  <c r="AO57" i="15"/>
  <c r="AO56" i="15"/>
  <c r="AO55" i="15"/>
  <c r="AO54" i="15"/>
  <c r="AO53" i="15"/>
  <c r="AO52" i="15"/>
  <c r="AO51" i="15"/>
  <c r="AN48" i="15"/>
  <c r="AM48" i="15"/>
  <c r="AL48" i="15"/>
  <c r="AK48" i="15"/>
  <c r="AJ48" i="15"/>
  <c r="AI48" i="15"/>
  <c r="AH48" i="15"/>
  <c r="AG48" i="15"/>
  <c r="AF48" i="15"/>
  <c r="AE48" i="15"/>
  <c r="AD48" i="15"/>
  <c r="AC48" i="15"/>
  <c r="AO46" i="15"/>
  <c r="AO45" i="15"/>
  <c r="DD45" i="15" s="1"/>
  <c r="AO44" i="15"/>
  <c r="DD44" i="15" s="1"/>
  <c r="AO43" i="15"/>
  <c r="AO42" i="15"/>
  <c r="DD42" i="15" s="1"/>
  <c r="AO41" i="15"/>
  <c r="DD41" i="15" s="1"/>
  <c r="AO40" i="15"/>
  <c r="DD40" i="15" s="1"/>
  <c r="AO39" i="15"/>
  <c r="AO38" i="15"/>
  <c r="AO37" i="15"/>
  <c r="AO36" i="15"/>
  <c r="AN33" i="15"/>
  <c r="AM33" i="15"/>
  <c r="AL33" i="15"/>
  <c r="AK33" i="15"/>
  <c r="AJ33" i="15"/>
  <c r="AI33" i="15"/>
  <c r="AH33" i="15"/>
  <c r="AG33" i="15"/>
  <c r="AF33" i="15"/>
  <c r="AE33" i="15"/>
  <c r="AD33" i="15"/>
  <c r="AC33" i="15"/>
  <c r="AO30" i="15"/>
  <c r="DD30" i="15" s="1"/>
  <c r="AO29" i="15"/>
  <c r="DD29" i="15" s="1"/>
  <c r="AO28" i="15"/>
  <c r="DD28" i="15" s="1"/>
  <c r="AO27" i="15"/>
  <c r="DD27" i="15" s="1"/>
  <c r="AO26" i="15"/>
  <c r="DD26" i="15" s="1"/>
  <c r="AO25" i="15"/>
  <c r="DD25" i="15" s="1"/>
  <c r="AO24" i="15"/>
  <c r="AO23" i="15"/>
  <c r="AO22" i="15"/>
  <c r="AO21" i="15"/>
  <c r="AO20" i="15"/>
  <c r="AO19" i="15"/>
  <c r="AN16" i="15"/>
  <c r="AM16" i="15"/>
  <c r="AL16" i="15"/>
  <c r="AK16" i="15"/>
  <c r="AJ16" i="15"/>
  <c r="AI16" i="15"/>
  <c r="AH16" i="15"/>
  <c r="AG16" i="15"/>
  <c r="AF16" i="15"/>
  <c r="AE16" i="15"/>
  <c r="AD16" i="15"/>
  <c r="AC16" i="15"/>
  <c r="AO13" i="15"/>
  <c r="DD13" i="15" s="1"/>
  <c r="AO12" i="15"/>
  <c r="AO11" i="15"/>
  <c r="AO10" i="15"/>
  <c r="DD10" i="15" s="1"/>
  <c r="AO9" i="15"/>
  <c r="AO8" i="15"/>
  <c r="DD8" i="15" s="1"/>
  <c r="AO7" i="15"/>
  <c r="AO6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AB63" i="15"/>
  <c r="DC63" i="15" s="1"/>
  <c r="AB62" i="15"/>
  <c r="AB61" i="15"/>
  <c r="AB60" i="15"/>
  <c r="AB59" i="15"/>
  <c r="AB58" i="15"/>
  <c r="DC58" i="15" s="1"/>
  <c r="AB57" i="15"/>
  <c r="AB56" i="15"/>
  <c r="AB55" i="15"/>
  <c r="AB54" i="15"/>
  <c r="AB53" i="15"/>
  <c r="AB52" i="15"/>
  <c r="AB51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AB46" i="15"/>
  <c r="AB45" i="15"/>
  <c r="DC45" i="15" s="1"/>
  <c r="DJ45" i="15" s="1"/>
  <c r="O51" i="31" s="1"/>
  <c r="AB44" i="15"/>
  <c r="DC44" i="15" s="1"/>
  <c r="DJ44" i="15" s="1"/>
  <c r="O50" i="31" s="1"/>
  <c r="AB43" i="15"/>
  <c r="AB42" i="15"/>
  <c r="DC42" i="15" s="1"/>
  <c r="DJ42" i="15" s="1"/>
  <c r="O48" i="31" s="1"/>
  <c r="AB41" i="15"/>
  <c r="DC41" i="15" s="1"/>
  <c r="DJ41" i="15" s="1"/>
  <c r="O47" i="31" s="1"/>
  <c r="AB40" i="15"/>
  <c r="DC40" i="15" s="1"/>
  <c r="DJ40" i="15" s="1"/>
  <c r="O46" i="31" s="1"/>
  <c r="AB39" i="15"/>
  <c r="AB38" i="15"/>
  <c r="AB37" i="15"/>
  <c r="AB36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AB30" i="15"/>
  <c r="DC30" i="15" s="1"/>
  <c r="AB29" i="15"/>
  <c r="DC29" i="15" s="1"/>
  <c r="DJ29" i="15" s="1"/>
  <c r="O31" i="31" s="1"/>
  <c r="AB28" i="15"/>
  <c r="DC28" i="15" s="1"/>
  <c r="DJ28" i="15" s="1"/>
  <c r="O30" i="31" s="1"/>
  <c r="AB27" i="15"/>
  <c r="DC27" i="15" s="1"/>
  <c r="AB26" i="15"/>
  <c r="DC26" i="15" s="1"/>
  <c r="DJ26" i="15" s="1"/>
  <c r="O28" i="31" s="1"/>
  <c r="AB25" i="15"/>
  <c r="DC25" i="15" s="1"/>
  <c r="DJ25" i="15" s="1"/>
  <c r="O27" i="31" s="1"/>
  <c r="AB24" i="15"/>
  <c r="AB23" i="15"/>
  <c r="AB22" i="15"/>
  <c r="AB21" i="15"/>
  <c r="AB20" i="15"/>
  <c r="AB19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AB13" i="15"/>
  <c r="DC13" i="15" s="1"/>
  <c r="DJ13" i="15" s="1"/>
  <c r="O12" i="31" s="1"/>
  <c r="AB12" i="15"/>
  <c r="AB11" i="15"/>
  <c r="AB10" i="15"/>
  <c r="DC10" i="15" s="1"/>
  <c r="DJ10" i="15" s="1"/>
  <c r="O9" i="31" s="1"/>
  <c r="AB9" i="15"/>
  <c r="AB8" i="15"/>
  <c r="DC8" i="15" s="1"/>
  <c r="DJ8" i="15" s="1"/>
  <c r="O7" i="31" s="1"/>
  <c r="AB7" i="15"/>
  <c r="AB6" i="15"/>
  <c r="CA64" i="14"/>
  <c r="BZ64" i="14"/>
  <c r="BY64" i="14"/>
  <c r="BX64" i="14"/>
  <c r="BW64" i="14"/>
  <c r="BV64" i="14"/>
  <c r="BU64" i="14"/>
  <c r="BT64" i="14"/>
  <c r="BS64" i="14"/>
  <c r="BR64" i="14"/>
  <c r="BQ64" i="14"/>
  <c r="BP64" i="14"/>
  <c r="CB63" i="14"/>
  <c r="DG63" i="14" s="1"/>
  <c r="CB62" i="14"/>
  <c r="CB61" i="14"/>
  <c r="CB60" i="14"/>
  <c r="CB59" i="14"/>
  <c r="CB58" i="14"/>
  <c r="CB57" i="14"/>
  <c r="CB56" i="14"/>
  <c r="CB55" i="14"/>
  <c r="CB54" i="14"/>
  <c r="CB53" i="14"/>
  <c r="CB52" i="14"/>
  <c r="CB51" i="14"/>
  <c r="CA48" i="14"/>
  <c r="BZ48" i="14"/>
  <c r="BY48" i="14"/>
  <c r="BX48" i="14"/>
  <c r="BW48" i="14"/>
  <c r="BV48" i="14"/>
  <c r="BU48" i="14"/>
  <c r="BT48" i="14"/>
  <c r="BS48" i="14"/>
  <c r="BR48" i="14"/>
  <c r="BQ48" i="14"/>
  <c r="BP48" i="14"/>
  <c r="CB46" i="14"/>
  <c r="CB45" i="14"/>
  <c r="DG45" i="14" s="1"/>
  <c r="CB44" i="14"/>
  <c r="DG44" i="14" s="1"/>
  <c r="CB43" i="14"/>
  <c r="CB42" i="14"/>
  <c r="DG42" i="14" s="1"/>
  <c r="CB41" i="14"/>
  <c r="DG41" i="14" s="1"/>
  <c r="CB40" i="14"/>
  <c r="DG40" i="14" s="1"/>
  <c r="CB39" i="14"/>
  <c r="CB38" i="14"/>
  <c r="CB37" i="14"/>
  <c r="CB36" i="14"/>
  <c r="CA33" i="14"/>
  <c r="BZ33" i="14"/>
  <c r="BY33" i="14"/>
  <c r="BX33" i="14"/>
  <c r="BW33" i="14"/>
  <c r="BV33" i="14"/>
  <c r="BU33" i="14"/>
  <c r="BT33" i="14"/>
  <c r="BS33" i="14"/>
  <c r="BR33" i="14"/>
  <c r="BQ33" i="14"/>
  <c r="BP33" i="14"/>
  <c r="CB30" i="14"/>
  <c r="DG30" i="14" s="1"/>
  <c r="CB29" i="14"/>
  <c r="DG29" i="14" s="1"/>
  <c r="CB28" i="14"/>
  <c r="DG28" i="14" s="1"/>
  <c r="CB27" i="14"/>
  <c r="DG27" i="14" s="1"/>
  <c r="CB26" i="14"/>
  <c r="DG26" i="14" s="1"/>
  <c r="CB25" i="14"/>
  <c r="DG25" i="14" s="1"/>
  <c r="CB24" i="14"/>
  <c r="CB23" i="14"/>
  <c r="CB22" i="14"/>
  <c r="CB21" i="14"/>
  <c r="CB20" i="14"/>
  <c r="CB19" i="14"/>
  <c r="CA16" i="14"/>
  <c r="BZ16" i="14"/>
  <c r="BY16" i="14"/>
  <c r="BX16" i="14"/>
  <c r="BW16" i="14"/>
  <c r="BV16" i="14"/>
  <c r="BU16" i="14"/>
  <c r="BT16" i="14"/>
  <c r="BS16" i="14"/>
  <c r="BR16" i="14"/>
  <c r="BQ16" i="14"/>
  <c r="BP16" i="14"/>
  <c r="CB13" i="14"/>
  <c r="DG13" i="14" s="1"/>
  <c r="CB12" i="14"/>
  <c r="CB11" i="14"/>
  <c r="CB10" i="14"/>
  <c r="DG10" i="14" s="1"/>
  <c r="CB9" i="14"/>
  <c r="CB8" i="14"/>
  <c r="DG8" i="14" s="1"/>
  <c r="CB7" i="14"/>
  <c r="CB6" i="14"/>
  <c r="BN64" i="14"/>
  <c r="BM64" i="14"/>
  <c r="BL64" i="14"/>
  <c r="BK64" i="14"/>
  <c r="BJ64" i="14"/>
  <c r="BI64" i="14"/>
  <c r="BH64" i="14"/>
  <c r="BG64" i="14"/>
  <c r="BF64" i="14"/>
  <c r="BE64" i="14"/>
  <c r="BD64" i="14"/>
  <c r="BC64" i="14"/>
  <c r="BO63" i="14"/>
  <c r="DF63" i="14" s="1"/>
  <c r="BO62" i="14"/>
  <c r="BO61" i="14"/>
  <c r="BO60" i="14"/>
  <c r="BO59" i="14"/>
  <c r="BO58" i="14"/>
  <c r="BO57" i="14"/>
  <c r="BO56" i="14"/>
  <c r="BO55" i="14"/>
  <c r="BO54" i="14"/>
  <c r="BO53" i="14"/>
  <c r="BO52" i="14"/>
  <c r="BO51" i="14"/>
  <c r="BN48" i="14"/>
  <c r="BM48" i="14"/>
  <c r="BL48" i="14"/>
  <c r="BK48" i="14"/>
  <c r="BJ48" i="14"/>
  <c r="BI48" i="14"/>
  <c r="BH48" i="14"/>
  <c r="BG48" i="14"/>
  <c r="BF48" i="14"/>
  <c r="BE48" i="14"/>
  <c r="BD48" i="14"/>
  <c r="BC48" i="14"/>
  <c r="BO46" i="14"/>
  <c r="BO45" i="14"/>
  <c r="DF45" i="14" s="1"/>
  <c r="BO44" i="14"/>
  <c r="DF44" i="14" s="1"/>
  <c r="BO43" i="14"/>
  <c r="BO42" i="14"/>
  <c r="DF42" i="14" s="1"/>
  <c r="BO41" i="14"/>
  <c r="DF41" i="14" s="1"/>
  <c r="BO40" i="14"/>
  <c r="DF40" i="14" s="1"/>
  <c r="BO39" i="14"/>
  <c r="BO38" i="14"/>
  <c r="BO37" i="14"/>
  <c r="BO36" i="14"/>
  <c r="BN33" i="14"/>
  <c r="BM33" i="14"/>
  <c r="BL33" i="14"/>
  <c r="BK33" i="14"/>
  <c r="BJ33" i="14"/>
  <c r="BI33" i="14"/>
  <c r="BH33" i="14"/>
  <c r="BG33" i="14"/>
  <c r="BF33" i="14"/>
  <c r="BE33" i="14"/>
  <c r="BD33" i="14"/>
  <c r="BC33" i="14"/>
  <c r="BO30" i="14"/>
  <c r="DF30" i="14" s="1"/>
  <c r="BO29" i="14"/>
  <c r="DF29" i="14" s="1"/>
  <c r="BO28" i="14"/>
  <c r="DF28" i="14" s="1"/>
  <c r="BO27" i="14"/>
  <c r="DF27" i="14" s="1"/>
  <c r="BO26" i="14"/>
  <c r="DF26" i="14" s="1"/>
  <c r="BO25" i="14"/>
  <c r="DF25" i="14" s="1"/>
  <c r="BO24" i="14"/>
  <c r="BO23" i="14"/>
  <c r="BO22" i="14"/>
  <c r="BO21" i="14"/>
  <c r="BO20" i="14"/>
  <c r="BO19" i="14"/>
  <c r="BN16" i="14"/>
  <c r="BM16" i="14"/>
  <c r="BL16" i="14"/>
  <c r="BK16" i="14"/>
  <c r="BJ16" i="14"/>
  <c r="BI16" i="14"/>
  <c r="BH16" i="14"/>
  <c r="BG16" i="14"/>
  <c r="BF16" i="14"/>
  <c r="BE16" i="14"/>
  <c r="BD16" i="14"/>
  <c r="BC16" i="14"/>
  <c r="BO13" i="14"/>
  <c r="DF13" i="14" s="1"/>
  <c r="BO12" i="14"/>
  <c r="BO11" i="14"/>
  <c r="BO10" i="14"/>
  <c r="DF10" i="14" s="1"/>
  <c r="BO9" i="14"/>
  <c r="BO8" i="14"/>
  <c r="DF8" i="14" s="1"/>
  <c r="BO7" i="14"/>
  <c r="BO6" i="14"/>
  <c r="BA64" i="14"/>
  <c r="AZ64" i="14"/>
  <c r="AY64" i="14"/>
  <c r="AX64" i="14"/>
  <c r="AW64" i="14"/>
  <c r="AV64" i="14"/>
  <c r="AU64" i="14"/>
  <c r="AT64" i="14"/>
  <c r="AS64" i="14"/>
  <c r="AR64" i="14"/>
  <c r="AQ64" i="14"/>
  <c r="AP64" i="14"/>
  <c r="BB63" i="14"/>
  <c r="DE63" i="14" s="1"/>
  <c r="BB62" i="14"/>
  <c r="BB61" i="14"/>
  <c r="BB60" i="14"/>
  <c r="BB59" i="14"/>
  <c r="BB58" i="14"/>
  <c r="BB57" i="14"/>
  <c r="BB56" i="14"/>
  <c r="BB55" i="14"/>
  <c r="BB54" i="14"/>
  <c r="BB53" i="14"/>
  <c r="BB52" i="14"/>
  <c r="BB51" i="14"/>
  <c r="BA48" i="14"/>
  <c r="AZ48" i="14"/>
  <c r="AY48" i="14"/>
  <c r="AX48" i="14"/>
  <c r="AW48" i="14"/>
  <c r="AV48" i="14"/>
  <c r="AU48" i="14"/>
  <c r="AT48" i="14"/>
  <c r="AS48" i="14"/>
  <c r="AR48" i="14"/>
  <c r="AQ48" i="14"/>
  <c r="AP48" i="14"/>
  <c r="BB46" i="14"/>
  <c r="BB45" i="14"/>
  <c r="DE45" i="14" s="1"/>
  <c r="BB44" i="14"/>
  <c r="DE44" i="14" s="1"/>
  <c r="BB43" i="14"/>
  <c r="BB42" i="14"/>
  <c r="DE42" i="14" s="1"/>
  <c r="BB41" i="14"/>
  <c r="DE41" i="14" s="1"/>
  <c r="BB40" i="14"/>
  <c r="DE40" i="14" s="1"/>
  <c r="BB39" i="14"/>
  <c r="BB38" i="14"/>
  <c r="BB37" i="14"/>
  <c r="BB36" i="14"/>
  <c r="BA33" i="14"/>
  <c r="AZ33" i="14"/>
  <c r="AY33" i="14"/>
  <c r="AX33" i="14"/>
  <c r="AW33" i="14"/>
  <c r="AV33" i="14"/>
  <c r="AU33" i="14"/>
  <c r="AT33" i="14"/>
  <c r="AS33" i="14"/>
  <c r="AR33" i="14"/>
  <c r="AQ33" i="14"/>
  <c r="AP33" i="14"/>
  <c r="BB30" i="14"/>
  <c r="DE30" i="14" s="1"/>
  <c r="BB29" i="14"/>
  <c r="DE29" i="14" s="1"/>
  <c r="BB28" i="14"/>
  <c r="DE28" i="14" s="1"/>
  <c r="BB27" i="14"/>
  <c r="DE27" i="14" s="1"/>
  <c r="BB26" i="14"/>
  <c r="DE26" i="14" s="1"/>
  <c r="BB25" i="14"/>
  <c r="DE25" i="14" s="1"/>
  <c r="BB24" i="14"/>
  <c r="BB23" i="14"/>
  <c r="BB22" i="14"/>
  <c r="BB21" i="14"/>
  <c r="BB20" i="14"/>
  <c r="BB19" i="14"/>
  <c r="BA16" i="14"/>
  <c r="AZ16" i="14"/>
  <c r="AY16" i="14"/>
  <c r="AX16" i="14"/>
  <c r="AW16" i="14"/>
  <c r="AV16" i="14"/>
  <c r="AU16" i="14"/>
  <c r="AT16" i="14"/>
  <c r="AS16" i="14"/>
  <c r="AR16" i="14"/>
  <c r="AQ16" i="14"/>
  <c r="AP16" i="14"/>
  <c r="BB13" i="14"/>
  <c r="DE13" i="14" s="1"/>
  <c r="BB12" i="14"/>
  <c r="BB11" i="14"/>
  <c r="BB10" i="14"/>
  <c r="DE10" i="14" s="1"/>
  <c r="BB9" i="14"/>
  <c r="BB8" i="14"/>
  <c r="DE8" i="14" s="1"/>
  <c r="BB7" i="14"/>
  <c r="BB6" i="14"/>
  <c r="AN64" i="14"/>
  <c r="AM64" i="14"/>
  <c r="AL64" i="14"/>
  <c r="AK64" i="14"/>
  <c r="AJ64" i="14"/>
  <c r="AI64" i="14"/>
  <c r="AH64" i="14"/>
  <c r="AG64" i="14"/>
  <c r="AF64" i="14"/>
  <c r="AE64" i="14"/>
  <c r="AD64" i="14"/>
  <c r="AC64" i="14"/>
  <c r="AO63" i="14"/>
  <c r="DD63" i="14" s="1"/>
  <c r="AO62" i="14"/>
  <c r="AO61" i="14"/>
  <c r="AO60" i="14"/>
  <c r="AO59" i="14"/>
  <c r="AO58" i="14"/>
  <c r="AO57" i="14"/>
  <c r="AO56" i="14"/>
  <c r="AO55" i="14"/>
  <c r="AO54" i="14"/>
  <c r="AO53" i="14"/>
  <c r="AO52" i="14"/>
  <c r="AO51" i="14"/>
  <c r="AN48" i="14"/>
  <c r="AM48" i="14"/>
  <c r="AL48" i="14"/>
  <c r="AK48" i="14"/>
  <c r="AJ48" i="14"/>
  <c r="AI48" i="14"/>
  <c r="AH48" i="14"/>
  <c r="AG48" i="14"/>
  <c r="AF48" i="14"/>
  <c r="AE48" i="14"/>
  <c r="AD48" i="14"/>
  <c r="AC48" i="14"/>
  <c r="AO46" i="14"/>
  <c r="AO45" i="14"/>
  <c r="DD45" i="14" s="1"/>
  <c r="AO44" i="14"/>
  <c r="DD44" i="14" s="1"/>
  <c r="AO43" i="14"/>
  <c r="AO42" i="14"/>
  <c r="DD42" i="14" s="1"/>
  <c r="AO41" i="14"/>
  <c r="DD41" i="14" s="1"/>
  <c r="AO40" i="14"/>
  <c r="DD40" i="14" s="1"/>
  <c r="AO39" i="14"/>
  <c r="AO38" i="14"/>
  <c r="AO37" i="14"/>
  <c r="AO36" i="14"/>
  <c r="AN33" i="14"/>
  <c r="AM33" i="14"/>
  <c r="AL33" i="14"/>
  <c r="AK33" i="14"/>
  <c r="AJ33" i="14"/>
  <c r="AI33" i="14"/>
  <c r="AH33" i="14"/>
  <c r="AG33" i="14"/>
  <c r="AF33" i="14"/>
  <c r="AE33" i="14"/>
  <c r="AD33" i="14"/>
  <c r="AC33" i="14"/>
  <c r="AO30" i="14"/>
  <c r="DD30" i="14" s="1"/>
  <c r="AO29" i="14"/>
  <c r="DD29" i="14" s="1"/>
  <c r="AO28" i="14"/>
  <c r="DD28" i="14" s="1"/>
  <c r="AO27" i="14"/>
  <c r="DD27" i="14" s="1"/>
  <c r="AO26" i="14"/>
  <c r="DD26" i="14" s="1"/>
  <c r="AO25" i="14"/>
  <c r="DD25" i="14" s="1"/>
  <c r="AO24" i="14"/>
  <c r="AO23" i="14"/>
  <c r="AO22" i="14"/>
  <c r="AO21" i="14"/>
  <c r="AO20" i="14"/>
  <c r="AO19" i="14"/>
  <c r="AN16" i="14"/>
  <c r="AM16" i="14"/>
  <c r="AL16" i="14"/>
  <c r="AK16" i="14"/>
  <c r="AJ16" i="14"/>
  <c r="AI16" i="14"/>
  <c r="AH16" i="14"/>
  <c r="AG16" i="14"/>
  <c r="AF16" i="14"/>
  <c r="AE16" i="14"/>
  <c r="AD16" i="14"/>
  <c r="AC16" i="14"/>
  <c r="AO13" i="14"/>
  <c r="DD13" i="14" s="1"/>
  <c r="AO12" i="14"/>
  <c r="AO11" i="14"/>
  <c r="AO10" i="14"/>
  <c r="DD10" i="14" s="1"/>
  <c r="AO9" i="14"/>
  <c r="AO8" i="14"/>
  <c r="DD8" i="14" s="1"/>
  <c r="AO7" i="14"/>
  <c r="AO6" i="14"/>
  <c r="AA64" i="14"/>
  <c r="Z64" i="14"/>
  <c r="Y64" i="14"/>
  <c r="X64" i="14"/>
  <c r="W64" i="14"/>
  <c r="V64" i="14"/>
  <c r="U64" i="14"/>
  <c r="T64" i="14"/>
  <c r="S64" i="14"/>
  <c r="R64" i="14"/>
  <c r="Q64" i="14"/>
  <c r="P64" i="14"/>
  <c r="AB63" i="14"/>
  <c r="DC63" i="14" s="1"/>
  <c r="AB62" i="14"/>
  <c r="AB61" i="14"/>
  <c r="AB60" i="14"/>
  <c r="AB59" i="14"/>
  <c r="AB58" i="14"/>
  <c r="AB57" i="14"/>
  <c r="AB56" i="14"/>
  <c r="AB55" i="14"/>
  <c r="AB54" i="14"/>
  <c r="AB53" i="14"/>
  <c r="AB52" i="14"/>
  <c r="AB51" i="14"/>
  <c r="AA48" i="14"/>
  <c r="Z48" i="14"/>
  <c r="Y48" i="14"/>
  <c r="X48" i="14"/>
  <c r="W48" i="14"/>
  <c r="V48" i="14"/>
  <c r="U48" i="14"/>
  <c r="T48" i="14"/>
  <c r="S48" i="14"/>
  <c r="R48" i="14"/>
  <c r="Q48" i="14"/>
  <c r="P48" i="14"/>
  <c r="AB46" i="14"/>
  <c r="AB45" i="14"/>
  <c r="DC45" i="14" s="1"/>
  <c r="DJ45" i="14" s="1"/>
  <c r="AS51" i="31" s="1"/>
  <c r="AB44" i="14"/>
  <c r="DC44" i="14" s="1"/>
  <c r="DJ44" i="14" s="1"/>
  <c r="AS50" i="31" s="1"/>
  <c r="AB43" i="14"/>
  <c r="AB42" i="14"/>
  <c r="DC42" i="14" s="1"/>
  <c r="DJ42" i="14" s="1"/>
  <c r="AS48" i="31" s="1"/>
  <c r="AB41" i="14"/>
  <c r="DC41" i="14" s="1"/>
  <c r="DJ41" i="14" s="1"/>
  <c r="AS47" i="31" s="1"/>
  <c r="AB40" i="14"/>
  <c r="DC40" i="14" s="1"/>
  <c r="DJ40" i="14" s="1"/>
  <c r="AS46" i="31" s="1"/>
  <c r="AB39" i="14"/>
  <c r="AB38" i="14"/>
  <c r="AB37" i="14"/>
  <c r="AB36" i="14"/>
  <c r="AA33" i="14"/>
  <c r="Z33" i="14"/>
  <c r="Y33" i="14"/>
  <c r="X33" i="14"/>
  <c r="W33" i="14"/>
  <c r="V33" i="14"/>
  <c r="U33" i="14"/>
  <c r="T33" i="14"/>
  <c r="S33" i="14"/>
  <c r="R33" i="14"/>
  <c r="Q33" i="14"/>
  <c r="P33" i="14"/>
  <c r="AB30" i="14"/>
  <c r="DC30" i="14" s="1"/>
  <c r="AB29" i="14"/>
  <c r="DC29" i="14" s="1"/>
  <c r="DJ29" i="14" s="1"/>
  <c r="AS31" i="31" s="1"/>
  <c r="AB28" i="14"/>
  <c r="DC28" i="14" s="1"/>
  <c r="DJ28" i="14" s="1"/>
  <c r="AS30" i="31" s="1"/>
  <c r="AB27" i="14"/>
  <c r="DC27" i="14" s="1"/>
  <c r="AB26" i="14"/>
  <c r="DC26" i="14" s="1"/>
  <c r="DJ26" i="14" s="1"/>
  <c r="AS28" i="31" s="1"/>
  <c r="AB25" i="14"/>
  <c r="DC25" i="14" s="1"/>
  <c r="DJ25" i="14" s="1"/>
  <c r="AS27" i="31" s="1"/>
  <c r="AB24" i="14"/>
  <c r="AB23" i="14"/>
  <c r="AB22" i="14"/>
  <c r="AB21" i="14"/>
  <c r="AB20" i="14"/>
  <c r="AB19" i="14"/>
  <c r="AA16" i="14"/>
  <c r="Z16" i="14"/>
  <c r="Y16" i="14"/>
  <c r="X16" i="14"/>
  <c r="W16" i="14"/>
  <c r="V16" i="14"/>
  <c r="U16" i="14"/>
  <c r="T16" i="14"/>
  <c r="S16" i="14"/>
  <c r="R16" i="14"/>
  <c r="Q16" i="14"/>
  <c r="P16" i="14"/>
  <c r="AB13" i="14"/>
  <c r="DC13" i="14" s="1"/>
  <c r="DJ13" i="14" s="1"/>
  <c r="AS12" i="31" s="1"/>
  <c r="AB12" i="14"/>
  <c r="AB11" i="14"/>
  <c r="AB10" i="14"/>
  <c r="DC10" i="14" s="1"/>
  <c r="DJ10" i="14" s="1"/>
  <c r="AS9" i="31" s="1"/>
  <c r="AB9" i="14"/>
  <c r="AB8" i="14"/>
  <c r="DC8" i="14" s="1"/>
  <c r="DJ8" i="14" s="1"/>
  <c r="AS7" i="31" s="1"/>
  <c r="AB7" i="14"/>
  <c r="AB6" i="14"/>
  <c r="CA64" i="13"/>
  <c r="BZ64" i="13"/>
  <c r="BY64" i="13"/>
  <c r="BX64" i="13"/>
  <c r="BW64" i="13"/>
  <c r="BV64" i="13"/>
  <c r="BU64" i="13"/>
  <c r="BT64" i="13"/>
  <c r="BS64" i="13"/>
  <c r="BR64" i="13"/>
  <c r="BQ64" i="13"/>
  <c r="BP64" i="13"/>
  <c r="CB63" i="13"/>
  <c r="DG63" i="13" s="1"/>
  <c r="CB62" i="13"/>
  <c r="DG62" i="13" s="1"/>
  <c r="CB61" i="13"/>
  <c r="DG61" i="13" s="1"/>
  <c r="CB60" i="13"/>
  <c r="CB59" i="13"/>
  <c r="CB58" i="13"/>
  <c r="CB57" i="13"/>
  <c r="CB56" i="13"/>
  <c r="DG56" i="13" s="1"/>
  <c r="CB55" i="13"/>
  <c r="CB54" i="13"/>
  <c r="DG54" i="13" s="1"/>
  <c r="CB53" i="13"/>
  <c r="DG53" i="13" s="1"/>
  <c r="CB52" i="13"/>
  <c r="DG52" i="13" s="1"/>
  <c r="CB51" i="13"/>
  <c r="DG51" i="13" s="1"/>
  <c r="CA48" i="13"/>
  <c r="BZ48" i="13"/>
  <c r="BY48" i="13"/>
  <c r="BX48" i="13"/>
  <c r="BW48" i="13"/>
  <c r="BV48" i="13"/>
  <c r="BU48" i="13"/>
  <c r="BT48" i="13"/>
  <c r="BS48" i="13"/>
  <c r="BR48" i="13"/>
  <c r="BQ48" i="13"/>
  <c r="BP48" i="13"/>
  <c r="CB46" i="13"/>
  <c r="CB45" i="13"/>
  <c r="DG45" i="13" s="1"/>
  <c r="CB44" i="13"/>
  <c r="DG44" i="13" s="1"/>
  <c r="DJ44" i="13" s="1"/>
  <c r="AV50" i="31" s="1"/>
  <c r="CB43" i="13"/>
  <c r="CB42" i="13"/>
  <c r="CB41" i="13"/>
  <c r="DG41" i="13" s="1"/>
  <c r="CB40" i="13"/>
  <c r="DG40" i="13" s="1"/>
  <c r="CB39" i="13"/>
  <c r="CB38" i="13"/>
  <c r="CB37" i="13"/>
  <c r="CB36" i="13"/>
  <c r="CA33" i="13"/>
  <c r="BZ33" i="13"/>
  <c r="BY33" i="13"/>
  <c r="BX33" i="13"/>
  <c r="BW33" i="13"/>
  <c r="BV33" i="13"/>
  <c r="BU33" i="13"/>
  <c r="BT33" i="13"/>
  <c r="BS33" i="13"/>
  <c r="BR33" i="13"/>
  <c r="BQ33" i="13"/>
  <c r="BP33" i="13"/>
  <c r="CB30" i="13"/>
  <c r="CB29" i="13"/>
  <c r="DG29" i="13" s="1"/>
  <c r="CB28" i="13"/>
  <c r="DG28" i="13" s="1"/>
  <c r="CB27" i="13"/>
  <c r="DG27" i="13" s="1"/>
  <c r="CB26" i="13"/>
  <c r="DG26" i="13" s="1"/>
  <c r="CB25" i="13"/>
  <c r="DG25" i="13" s="1"/>
  <c r="CB24" i="13"/>
  <c r="CB23" i="13"/>
  <c r="CB22" i="13"/>
  <c r="CB21" i="13"/>
  <c r="CB20" i="13"/>
  <c r="CB19" i="13"/>
  <c r="CA16" i="13"/>
  <c r="BZ16" i="13"/>
  <c r="BY16" i="13"/>
  <c r="BX16" i="13"/>
  <c r="BW16" i="13"/>
  <c r="BV16" i="13"/>
  <c r="BU16" i="13"/>
  <c r="BT16" i="13"/>
  <c r="BS16" i="13"/>
  <c r="BR16" i="13"/>
  <c r="BQ16" i="13"/>
  <c r="BP16" i="13"/>
  <c r="CB13" i="13"/>
  <c r="DG13" i="13" s="1"/>
  <c r="CB12" i="13"/>
  <c r="CB11" i="13"/>
  <c r="CB10" i="13"/>
  <c r="DG10" i="13" s="1"/>
  <c r="CB9" i="13"/>
  <c r="CB8" i="13"/>
  <c r="DG8" i="13" s="1"/>
  <c r="CB7" i="13"/>
  <c r="CB6" i="13"/>
  <c r="BN64" i="13"/>
  <c r="BM64" i="13"/>
  <c r="BL64" i="13"/>
  <c r="BK64" i="13"/>
  <c r="BJ64" i="13"/>
  <c r="BI64" i="13"/>
  <c r="BH64" i="13"/>
  <c r="BG64" i="13"/>
  <c r="BF64" i="13"/>
  <c r="BE64" i="13"/>
  <c r="BD64" i="13"/>
  <c r="BC64" i="13"/>
  <c r="BO63" i="13"/>
  <c r="DF63" i="13" s="1"/>
  <c r="BO62" i="13"/>
  <c r="DF62" i="13" s="1"/>
  <c r="BO61" i="13"/>
  <c r="DF61" i="13" s="1"/>
  <c r="BO60" i="13"/>
  <c r="BO59" i="13"/>
  <c r="BO58" i="13"/>
  <c r="DF58" i="13" s="1"/>
  <c r="BO57" i="13"/>
  <c r="BO56" i="13"/>
  <c r="DF56" i="13" s="1"/>
  <c r="BO55" i="13"/>
  <c r="BO54" i="13"/>
  <c r="DF54" i="13" s="1"/>
  <c r="BO53" i="13"/>
  <c r="DF53" i="13" s="1"/>
  <c r="BO52" i="13"/>
  <c r="DF52" i="13" s="1"/>
  <c r="BO51" i="13"/>
  <c r="DF51" i="13" s="1"/>
  <c r="BN48" i="13"/>
  <c r="BM48" i="13"/>
  <c r="BL48" i="13"/>
  <c r="BK48" i="13"/>
  <c r="BJ48" i="13"/>
  <c r="BI48" i="13"/>
  <c r="BH48" i="13"/>
  <c r="BG48" i="13"/>
  <c r="BF48" i="13"/>
  <c r="BE48" i="13"/>
  <c r="BD48" i="13"/>
  <c r="BC48" i="13"/>
  <c r="BO46" i="13"/>
  <c r="BO45" i="13"/>
  <c r="DF45" i="13" s="1"/>
  <c r="BO44" i="13"/>
  <c r="DF44" i="13" s="1"/>
  <c r="BO43" i="13"/>
  <c r="BO42" i="13"/>
  <c r="BO41" i="13"/>
  <c r="DF41" i="13" s="1"/>
  <c r="BO40" i="13"/>
  <c r="DF40" i="13" s="1"/>
  <c r="BO39" i="13"/>
  <c r="BO38" i="13"/>
  <c r="BO37" i="13"/>
  <c r="BO36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O30" i="13"/>
  <c r="BO29" i="13"/>
  <c r="DF29" i="13" s="1"/>
  <c r="BO28" i="13"/>
  <c r="DF28" i="13" s="1"/>
  <c r="BO27" i="13"/>
  <c r="DF27" i="13" s="1"/>
  <c r="BO26" i="13"/>
  <c r="DF26" i="13" s="1"/>
  <c r="BO25" i="13"/>
  <c r="DF25" i="13" s="1"/>
  <c r="BO24" i="13"/>
  <c r="BO23" i="13"/>
  <c r="BO22" i="13"/>
  <c r="BO21" i="13"/>
  <c r="BO20" i="13"/>
  <c r="BO19" i="13"/>
  <c r="BN16" i="13"/>
  <c r="BM16" i="13"/>
  <c r="BL16" i="13"/>
  <c r="BK16" i="13"/>
  <c r="BJ16" i="13"/>
  <c r="BI16" i="13"/>
  <c r="BH16" i="13"/>
  <c r="BG16" i="13"/>
  <c r="BF16" i="13"/>
  <c r="BE16" i="13"/>
  <c r="BD16" i="13"/>
  <c r="BC16" i="13"/>
  <c r="BO13" i="13"/>
  <c r="DF13" i="13" s="1"/>
  <c r="BO12" i="13"/>
  <c r="BO11" i="13"/>
  <c r="BO10" i="13"/>
  <c r="DF10" i="13" s="1"/>
  <c r="BO9" i="13"/>
  <c r="BO8" i="13"/>
  <c r="DF8" i="13" s="1"/>
  <c r="BO7" i="13"/>
  <c r="BO6" i="13"/>
  <c r="BA64" i="13"/>
  <c r="AZ64" i="13"/>
  <c r="AY64" i="13"/>
  <c r="AX64" i="13"/>
  <c r="AW64" i="13"/>
  <c r="AV64" i="13"/>
  <c r="AU64" i="13"/>
  <c r="AT64" i="13"/>
  <c r="AS64" i="13"/>
  <c r="AR64" i="13"/>
  <c r="AQ64" i="13"/>
  <c r="AP64" i="13"/>
  <c r="BB63" i="13"/>
  <c r="DE63" i="13" s="1"/>
  <c r="BB62" i="13"/>
  <c r="DE62" i="13" s="1"/>
  <c r="BB61" i="13"/>
  <c r="DE61" i="13" s="1"/>
  <c r="BB60" i="13"/>
  <c r="BB59" i="13"/>
  <c r="BB58" i="13"/>
  <c r="DE58" i="13" s="1"/>
  <c r="BB57" i="13"/>
  <c r="BB56" i="13"/>
  <c r="DE56" i="13" s="1"/>
  <c r="BB55" i="13"/>
  <c r="BB54" i="13"/>
  <c r="DE54" i="13" s="1"/>
  <c r="BB53" i="13"/>
  <c r="DE53" i="13" s="1"/>
  <c r="BB52" i="13"/>
  <c r="DE52" i="13" s="1"/>
  <c r="BB51" i="13"/>
  <c r="DE51" i="13" s="1"/>
  <c r="BA48" i="13"/>
  <c r="AZ48" i="13"/>
  <c r="AY48" i="13"/>
  <c r="AX48" i="13"/>
  <c r="AW48" i="13"/>
  <c r="AV48" i="13"/>
  <c r="AU48" i="13"/>
  <c r="AT48" i="13"/>
  <c r="AS48" i="13"/>
  <c r="AR48" i="13"/>
  <c r="AQ48" i="13"/>
  <c r="AP48" i="13"/>
  <c r="BB46" i="13"/>
  <c r="BB45" i="13"/>
  <c r="DE45" i="13" s="1"/>
  <c r="BB44" i="13"/>
  <c r="DE44" i="13" s="1"/>
  <c r="BB43" i="13"/>
  <c r="BB42" i="13"/>
  <c r="BB41" i="13"/>
  <c r="DE41" i="13" s="1"/>
  <c r="BB40" i="13"/>
  <c r="DE40" i="13" s="1"/>
  <c r="BB39" i="13"/>
  <c r="BB38" i="13"/>
  <c r="BB37" i="13"/>
  <c r="BB36" i="13"/>
  <c r="BA33" i="13"/>
  <c r="AZ33" i="13"/>
  <c r="AY33" i="13"/>
  <c r="AX33" i="13"/>
  <c r="AW33" i="13"/>
  <c r="AV33" i="13"/>
  <c r="AU33" i="13"/>
  <c r="AT33" i="13"/>
  <c r="AS33" i="13"/>
  <c r="AR33" i="13"/>
  <c r="AQ33" i="13"/>
  <c r="AP33" i="13"/>
  <c r="BB30" i="13"/>
  <c r="BB29" i="13"/>
  <c r="DE29" i="13" s="1"/>
  <c r="BB28" i="13"/>
  <c r="DE28" i="13" s="1"/>
  <c r="BB27" i="13"/>
  <c r="DE27" i="13" s="1"/>
  <c r="BB26" i="13"/>
  <c r="DE26" i="13" s="1"/>
  <c r="BB25" i="13"/>
  <c r="DE25" i="13" s="1"/>
  <c r="BB24" i="13"/>
  <c r="BB23" i="13"/>
  <c r="BB22" i="13"/>
  <c r="BB21" i="13"/>
  <c r="BB20" i="13"/>
  <c r="BB19" i="13"/>
  <c r="BA16" i="13"/>
  <c r="AZ16" i="13"/>
  <c r="AY16" i="13"/>
  <c r="AX16" i="13"/>
  <c r="AW16" i="13"/>
  <c r="AV16" i="13"/>
  <c r="AU16" i="13"/>
  <c r="AT16" i="13"/>
  <c r="AS16" i="13"/>
  <c r="AR16" i="13"/>
  <c r="AQ16" i="13"/>
  <c r="AP16" i="13"/>
  <c r="BB13" i="13"/>
  <c r="DE13" i="13" s="1"/>
  <c r="BB12" i="13"/>
  <c r="BB11" i="13"/>
  <c r="BB10" i="13"/>
  <c r="DE10" i="13" s="1"/>
  <c r="BB9" i="13"/>
  <c r="BB8" i="13"/>
  <c r="DE8" i="13" s="1"/>
  <c r="BB7" i="13"/>
  <c r="BB6" i="13"/>
  <c r="AN64" i="13"/>
  <c r="AM64" i="13"/>
  <c r="AL64" i="13"/>
  <c r="AK64" i="13"/>
  <c r="AJ64" i="13"/>
  <c r="AI64" i="13"/>
  <c r="AH64" i="13"/>
  <c r="AG64" i="13"/>
  <c r="AF64" i="13"/>
  <c r="AE64" i="13"/>
  <c r="AD64" i="13"/>
  <c r="AC64" i="13"/>
  <c r="AO63" i="13"/>
  <c r="DD63" i="13" s="1"/>
  <c r="AO62" i="13"/>
  <c r="DD62" i="13" s="1"/>
  <c r="AO61" i="13"/>
  <c r="DD61" i="13" s="1"/>
  <c r="AO60" i="13"/>
  <c r="AO59" i="13"/>
  <c r="AO58" i="13"/>
  <c r="DD58" i="13" s="1"/>
  <c r="AO57" i="13"/>
  <c r="AO56" i="13"/>
  <c r="DD56" i="13" s="1"/>
  <c r="AO55" i="13"/>
  <c r="AO54" i="13"/>
  <c r="DD54" i="13" s="1"/>
  <c r="AO53" i="13"/>
  <c r="DD53" i="13" s="1"/>
  <c r="AO52" i="13"/>
  <c r="DD52" i="13" s="1"/>
  <c r="AO51" i="13"/>
  <c r="DD51" i="13" s="1"/>
  <c r="AN48" i="13"/>
  <c r="AM48" i="13"/>
  <c r="AL48" i="13"/>
  <c r="AK48" i="13"/>
  <c r="AJ48" i="13"/>
  <c r="AI48" i="13"/>
  <c r="AH48" i="13"/>
  <c r="AG48" i="13"/>
  <c r="AF48" i="13"/>
  <c r="AE48" i="13"/>
  <c r="AD48" i="13"/>
  <c r="AC48" i="13"/>
  <c r="AO46" i="13"/>
  <c r="AO45" i="13"/>
  <c r="DD45" i="13" s="1"/>
  <c r="AO44" i="13"/>
  <c r="DD44" i="13" s="1"/>
  <c r="AO43" i="13"/>
  <c r="AO42" i="13"/>
  <c r="AO41" i="13"/>
  <c r="DD41" i="13" s="1"/>
  <c r="AO40" i="13"/>
  <c r="DD40" i="13" s="1"/>
  <c r="AO39" i="13"/>
  <c r="AO38" i="13"/>
  <c r="AO37" i="13"/>
  <c r="AO36" i="13"/>
  <c r="AN33" i="13"/>
  <c r="AM33" i="13"/>
  <c r="AL33" i="13"/>
  <c r="AK33" i="13"/>
  <c r="AJ33" i="13"/>
  <c r="AI33" i="13"/>
  <c r="AH33" i="13"/>
  <c r="AG33" i="13"/>
  <c r="AF33" i="13"/>
  <c r="AE33" i="13"/>
  <c r="AD33" i="13"/>
  <c r="AC33" i="13"/>
  <c r="AO30" i="13"/>
  <c r="AO29" i="13"/>
  <c r="DD29" i="13" s="1"/>
  <c r="AO28" i="13"/>
  <c r="DD28" i="13" s="1"/>
  <c r="AO27" i="13"/>
  <c r="DD27" i="13" s="1"/>
  <c r="AO26" i="13"/>
  <c r="DD26" i="13" s="1"/>
  <c r="AO25" i="13"/>
  <c r="DD25" i="13" s="1"/>
  <c r="AO24" i="13"/>
  <c r="AO23" i="13"/>
  <c r="AO22" i="13"/>
  <c r="AO21" i="13"/>
  <c r="AO20" i="13"/>
  <c r="AO19" i="13"/>
  <c r="AN16" i="13"/>
  <c r="AM16" i="13"/>
  <c r="AL16" i="13"/>
  <c r="AK16" i="13"/>
  <c r="AJ16" i="13"/>
  <c r="AI16" i="13"/>
  <c r="AH16" i="13"/>
  <c r="AG16" i="13"/>
  <c r="AF16" i="13"/>
  <c r="AE16" i="13"/>
  <c r="AD16" i="13"/>
  <c r="AC16" i="13"/>
  <c r="AO13" i="13"/>
  <c r="DD13" i="13" s="1"/>
  <c r="AO12" i="13"/>
  <c r="AO11" i="13"/>
  <c r="AO10" i="13"/>
  <c r="DD10" i="13" s="1"/>
  <c r="AO9" i="13"/>
  <c r="AO8" i="13"/>
  <c r="DD8" i="13" s="1"/>
  <c r="DJ8" i="13" s="1"/>
  <c r="AO7" i="13"/>
  <c r="AO6" i="13"/>
  <c r="AA64" i="13"/>
  <c r="Z64" i="13"/>
  <c r="Y64" i="13"/>
  <c r="X64" i="13"/>
  <c r="W64" i="13"/>
  <c r="V64" i="13"/>
  <c r="U64" i="13"/>
  <c r="T64" i="13"/>
  <c r="S64" i="13"/>
  <c r="R64" i="13"/>
  <c r="Q64" i="13"/>
  <c r="P64" i="13"/>
  <c r="AB63" i="13"/>
  <c r="DC63" i="13" s="1"/>
  <c r="AB62" i="13"/>
  <c r="DC62" i="13" s="1"/>
  <c r="AB61" i="13"/>
  <c r="DC61" i="13" s="1"/>
  <c r="AB60" i="13"/>
  <c r="AB59" i="13"/>
  <c r="AB58" i="13"/>
  <c r="DC58" i="13" s="1"/>
  <c r="AB57" i="13"/>
  <c r="AB56" i="13"/>
  <c r="DC56" i="13" s="1"/>
  <c r="AB55" i="13"/>
  <c r="AB54" i="13"/>
  <c r="DC54" i="13" s="1"/>
  <c r="AB53" i="13"/>
  <c r="DC53" i="13" s="1"/>
  <c r="AB52" i="13"/>
  <c r="DC52" i="13" s="1"/>
  <c r="AB51" i="13"/>
  <c r="DC51" i="13" s="1"/>
  <c r="AA48" i="13"/>
  <c r="Z48" i="13"/>
  <c r="Y48" i="13"/>
  <c r="X48" i="13"/>
  <c r="W48" i="13"/>
  <c r="V48" i="13"/>
  <c r="U48" i="13"/>
  <c r="T48" i="13"/>
  <c r="S48" i="13"/>
  <c r="R48" i="13"/>
  <c r="Q48" i="13"/>
  <c r="P48" i="13"/>
  <c r="AB46" i="13"/>
  <c r="AB45" i="13"/>
  <c r="DC45" i="13" s="1"/>
  <c r="AB44" i="13"/>
  <c r="DC44" i="13" s="1"/>
  <c r="AB43" i="13"/>
  <c r="AB42" i="13"/>
  <c r="AB41" i="13"/>
  <c r="DC41" i="13" s="1"/>
  <c r="AB40" i="13"/>
  <c r="DC40" i="13" s="1"/>
  <c r="AB39" i="13"/>
  <c r="AB38" i="13"/>
  <c r="AB37" i="13"/>
  <c r="AB36" i="13"/>
  <c r="AA33" i="13"/>
  <c r="Z33" i="13"/>
  <c r="Y33" i="13"/>
  <c r="X33" i="13"/>
  <c r="W33" i="13"/>
  <c r="V33" i="13"/>
  <c r="U33" i="13"/>
  <c r="T33" i="13"/>
  <c r="S33" i="13"/>
  <c r="R33" i="13"/>
  <c r="Q33" i="13"/>
  <c r="P33" i="13"/>
  <c r="AB30" i="13"/>
  <c r="AB29" i="13"/>
  <c r="DC29" i="13" s="1"/>
  <c r="AB28" i="13"/>
  <c r="DC28" i="13" s="1"/>
  <c r="AB27" i="13"/>
  <c r="DC27" i="13" s="1"/>
  <c r="AB26" i="13"/>
  <c r="DC26" i="13" s="1"/>
  <c r="AB25" i="13"/>
  <c r="DC25" i="13" s="1"/>
  <c r="DJ25" i="13" s="1"/>
  <c r="AV27" i="31" s="1"/>
  <c r="AB24" i="13"/>
  <c r="AB23" i="13"/>
  <c r="AB22" i="13"/>
  <c r="AB21" i="13"/>
  <c r="AB20" i="13"/>
  <c r="AB19" i="13"/>
  <c r="AA16" i="13"/>
  <c r="Z16" i="13"/>
  <c r="Y16" i="13"/>
  <c r="X16" i="13"/>
  <c r="W16" i="13"/>
  <c r="V16" i="13"/>
  <c r="U16" i="13"/>
  <c r="T16" i="13"/>
  <c r="S16" i="13"/>
  <c r="R16" i="13"/>
  <c r="Q16" i="13"/>
  <c r="P16" i="13"/>
  <c r="AB13" i="13"/>
  <c r="DC13" i="13" s="1"/>
  <c r="AB12" i="13"/>
  <c r="AB11" i="13"/>
  <c r="AB10" i="13"/>
  <c r="DC10" i="13" s="1"/>
  <c r="AB9" i="13"/>
  <c r="AB8" i="13"/>
  <c r="DC8" i="13" s="1"/>
  <c r="AB7" i="13"/>
  <c r="AB6" i="13"/>
  <c r="N64" i="28"/>
  <c r="M64" i="28"/>
  <c r="L64" i="28"/>
  <c r="K64" i="28"/>
  <c r="J64" i="28"/>
  <c r="I64" i="28"/>
  <c r="H64" i="28"/>
  <c r="G64" i="28"/>
  <c r="F64" i="28"/>
  <c r="E64" i="28"/>
  <c r="D64" i="28"/>
  <c r="C64" i="28"/>
  <c r="O63" i="28"/>
  <c r="O62" i="28"/>
  <c r="O61" i="28"/>
  <c r="CC61" i="28" s="1"/>
  <c r="O60" i="28"/>
  <c r="O59" i="28"/>
  <c r="CC59" i="28" s="1"/>
  <c r="O58" i="28"/>
  <c r="CC58" i="28" s="1"/>
  <c r="O57" i="28"/>
  <c r="CC57" i="28" s="1"/>
  <c r="O56" i="28"/>
  <c r="CC56" i="28" s="1"/>
  <c r="O55" i="28"/>
  <c r="CC55" i="28" s="1"/>
  <c r="O54" i="28"/>
  <c r="CC54" i="28" s="1"/>
  <c r="O53" i="28"/>
  <c r="CC53" i="28" s="1"/>
  <c r="O52" i="28"/>
  <c r="CC52" i="28" s="1"/>
  <c r="O51" i="28"/>
  <c r="N48" i="28"/>
  <c r="M48" i="28"/>
  <c r="L48" i="28"/>
  <c r="K48" i="28"/>
  <c r="J48" i="28"/>
  <c r="I48" i="28"/>
  <c r="H48" i="28"/>
  <c r="G48" i="28"/>
  <c r="F48" i="28"/>
  <c r="E48" i="28"/>
  <c r="D48" i="28"/>
  <c r="C48" i="28"/>
  <c r="O46" i="28"/>
  <c r="O45" i="28"/>
  <c r="O44" i="28"/>
  <c r="O43" i="28"/>
  <c r="O42" i="28"/>
  <c r="O41" i="28"/>
  <c r="O40" i="28"/>
  <c r="O39" i="28"/>
  <c r="O38" i="28"/>
  <c r="O37" i="28"/>
  <c r="O36" i="28"/>
  <c r="N33" i="28"/>
  <c r="M33" i="28"/>
  <c r="L33" i="28"/>
  <c r="K33" i="28"/>
  <c r="J33" i="28"/>
  <c r="I33" i="28"/>
  <c r="H33" i="28"/>
  <c r="G33" i="28"/>
  <c r="F33" i="28"/>
  <c r="E33" i="28"/>
  <c r="D33" i="28"/>
  <c r="C33" i="28"/>
  <c r="O30" i="28"/>
  <c r="O29" i="28"/>
  <c r="O28" i="28"/>
  <c r="O27" i="28"/>
  <c r="O26" i="28"/>
  <c r="O25" i="28"/>
  <c r="O24" i="28"/>
  <c r="O23" i="28"/>
  <c r="O22" i="28"/>
  <c r="O21" i="28"/>
  <c r="O20" i="28"/>
  <c r="O19" i="28"/>
  <c r="N16" i="28"/>
  <c r="M16" i="28"/>
  <c r="L16" i="28"/>
  <c r="K16" i="28"/>
  <c r="J16" i="28"/>
  <c r="I16" i="28"/>
  <c r="H16" i="28"/>
  <c r="G16" i="28"/>
  <c r="F16" i="28"/>
  <c r="E16" i="28"/>
  <c r="D16" i="28"/>
  <c r="C16" i="28"/>
  <c r="O13" i="28"/>
  <c r="O12" i="28"/>
  <c r="O11" i="28"/>
  <c r="O10" i="28"/>
  <c r="O9" i="28"/>
  <c r="O8" i="28"/>
  <c r="O7" i="28"/>
  <c r="O6" i="28"/>
  <c r="N64" i="27"/>
  <c r="M64" i="27"/>
  <c r="L64" i="27"/>
  <c r="K64" i="27"/>
  <c r="J64" i="27"/>
  <c r="I64" i="27"/>
  <c r="H64" i="27"/>
  <c r="G64" i="27"/>
  <c r="F64" i="27"/>
  <c r="E64" i="27"/>
  <c r="D64" i="27"/>
  <c r="C64" i="27"/>
  <c r="O63" i="27"/>
  <c r="O62" i="27"/>
  <c r="O61" i="27"/>
  <c r="O60" i="27"/>
  <c r="O59" i="27"/>
  <c r="CC59" i="27" s="1"/>
  <c r="O58" i="27"/>
  <c r="O57" i="27"/>
  <c r="CC57" i="27" s="1"/>
  <c r="O56" i="27"/>
  <c r="CC56" i="27" s="1"/>
  <c r="O55" i="27"/>
  <c r="CC55" i="27" s="1"/>
  <c r="O54" i="27"/>
  <c r="CC54" i="27" s="1"/>
  <c r="O53" i="27"/>
  <c r="CC53" i="27" s="1"/>
  <c r="O52" i="27"/>
  <c r="CC52" i="27" s="1"/>
  <c r="O51" i="27"/>
  <c r="N48" i="27"/>
  <c r="M48" i="27"/>
  <c r="L48" i="27"/>
  <c r="K48" i="27"/>
  <c r="J48" i="27"/>
  <c r="I48" i="27"/>
  <c r="H48" i="27"/>
  <c r="G48" i="27"/>
  <c r="F48" i="27"/>
  <c r="E48" i="27"/>
  <c r="D48" i="27"/>
  <c r="C48" i="27"/>
  <c r="O46" i="27"/>
  <c r="O45" i="27"/>
  <c r="O44" i="27"/>
  <c r="O43" i="27"/>
  <c r="O42" i="27"/>
  <c r="O41" i="27"/>
  <c r="O40" i="27"/>
  <c r="O39" i="27"/>
  <c r="O38" i="27"/>
  <c r="O37" i="27"/>
  <c r="O36" i="27"/>
  <c r="N33" i="27"/>
  <c r="M33" i="27"/>
  <c r="L33" i="27"/>
  <c r="K33" i="27"/>
  <c r="J33" i="27"/>
  <c r="I33" i="27"/>
  <c r="H33" i="27"/>
  <c r="G33" i="27"/>
  <c r="F33" i="27"/>
  <c r="E33" i="27"/>
  <c r="D33" i="27"/>
  <c r="C33" i="27"/>
  <c r="O30" i="27"/>
  <c r="O29" i="27"/>
  <c r="O28" i="27"/>
  <c r="O27" i="27"/>
  <c r="O26" i="27"/>
  <c r="O25" i="27"/>
  <c r="O24" i="27"/>
  <c r="O23" i="27"/>
  <c r="O22" i="27"/>
  <c r="O21" i="27"/>
  <c r="O20" i="27"/>
  <c r="O19" i="27"/>
  <c r="N16" i="27"/>
  <c r="M16" i="27"/>
  <c r="L16" i="27"/>
  <c r="K16" i="27"/>
  <c r="J16" i="27"/>
  <c r="I16" i="27"/>
  <c r="H16" i="27"/>
  <c r="G16" i="27"/>
  <c r="F16" i="27"/>
  <c r="E16" i="27"/>
  <c r="D16" i="27"/>
  <c r="C16" i="27"/>
  <c r="O13" i="27"/>
  <c r="O12" i="27"/>
  <c r="O11" i="27"/>
  <c r="O10" i="27"/>
  <c r="O9" i="27"/>
  <c r="O8" i="27"/>
  <c r="O7" i="27"/>
  <c r="O6" i="27"/>
  <c r="N64" i="26"/>
  <c r="M64" i="26"/>
  <c r="L64" i="26"/>
  <c r="K64" i="26"/>
  <c r="J64" i="26"/>
  <c r="I64" i="26"/>
  <c r="H64" i="26"/>
  <c r="G64" i="26"/>
  <c r="F64" i="26"/>
  <c r="E64" i="26"/>
  <c r="D64" i="26"/>
  <c r="C64" i="26"/>
  <c r="O63" i="26"/>
  <c r="O62" i="26"/>
  <c r="O61" i="26"/>
  <c r="CC61" i="26" s="1"/>
  <c r="O60" i="26"/>
  <c r="CC60" i="26" s="1"/>
  <c r="O59" i="26"/>
  <c r="CC59" i="26" s="1"/>
  <c r="O58" i="26"/>
  <c r="CC58" i="26" s="1"/>
  <c r="O57" i="26"/>
  <c r="CC57" i="26" s="1"/>
  <c r="O56" i="26"/>
  <c r="CC56" i="26" s="1"/>
  <c r="O55" i="26"/>
  <c r="CC55" i="26" s="1"/>
  <c r="O54" i="26"/>
  <c r="CC54" i="26" s="1"/>
  <c r="O53" i="26"/>
  <c r="CC53" i="26" s="1"/>
  <c r="O52" i="26"/>
  <c r="CC52" i="26" s="1"/>
  <c r="O51" i="26"/>
  <c r="CC51" i="26" s="1"/>
  <c r="N48" i="26"/>
  <c r="M48" i="26"/>
  <c r="L48" i="26"/>
  <c r="K48" i="26"/>
  <c r="J48" i="26"/>
  <c r="I48" i="26"/>
  <c r="H48" i="26"/>
  <c r="G48" i="26"/>
  <c r="F48" i="26"/>
  <c r="E48" i="26"/>
  <c r="D48" i="26"/>
  <c r="C48" i="26"/>
  <c r="O46" i="26"/>
  <c r="O45" i="26"/>
  <c r="O44" i="26"/>
  <c r="O43" i="26"/>
  <c r="O42" i="26"/>
  <c r="O41" i="26"/>
  <c r="O40" i="26"/>
  <c r="O39" i="26"/>
  <c r="O38" i="26"/>
  <c r="O37" i="26"/>
  <c r="O36" i="26"/>
  <c r="N33" i="26"/>
  <c r="M33" i="26"/>
  <c r="L33" i="26"/>
  <c r="K33" i="26"/>
  <c r="J33" i="26"/>
  <c r="I33" i="26"/>
  <c r="H33" i="26"/>
  <c r="G33" i="26"/>
  <c r="F33" i="26"/>
  <c r="E33" i="26"/>
  <c r="D33" i="26"/>
  <c r="C33" i="26"/>
  <c r="O30" i="26"/>
  <c r="O29" i="26"/>
  <c r="O28" i="26"/>
  <c r="O27" i="26"/>
  <c r="O26" i="26"/>
  <c r="O25" i="26"/>
  <c r="O24" i="26"/>
  <c r="O23" i="26"/>
  <c r="O22" i="26"/>
  <c r="O21" i="26"/>
  <c r="O20" i="26"/>
  <c r="O19" i="26"/>
  <c r="N16" i="26"/>
  <c r="M16" i="26"/>
  <c r="L16" i="26"/>
  <c r="K16" i="26"/>
  <c r="J16" i="26"/>
  <c r="I16" i="26"/>
  <c r="H16" i="26"/>
  <c r="G16" i="26"/>
  <c r="F16" i="26"/>
  <c r="E16" i="26"/>
  <c r="D16" i="26"/>
  <c r="C16" i="26"/>
  <c r="O13" i="26"/>
  <c r="O12" i="26"/>
  <c r="O11" i="26"/>
  <c r="O10" i="26"/>
  <c r="O9" i="26"/>
  <c r="O8" i="26"/>
  <c r="O7" i="26"/>
  <c r="O6" i="26"/>
  <c r="N64" i="25"/>
  <c r="M64" i="25"/>
  <c r="L64" i="25"/>
  <c r="K64" i="25"/>
  <c r="J64" i="25"/>
  <c r="I64" i="25"/>
  <c r="H64" i="25"/>
  <c r="G64" i="25"/>
  <c r="F64" i="25"/>
  <c r="E64" i="25"/>
  <c r="D64" i="25"/>
  <c r="C64" i="25"/>
  <c r="O63" i="25"/>
  <c r="O62" i="25"/>
  <c r="CC62" i="25" s="1"/>
  <c r="O61" i="25"/>
  <c r="CC61" i="25" s="1"/>
  <c r="O60" i="25"/>
  <c r="CC60" i="25" s="1"/>
  <c r="O59" i="25"/>
  <c r="CC59" i="25" s="1"/>
  <c r="O58" i="25"/>
  <c r="CC58" i="25" s="1"/>
  <c r="O57" i="25"/>
  <c r="CC57" i="25" s="1"/>
  <c r="O56" i="25"/>
  <c r="CC56" i="25" s="1"/>
  <c r="O55" i="25"/>
  <c r="CC55" i="25" s="1"/>
  <c r="O54" i="25"/>
  <c r="CC54" i="25" s="1"/>
  <c r="O53" i="25"/>
  <c r="CC53" i="25" s="1"/>
  <c r="O52" i="25"/>
  <c r="CC52" i="25" s="1"/>
  <c r="O51" i="25"/>
  <c r="N48" i="25"/>
  <c r="M48" i="25"/>
  <c r="L48" i="25"/>
  <c r="K48" i="25"/>
  <c r="J48" i="25"/>
  <c r="I48" i="25"/>
  <c r="H48" i="25"/>
  <c r="G48" i="25"/>
  <c r="F48" i="25"/>
  <c r="E48" i="25"/>
  <c r="D48" i="25"/>
  <c r="C48" i="25"/>
  <c r="O46" i="25"/>
  <c r="O45" i="25"/>
  <c r="O44" i="25"/>
  <c r="O43" i="25"/>
  <c r="O42" i="25"/>
  <c r="O41" i="25"/>
  <c r="O40" i="25"/>
  <c r="O39" i="25"/>
  <c r="O38" i="25"/>
  <c r="O37" i="25"/>
  <c r="O36" i="25"/>
  <c r="N33" i="25"/>
  <c r="M33" i="25"/>
  <c r="L33" i="25"/>
  <c r="K33" i="25"/>
  <c r="J33" i="25"/>
  <c r="I33" i="25"/>
  <c r="H33" i="25"/>
  <c r="G33" i="25"/>
  <c r="F33" i="25"/>
  <c r="E33" i="25"/>
  <c r="D33" i="25"/>
  <c r="C33" i="25"/>
  <c r="O32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N16" i="25"/>
  <c r="M16" i="25"/>
  <c r="L16" i="25"/>
  <c r="K16" i="25"/>
  <c r="J16" i="25"/>
  <c r="I16" i="25"/>
  <c r="H16" i="25"/>
  <c r="G16" i="25"/>
  <c r="O15" i="25"/>
  <c r="O13" i="25"/>
  <c r="O12" i="25"/>
  <c r="O11" i="25"/>
  <c r="O10" i="25"/>
  <c r="O9" i="25"/>
  <c r="O8" i="25"/>
  <c r="O7" i="25"/>
  <c r="O6" i="25"/>
  <c r="N64" i="24"/>
  <c r="M64" i="24"/>
  <c r="L64" i="24"/>
  <c r="K64" i="24"/>
  <c r="J64" i="24"/>
  <c r="I64" i="24"/>
  <c r="H64" i="24"/>
  <c r="G64" i="24"/>
  <c r="F64" i="24"/>
  <c r="E64" i="24"/>
  <c r="D64" i="24"/>
  <c r="C64" i="24"/>
  <c r="O63" i="24"/>
  <c r="O62" i="24"/>
  <c r="O61" i="24"/>
  <c r="CC61" i="24" s="1"/>
  <c r="O60" i="24"/>
  <c r="CC60" i="24" s="1"/>
  <c r="O59" i="24"/>
  <c r="CC59" i="24" s="1"/>
  <c r="O58" i="24"/>
  <c r="CC58" i="24" s="1"/>
  <c r="O57" i="24"/>
  <c r="CC57" i="24" s="1"/>
  <c r="O56" i="24"/>
  <c r="CC56" i="24" s="1"/>
  <c r="O55" i="24"/>
  <c r="CC55" i="24" s="1"/>
  <c r="O54" i="24"/>
  <c r="CC54" i="24" s="1"/>
  <c r="O53" i="24"/>
  <c r="CC53" i="24" s="1"/>
  <c r="O52" i="24"/>
  <c r="CC52" i="24" s="1"/>
  <c r="O51" i="24"/>
  <c r="CC51" i="24" s="1"/>
  <c r="N48" i="24"/>
  <c r="M48" i="24"/>
  <c r="L48" i="24"/>
  <c r="K48" i="24"/>
  <c r="J48" i="24"/>
  <c r="I48" i="24"/>
  <c r="H48" i="24"/>
  <c r="G48" i="24"/>
  <c r="F48" i="24"/>
  <c r="E48" i="24"/>
  <c r="D48" i="24"/>
  <c r="C48" i="24"/>
  <c r="O46" i="24"/>
  <c r="O45" i="24"/>
  <c r="O44" i="24"/>
  <c r="O43" i="24"/>
  <c r="O42" i="24"/>
  <c r="O41" i="24"/>
  <c r="O40" i="24"/>
  <c r="O39" i="24"/>
  <c r="O38" i="24"/>
  <c r="O37" i="24"/>
  <c r="O36" i="24"/>
  <c r="N33" i="24"/>
  <c r="M33" i="24"/>
  <c r="L33" i="24"/>
  <c r="K33" i="24"/>
  <c r="J33" i="24"/>
  <c r="I33" i="24"/>
  <c r="H33" i="24"/>
  <c r="G33" i="24"/>
  <c r="F33" i="24"/>
  <c r="E33" i="24"/>
  <c r="D33" i="24"/>
  <c r="C33" i="24"/>
  <c r="O30" i="24"/>
  <c r="O29" i="24"/>
  <c r="O28" i="24"/>
  <c r="O27" i="24"/>
  <c r="O26" i="24"/>
  <c r="O25" i="24"/>
  <c r="O24" i="24"/>
  <c r="O23" i="24"/>
  <c r="O22" i="24"/>
  <c r="O21" i="24"/>
  <c r="O20" i="24"/>
  <c r="O19" i="24"/>
  <c r="N16" i="24"/>
  <c r="M16" i="24"/>
  <c r="L16" i="24"/>
  <c r="K16" i="24"/>
  <c r="J16" i="24"/>
  <c r="I16" i="24"/>
  <c r="H16" i="24"/>
  <c r="G16" i="24"/>
  <c r="F16" i="24"/>
  <c r="E16" i="24"/>
  <c r="D16" i="24"/>
  <c r="C16" i="24"/>
  <c r="O13" i="24"/>
  <c r="O12" i="24"/>
  <c r="O11" i="24"/>
  <c r="O10" i="24"/>
  <c r="O9" i="24"/>
  <c r="O8" i="24"/>
  <c r="O7" i="24"/>
  <c r="O6" i="24"/>
  <c r="N64" i="23"/>
  <c r="M64" i="23"/>
  <c r="L64" i="23"/>
  <c r="K64" i="23"/>
  <c r="J64" i="23"/>
  <c r="I64" i="23"/>
  <c r="H64" i="23"/>
  <c r="G64" i="23"/>
  <c r="F64" i="23"/>
  <c r="E64" i="23"/>
  <c r="D64" i="23"/>
  <c r="C64" i="23"/>
  <c r="O63" i="23"/>
  <c r="O62" i="23"/>
  <c r="O61" i="23"/>
  <c r="CC61" i="23" s="1"/>
  <c r="O60" i="23"/>
  <c r="CC60" i="23" s="1"/>
  <c r="O59" i="23"/>
  <c r="CC59" i="23" s="1"/>
  <c r="O58" i="23"/>
  <c r="O57" i="23"/>
  <c r="CC57" i="23" s="1"/>
  <c r="O56" i="23"/>
  <c r="CC56" i="23" s="1"/>
  <c r="O55" i="23"/>
  <c r="CC55" i="23" s="1"/>
  <c r="O54" i="23"/>
  <c r="CC54" i="23" s="1"/>
  <c r="O53" i="23"/>
  <c r="CC53" i="23" s="1"/>
  <c r="O52" i="23"/>
  <c r="CC52" i="23" s="1"/>
  <c r="O51" i="23"/>
  <c r="CC51" i="23" s="1"/>
  <c r="N48" i="23"/>
  <c r="M48" i="23"/>
  <c r="L48" i="23"/>
  <c r="K48" i="23"/>
  <c r="J48" i="23"/>
  <c r="I48" i="23"/>
  <c r="H48" i="23"/>
  <c r="G48" i="23"/>
  <c r="F48" i="23"/>
  <c r="E48" i="23"/>
  <c r="D48" i="23"/>
  <c r="C48" i="23"/>
  <c r="O46" i="23"/>
  <c r="O45" i="23"/>
  <c r="O44" i="23"/>
  <c r="O43" i="23"/>
  <c r="O42" i="23"/>
  <c r="O41" i="23"/>
  <c r="O40" i="23"/>
  <c r="O39" i="23"/>
  <c r="O38" i="23"/>
  <c r="O37" i="23"/>
  <c r="O36" i="23"/>
  <c r="N33" i="23"/>
  <c r="M33" i="23"/>
  <c r="L33" i="23"/>
  <c r="K33" i="23"/>
  <c r="J33" i="23"/>
  <c r="I33" i="23"/>
  <c r="H33" i="23"/>
  <c r="G33" i="23"/>
  <c r="F33" i="23"/>
  <c r="E33" i="23"/>
  <c r="D33" i="23"/>
  <c r="C33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N16" i="23"/>
  <c r="M16" i="23"/>
  <c r="L16" i="23"/>
  <c r="K16" i="23"/>
  <c r="J16" i="23"/>
  <c r="I16" i="23"/>
  <c r="H16" i="23"/>
  <c r="G16" i="23"/>
  <c r="F16" i="23"/>
  <c r="E16" i="23"/>
  <c r="D16" i="23"/>
  <c r="C16" i="23"/>
  <c r="O13" i="23"/>
  <c r="O12" i="23"/>
  <c r="O11" i="23"/>
  <c r="O10" i="23"/>
  <c r="O9" i="23"/>
  <c r="O8" i="23"/>
  <c r="O7" i="23"/>
  <c r="O6" i="23"/>
  <c r="N64" i="22"/>
  <c r="M64" i="22"/>
  <c r="L64" i="22"/>
  <c r="K64" i="22"/>
  <c r="J64" i="22"/>
  <c r="I64" i="22"/>
  <c r="H64" i="22"/>
  <c r="G64" i="22"/>
  <c r="F64" i="22"/>
  <c r="E64" i="22"/>
  <c r="D64" i="22"/>
  <c r="C64" i="22"/>
  <c r="O63" i="22"/>
  <c r="O62" i="22"/>
  <c r="O61" i="22"/>
  <c r="CC61" i="22" s="1"/>
  <c r="O60" i="22"/>
  <c r="O59" i="22"/>
  <c r="CC59" i="22" s="1"/>
  <c r="O58" i="22"/>
  <c r="CC58" i="22" s="1"/>
  <c r="O57" i="22"/>
  <c r="CC57" i="22" s="1"/>
  <c r="O56" i="22"/>
  <c r="O55" i="22"/>
  <c r="CC55" i="22" s="1"/>
  <c r="O54" i="22"/>
  <c r="CC54" i="22" s="1"/>
  <c r="O53" i="22"/>
  <c r="CC53" i="22" s="1"/>
  <c r="O52" i="22"/>
  <c r="CC52" i="22" s="1"/>
  <c r="O51" i="22"/>
  <c r="N48" i="22"/>
  <c r="M48" i="22"/>
  <c r="L48" i="22"/>
  <c r="K48" i="22"/>
  <c r="J48" i="22"/>
  <c r="I48" i="22"/>
  <c r="H48" i="22"/>
  <c r="G48" i="22"/>
  <c r="F48" i="22"/>
  <c r="E48" i="22"/>
  <c r="D48" i="22"/>
  <c r="C48" i="22"/>
  <c r="O46" i="22"/>
  <c r="O45" i="22"/>
  <c r="O44" i="22"/>
  <c r="O43" i="22"/>
  <c r="O42" i="22"/>
  <c r="O41" i="22"/>
  <c r="O40" i="22"/>
  <c r="O39" i="22"/>
  <c r="O38" i="22"/>
  <c r="O37" i="22"/>
  <c r="O36" i="22"/>
  <c r="N33" i="22"/>
  <c r="M33" i="22"/>
  <c r="L33" i="22"/>
  <c r="K33" i="22"/>
  <c r="J33" i="22"/>
  <c r="I33" i="22"/>
  <c r="H33" i="22"/>
  <c r="G33" i="22"/>
  <c r="F33" i="22"/>
  <c r="E33" i="22"/>
  <c r="D33" i="22"/>
  <c r="C33" i="22"/>
  <c r="O30" i="22"/>
  <c r="O29" i="22"/>
  <c r="O28" i="22"/>
  <c r="O27" i="22"/>
  <c r="O26" i="22"/>
  <c r="O25" i="22"/>
  <c r="O24" i="22"/>
  <c r="O23" i="22"/>
  <c r="O22" i="22"/>
  <c r="O21" i="22"/>
  <c r="O20" i="22"/>
  <c r="O19" i="22"/>
  <c r="N16" i="22"/>
  <c r="M16" i="22"/>
  <c r="L16" i="22"/>
  <c r="K16" i="22"/>
  <c r="J16" i="22"/>
  <c r="I16" i="22"/>
  <c r="H16" i="22"/>
  <c r="G16" i="22"/>
  <c r="F16" i="22"/>
  <c r="E16" i="22"/>
  <c r="D16" i="22"/>
  <c r="C16" i="22"/>
  <c r="O13" i="22"/>
  <c r="O12" i="22"/>
  <c r="O11" i="22"/>
  <c r="O10" i="22"/>
  <c r="O9" i="22"/>
  <c r="O8" i="22"/>
  <c r="O7" i="22"/>
  <c r="O6" i="22"/>
  <c r="N64" i="21"/>
  <c r="M64" i="21"/>
  <c r="L64" i="21"/>
  <c r="K64" i="21"/>
  <c r="J64" i="21"/>
  <c r="I64" i="21"/>
  <c r="H64" i="21"/>
  <c r="G64" i="21"/>
  <c r="F64" i="21"/>
  <c r="E64" i="21"/>
  <c r="D64" i="21"/>
  <c r="C64" i="21"/>
  <c r="O63" i="21"/>
  <c r="O62" i="21"/>
  <c r="O61" i="21"/>
  <c r="CC61" i="21" s="1"/>
  <c r="O60" i="21"/>
  <c r="O59" i="21"/>
  <c r="CC59" i="21" s="1"/>
  <c r="O58" i="21"/>
  <c r="O57" i="21"/>
  <c r="CC57" i="21" s="1"/>
  <c r="O56" i="21"/>
  <c r="O55" i="21"/>
  <c r="CC55" i="21" s="1"/>
  <c r="O54" i="21"/>
  <c r="CC54" i="21" s="1"/>
  <c r="O53" i="21"/>
  <c r="CC53" i="21" s="1"/>
  <c r="O52" i="21"/>
  <c r="CC52" i="21" s="1"/>
  <c r="O51" i="21"/>
  <c r="N48" i="21"/>
  <c r="M48" i="21"/>
  <c r="L48" i="21"/>
  <c r="K48" i="21"/>
  <c r="J48" i="21"/>
  <c r="I48" i="21"/>
  <c r="H48" i="21"/>
  <c r="G48" i="21"/>
  <c r="F48" i="21"/>
  <c r="E48" i="21"/>
  <c r="D48" i="21"/>
  <c r="C48" i="21"/>
  <c r="O46" i="21"/>
  <c r="O45" i="21"/>
  <c r="O44" i="21"/>
  <c r="O43" i="21"/>
  <c r="O42" i="21"/>
  <c r="O41" i="21"/>
  <c r="O40" i="21"/>
  <c r="O39" i="21"/>
  <c r="O38" i="21"/>
  <c r="O37" i="21"/>
  <c r="O36" i="21"/>
  <c r="N33" i="21"/>
  <c r="M33" i="21"/>
  <c r="L33" i="21"/>
  <c r="K33" i="21"/>
  <c r="J33" i="21"/>
  <c r="I33" i="21"/>
  <c r="H33" i="21"/>
  <c r="G33" i="21"/>
  <c r="F33" i="21"/>
  <c r="E33" i="21"/>
  <c r="D33" i="21"/>
  <c r="C33" i="21"/>
  <c r="O30" i="21"/>
  <c r="O29" i="21"/>
  <c r="O28" i="21"/>
  <c r="O27" i="21"/>
  <c r="O26" i="21"/>
  <c r="O25" i="21"/>
  <c r="O24" i="21"/>
  <c r="O23" i="21"/>
  <c r="O22" i="21"/>
  <c r="O21" i="21"/>
  <c r="O20" i="21"/>
  <c r="O19" i="21"/>
  <c r="N16" i="21"/>
  <c r="M16" i="21"/>
  <c r="L16" i="21"/>
  <c r="K16" i="21"/>
  <c r="J16" i="21"/>
  <c r="I16" i="21"/>
  <c r="H16" i="21"/>
  <c r="G16" i="21"/>
  <c r="F16" i="21"/>
  <c r="E16" i="21"/>
  <c r="D16" i="21"/>
  <c r="C16" i="21"/>
  <c r="O13" i="21"/>
  <c r="O12" i="21"/>
  <c r="O11" i="21"/>
  <c r="O10" i="21"/>
  <c r="O9" i="21"/>
  <c r="O8" i="21"/>
  <c r="O7" i="21"/>
  <c r="O6" i="21"/>
  <c r="N64" i="20"/>
  <c r="M64" i="20"/>
  <c r="L64" i="20"/>
  <c r="K64" i="20"/>
  <c r="J64" i="20"/>
  <c r="I64" i="20"/>
  <c r="H64" i="20"/>
  <c r="G64" i="20"/>
  <c r="F64" i="20"/>
  <c r="E64" i="20"/>
  <c r="D64" i="20"/>
  <c r="C64" i="20"/>
  <c r="O63" i="20"/>
  <c r="O62" i="20"/>
  <c r="O61" i="20"/>
  <c r="CC61" i="20" s="1"/>
  <c r="O60" i="20"/>
  <c r="CC60" i="20" s="1"/>
  <c r="O59" i="20"/>
  <c r="CC59" i="20" s="1"/>
  <c r="O58" i="20"/>
  <c r="O57" i="20"/>
  <c r="CC57" i="20" s="1"/>
  <c r="O56" i="20"/>
  <c r="CC56" i="20" s="1"/>
  <c r="O55" i="20"/>
  <c r="CC55" i="20" s="1"/>
  <c r="O54" i="20"/>
  <c r="CC54" i="20" s="1"/>
  <c r="O53" i="20"/>
  <c r="CC53" i="20" s="1"/>
  <c r="O52" i="20"/>
  <c r="CC52" i="20" s="1"/>
  <c r="O51" i="20"/>
  <c r="CC51" i="20" s="1"/>
  <c r="N48" i="20"/>
  <c r="M48" i="20"/>
  <c r="L48" i="20"/>
  <c r="K48" i="20"/>
  <c r="J48" i="20"/>
  <c r="I48" i="20"/>
  <c r="H48" i="20"/>
  <c r="G48" i="20"/>
  <c r="F48" i="20"/>
  <c r="E48" i="20"/>
  <c r="D48" i="20"/>
  <c r="C48" i="20"/>
  <c r="O46" i="20"/>
  <c r="O45" i="20"/>
  <c r="O44" i="20"/>
  <c r="O43" i="20"/>
  <c r="O42" i="20"/>
  <c r="O41" i="20"/>
  <c r="O40" i="20"/>
  <c r="O39" i="20"/>
  <c r="O38" i="20"/>
  <c r="O37" i="20"/>
  <c r="O36" i="20"/>
  <c r="N33" i="20"/>
  <c r="M33" i="20"/>
  <c r="L33" i="20"/>
  <c r="K33" i="20"/>
  <c r="J33" i="20"/>
  <c r="I33" i="20"/>
  <c r="H33" i="20"/>
  <c r="G33" i="20"/>
  <c r="F33" i="20"/>
  <c r="E33" i="20"/>
  <c r="D33" i="20"/>
  <c r="C33" i="20"/>
  <c r="O30" i="20"/>
  <c r="O29" i="20"/>
  <c r="O28" i="20"/>
  <c r="O27" i="20"/>
  <c r="O26" i="20"/>
  <c r="O25" i="20"/>
  <c r="O24" i="20"/>
  <c r="O23" i="20"/>
  <c r="O22" i="20"/>
  <c r="O21" i="20"/>
  <c r="O20" i="20"/>
  <c r="O19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O13" i="20"/>
  <c r="O12" i="20"/>
  <c r="O11" i="20"/>
  <c r="O10" i="20"/>
  <c r="O9" i="20"/>
  <c r="O8" i="20"/>
  <c r="O7" i="20"/>
  <c r="O6" i="20"/>
  <c r="N64" i="19"/>
  <c r="M64" i="19"/>
  <c r="L64" i="19"/>
  <c r="K64" i="19"/>
  <c r="J64" i="19"/>
  <c r="I64" i="19"/>
  <c r="H64" i="19"/>
  <c r="G64" i="19"/>
  <c r="F64" i="19"/>
  <c r="E64" i="19"/>
  <c r="D64" i="19"/>
  <c r="C64" i="19"/>
  <c r="O62" i="19"/>
  <c r="O61" i="19"/>
  <c r="O60" i="19"/>
  <c r="O59" i="19"/>
  <c r="O58" i="19"/>
  <c r="O57" i="19"/>
  <c r="CC57" i="19" s="1"/>
  <c r="O56" i="19"/>
  <c r="CC56" i="19" s="1"/>
  <c r="O55" i="19"/>
  <c r="CC55" i="19" s="1"/>
  <c r="O54" i="19"/>
  <c r="CC54" i="19" s="1"/>
  <c r="O53" i="19"/>
  <c r="CC53" i="19" s="1"/>
  <c r="O52" i="19"/>
  <c r="CC52" i="19" s="1"/>
  <c r="O51" i="19"/>
  <c r="N48" i="19"/>
  <c r="M48" i="19"/>
  <c r="L48" i="19"/>
  <c r="K48" i="19"/>
  <c r="J48" i="19"/>
  <c r="I48" i="19"/>
  <c r="H48" i="19"/>
  <c r="G48" i="19"/>
  <c r="F48" i="19"/>
  <c r="E48" i="19"/>
  <c r="D48" i="19"/>
  <c r="C48" i="19"/>
  <c r="O46" i="19"/>
  <c r="O45" i="19"/>
  <c r="O44" i="19"/>
  <c r="O43" i="19"/>
  <c r="O42" i="19"/>
  <c r="O41" i="19"/>
  <c r="O40" i="19"/>
  <c r="O39" i="19"/>
  <c r="O38" i="19"/>
  <c r="O37" i="19"/>
  <c r="O36" i="19"/>
  <c r="N33" i="19"/>
  <c r="M33" i="19"/>
  <c r="L33" i="19"/>
  <c r="K33" i="19"/>
  <c r="J33" i="19"/>
  <c r="I33" i="19"/>
  <c r="H33" i="19"/>
  <c r="G33" i="19"/>
  <c r="F33" i="19"/>
  <c r="E33" i="19"/>
  <c r="D33" i="19"/>
  <c r="C33" i="19"/>
  <c r="O30" i="19"/>
  <c r="O29" i="19"/>
  <c r="O28" i="19"/>
  <c r="O27" i="19"/>
  <c r="O26" i="19"/>
  <c r="O25" i="19"/>
  <c r="O24" i="19"/>
  <c r="O23" i="19"/>
  <c r="O22" i="19"/>
  <c r="O21" i="19"/>
  <c r="O20" i="19"/>
  <c r="O19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O13" i="19"/>
  <c r="O12" i="19"/>
  <c r="O11" i="19"/>
  <c r="O10" i="19"/>
  <c r="O9" i="19"/>
  <c r="O8" i="19"/>
  <c r="O7" i="19"/>
  <c r="O6" i="19"/>
  <c r="N64" i="18"/>
  <c r="M64" i="18"/>
  <c r="L64" i="18"/>
  <c r="K64" i="18"/>
  <c r="J64" i="18"/>
  <c r="I64" i="18"/>
  <c r="H64" i="18"/>
  <c r="G64" i="18"/>
  <c r="F64" i="18"/>
  <c r="E64" i="18"/>
  <c r="D64" i="18"/>
  <c r="C64" i="18"/>
  <c r="O62" i="18"/>
  <c r="O61" i="18"/>
  <c r="CC61" i="18" s="1"/>
  <c r="O60" i="18"/>
  <c r="O59" i="18"/>
  <c r="CC59" i="18" s="1"/>
  <c r="O58" i="18"/>
  <c r="O57" i="18"/>
  <c r="CC57" i="18" s="1"/>
  <c r="O56" i="18"/>
  <c r="CC56" i="18" s="1"/>
  <c r="O55" i="18"/>
  <c r="CC55" i="18" s="1"/>
  <c r="O54" i="18"/>
  <c r="CC54" i="18" s="1"/>
  <c r="O53" i="18"/>
  <c r="CC53" i="18" s="1"/>
  <c r="O52" i="18"/>
  <c r="CC52" i="18" s="1"/>
  <c r="O51" i="18"/>
  <c r="N48" i="18"/>
  <c r="M48" i="18"/>
  <c r="L48" i="18"/>
  <c r="K48" i="18"/>
  <c r="J48" i="18"/>
  <c r="I48" i="18"/>
  <c r="H48" i="18"/>
  <c r="G48" i="18"/>
  <c r="F48" i="18"/>
  <c r="E48" i="18"/>
  <c r="D48" i="18"/>
  <c r="C48" i="18"/>
  <c r="O46" i="18"/>
  <c r="O45" i="18"/>
  <c r="O44" i="18"/>
  <c r="O43" i="18"/>
  <c r="O42" i="18"/>
  <c r="O41" i="18"/>
  <c r="O40" i="18"/>
  <c r="O39" i="18"/>
  <c r="O38" i="18"/>
  <c r="O37" i="18"/>
  <c r="O36" i="18"/>
  <c r="N33" i="18"/>
  <c r="M33" i="18"/>
  <c r="L33" i="18"/>
  <c r="K33" i="18"/>
  <c r="J33" i="18"/>
  <c r="I33" i="18"/>
  <c r="H33" i="18"/>
  <c r="G33" i="18"/>
  <c r="F33" i="18"/>
  <c r="E33" i="18"/>
  <c r="D33" i="18"/>
  <c r="C33" i="18"/>
  <c r="O30" i="18"/>
  <c r="O29" i="18"/>
  <c r="O28" i="18"/>
  <c r="O27" i="18"/>
  <c r="O26" i="18"/>
  <c r="O25" i="18"/>
  <c r="O24" i="18"/>
  <c r="O23" i="18"/>
  <c r="O22" i="18"/>
  <c r="O21" i="18"/>
  <c r="O20" i="18"/>
  <c r="O19" i="18"/>
  <c r="N16" i="18"/>
  <c r="M16" i="18"/>
  <c r="L16" i="18"/>
  <c r="K16" i="18"/>
  <c r="J16" i="18"/>
  <c r="I16" i="18"/>
  <c r="H16" i="18"/>
  <c r="G16" i="18"/>
  <c r="F16" i="18"/>
  <c r="E16" i="18"/>
  <c r="D16" i="18"/>
  <c r="C16" i="18"/>
  <c r="O13" i="18"/>
  <c r="O12" i="18"/>
  <c r="O11" i="18"/>
  <c r="O10" i="18"/>
  <c r="O9" i="18"/>
  <c r="O8" i="18"/>
  <c r="O7" i="18"/>
  <c r="O6" i="18"/>
  <c r="N64" i="17"/>
  <c r="M64" i="17"/>
  <c r="L64" i="17"/>
  <c r="K64" i="17"/>
  <c r="J64" i="17"/>
  <c r="I64" i="17"/>
  <c r="H64" i="17"/>
  <c r="G64" i="17"/>
  <c r="F64" i="17"/>
  <c r="E64" i="17"/>
  <c r="D64" i="17"/>
  <c r="C64" i="17"/>
  <c r="O63" i="17"/>
  <c r="O62" i="17"/>
  <c r="O61" i="17"/>
  <c r="CC61" i="17" s="1"/>
  <c r="O60" i="17"/>
  <c r="CC60" i="17" s="1"/>
  <c r="O59" i="17"/>
  <c r="CC59" i="17" s="1"/>
  <c r="O58" i="17"/>
  <c r="CC58" i="17" s="1"/>
  <c r="O57" i="17"/>
  <c r="CC57" i="17" s="1"/>
  <c r="O56" i="17"/>
  <c r="CC56" i="17" s="1"/>
  <c r="O55" i="17"/>
  <c r="CC55" i="17" s="1"/>
  <c r="O54" i="17"/>
  <c r="CC54" i="17" s="1"/>
  <c r="O53" i="17"/>
  <c r="CC53" i="17" s="1"/>
  <c r="O52" i="17"/>
  <c r="CC52" i="17" s="1"/>
  <c r="O51" i="17"/>
  <c r="CC51" i="17" s="1"/>
  <c r="N48" i="17"/>
  <c r="M48" i="17"/>
  <c r="L48" i="17"/>
  <c r="K48" i="17"/>
  <c r="J48" i="17"/>
  <c r="I48" i="17"/>
  <c r="H48" i="17"/>
  <c r="G48" i="17"/>
  <c r="F48" i="17"/>
  <c r="E48" i="17"/>
  <c r="D48" i="17"/>
  <c r="C48" i="17"/>
  <c r="O46" i="17"/>
  <c r="O45" i="17"/>
  <c r="O44" i="17"/>
  <c r="O43" i="17"/>
  <c r="O42" i="17"/>
  <c r="O41" i="17"/>
  <c r="O40" i="17"/>
  <c r="O39" i="17"/>
  <c r="O38" i="17"/>
  <c r="O37" i="17"/>
  <c r="O36" i="17"/>
  <c r="N33" i="17"/>
  <c r="M33" i="17"/>
  <c r="L33" i="17"/>
  <c r="K33" i="17"/>
  <c r="J33" i="17"/>
  <c r="I33" i="17"/>
  <c r="H33" i="17"/>
  <c r="G33" i="17"/>
  <c r="F33" i="17"/>
  <c r="E33" i="17"/>
  <c r="D33" i="17"/>
  <c r="C33" i="17"/>
  <c r="O30" i="17"/>
  <c r="O29" i="17"/>
  <c r="O28" i="17"/>
  <c r="O27" i="17"/>
  <c r="O26" i="17"/>
  <c r="O25" i="17"/>
  <c r="O24" i="17"/>
  <c r="O23" i="17"/>
  <c r="O22" i="17"/>
  <c r="O21" i="17"/>
  <c r="O20" i="17"/>
  <c r="O19" i="17"/>
  <c r="N16" i="17"/>
  <c r="M16" i="17"/>
  <c r="L16" i="17"/>
  <c r="K16" i="17"/>
  <c r="J16" i="17"/>
  <c r="I16" i="17"/>
  <c r="H16" i="17"/>
  <c r="G16" i="17"/>
  <c r="F16" i="17"/>
  <c r="E16" i="17"/>
  <c r="D16" i="17"/>
  <c r="C16" i="17"/>
  <c r="O13" i="17"/>
  <c r="O12" i="17"/>
  <c r="O11" i="17"/>
  <c r="O10" i="17"/>
  <c r="O9" i="17"/>
  <c r="O8" i="17"/>
  <c r="O7" i="17"/>
  <c r="O6" i="17"/>
  <c r="N64" i="16"/>
  <c r="M64" i="16"/>
  <c r="L64" i="16"/>
  <c r="K64" i="16"/>
  <c r="J64" i="16"/>
  <c r="I64" i="16"/>
  <c r="H64" i="16"/>
  <c r="G64" i="16"/>
  <c r="F64" i="16"/>
  <c r="E64" i="16"/>
  <c r="D64" i="16"/>
  <c r="C64" i="16"/>
  <c r="O63" i="16"/>
  <c r="O62" i="16"/>
  <c r="O61" i="16"/>
  <c r="CC61" i="16" s="1"/>
  <c r="O60" i="16"/>
  <c r="O59" i="16"/>
  <c r="O58" i="16"/>
  <c r="O57" i="16"/>
  <c r="CC57" i="16" s="1"/>
  <c r="O56" i="16"/>
  <c r="CC56" i="16" s="1"/>
  <c r="O55" i="16"/>
  <c r="CC55" i="16" s="1"/>
  <c r="O54" i="16"/>
  <c r="CC54" i="16" s="1"/>
  <c r="O53" i="16"/>
  <c r="CC53" i="16" s="1"/>
  <c r="O52" i="16"/>
  <c r="CC52" i="16" s="1"/>
  <c r="O51" i="16"/>
  <c r="CC51" i="16" s="1"/>
  <c r="N48" i="16"/>
  <c r="M48" i="16"/>
  <c r="L48" i="16"/>
  <c r="K48" i="16"/>
  <c r="J48" i="16"/>
  <c r="I48" i="16"/>
  <c r="H48" i="16"/>
  <c r="G48" i="16"/>
  <c r="F48" i="16"/>
  <c r="E48" i="16"/>
  <c r="D48" i="16"/>
  <c r="C48" i="16"/>
  <c r="O46" i="16"/>
  <c r="O45" i="16"/>
  <c r="O44" i="16"/>
  <c r="O43" i="16"/>
  <c r="O42" i="16"/>
  <c r="O41" i="16"/>
  <c r="O40" i="16"/>
  <c r="O39" i="16"/>
  <c r="O38" i="16"/>
  <c r="O37" i="16"/>
  <c r="O36" i="16"/>
  <c r="N33" i="16"/>
  <c r="M33" i="16"/>
  <c r="L33" i="16"/>
  <c r="K33" i="16"/>
  <c r="J33" i="16"/>
  <c r="I33" i="16"/>
  <c r="H33" i="16"/>
  <c r="G33" i="16"/>
  <c r="F33" i="16"/>
  <c r="E33" i="16"/>
  <c r="D33" i="16"/>
  <c r="C33" i="16"/>
  <c r="O30" i="16"/>
  <c r="O29" i="16"/>
  <c r="O28" i="16"/>
  <c r="O27" i="16"/>
  <c r="O26" i="16"/>
  <c r="O25" i="16"/>
  <c r="O24" i="16"/>
  <c r="O23" i="16"/>
  <c r="O22" i="16"/>
  <c r="O21" i="16"/>
  <c r="O20" i="16"/>
  <c r="O19" i="16"/>
  <c r="N16" i="16"/>
  <c r="M16" i="16"/>
  <c r="L16" i="16"/>
  <c r="K16" i="16"/>
  <c r="J16" i="16"/>
  <c r="I16" i="16"/>
  <c r="H16" i="16"/>
  <c r="G16" i="16"/>
  <c r="F16" i="16"/>
  <c r="E16" i="16"/>
  <c r="D16" i="16"/>
  <c r="C16" i="16"/>
  <c r="O13" i="16"/>
  <c r="O12" i="16"/>
  <c r="O11" i="16"/>
  <c r="O10" i="16"/>
  <c r="O9" i="16"/>
  <c r="O8" i="16"/>
  <c r="O7" i="16"/>
  <c r="O6" i="16"/>
  <c r="V47" i="31" l="1"/>
  <c r="Q31" i="31"/>
  <c r="W28" i="31"/>
  <c r="W29" i="31"/>
  <c r="P47" i="31"/>
  <c r="Q7" i="31"/>
  <c r="DJ26" i="22"/>
  <c r="F28" i="31" s="1"/>
  <c r="H28" i="31"/>
  <c r="DJ8" i="22"/>
  <c r="F7" i="31" s="1"/>
  <c r="H7" i="31"/>
  <c r="DG58" i="13"/>
  <c r="DB66" i="13"/>
  <c r="AV7" i="31"/>
  <c r="DK8" i="13"/>
  <c r="DO8" i="13"/>
  <c r="DM8" i="13"/>
  <c r="DN8" i="13"/>
  <c r="DL8" i="13"/>
  <c r="DP8" i="13"/>
  <c r="DU8" i="13"/>
  <c r="DS8" i="13"/>
  <c r="DT8" i="13"/>
  <c r="DV8" i="13"/>
  <c r="DR8" i="13"/>
  <c r="DQ8" i="13"/>
  <c r="DC28" i="18"/>
  <c r="DC25" i="18"/>
  <c r="DC26" i="18"/>
  <c r="DS29" i="18"/>
  <c r="DQ29" i="18"/>
  <c r="DU29" i="18"/>
  <c r="DV29" i="18"/>
  <c r="DT29" i="18"/>
  <c r="DR29" i="18"/>
  <c r="U46" i="31"/>
  <c r="DL40" i="18"/>
  <c r="DK40" i="18"/>
  <c r="DP40" i="18"/>
  <c r="DO40" i="18"/>
  <c r="DN40" i="18"/>
  <c r="DM40" i="18"/>
  <c r="DV40" i="18"/>
  <c r="DT40" i="18"/>
  <c r="DR40" i="18"/>
  <c r="DQ40" i="18"/>
  <c r="DU40" i="18"/>
  <c r="DS40" i="18"/>
  <c r="DV26" i="18"/>
  <c r="DR26" i="18"/>
  <c r="DT26" i="18"/>
  <c r="DS26" i="18"/>
  <c r="DQ26" i="18"/>
  <c r="DU26" i="18"/>
  <c r="DU27" i="18"/>
  <c r="DR27" i="18"/>
  <c r="DV27" i="18"/>
  <c r="DT27" i="18"/>
  <c r="DS27" i="18"/>
  <c r="DQ27" i="18"/>
  <c r="CF59" i="14"/>
  <c r="DE59" i="14"/>
  <c r="CF53" i="18"/>
  <c r="DE53" i="18"/>
  <c r="CD61" i="20"/>
  <c r="DC61" i="20"/>
  <c r="CE57" i="20"/>
  <c r="DD57" i="20"/>
  <c r="CF61" i="20"/>
  <c r="DE61" i="20"/>
  <c r="CE61" i="21"/>
  <c r="DD61" i="21"/>
  <c r="CD61" i="22"/>
  <c r="DC61" i="22"/>
  <c r="CE57" i="22"/>
  <c r="DD57" i="22"/>
  <c r="CF61" i="22"/>
  <c r="DE61" i="22"/>
  <c r="CD57" i="23"/>
  <c r="DC57" i="23"/>
  <c r="CE53" i="23"/>
  <c r="DD53" i="23"/>
  <c r="CF57" i="23"/>
  <c r="DE57" i="23"/>
  <c r="CD53" i="24"/>
  <c r="DC53" i="24"/>
  <c r="CD59" i="26"/>
  <c r="DC59" i="26"/>
  <c r="CE55" i="26"/>
  <c r="DD55" i="26"/>
  <c r="CF51" i="26"/>
  <c r="DE51" i="26"/>
  <c r="CF59" i="26"/>
  <c r="DE59" i="26"/>
  <c r="CD55" i="27"/>
  <c r="DC55" i="27"/>
  <c r="CE59" i="27"/>
  <c r="DD59" i="27"/>
  <c r="CF55" i="27"/>
  <c r="DE55" i="27"/>
  <c r="CD59" i="28"/>
  <c r="DC59" i="28"/>
  <c r="CF59" i="28"/>
  <c r="DE59" i="28"/>
  <c r="CG51" i="28"/>
  <c r="CF51" i="28"/>
  <c r="CE51" i="28"/>
  <c r="CD51" i="28"/>
  <c r="CC51" i="28"/>
  <c r="DG51" i="28"/>
  <c r="CD52" i="14"/>
  <c r="DC52" i="14"/>
  <c r="CE56" i="14"/>
  <c r="DD56" i="14"/>
  <c r="CF52" i="14"/>
  <c r="DE52" i="14"/>
  <c r="CG60" i="14"/>
  <c r="CF60" i="14"/>
  <c r="CE60" i="14"/>
  <c r="CD60" i="14"/>
  <c r="CD56" i="15"/>
  <c r="DC56" i="15"/>
  <c r="CE52" i="15"/>
  <c r="DD52" i="15"/>
  <c r="CE60" i="15"/>
  <c r="DD60" i="15"/>
  <c r="CF56" i="15"/>
  <c r="DE56" i="15"/>
  <c r="CD52" i="16"/>
  <c r="DC52" i="16"/>
  <c r="CE56" i="16"/>
  <c r="DD56" i="16"/>
  <c r="CF52" i="16"/>
  <c r="DE52" i="16"/>
  <c r="CF60" i="16"/>
  <c r="CE60" i="16"/>
  <c r="CD60" i="16"/>
  <c r="CC60" i="16"/>
  <c r="CG60" i="16"/>
  <c r="CD56" i="17"/>
  <c r="DC56" i="17"/>
  <c r="CE52" i="17"/>
  <c r="DD52" i="17"/>
  <c r="CF56" i="17"/>
  <c r="DE56" i="17"/>
  <c r="U62" i="31"/>
  <c r="CD52" i="18"/>
  <c r="DC52" i="18"/>
  <c r="CE57" i="18"/>
  <c r="DD57" i="18"/>
  <c r="CF54" i="18"/>
  <c r="DE54" i="18"/>
  <c r="CD53" i="19"/>
  <c r="DC53" i="19"/>
  <c r="CF55" i="19"/>
  <c r="DE55" i="19"/>
  <c r="CD54" i="20"/>
  <c r="DC54" i="20"/>
  <c r="CF54" i="20"/>
  <c r="DE54" i="20"/>
  <c r="CE54" i="21"/>
  <c r="DD54" i="21"/>
  <c r="CE58" i="21"/>
  <c r="CD58" i="21"/>
  <c r="CC58" i="21"/>
  <c r="CG58" i="21"/>
  <c r="CF58" i="21"/>
  <c r="DG58" i="21"/>
  <c r="CD54" i="22"/>
  <c r="DC54" i="22"/>
  <c r="CE58" i="22"/>
  <c r="DD58" i="22"/>
  <c r="CF54" i="22"/>
  <c r="DE54" i="22"/>
  <c r="CE54" i="23"/>
  <c r="DD54" i="23"/>
  <c r="CD58" i="23"/>
  <c r="CC58" i="23"/>
  <c r="CG58" i="23"/>
  <c r="CF58" i="23"/>
  <c r="CE58" i="23"/>
  <c r="DG58" i="23"/>
  <c r="CD54" i="24"/>
  <c r="DC54" i="24"/>
  <c r="CE58" i="24"/>
  <c r="DD58" i="24"/>
  <c r="CF54" i="24"/>
  <c r="DE54" i="24"/>
  <c r="CD56" i="25"/>
  <c r="DC56" i="25"/>
  <c r="CE58" i="25"/>
  <c r="DD58" i="25"/>
  <c r="CF52" i="25"/>
  <c r="DE52" i="25"/>
  <c r="CL60" i="25"/>
  <c r="CX60" i="25" s="1"/>
  <c r="CO60" i="25"/>
  <c r="DA60" i="25" s="1"/>
  <c r="CN60" i="25"/>
  <c r="CZ60" i="25" s="1"/>
  <c r="CM60" i="25"/>
  <c r="CY60" i="25" s="1"/>
  <c r="CK60" i="25"/>
  <c r="CW60" i="25" s="1"/>
  <c r="CJ60" i="25"/>
  <c r="CV60" i="25" s="1"/>
  <c r="CD52" i="26"/>
  <c r="DC52" i="26"/>
  <c r="CE56" i="26"/>
  <c r="DD56" i="26"/>
  <c r="CF52" i="26"/>
  <c r="DE52" i="26"/>
  <c r="CK60" i="26"/>
  <c r="CW60" i="26" s="1"/>
  <c r="CJ60" i="26"/>
  <c r="CV60" i="26" s="1"/>
  <c r="CO60" i="26"/>
  <c r="DA60" i="26" s="1"/>
  <c r="CN60" i="26"/>
  <c r="CZ60" i="26" s="1"/>
  <c r="CM60" i="26"/>
  <c r="CY60" i="26" s="1"/>
  <c r="CL60" i="26"/>
  <c r="CX60" i="26" s="1"/>
  <c r="CD56" i="27"/>
  <c r="DC56" i="27"/>
  <c r="CE52" i="27"/>
  <c r="DD52" i="27"/>
  <c r="CF56" i="27"/>
  <c r="DE56" i="27"/>
  <c r="CD52" i="28"/>
  <c r="DC52" i="28"/>
  <c r="CE56" i="28"/>
  <c r="DD56" i="28"/>
  <c r="CF52" i="28"/>
  <c r="DE52" i="28"/>
  <c r="CF60" i="28"/>
  <c r="CE60" i="28"/>
  <c r="CD60" i="28"/>
  <c r="CC60" i="28"/>
  <c r="CG60" i="28"/>
  <c r="CE55" i="14"/>
  <c r="DD55" i="14"/>
  <c r="CD51" i="16"/>
  <c r="DC51" i="16"/>
  <c r="CE59" i="17"/>
  <c r="DD59" i="17"/>
  <c r="CF53" i="20"/>
  <c r="DE53" i="20"/>
  <c r="CD57" i="21"/>
  <c r="DC57" i="21"/>
  <c r="CE53" i="21"/>
  <c r="DD53" i="21"/>
  <c r="CF57" i="21"/>
  <c r="DE57" i="21"/>
  <c r="CD53" i="22"/>
  <c r="DC53" i="22"/>
  <c r="CF53" i="22"/>
  <c r="DE53" i="22"/>
  <c r="CE61" i="23"/>
  <c r="DD61" i="23"/>
  <c r="CD61" i="24"/>
  <c r="DC61" i="24"/>
  <c r="CE57" i="24"/>
  <c r="DD57" i="24"/>
  <c r="CF53" i="24"/>
  <c r="DE53" i="24"/>
  <c r="CD55" i="25"/>
  <c r="DC55" i="25"/>
  <c r="CE57" i="25"/>
  <c r="DD57" i="25"/>
  <c r="CF59" i="25"/>
  <c r="DE59" i="25"/>
  <c r="CD51" i="26"/>
  <c r="DC51" i="26"/>
  <c r="CE55" i="28"/>
  <c r="DD55" i="28"/>
  <c r="CD53" i="14"/>
  <c r="DC53" i="14"/>
  <c r="CD61" i="14"/>
  <c r="DC61" i="14"/>
  <c r="CE57" i="14"/>
  <c r="DD57" i="14"/>
  <c r="CF53" i="14"/>
  <c r="DE53" i="14"/>
  <c r="CD57" i="15"/>
  <c r="DC57" i="15"/>
  <c r="CE53" i="15"/>
  <c r="DD53" i="15"/>
  <c r="CE61" i="15"/>
  <c r="DD61" i="15"/>
  <c r="CF57" i="15"/>
  <c r="DE57" i="15"/>
  <c r="CD53" i="16"/>
  <c r="DC53" i="16"/>
  <c r="CD61" i="16"/>
  <c r="DC61" i="16"/>
  <c r="CE57" i="16"/>
  <c r="DD57" i="16"/>
  <c r="CF53" i="16"/>
  <c r="DE53" i="16"/>
  <c r="CD57" i="17"/>
  <c r="DC57" i="17"/>
  <c r="CE53" i="17"/>
  <c r="DD53" i="17"/>
  <c r="CF57" i="17"/>
  <c r="DE57" i="17"/>
  <c r="U63" i="31"/>
  <c r="CD53" i="18"/>
  <c r="DC53" i="18"/>
  <c r="CD61" i="18"/>
  <c r="DC61" i="18"/>
  <c r="CF55" i="18"/>
  <c r="DE55" i="18"/>
  <c r="CD54" i="19"/>
  <c r="DC54" i="19"/>
  <c r="CF56" i="19"/>
  <c r="DE56" i="19"/>
  <c r="CF58" i="19"/>
  <c r="CE58" i="19"/>
  <c r="CD58" i="19"/>
  <c r="CC58" i="19"/>
  <c r="CG58" i="19"/>
  <c r="DG58" i="19"/>
  <c r="CD55" i="20"/>
  <c r="DC55" i="20"/>
  <c r="CE51" i="20"/>
  <c r="DD51" i="20"/>
  <c r="CE59" i="20"/>
  <c r="DD59" i="20"/>
  <c r="CF55" i="20"/>
  <c r="DE55" i="20"/>
  <c r="CD59" i="21"/>
  <c r="DC59" i="21"/>
  <c r="CE55" i="21"/>
  <c r="DD55" i="21"/>
  <c r="CF59" i="21"/>
  <c r="DE59" i="21"/>
  <c r="CG51" i="21"/>
  <c r="CF51" i="21"/>
  <c r="CE51" i="21"/>
  <c r="CD51" i="21"/>
  <c r="CC51" i="21"/>
  <c r="DG51" i="21"/>
  <c r="CD55" i="22"/>
  <c r="DC55" i="22"/>
  <c r="CE59" i="22"/>
  <c r="DD59" i="22"/>
  <c r="CF55" i="22"/>
  <c r="DE55" i="22"/>
  <c r="CD51" i="23"/>
  <c r="DC51" i="23"/>
  <c r="CD59" i="23"/>
  <c r="DC59" i="23"/>
  <c r="CE55" i="23"/>
  <c r="DD55" i="23"/>
  <c r="CF51" i="23"/>
  <c r="DE51" i="23"/>
  <c r="CF59" i="23"/>
  <c r="DE59" i="23"/>
  <c r="CD55" i="24"/>
  <c r="DC55" i="24"/>
  <c r="CE51" i="24"/>
  <c r="DD51" i="24"/>
  <c r="CE59" i="24"/>
  <c r="DD59" i="24"/>
  <c r="CF55" i="24"/>
  <c r="DE55" i="24"/>
  <c r="CD57" i="25"/>
  <c r="DC57" i="25"/>
  <c r="CE59" i="25"/>
  <c r="DD59" i="25"/>
  <c r="CF53" i="25"/>
  <c r="DE53" i="25"/>
  <c r="CF61" i="25"/>
  <c r="DE61" i="25"/>
  <c r="CD53" i="26"/>
  <c r="DC53" i="26"/>
  <c r="CD61" i="26"/>
  <c r="DC61" i="26"/>
  <c r="CE57" i="26"/>
  <c r="DD57" i="26"/>
  <c r="CF53" i="26"/>
  <c r="DE53" i="26"/>
  <c r="CF61" i="26"/>
  <c r="DE61" i="26"/>
  <c r="CD57" i="27"/>
  <c r="DC57" i="27"/>
  <c r="CE53" i="27"/>
  <c r="DD53" i="27"/>
  <c r="CF57" i="27"/>
  <c r="DE57" i="27"/>
  <c r="CD53" i="28"/>
  <c r="DC53" i="28"/>
  <c r="CD61" i="28"/>
  <c r="DC61" i="28"/>
  <c r="CE57" i="28"/>
  <c r="DD57" i="28"/>
  <c r="CF53" i="28"/>
  <c r="DE53" i="28"/>
  <c r="CF61" i="28"/>
  <c r="DE61" i="28"/>
  <c r="CE59" i="15"/>
  <c r="DD59" i="15"/>
  <c r="CF55" i="15"/>
  <c r="DE55" i="15"/>
  <c r="CE51" i="17"/>
  <c r="DD51" i="17"/>
  <c r="CD59" i="18"/>
  <c r="DC59" i="18"/>
  <c r="CE58" i="14"/>
  <c r="DD58" i="14"/>
  <c r="CF54" i="16"/>
  <c r="DE54" i="16"/>
  <c r="CD56" i="20"/>
  <c r="DC56" i="20"/>
  <c r="CE56" i="23"/>
  <c r="DD56" i="23"/>
  <c r="CL60" i="23"/>
  <c r="CO60" i="23"/>
  <c r="CN60" i="23"/>
  <c r="CM60" i="23"/>
  <c r="CK60" i="23"/>
  <c r="CJ60" i="23"/>
  <c r="CE52" i="24"/>
  <c r="DD52" i="24"/>
  <c r="CF56" i="24"/>
  <c r="DE56" i="24"/>
  <c r="CD58" i="25"/>
  <c r="DC58" i="25"/>
  <c r="CE52" i="25"/>
  <c r="DD52" i="25"/>
  <c r="CF54" i="25"/>
  <c r="DE54" i="25"/>
  <c r="CF62" i="25"/>
  <c r="DE62" i="25"/>
  <c r="CE58" i="26"/>
  <c r="DD58" i="26"/>
  <c r="CF54" i="26"/>
  <c r="DE54" i="26"/>
  <c r="CE54" i="27"/>
  <c r="DD54" i="27"/>
  <c r="CG58" i="27"/>
  <c r="CF58" i="27"/>
  <c r="CE58" i="27"/>
  <c r="CD58" i="27"/>
  <c r="CC58" i="27"/>
  <c r="DG58" i="27"/>
  <c r="CD54" i="28"/>
  <c r="DC54" i="28"/>
  <c r="CE58" i="28"/>
  <c r="DD58" i="28"/>
  <c r="CF54" i="28"/>
  <c r="DE54" i="28"/>
  <c r="CD59" i="14"/>
  <c r="DC59" i="14"/>
  <c r="CD55" i="15"/>
  <c r="DC55" i="15"/>
  <c r="CE55" i="16"/>
  <c r="DD55" i="16"/>
  <c r="CD55" i="17"/>
  <c r="DC55" i="17"/>
  <c r="CD58" i="17"/>
  <c r="DC58" i="17"/>
  <c r="CE54" i="17"/>
  <c r="DD54" i="17"/>
  <c r="CD55" i="19"/>
  <c r="DC55" i="19"/>
  <c r="CE52" i="19"/>
  <c r="DD52" i="19"/>
  <c r="CF57" i="19"/>
  <c r="DE57" i="19"/>
  <c r="CD52" i="23"/>
  <c r="DC52" i="23"/>
  <c r="CF52" i="23"/>
  <c r="DE52" i="23"/>
  <c r="CD55" i="14"/>
  <c r="DC55" i="14"/>
  <c r="CE51" i="14"/>
  <c r="DD51" i="14"/>
  <c r="CE59" i="14"/>
  <c r="DD59" i="14"/>
  <c r="CF55" i="14"/>
  <c r="DE55" i="14"/>
  <c r="CD51" i="15"/>
  <c r="DC51" i="15"/>
  <c r="CD59" i="15"/>
  <c r="DC59" i="15"/>
  <c r="CE55" i="15"/>
  <c r="DD55" i="15"/>
  <c r="CF51" i="15"/>
  <c r="DE51" i="15"/>
  <c r="CD55" i="16"/>
  <c r="DC55" i="16"/>
  <c r="CE51" i="16"/>
  <c r="DD51" i="16"/>
  <c r="CF55" i="16"/>
  <c r="DE55" i="16"/>
  <c r="CD51" i="17"/>
  <c r="DC51" i="17"/>
  <c r="CD59" i="17"/>
  <c r="DC59" i="17"/>
  <c r="CE55" i="17"/>
  <c r="DD55" i="17"/>
  <c r="CF51" i="17"/>
  <c r="DE51" i="17"/>
  <c r="CF59" i="17"/>
  <c r="DE59" i="17"/>
  <c r="U65" i="31"/>
  <c r="CD55" i="18"/>
  <c r="DC55" i="18"/>
  <c r="CE52" i="18"/>
  <c r="DD52" i="18"/>
  <c r="CF57" i="18"/>
  <c r="DE57" i="18"/>
  <c r="CG51" i="18"/>
  <c r="CF51" i="18"/>
  <c r="CE51" i="18"/>
  <c r="CD51" i="18"/>
  <c r="CC51" i="18"/>
  <c r="CD56" i="19"/>
  <c r="DC56" i="19"/>
  <c r="CE53" i="19"/>
  <c r="DD53" i="19"/>
  <c r="CG60" i="19"/>
  <c r="CF60" i="19"/>
  <c r="CE60" i="19"/>
  <c r="CD60" i="19"/>
  <c r="CC60" i="19"/>
  <c r="CD57" i="20"/>
  <c r="DC57" i="20"/>
  <c r="CE53" i="20"/>
  <c r="DD53" i="20"/>
  <c r="CF57" i="20"/>
  <c r="DE57" i="20"/>
  <c r="CD53" i="21"/>
  <c r="DC53" i="21"/>
  <c r="CD61" i="21"/>
  <c r="DC61" i="21"/>
  <c r="CE57" i="21"/>
  <c r="DD57" i="21"/>
  <c r="CF53" i="21"/>
  <c r="DE53" i="21"/>
  <c r="CF61" i="21"/>
  <c r="DE61" i="21"/>
  <c r="CD57" i="22"/>
  <c r="DC57" i="22"/>
  <c r="CE53" i="22"/>
  <c r="DD53" i="22"/>
  <c r="CE61" i="22"/>
  <c r="DD61" i="22"/>
  <c r="CF57" i="22"/>
  <c r="DE57" i="22"/>
  <c r="CD53" i="23"/>
  <c r="DC53" i="23"/>
  <c r="CD61" i="23"/>
  <c r="DC61" i="23"/>
  <c r="CE57" i="23"/>
  <c r="DD57" i="23"/>
  <c r="CF53" i="23"/>
  <c r="DE53" i="23"/>
  <c r="CF61" i="23"/>
  <c r="DE61" i="23"/>
  <c r="CD57" i="24"/>
  <c r="DC57" i="24"/>
  <c r="CE53" i="24"/>
  <c r="DD53" i="24"/>
  <c r="CF57" i="24"/>
  <c r="DE57" i="24"/>
  <c r="CD59" i="25"/>
  <c r="DC59" i="25"/>
  <c r="CE53" i="25"/>
  <c r="DD53" i="25"/>
  <c r="CE61" i="25"/>
  <c r="DD61" i="25"/>
  <c r="CF55" i="25"/>
  <c r="DE55" i="25"/>
  <c r="CG51" i="25"/>
  <c r="CF51" i="25"/>
  <c r="CE51" i="25"/>
  <c r="CD51" i="25"/>
  <c r="CC51" i="25"/>
  <c r="DG51" i="25"/>
  <c r="CD55" i="26"/>
  <c r="DC55" i="26"/>
  <c r="CE51" i="26"/>
  <c r="DD51" i="26"/>
  <c r="CE59" i="26"/>
  <c r="DD59" i="26"/>
  <c r="CF55" i="26"/>
  <c r="DE55" i="26"/>
  <c r="CD59" i="27"/>
  <c r="DC59" i="27"/>
  <c r="CE55" i="27"/>
  <c r="DD55" i="27"/>
  <c r="CF59" i="27"/>
  <c r="DE59" i="27"/>
  <c r="CE51" i="27"/>
  <c r="CF51" i="27"/>
  <c r="CD51" i="27"/>
  <c r="CC51" i="27"/>
  <c r="CG51" i="27"/>
  <c r="DG51" i="27"/>
  <c r="CD55" i="28"/>
  <c r="DC55" i="28"/>
  <c r="CE59" i="28"/>
  <c r="DD59" i="28"/>
  <c r="CF55" i="28"/>
  <c r="DE55" i="28"/>
  <c r="CF51" i="14"/>
  <c r="DE51" i="14"/>
  <c r="CE51" i="15"/>
  <c r="DD51" i="15"/>
  <c r="CG51" i="15"/>
  <c r="DF51" i="15"/>
  <c r="CG59" i="16"/>
  <c r="CF59" i="16"/>
  <c r="CE59" i="16"/>
  <c r="CD59" i="16"/>
  <c r="CC59" i="16"/>
  <c r="DG59" i="16"/>
  <c r="CF61" i="18"/>
  <c r="DE61" i="18"/>
  <c r="CF54" i="19"/>
  <c r="DE54" i="19"/>
  <c r="CD53" i="20"/>
  <c r="DC53" i="20"/>
  <c r="CG58" i="15"/>
  <c r="CF58" i="15"/>
  <c r="CE58" i="15"/>
  <c r="CD58" i="15"/>
  <c r="DG58" i="15"/>
  <c r="CD54" i="16"/>
  <c r="DC54" i="16"/>
  <c r="CC51" i="19"/>
  <c r="CG51" i="19"/>
  <c r="CF51" i="19"/>
  <c r="CE51" i="19"/>
  <c r="CD51" i="19"/>
  <c r="CF56" i="20"/>
  <c r="DE56" i="20"/>
  <c r="CF52" i="21"/>
  <c r="DE52" i="21"/>
  <c r="CG60" i="21"/>
  <c r="CF60" i="21"/>
  <c r="CE60" i="21"/>
  <c r="CD60" i="21"/>
  <c r="CC60" i="21"/>
  <c r="CG56" i="22"/>
  <c r="CF56" i="22"/>
  <c r="CE56" i="22"/>
  <c r="CD56" i="22"/>
  <c r="CC56" i="22"/>
  <c r="DG56" i="22"/>
  <c r="CD54" i="26"/>
  <c r="DC54" i="26"/>
  <c r="CD56" i="14"/>
  <c r="DC56" i="14"/>
  <c r="CE52" i="14"/>
  <c r="DD52" i="14"/>
  <c r="CF56" i="14"/>
  <c r="DE56" i="14"/>
  <c r="CD52" i="15"/>
  <c r="DC52" i="15"/>
  <c r="CD60" i="15"/>
  <c r="DC60" i="15"/>
  <c r="DJ60" i="15" s="1"/>
  <c r="CE56" i="15"/>
  <c r="DD56" i="15"/>
  <c r="CF52" i="15"/>
  <c r="DE52" i="15"/>
  <c r="CD56" i="16"/>
  <c r="DC56" i="16"/>
  <c r="CE52" i="16"/>
  <c r="DD52" i="16"/>
  <c r="CF56" i="16"/>
  <c r="DE56" i="16"/>
  <c r="CD52" i="17"/>
  <c r="DC52" i="17"/>
  <c r="CE56" i="17"/>
  <c r="DD56" i="17"/>
  <c r="CF52" i="17"/>
  <c r="DE52" i="17"/>
  <c r="CL60" i="17"/>
  <c r="CX60" i="17" s="1"/>
  <c r="CK60" i="17"/>
  <c r="CW60" i="17" s="1"/>
  <c r="CO60" i="17"/>
  <c r="DA60" i="17" s="1"/>
  <c r="CM60" i="17"/>
  <c r="CY60" i="17" s="1"/>
  <c r="CJ60" i="17"/>
  <c r="CV60" i="17" s="1"/>
  <c r="CN60" i="17"/>
  <c r="CZ60" i="17" s="1"/>
  <c r="U66" i="31"/>
  <c r="CD56" i="18"/>
  <c r="DC56" i="18"/>
  <c r="CE53" i="18"/>
  <c r="DD53" i="18"/>
  <c r="CE60" i="18"/>
  <c r="CD60" i="18"/>
  <c r="CC60" i="18"/>
  <c r="CG60" i="18"/>
  <c r="CF60" i="18"/>
  <c r="CD57" i="19"/>
  <c r="DC57" i="19"/>
  <c r="CE54" i="19"/>
  <c r="DD54" i="19"/>
  <c r="CF61" i="19"/>
  <c r="CE61" i="19"/>
  <c r="CD61" i="19"/>
  <c r="CC61" i="19"/>
  <c r="CG61" i="19"/>
  <c r="DG61" i="19"/>
  <c r="CE54" i="20"/>
  <c r="DD54" i="20"/>
  <c r="CG58" i="20"/>
  <c r="CF58" i="20"/>
  <c r="CE58" i="20"/>
  <c r="CD58" i="20"/>
  <c r="CC58" i="20"/>
  <c r="DG58" i="20"/>
  <c r="CD54" i="21"/>
  <c r="DC54" i="21"/>
  <c r="CF54" i="21"/>
  <c r="DE54" i="21"/>
  <c r="CD58" i="22"/>
  <c r="DC58" i="22"/>
  <c r="CE54" i="22"/>
  <c r="DD54" i="22"/>
  <c r="CF58" i="22"/>
  <c r="DE58" i="22"/>
  <c r="CD54" i="23"/>
  <c r="DC54" i="23"/>
  <c r="CF54" i="23"/>
  <c r="DE54" i="23"/>
  <c r="CD58" i="24"/>
  <c r="DC58" i="24"/>
  <c r="CE54" i="24"/>
  <c r="DD54" i="24"/>
  <c r="CF58" i="24"/>
  <c r="DE58" i="24"/>
  <c r="CD52" i="25"/>
  <c r="DC52" i="25"/>
  <c r="CE54" i="25"/>
  <c r="DD54" i="25"/>
  <c r="CF56" i="25"/>
  <c r="DE56" i="25"/>
  <c r="CD56" i="26"/>
  <c r="DC56" i="26"/>
  <c r="CE52" i="26"/>
  <c r="DD52" i="26"/>
  <c r="CF56" i="26"/>
  <c r="DE56" i="26"/>
  <c r="CD52" i="27"/>
  <c r="DC52" i="27"/>
  <c r="CE56" i="27"/>
  <c r="DD56" i="27"/>
  <c r="CF52" i="27"/>
  <c r="DE52" i="27"/>
  <c r="CG56" i="27"/>
  <c r="DF56" i="27"/>
  <c r="CD60" i="27"/>
  <c r="CC60" i="27"/>
  <c r="CG60" i="27"/>
  <c r="CF60" i="27"/>
  <c r="CE60" i="27"/>
  <c r="CD56" i="28"/>
  <c r="DC56" i="28"/>
  <c r="CE52" i="28"/>
  <c r="DD52" i="28"/>
  <c r="CF56" i="28"/>
  <c r="DE56" i="28"/>
  <c r="CE56" i="18"/>
  <c r="DD56" i="18"/>
  <c r="CD52" i="19"/>
  <c r="DC52" i="19"/>
  <c r="CE57" i="19"/>
  <c r="DD57" i="19"/>
  <c r="CD54" i="14"/>
  <c r="DC54" i="14"/>
  <c r="CF54" i="14"/>
  <c r="DE54" i="14"/>
  <c r="CF58" i="17"/>
  <c r="DE58" i="17"/>
  <c r="CE59" i="18"/>
  <c r="DD59" i="18"/>
  <c r="CF56" i="18"/>
  <c r="DE56" i="18"/>
  <c r="CC58" i="18"/>
  <c r="CG58" i="18"/>
  <c r="CF58" i="18"/>
  <c r="CE58" i="18"/>
  <c r="CD58" i="18"/>
  <c r="DG58" i="18"/>
  <c r="CE52" i="20"/>
  <c r="DD52" i="20"/>
  <c r="CE52" i="22"/>
  <c r="DD52" i="22"/>
  <c r="CD56" i="24"/>
  <c r="DC56" i="24"/>
  <c r="CD57" i="14"/>
  <c r="DC57" i="14"/>
  <c r="CE53" i="14"/>
  <c r="DD53" i="14"/>
  <c r="CE61" i="14"/>
  <c r="DD61" i="14"/>
  <c r="CF57" i="14"/>
  <c r="DE57" i="14"/>
  <c r="CD53" i="15"/>
  <c r="DC53" i="15"/>
  <c r="CD61" i="15"/>
  <c r="DC61" i="15"/>
  <c r="CE57" i="15"/>
  <c r="DD57" i="15"/>
  <c r="CF53" i="15"/>
  <c r="DE53" i="15"/>
  <c r="CD57" i="16"/>
  <c r="DC57" i="16"/>
  <c r="CE53" i="16"/>
  <c r="DD53" i="16"/>
  <c r="CF57" i="16"/>
  <c r="DE57" i="16"/>
  <c r="CD53" i="17"/>
  <c r="DC53" i="17"/>
  <c r="CD61" i="17"/>
  <c r="DC61" i="17"/>
  <c r="CE57" i="17"/>
  <c r="DD57" i="17"/>
  <c r="CF53" i="17"/>
  <c r="DE53" i="17"/>
  <c r="CF61" i="17"/>
  <c r="DE61" i="17"/>
  <c r="CD57" i="18"/>
  <c r="DC57" i="18"/>
  <c r="CE54" i="18"/>
  <c r="DD54" i="18"/>
  <c r="CF59" i="18"/>
  <c r="DE59" i="18"/>
  <c r="CE55" i="19"/>
  <c r="DD55" i="19"/>
  <c r="CF52" i="19"/>
  <c r="DE52" i="19"/>
  <c r="CC62" i="19"/>
  <c r="CG62" i="19"/>
  <c r="CF62" i="19"/>
  <c r="CE62" i="19"/>
  <c r="CD62" i="19"/>
  <c r="DG62" i="19"/>
  <c r="CD51" i="20"/>
  <c r="DC51" i="20"/>
  <c r="CD59" i="20"/>
  <c r="DC59" i="20"/>
  <c r="CE55" i="20"/>
  <c r="DD55" i="20"/>
  <c r="CF51" i="20"/>
  <c r="DE51" i="20"/>
  <c r="CF59" i="20"/>
  <c r="DE59" i="20"/>
  <c r="CD55" i="21"/>
  <c r="DC55" i="21"/>
  <c r="CE59" i="21"/>
  <c r="DD59" i="21"/>
  <c r="CF55" i="21"/>
  <c r="DE55" i="21"/>
  <c r="CD59" i="22"/>
  <c r="DC59" i="22"/>
  <c r="CE55" i="22"/>
  <c r="DD55" i="22"/>
  <c r="CF59" i="22"/>
  <c r="DE59" i="22"/>
  <c r="CF51" i="22"/>
  <c r="CE51" i="22"/>
  <c r="CD51" i="22"/>
  <c r="CC51" i="22"/>
  <c r="CG51" i="22"/>
  <c r="DG51" i="22"/>
  <c r="CD55" i="23"/>
  <c r="DC55" i="23"/>
  <c r="CE51" i="23"/>
  <c r="DD51" i="23"/>
  <c r="CE59" i="23"/>
  <c r="DD59" i="23"/>
  <c r="CF55" i="23"/>
  <c r="DE55" i="23"/>
  <c r="CD51" i="24"/>
  <c r="DC51" i="24"/>
  <c r="CD59" i="24"/>
  <c r="DC59" i="24"/>
  <c r="CE55" i="24"/>
  <c r="DD55" i="24"/>
  <c r="CF51" i="24"/>
  <c r="DE51" i="24"/>
  <c r="CF59" i="24"/>
  <c r="DE59" i="24"/>
  <c r="CD53" i="25"/>
  <c r="DC53" i="25"/>
  <c r="CE55" i="25"/>
  <c r="DD55" i="25"/>
  <c r="CF57" i="25"/>
  <c r="DE57" i="25"/>
  <c r="CD57" i="26"/>
  <c r="DC57" i="26"/>
  <c r="CE53" i="26"/>
  <c r="DD53" i="26"/>
  <c r="CF57" i="26"/>
  <c r="DE57" i="26"/>
  <c r="CD53" i="27"/>
  <c r="DC53" i="27"/>
  <c r="CE57" i="27"/>
  <c r="DD57" i="27"/>
  <c r="CF53" i="27"/>
  <c r="DE53" i="27"/>
  <c r="CG61" i="27"/>
  <c r="CF61" i="27"/>
  <c r="CE61" i="27"/>
  <c r="CD61" i="27"/>
  <c r="CC61" i="27"/>
  <c r="DG61" i="27"/>
  <c r="CD57" i="28"/>
  <c r="DC57" i="28"/>
  <c r="CE53" i="28"/>
  <c r="DD53" i="28"/>
  <c r="CE61" i="28"/>
  <c r="DD61" i="28"/>
  <c r="CF57" i="28"/>
  <c r="DE57" i="28"/>
  <c r="CD51" i="14"/>
  <c r="DC51" i="14"/>
  <c r="CF51" i="16"/>
  <c r="DE51" i="16"/>
  <c r="CF55" i="17"/>
  <c r="DE55" i="17"/>
  <c r="CE54" i="15"/>
  <c r="DD54" i="15"/>
  <c r="U64" i="31"/>
  <c r="CD54" i="18"/>
  <c r="DC54" i="18"/>
  <c r="CC59" i="19"/>
  <c r="CG59" i="19"/>
  <c r="CF59" i="19"/>
  <c r="CE59" i="19"/>
  <c r="CD59" i="19"/>
  <c r="DG59" i="19"/>
  <c r="CD52" i="21"/>
  <c r="DC52" i="21"/>
  <c r="CD58" i="14"/>
  <c r="DC58" i="14"/>
  <c r="CE54" i="14"/>
  <c r="DD54" i="14"/>
  <c r="CF58" i="14"/>
  <c r="DE58" i="14"/>
  <c r="CD54" i="15"/>
  <c r="DC54" i="15"/>
  <c r="CF54" i="15"/>
  <c r="DE54" i="15"/>
  <c r="CE54" i="16"/>
  <c r="DD54" i="16"/>
  <c r="CD58" i="16"/>
  <c r="CC58" i="16"/>
  <c r="CG58" i="16"/>
  <c r="CF58" i="16"/>
  <c r="CE58" i="16"/>
  <c r="DG58" i="16"/>
  <c r="CD54" i="17"/>
  <c r="DC54" i="17"/>
  <c r="CE58" i="17"/>
  <c r="DD58" i="17"/>
  <c r="CF54" i="17"/>
  <c r="DE54" i="17"/>
  <c r="CF62" i="17"/>
  <c r="DE62" i="17"/>
  <c r="CE55" i="18"/>
  <c r="DD55" i="18"/>
  <c r="CF52" i="18"/>
  <c r="DE52" i="18"/>
  <c r="CE56" i="19"/>
  <c r="DD56" i="19"/>
  <c r="CF53" i="19"/>
  <c r="DE53" i="19"/>
  <c r="CD52" i="20"/>
  <c r="DC52" i="20"/>
  <c r="CE56" i="20"/>
  <c r="DD56" i="20"/>
  <c r="CF52" i="20"/>
  <c r="DE52" i="20"/>
  <c r="CN60" i="20"/>
  <c r="CZ60" i="20" s="1"/>
  <c r="CM60" i="20"/>
  <c r="CY60" i="20" s="1"/>
  <c r="CL60" i="20"/>
  <c r="CX60" i="20" s="1"/>
  <c r="CK60" i="20"/>
  <c r="CW60" i="20" s="1"/>
  <c r="CJ60" i="20"/>
  <c r="CV60" i="20" s="1"/>
  <c r="CO60" i="20"/>
  <c r="DA60" i="20" s="1"/>
  <c r="CE52" i="21"/>
  <c r="DD52" i="21"/>
  <c r="CC56" i="21"/>
  <c r="CG56" i="21"/>
  <c r="CF56" i="21"/>
  <c r="CE56" i="21"/>
  <c r="CD56" i="21"/>
  <c r="DG56" i="21"/>
  <c r="CD52" i="22"/>
  <c r="DC52" i="22"/>
  <c r="CF52" i="22"/>
  <c r="DE52" i="22"/>
  <c r="CC60" i="22"/>
  <c r="CG60" i="22"/>
  <c r="CF60" i="22"/>
  <c r="CE60" i="22"/>
  <c r="CD60" i="22"/>
  <c r="CD56" i="23"/>
  <c r="DC56" i="23"/>
  <c r="CE52" i="23"/>
  <c r="DD52" i="23"/>
  <c r="CF56" i="23"/>
  <c r="DE56" i="23"/>
  <c r="CD52" i="24"/>
  <c r="DC52" i="24"/>
  <c r="CE56" i="24"/>
  <c r="DD56" i="24"/>
  <c r="CF52" i="24"/>
  <c r="DE52" i="24"/>
  <c r="CL60" i="24"/>
  <c r="CX60" i="24" s="1"/>
  <c r="CK60" i="24"/>
  <c r="CW60" i="24" s="1"/>
  <c r="CJ60" i="24"/>
  <c r="CV60" i="24" s="1"/>
  <c r="CO60" i="24"/>
  <c r="DA60" i="24" s="1"/>
  <c r="CN60" i="24"/>
  <c r="CZ60" i="24" s="1"/>
  <c r="CM60" i="24"/>
  <c r="CY60" i="24" s="1"/>
  <c r="CD54" i="25"/>
  <c r="DC54" i="25"/>
  <c r="CE56" i="25"/>
  <c r="DD56" i="25"/>
  <c r="CF58" i="25"/>
  <c r="DE58" i="25"/>
  <c r="CD58" i="26"/>
  <c r="DC58" i="26"/>
  <c r="CE54" i="26"/>
  <c r="DD54" i="26"/>
  <c r="CF58" i="26"/>
  <c r="DE58" i="26"/>
  <c r="CD54" i="27"/>
  <c r="DC54" i="27"/>
  <c r="CF54" i="27"/>
  <c r="DE54" i="27"/>
  <c r="CD58" i="28"/>
  <c r="DC58" i="28"/>
  <c r="CE54" i="28"/>
  <c r="DD54" i="28"/>
  <c r="CF58" i="28"/>
  <c r="DE58" i="28"/>
  <c r="DJ27" i="13"/>
  <c r="AV29" i="31" s="1"/>
  <c r="DJ25" i="23"/>
  <c r="AM27" i="31" s="1"/>
  <c r="CY67" i="30"/>
  <c r="U72" i="31"/>
  <c r="U67" i="31"/>
  <c r="U68" i="31"/>
  <c r="U71" i="31"/>
  <c r="AP63" i="31"/>
  <c r="AP71" i="31"/>
  <c r="AP64" i="31"/>
  <c r="AP72" i="31"/>
  <c r="AP65" i="31"/>
  <c r="AP66" i="31"/>
  <c r="AP67" i="31"/>
  <c r="AP68" i="31"/>
  <c r="AP69" i="31"/>
  <c r="AP51" i="31"/>
  <c r="DP45" i="19"/>
  <c r="DO45" i="19"/>
  <c r="DN45" i="19"/>
  <c r="DM45" i="19"/>
  <c r="DL45" i="19"/>
  <c r="DK45" i="19"/>
  <c r="AP46" i="31"/>
  <c r="DN40" i="19"/>
  <c r="DL40" i="19"/>
  <c r="DP40" i="19"/>
  <c r="DK40" i="19"/>
  <c r="DO40" i="19"/>
  <c r="DM40" i="19"/>
  <c r="AP47" i="31"/>
  <c r="DM41" i="19"/>
  <c r="DL41" i="19"/>
  <c r="DK41" i="19"/>
  <c r="DN41" i="19"/>
  <c r="DP41" i="19"/>
  <c r="DO41" i="19"/>
  <c r="AP48" i="31"/>
  <c r="DP42" i="19"/>
  <c r="DK42" i="19"/>
  <c r="DL42" i="19"/>
  <c r="DO42" i="19"/>
  <c r="DN42" i="19"/>
  <c r="DM42" i="19"/>
  <c r="AP28" i="31"/>
  <c r="DO26" i="19"/>
  <c r="DL26" i="19"/>
  <c r="DN26" i="19"/>
  <c r="DM26" i="19"/>
  <c r="DK26" i="19"/>
  <c r="DP26" i="19"/>
  <c r="AP30" i="31"/>
  <c r="DM28" i="19"/>
  <c r="DL28" i="19"/>
  <c r="DK28" i="19"/>
  <c r="DP28" i="19"/>
  <c r="DO28" i="19"/>
  <c r="DN28" i="19"/>
  <c r="AP31" i="31"/>
  <c r="DP29" i="19"/>
  <c r="DN29" i="19"/>
  <c r="DM29" i="19"/>
  <c r="DO29" i="19"/>
  <c r="DL29" i="19"/>
  <c r="AP27" i="31"/>
  <c r="DL25" i="19"/>
  <c r="DP25" i="19"/>
  <c r="DO25" i="19"/>
  <c r="DK25" i="19"/>
  <c r="DN25" i="19"/>
  <c r="DM25" i="19"/>
  <c r="CV67" i="30"/>
  <c r="CW67" i="30"/>
  <c r="CX67" i="30"/>
  <c r="CZ67" i="30"/>
  <c r="DA67" i="30"/>
  <c r="DJ27" i="14"/>
  <c r="AS29" i="31" s="1"/>
  <c r="DJ27" i="21"/>
  <c r="X29" i="31" s="1"/>
  <c r="DJ27" i="15"/>
  <c r="O29" i="31" s="1"/>
  <c r="DJ27" i="22"/>
  <c r="F29" i="31" s="1"/>
  <c r="DJ27" i="26"/>
  <c r="AJ29" i="31" s="1"/>
  <c r="DJ44" i="19"/>
  <c r="DJ29" i="25"/>
  <c r="C31" i="31" s="1"/>
  <c r="DC29" i="25"/>
  <c r="DL15" i="25"/>
  <c r="DO15" i="25"/>
  <c r="DV15" i="25"/>
  <c r="DU15" i="25"/>
  <c r="DT15" i="25"/>
  <c r="DR15" i="25"/>
  <c r="DN15" i="25"/>
  <c r="DM15" i="25"/>
  <c r="DP15" i="25"/>
  <c r="DS15" i="25"/>
  <c r="DK15" i="25"/>
  <c r="DQ15" i="25"/>
  <c r="DJ30" i="25"/>
  <c r="C32" i="31" s="1"/>
  <c r="DC30" i="25"/>
  <c r="DJ27" i="23"/>
  <c r="AM29" i="31" s="1"/>
  <c r="DJ27" i="27"/>
  <c r="AG29" i="31" s="1"/>
  <c r="DJ27" i="17"/>
  <c r="AD29" i="31" s="1"/>
  <c r="DJ27" i="20"/>
  <c r="I29" i="31" s="1"/>
  <c r="DJ27" i="24"/>
  <c r="R29" i="31" s="1"/>
  <c r="DJ27" i="28"/>
  <c r="AA29" i="31" s="1"/>
  <c r="DW36" i="30"/>
  <c r="DJ26" i="25"/>
  <c r="C28" i="31" s="1"/>
  <c r="DC26" i="25"/>
  <c r="DJ42" i="25"/>
  <c r="C48" i="31" s="1"/>
  <c r="DC42" i="25"/>
  <c r="DJ27" i="25"/>
  <c r="C29" i="31" s="1"/>
  <c r="DC27" i="25"/>
  <c r="C61" i="31"/>
  <c r="DJ28" i="25"/>
  <c r="C30" i="31" s="1"/>
  <c r="DC28" i="25"/>
  <c r="DJ44" i="25"/>
  <c r="C50" i="31" s="1"/>
  <c r="DC44" i="25"/>
  <c r="DJ45" i="25"/>
  <c r="C51" i="31" s="1"/>
  <c r="DC45" i="25"/>
  <c r="DJ40" i="25"/>
  <c r="C46" i="31" s="1"/>
  <c r="DC40" i="25"/>
  <c r="DC25" i="25"/>
  <c r="DJ25" i="25" s="1"/>
  <c r="DJ41" i="25"/>
  <c r="C47" i="31" s="1"/>
  <c r="DC41" i="25"/>
  <c r="DJ27" i="19"/>
  <c r="AP12" i="31"/>
  <c r="DM13" i="19"/>
  <c r="DK13" i="19"/>
  <c r="DL13" i="19"/>
  <c r="DP13" i="19"/>
  <c r="DN13" i="19"/>
  <c r="DO13" i="19"/>
  <c r="DJ28" i="18"/>
  <c r="U30" i="31" s="1"/>
  <c r="U7" i="31"/>
  <c r="DR8" i="18"/>
  <c r="DK8" i="18"/>
  <c r="DS8" i="18"/>
  <c r="DP8" i="18"/>
  <c r="DL8" i="18"/>
  <c r="DT8" i="18"/>
  <c r="DM8" i="18"/>
  <c r="DU8" i="18"/>
  <c r="DN8" i="18"/>
  <c r="DV8" i="18"/>
  <c r="DO8" i="18"/>
  <c r="DQ8" i="18"/>
  <c r="U9" i="31"/>
  <c r="DL10" i="18"/>
  <c r="DT10" i="18"/>
  <c r="DR10" i="18"/>
  <c r="DM10" i="18"/>
  <c r="DU10" i="18"/>
  <c r="DK10" i="18"/>
  <c r="DN10" i="18"/>
  <c r="DV10" i="18"/>
  <c r="DO10" i="18"/>
  <c r="DP10" i="18"/>
  <c r="DQ10" i="18"/>
  <c r="DS10" i="18"/>
  <c r="U12" i="31"/>
  <c r="DS13" i="18"/>
  <c r="DL13" i="18"/>
  <c r="DT13" i="18"/>
  <c r="DM13" i="18"/>
  <c r="DU13" i="18"/>
  <c r="DQ13" i="18"/>
  <c r="DK13" i="18"/>
  <c r="DN13" i="18"/>
  <c r="DV13" i="18"/>
  <c r="DO13" i="18"/>
  <c r="DP13" i="18"/>
  <c r="DR13" i="18"/>
  <c r="DJ44" i="18"/>
  <c r="DM42" i="30"/>
  <c r="DK42" i="30"/>
  <c r="DN42" i="30"/>
  <c r="DL42" i="30"/>
  <c r="DP42" i="30"/>
  <c r="DO42" i="30"/>
  <c r="DV42" i="30"/>
  <c r="DR42" i="30"/>
  <c r="DQ42" i="30"/>
  <c r="DT42" i="30"/>
  <c r="DU42" i="30"/>
  <c r="DS42" i="30"/>
  <c r="DP57" i="30"/>
  <c r="DN57" i="30"/>
  <c r="DM57" i="30"/>
  <c r="DL57" i="30"/>
  <c r="DK57" i="30"/>
  <c r="DO57" i="30"/>
  <c r="DV57" i="30"/>
  <c r="DU57" i="30"/>
  <c r="DT57" i="30"/>
  <c r="DQ57" i="30"/>
  <c r="DR57" i="30"/>
  <c r="DS57" i="30"/>
  <c r="DG55" i="30"/>
  <c r="DF55" i="30"/>
  <c r="DB64" i="30"/>
  <c r="DE55" i="30"/>
  <c r="DD55" i="30"/>
  <c r="DC55" i="30"/>
  <c r="DJ55" i="30" s="1"/>
  <c r="DP43" i="30"/>
  <c r="DO43" i="30"/>
  <c r="DN43" i="30"/>
  <c r="DL43" i="30"/>
  <c r="DM43" i="30"/>
  <c r="DK43" i="30"/>
  <c r="DR43" i="30"/>
  <c r="DS43" i="30"/>
  <c r="DV43" i="30"/>
  <c r="DT43" i="30"/>
  <c r="DU43" i="30"/>
  <c r="DQ43" i="30"/>
  <c r="DM24" i="30"/>
  <c r="DP24" i="30"/>
  <c r="DN24" i="30"/>
  <c r="DK24" i="30"/>
  <c r="DL24" i="30"/>
  <c r="DO24" i="30"/>
  <c r="DS24" i="30"/>
  <c r="DV24" i="30"/>
  <c r="DU24" i="30"/>
  <c r="DQ24" i="30"/>
  <c r="DR24" i="30"/>
  <c r="DT24" i="30"/>
  <c r="DB33" i="30"/>
  <c r="DG19" i="30"/>
  <c r="DJ19" i="30" s="1"/>
  <c r="DF19" i="30"/>
  <c r="DE19" i="30"/>
  <c r="DD19" i="30"/>
  <c r="DC19" i="30"/>
  <c r="DO22" i="30"/>
  <c r="DK22" i="30"/>
  <c r="DL22" i="30"/>
  <c r="DN22" i="30"/>
  <c r="DM22" i="30"/>
  <c r="DP22" i="30"/>
  <c r="DR22" i="30"/>
  <c r="DQ22" i="30"/>
  <c r="DS22" i="30"/>
  <c r="DT22" i="30"/>
  <c r="DU22" i="30"/>
  <c r="DV22" i="30"/>
  <c r="DK21" i="30"/>
  <c r="DO21" i="30"/>
  <c r="DN21" i="30"/>
  <c r="DL21" i="30"/>
  <c r="DP21" i="30"/>
  <c r="DM21" i="30"/>
  <c r="DT21" i="30"/>
  <c r="DS21" i="30"/>
  <c r="DV21" i="30"/>
  <c r="DR21" i="30"/>
  <c r="DQ21" i="30"/>
  <c r="DU21" i="30"/>
  <c r="DK20" i="30"/>
  <c r="DP20" i="30"/>
  <c r="DO20" i="30"/>
  <c r="DM20" i="30"/>
  <c r="DN20" i="30"/>
  <c r="DL20" i="30"/>
  <c r="DQ20" i="30"/>
  <c r="DR20" i="30"/>
  <c r="DS20" i="30"/>
  <c r="DV20" i="30"/>
  <c r="DU20" i="30"/>
  <c r="DT20" i="30"/>
  <c r="DS25" i="15"/>
  <c r="DL25" i="15"/>
  <c r="DT25" i="15"/>
  <c r="DM25" i="15"/>
  <c r="DU25" i="15"/>
  <c r="DN25" i="15"/>
  <c r="DV25" i="15"/>
  <c r="DO25" i="15"/>
  <c r="DQ25" i="15"/>
  <c r="DR25" i="15"/>
  <c r="DP25" i="15"/>
  <c r="DK25" i="15"/>
  <c r="DN41" i="15"/>
  <c r="DV41" i="15"/>
  <c r="DO41" i="15"/>
  <c r="DP41" i="15"/>
  <c r="DQ41" i="15"/>
  <c r="DR41" i="15"/>
  <c r="DL41" i="15"/>
  <c r="DT41" i="15"/>
  <c r="DM41" i="15"/>
  <c r="DU41" i="15"/>
  <c r="DS41" i="15"/>
  <c r="DK41" i="15"/>
  <c r="DO13" i="17"/>
  <c r="DP13" i="17"/>
  <c r="DQ13" i="17"/>
  <c r="DR13" i="17"/>
  <c r="DS13" i="17"/>
  <c r="DM13" i="17"/>
  <c r="DU13" i="17"/>
  <c r="DN13" i="17"/>
  <c r="DV13" i="17"/>
  <c r="DT13" i="17"/>
  <c r="DL13" i="17"/>
  <c r="DK13" i="17"/>
  <c r="DR29" i="17"/>
  <c r="DS29" i="17"/>
  <c r="DL29" i="17"/>
  <c r="DT29" i="17"/>
  <c r="DM29" i="17"/>
  <c r="DU29" i="17"/>
  <c r="DN29" i="17"/>
  <c r="DV29" i="17"/>
  <c r="DP29" i="17"/>
  <c r="DQ29" i="17"/>
  <c r="DO29" i="17"/>
  <c r="DK29" i="17"/>
  <c r="DQ45" i="17"/>
  <c r="DR45" i="17"/>
  <c r="DS45" i="17"/>
  <c r="DL45" i="17"/>
  <c r="DT45" i="17"/>
  <c r="DM45" i="17"/>
  <c r="DU45" i="17"/>
  <c r="DO45" i="17"/>
  <c r="DP45" i="17"/>
  <c r="DN45" i="17"/>
  <c r="DV45" i="17"/>
  <c r="DK45" i="17"/>
  <c r="DU25" i="19"/>
  <c r="DV25" i="19"/>
  <c r="DQ25" i="19"/>
  <c r="DR25" i="19"/>
  <c r="DS25" i="19"/>
  <c r="DT25" i="19"/>
  <c r="DQ41" i="19"/>
  <c r="DR41" i="19"/>
  <c r="DS41" i="19"/>
  <c r="DT41" i="19"/>
  <c r="DU41" i="19"/>
  <c r="DV41" i="19"/>
  <c r="DN13" i="21"/>
  <c r="DV13" i="21"/>
  <c r="DO13" i="21"/>
  <c r="DP13" i="21"/>
  <c r="DQ13" i="21"/>
  <c r="DR13" i="21"/>
  <c r="DS13" i="21"/>
  <c r="DL13" i="21"/>
  <c r="DT13" i="21"/>
  <c r="DM13" i="21"/>
  <c r="DU13" i="21"/>
  <c r="DK13" i="21"/>
  <c r="DQ29" i="21"/>
  <c r="DR29" i="21"/>
  <c r="DS29" i="21"/>
  <c r="DL29" i="21"/>
  <c r="DT29" i="21"/>
  <c r="DM29" i="21"/>
  <c r="DU29" i="21"/>
  <c r="DN29" i="21"/>
  <c r="DV29" i="21"/>
  <c r="DO29" i="21"/>
  <c r="DP29" i="21"/>
  <c r="DK29" i="21"/>
  <c r="DL45" i="21"/>
  <c r="DT45" i="21"/>
  <c r="DM45" i="21"/>
  <c r="DU45" i="21"/>
  <c r="DN45" i="21"/>
  <c r="DV45" i="21"/>
  <c r="DO45" i="21"/>
  <c r="DP45" i="21"/>
  <c r="DQ45" i="21"/>
  <c r="DR45" i="21"/>
  <c r="DS45" i="21"/>
  <c r="DK45" i="21"/>
  <c r="DQ13" i="25"/>
  <c r="DR13" i="25"/>
  <c r="DS13" i="25"/>
  <c r="DL13" i="25"/>
  <c r="DT13" i="25"/>
  <c r="DM13" i="25"/>
  <c r="DU13" i="25"/>
  <c r="DN13" i="25"/>
  <c r="DV13" i="25"/>
  <c r="DO13" i="25"/>
  <c r="DP13" i="25"/>
  <c r="DK13" i="25"/>
  <c r="DL37" i="25"/>
  <c r="DM37" i="25"/>
  <c r="DN37" i="25"/>
  <c r="DO37" i="25"/>
  <c r="DP37" i="25"/>
  <c r="DK37" i="25"/>
  <c r="DL25" i="27"/>
  <c r="DT25" i="27"/>
  <c r="DM25" i="27"/>
  <c r="DU25" i="27"/>
  <c r="DN25" i="27"/>
  <c r="DV25" i="27"/>
  <c r="DO25" i="27"/>
  <c r="DP25" i="27"/>
  <c r="DQ25" i="27"/>
  <c r="DR25" i="27"/>
  <c r="DS25" i="27"/>
  <c r="DK25" i="27"/>
  <c r="DO8" i="14"/>
  <c r="DP8" i="14"/>
  <c r="DQ8" i="14"/>
  <c r="DR8" i="14"/>
  <c r="DS8" i="14"/>
  <c r="DL8" i="14"/>
  <c r="DT8" i="14"/>
  <c r="DM8" i="14"/>
  <c r="DU8" i="14"/>
  <c r="DV8" i="14"/>
  <c r="DN8" i="14"/>
  <c r="DK8" i="14"/>
  <c r="DM40" i="14"/>
  <c r="DU40" i="14"/>
  <c r="DN40" i="14"/>
  <c r="DV40" i="14"/>
  <c r="DO40" i="14"/>
  <c r="DP40" i="14"/>
  <c r="DQ40" i="14"/>
  <c r="DR40" i="14"/>
  <c r="DS40" i="14"/>
  <c r="DL40" i="14"/>
  <c r="DT40" i="14"/>
  <c r="DK40" i="14"/>
  <c r="DQ10" i="15"/>
  <c r="DR10" i="15"/>
  <c r="DS10" i="15"/>
  <c r="DL10" i="15"/>
  <c r="DT10" i="15"/>
  <c r="DM10" i="15"/>
  <c r="DU10" i="15"/>
  <c r="DN10" i="15"/>
  <c r="DV10" i="15"/>
  <c r="DO10" i="15"/>
  <c r="DP10" i="15"/>
  <c r="DK10" i="15"/>
  <c r="DP26" i="15"/>
  <c r="DQ26" i="15"/>
  <c r="DR26" i="15"/>
  <c r="DS26" i="15"/>
  <c r="DL26" i="15"/>
  <c r="DT26" i="15"/>
  <c r="DN26" i="15"/>
  <c r="DV26" i="15"/>
  <c r="DO26" i="15"/>
  <c r="DU26" i="15"/>
  <c r="DM26" i="15"/>
  <c r="DK26" i="15"/>
  <c r="DS42" i="15"/>
  <c r="DL42" i="15"/>
  <c r="DT42" i="15"/>
  <c r="DM42" i="15"/>
  <c r="DU42" i="15"/>
  <c r="DN42" i="15"/>
  <c r="DV42" i="15"/>
  <c r="DO42" i="15"/>
  <c r="DQ42" i="15"/>
  <c r="DR42" i="15"/>
  <c r="DP42" i="15"/>
  <c r="DK42" i="15"/>
  <c r="DM28" i="16"/>
  <c r="DU28" i="16"/>
  <c r="DN28" i="16"/>
  <c r="DV28" i="16"/>
  <c r="DO28" i="16"/>
  <c r="DP28" i="16"/>
  <c r="DQ28" i="16"/>
  <c r="DS28" i="16"/>
  <c r="DL28" i="16"/>
  <c r="DT28" i="16"/>
  <c r="DR28" i="16"/>
  <c r="DK28" i="16"/>
  <c r="DP44" i="16"/>
  <c r="DQ44" i="16"/>
  <c r="DR44" i="16"/>
  <c r="DS44" i="16"/>
  <c r="DL44" i="16"/>
  <c r="DT44" i="16"/>
  <c r="DN44" i="16"/>
  <c r="DV44" i="16"/>
  <c r="DO44" i="16"/>
  <c r="DM44" i="16"/>
  <c r="DU44" i="16"/>
  <c r="DK44" i="16"/>
  <c r="DR26" i="19"/>
  <c r="DS26" i="19"/>
  <c r="DT26" i="19"/>
  <c r="DU26" i="19"/>
  <c r="DV26" i="19"/>
  <c r="DQ26" i="19"/>
  <c r="DQ42" i="19"/>
  <c r="DR42" i="19"/>
  <c r="DS42" i="19"/>
  <c r="DT42" i="19"/>
  <c r="DU42" i="19"/>
  <c r="DV42" i="19"/>
  <c r="DO28" i="20"/>
  <c r="DP28" i="20"/>
  <c r="DQ28" i="20"/>
  <c r="DR28" i="20"/>
  <c r="DS28" i="20"/>
  <c r="DL28" i="20"/>
  <c r="DT28" i="20"/>
  <c r="DM28" i="20"/>
  <c r="DU28" i="20"/>
  <c r="DN28" i="20"/>
  <c r="DV28" i="20"/>
  <c r="DK28" i="20"/>
  <c r="DR44" i="20"/>
  <c r="DS44" i="20"/>
  <c r="DL44" i="20"/>
  <c r="DT44" i="20"/>
  <c r="DM44" i="20"/>
  <c r="DU44" i="20"/>
  <c r="DN44" i="20"/>
  <c r="DV44" i="20"/>
  <c r="DO44" i="20"/>
  <c r="DP44" i="20"/>
  <c r="DQ44" i="20"/>
  <c r="DK44" i="20"/>
  <c r="DM8" i="22"/>
  <c r="DU8" i="22"/>
  <c r="DN8" i="22"/>
  <c r="DV8" i="22"/>
  <c r="DO8" i="22"/>
  <c r="DP8" i="22"/>
  <c r="DQ8" i="22"/>
  <c r="DR8" i="22"/>
  <c r="DS8" i="22"/>
  <c r="DL8" i="22"/>
  <c r="DT8" i="22"/>
  <c r="DK8" i="22"/>
  <c r="DS40" i="22"/>
  <c r="DL40" i="22"/>
  <c r="DT40" i="22"/>
  <c r="DM40" i="22"/>
  <c r="DU40" i="22"/>
  <c r="DN40" i="22"/>
  <c r="DV40" i="22"/>
  <c r="DO40" i="22"/>
  <c r="DP40" i="22"/>
  <c r="DQ40" i="22"/>
  <c r="DR40" i="22"/>
  <c r="DK40" i="22"/>
  <c r="DO10" i="23"/>
  <c r="DP10" i="23"/>
  <c r="DQ10" i="23"/>
  <c r="DR10" i="23"/>
  <c r="DS10" i="23"/>
  <c r="DL10" i="23"/>
  <c r="DT10" i="23"/>
  <c r="DM10" i="23"/>
  <c r="DU10" i="23"/>
  <c r="DN10" i="23"/>
  <c r="DV10" i="23"/>
  <c r="DK10" i="23"/>
  <c r="DM26" i="23"/>
  <c r="DU26" i="23"/>
  <c r="DN26" i="23"/>
  <c r="DV26" i="23"/>
  <c r="DO26" i="23"/>
  <c r="DP26" i="23"/>
  <c r="DQ26" i="23"/>
  <c r="DR26" i="23"/>
  <c r="DS26" i="23"/>
  <c r="DL26" i="23"/>
  <c r="DT26" i="23"/>
  <c r="DK26" i="23"/>
  <c r="DP42" i="23"/>
  <c r="DQ42" i="23"/>
  <c r="DR42" i="23"/>
  <c r="DS42" i="23"/>
  <c r="DL42" i="23"/>
  <c r="DT42" i="23"/>
  <c r="DM42" i="23"/>
  <c r="DU42" i="23"/>
  <c r="DN42" i="23"/>
  <c r="DV42" i="23"/>
  <c r="DO42" i="23"/>
  <c r="DK42" i="23"/>
  <c r="DO28" i="24"/>
  <c r="DP28" i="24"/>
  <c r="DQ28" i="24"/>
  <c r="DR28" i="24"/>
  <c r="DS28" i="24"/>
  <c r="DL28" i="24"/>
  <c r="DT28" i="24"/>
  <c r="DM28" i="24"/>
  <c r="DU28" i="24"/>
  <c r="DN28" i="24"/>
  <c r="DV28" i="24"/>
  <c r="DK28" i="24"/>
  <c r="DR44" i="24"/>
  <c r="DS44" i="24"/>
  <c r="DL44" i="24"/>
  <c r="DT44" i="24"/>
  <c r="DM44" i="24"/>
  <c r="DU44" i="24"/>
  <c r="DN44" i="24"/>
  <c r="DV44" i="24"/>
  <c r="DO44" i="24"/>
  <c r="DP44" i="24"/>
  <c r="DQ44" i="24"/>
  <c r="DK44" i="24"/>
  <c r="DP38" i="25"/>
  <c r="DL38" i="25"/>
  <c r="DM38" i="25"/>
  <c r="DN38" i="25"/>
  <c r="DO38" i="25"/>
  <c r="DK38" i="25"/>
  <c r="DL8" i="26"/>
  <c r="DT8" i="26"/>
  <c r="DM8" i="26"/>
  <c r="DU8" i="26"/>
  <c r="DN8" i="26"/>
  <c r="DV8" i="26"/>
  <c r="DO8" i="26"/>
  <c r="DP8" i="26"/>
  <c r="DQ8" i="26"/>
  <c r="DR8" i="26"/>
  <c r="DS8" i="26"/>
  <c r="DK8" i="26"/>
  <c r="DN10" i="27"/>
  <c r="DV10" i="27"/>
  <c r="DO10" i="27"/>
  <c r="DP10" i="27"/>
  <c r="DQ10" i="27"/>
  <c r="DR10" i="27"/>
  <c r="DS10" i="27"/>
  <c r="DL10" i="27"/>
  <c r="DT10" i="27"/>
  <c r="DM10" i="27"/>
  <c r="DU10" i="27"/>
  <c r="DK10" i="27"/>
  <c r="DQ26" i="27"/>
  <c r="DR26" i="27"/>
  <c r="DS26" i="27"/>
  <c r="DL26" i="27"/>
  <c r="DT26" i="27"/>
  <c r="DM26" i="27"/>
  <c r="DU26" i="27"/>
  <c r="DN26" i="27"/>
  <c r="DV26" i="27"/>
  <c r="DO26" i="27"/>
  <c r="DP26" i="27"/>
  <c r="DK26" i="27"/>
  <c r="DL42" i="27"/>
  <c r="DT42" i="27"/>
  <c r="DM42" i="27"/>
  <c r="DU42" i="27"/>
  <c r="DN42" i="27"/>
  <c r="DV42" i="27"/>
  <c r="DO42" i="27"/>
  <c r="DP42" i="27"/>
  <c r="DQ42" i="27"/>
  <c r="DR42" i="27"/>
  <c r="DS42" i="27"/>
  <c r="DK42" i="27"/>
  <c r="DS28" i="28"/>
  <c r="DL28" i="28"/>
  <c r="DT28" i="28"/>
  <c r="DM28" i="28"/>
  <c r="DU28" i="28"/>
  <c r="DN28" i="28"/>
  <c r="DV28" i="28"/>
  <c r="DO28" i="28"/>
  <c r="DP28" i="28"/>
  <c r="DQ28" i="28"/>
  <c r="DR28" i="28"/>
  <c r="DK28" i="28"/>
  <c r="DP44" i="28"/>
  <c r="DQ44" i="28"/>
  <c r="DR44" i="28"/>
  <c r="DS44" i="28"/>
  <c r="DL44" i="28"/>
  <c r="DT44" i="28"/>
  <c r="DN44" i="28"/>
  <c r="DV44" i="28"/>
  <c r="DO44" i="28"/>
  <c r="DK44" i="28"/>
  <c r="DU44" i="28"/>
  <c r="DM44" i="28"/>
  <c r="DO25" i="14"/>
  <c r="DP25" i="14"/>
  <c r="DQ25" i="14"/>
  <c r="DR25" i="14"/>
  <c r="DS25" i="14"/>
  <c r="DL25" i="14"/>
  <c r="DT25" i="14"/>
  <c r="DM25" i="14"/>
  <c r="DU25" i="14"/>
  <c r="DN25" i="14"/>
  <c r="DV25" i="14"/>
  <c r="DK25" i="14"/>
  <c r="DR41" i="14"/>
  <c r="DS41" i="14"/>
  <c r="DT41" i="14"/>
  <c r="DU41" i="14"/>
  <c r="DN41" i="14"/>
  <c r="DV41" i="14"/>
  <c r="DO41" i="14"/>
  <c r="DP41" i="14"/>
  <c r="DQ41" i="14"/>
  <c r="DT13" i="16"/>
  <c r="DU13" i="16"/>
  <c r="DV13" i="16"/>
  <c r="DR13" i="16"/>
  <c r="DS13" i="16"/>
  <c r="DQ13" i="16"/>
  <c r="DR29" i="16"/>
  <c r="DS29" i="16"/>
  <c r="DL29" i="16"/>
  <c r="DT29" i="16"/>
  <c r="DM29" i="16"/>
  <c r="DU29" i="16"/>
  <c r="DN29" i="16"/>
  <c r="DV29" i="16"/>
  <c r="DP29" i="16"/>
  <c r="DQ29" i="16"/>
  <c r="DO29" i="16"/>
  <c r="DK29" i="16"/>
  <c r="DM45" i="16"/>
  <c r="DU45" i="16"/>
  <c r="DN45" i="16"/>
  <c r="DV45" i="16"/>
  <c r="DO45" i="16"/>
  <c r="DP45" i="16"/>
  <c r="DQ45" i="16"/>
  <c r="DS45" i="16"/>
  <c r="DL45" i="16"/>
  <c r="DT45" i="16"/>
  <c r="DR45" i="16"/>
  <c r="DK45" i="16"/>
  <c r="DL26" i="18"/>
  <c r="DM26" i="18"/>
  <c r="DN26" i="18"/>
  <c r="DP26" i="18"/>
  <c r="DO26" i="18"/>
  <c r="DK26" i="18"/>
  <c r="DQ13" i="20"/>
  <c r="DR13" i="20"/>
  <c r="DS13" i="20"/>
  <c r="DL13" i="20"/>
  <c r="DT13" i="20"/>
  <c r="DM13" i="20"/>
  <c r="DU13" i="20"/>
  <c r="DN13" i="20"/>
  <c r="DV13" i="20"/>
  <c r="DO13" i="20"/>
  <c r="DP13" i="20"/>
  <c r="DK13" i="20"/>
  <c r="DL29" i="20"/>
  <c r="DT29" i="20"/>
  <c r="DM29" i="20"/>
  <c r="DU29" i="20"/>
  <c r="DN29" i="20"/>
  <c r="DV29" i="20"/>
  <c r="DO29" i="20"/>
  <c r="DP29" i="20"/>
  <c r="DQ29" i="20"/>
  <c r="DR29" i="20"/>
  <c r="DS29" i="20"/>
  <c r="DK29" i="20"/>
  <c r="DO45" i="20"/>
  <c r="DP45" i="20"/>
  <c r="DQ45" i="20"/>
  <c r="DR45" i="20"/>
  <c r="DS45" i="20"/>
  <c r="DL45" i="20"/>
  <c r="DT45" i="20"/>
  <c r="DM45" i="20"/>
  <c r="DU45" i="20"/>
  <c r="DV45" i="20"/>
  <c r="DN45" i="20"/>
  <c r="DK45" i="20"/>
  <c r="DM25" i="22"/>
  <c r="DU25" i="22"/>
  <c r="DN25" i="22"/>
  <c r="DV25" i="22"/>
  <c r="DO25" i="22"/>
  <c r="DP25" i="22"/>
  <c r="DQ25" i="22"/>
  <c r="DR25" i="22"/>
  <c r="DS25" i="22"/>
  <c r="DL25" i="22"/>
  <c r="DT25" i="22"/>
  <c r="DK25" i="22"/>
  <c r="DP41" i="22"/>
  <c r="DQ41" i="22"/>
  <c r="DR41" i="22"/>
  <c r="DS41" i="22"/>
  <c r="DL41" i="22"/>
  <c r="DT41" i="22"/>
  <c r="DM41" i="22"/>
  <c r="DU41" i="22"/>
  <c r="DN41" i="22"/>
  <c r="DV41" i="22"/>
  <c r="DO41" i="22"/>
  <c r="DK41" i="22"/>
  <c r="DQ13" i="24"/>
  <c r="DR13" i="24"/>
  <c r="DS13" i="24"/>
  <c r="DL13" i="24"/>
  <c r="DT13" i="24"/>
  <c r="DM13" i="24"/>
  <c r="DU13" i="24"/>
  <c r="DN13" i="24"/>
  <c r="DV13" i="24"/>
  <c r="DO13" i="24"/>
  <c r="DP13" i="24"/>
  <c r="DK13" i="24"/>
  <c r="DL29" i="24"/>
  <c r="DT29" i="24"/>
  <c r="DM29" i="24"/>
  <c r="DU29" i="24"/>
  <c r="DN29" i="24"/>
  <c r="DV29" i="24"/>
  <c r="DO29" i="24"/>
  <c r="DP29" i="24"/>
  <c r="DQ29" i="24"/>
  <c r="DR29" i="24"/>
  <c r="DS29" i="24"/>
  <c r="DK29" i="24"/>
  <c r="DO45" i="24"/>
  <c r="DP45" i="24"/>
  <c r="DQ45" i="24"/>
  <c r="DR45" i="24"/>
  <c r="DS45" i="24"/>
  <c r="DL45" i="24"/>
  <c r="DT45" i="24"/>
  <c r="DM45" i="24"/>
  <c r="DU45" i="24"/>
  <c r="DN45" i="24"/>
  <c r="DV45" i="24"/>
  <c r="DK45" i="24"/>
  <c r="DM39" i="25"/>
  <c r="DN39" i="25"/>
  <c r="DO39" i="25"/>
  <c r="DP39" i="25"/>
  <c r="DL39" i="25"/>
  <c r="DK39" i="25"/>
  <c r="DL25" i="26"/>
  <c r="DT25" i="26"/>
  <c r="DM25" i="26"/>
  <c r="DU25" i="26"/>
  <c r="DN25" i="26"/>
  <c r="DV25" i="26"/>
  <c r="DO25" i="26"/>
  <c r="DP25" i="26"/>
  <c r="DQ25" i="26"/>
  <c r="DR25" i="26"/>
  <c r="DS25" i="26"/>
  <c r="DK25" i="26"/>
  <c r="DM13" i="28"/>
  <c r="DU13" i="28"/>
  <c r="DN13" i="28"/>
  <c r="DV13" i="28"/>
  <c r="DO13" i="28"/>
  <c r="DP13" i="28"/>
  <c r="DQ13" i="28"/>
  <c r="DR13" i="28"/>
  <c r="DS13" i="28"/>
  <c r="DL13" i="28"/>
  <c r="DT13" i="28"/>
  <c r="DK13" i="28"/>
  <c r="DP29" i="28"/>
  <c r="DQ29" i="28"/>
  <c r="DR29" i="28"/>
  <c r="DS29" i="28"/>
  <c r="DL29" i="28"/>
  <c r="DT29" i="28"/>
  <c r="DM29" i="28"/>
  <c r="DU29" i="28"/>
  <c r="DN29" i="28"/>
  <c r="DV29" i="28"/>
  <c r="DO29" i="28"/>
  <c r="DK29" i="28"/>
  <c r="DM45" i="28"/>
  <c r="DU45" i="28"/>
  <c r="DN45" i="28"/>
  <c r="DV45" i="28"/>
  <c r="DO45" i="28"/>
  <c r="DP45" i="28"/>
  <c r="DQ45" i="28"/>
  <c r="DS45" i="28"/>
  <c r="DL45" i="28"/>
  <c r="DT45" i="28"/>
  <c r="DK45" i="28"/>
  <c r="DR45" i="28"/>
  <c r="DQ10" i="14"/>
  <c r="DR10" i="14"/>
  <c r="DS10" i="14"/>
  <c r="DL10" i="14"/>
  <c r="DT10" i="14"/>
  <c r="DM10" i="14"/>
  <c r="DU10" i="14"/>
  <c r="DN10" i="14"/>
  <c r="DV10" i="14"/>
  <c r="DO10" i="14"/>
  <c r="DP10" i="14"/>
  <c r="DK10" i="14"/>
  <c r="DL26" i="14"/>
  <c r="DT26" i="14"/>
  <c r="DM26" i="14"/>
  <c r="DU26" i="14"/>
  <c r="DN26" i="14"/>
  <c r="DV26" i="14"/>
  <c r="DO26" i="14"/>
  <c r="DP26" i="14"/>
  <c r="DQ26" i="14"/>
  <c r="DR26" i="14"/>
  <c r="DS26" i="14"/>
  <c r="DK26" i="14"/>
  <c r="DO42" i="14"/>
  <c r="DP42" i="14"/>
  <c r="DQ42" i="14"/>
  <c r="DR42" i="14"/>
  <c r="DS42" i="14"/>
  <c r="DL42" i="14"/>
  <c r="DT42" i="14"/>
  <c r="DM42" i="14"/>
  <c r="DU42" i="14"/>
  <c r="DN42" i="14"/>
  <c r="DV42" i="14"/>
  <c r="DK42" i="14"/>
  <c r="DR28" i="15"/>
  <c r="DS28" i="15"/>
  <c r="DL28" i="15"/>
  <c r="DT28" i="15"/>
  <c r="DM28" i="15"/>
  <c r="DU28" i="15"/>
  <c r="DN28" i="15"/>
  <c r="DV28" i="15"/>
  <c r="DP28" i="15"/>
  <c r="DQ28" i="15"/>
  <c r="DO28" i="15"/>
  <c r="DK28" i="15"/>
  <c r="DM44" i="15"/>
  <c r="DU44" i="15"/>
  <c r="DN44" i="15"/>
  <c r="DV44" i="15"/>
  <c r="DO44" i="15"/>
  <c r="DP44" i="15"/>
  <c r="DQ44" i="15"/>
  <c r="DS44" i="15"/>
  <c r="DL44" i="15"/>
  <c r="DT44" i="15"/>
  <c r="DR44" i="15"/>
  <c r="DK44" i="15"/>
  <c r="DP40" i="17"/>
  <c r="DQ40" i="17"/>
  <c r="DR40" i="17"/>
  <c r="DS40" i="17"/>
  <c r="DL40" i="17"/>
  <c r="DT40" i="17"/>
  <c r="DN40" i="17"/>
  <c r="DV40" i="17"/>
  <c r="DO40" i="17"/>
  <c r="DM40" i="17"/>
  <c r="DU40" i="17"/>
  <c r="DK40" i="17"/>
  <c r="DO27" i="18"/>
  <c r="DP27" i="18"/>
  <c r="DM27" i="18"/>
  <c r="DN27" i="18"/>
  <c r="DL27" i="18"/>
  <c r="DK27" i="18"/>
  <c r="DT28" i="19"/>
  <c r="DU28" i="19"/>
  <c r="DV28" i="19"/>
  <c r="DQ28" i="19"/>
  <c r="DR28" i="19"/>
  <c r="DS28" i="19"/>
  <c r="DM8" i="21"/>
  <c r="DU8" i="21"/>
  <c r="DN8" i="21"/>
  <c r="DV8" i="21"/>
  <c r="DO8" i="21"/>
  <c r="DP8" i="21"/>
  <c r="DQ8" i="21"/>
  <c r="DR8" i="21"/>
  <c r="DS8" i="21"/>
  <c r="DL8" i="21"/>
  <c r="DT8" i="21"/>
  <c r="DK8" i="21"/>
  <c r="DS40" i="21"/>
  <c r="DL40" i="21"/>
  <c r="DT40" i="21"/>
  <c r="DM40" i="21"/>
  <c r="DU40" i="21"/>
  <c r="DN40" i="21"/>
  <c r="DV40" i="21"/>
  <c r="DO40" i="21"/>
  <c r="DP40" i="21"/>
  <c r="DQ40" i="21"/>
  <c r="DR40" i="21"/>
  <c r="DK40" i="21"/>
  <c r="DO10" i="22"/>
  <c r="DP10" i="22"/>
  <c r="DQ10" i="22"/>
  <c r="DR10" i="22"/>
  <c r="DS10" i="22"/>
  <c r="DL10" i="22"/>
  <c r="DT10" i="22"/>
  <c r="DM10" i="22"/>
  <c r="DU10" i="22"/>
  <c r="DN10" i="22"/>
  <c r="DV10" i="22"/>
  <c r="DK10" i="22"/>
  <c r="DR26" i="22"/>
  <c r="DS26" i="22"/>
  <c r="DL26" i="22"/>
  <c r="DT26" i="22"/>
  <c r="DM26" i="22"/>
  <c r="DU26" i="22"/>
  <c r="DN26" i="22"/>
  <c r="DV26" i="22"/>
  <c r="DO26" i="22"/>
  <c r="DP26" i="22"/>
  <c r="DQ26" i="22"/>
  <c r="DK26" i="22"/>
  <c r="DM42" i="22"/>
  <c r="DU42" i="22"/>
  <c r="DN42" i="22"/>
  <c r="DV42" i="22"/>
  <c r="DO42" i="22"/>
  <c r="DP42" i="22"/>
  <c r="DQ42" i="22"/>
  <c r="DR42" i="22"/>
  <c r="DS42" i="22"/>
  <c r="DL42" i="22"/>
  <c r="DT42" i="22"/>
  <c r="DK42" i="22"/>
  <c r="DO28" i="23"/>
  <c r="DP28" i="23"/>
  <c r="DQ28" i="23"/>
  <c r="DR28" i="23"/>
  <c r="DS28" i="23"/>
  <c r="DL28" i="23"/>
  <c r="DT28" i="23"/>
  <c r="DM28" i="23"/>
  <c r="DU28" i="23"/>
  <c r="DN28" i="23"/>
  <c r="DV28" i="23"/>
  <c r="DK28" i="23"/>
  <c r="DR44" i="23"/>
  <c r="DS44" i="23"/>
  <c r="DL44" i="23"/>
  <c r="DT44" i="23"/>
  <c r="DM44" i="23"/>
  <c r="DU44" i="23"/>
  <c r="DN44" i="23"/>
  <c r="DV44" i="23"/>
  <c r="DO44" i="23"/>
  <c r="DP44" i="23"/>
  <c r="DQ44" i="23"/>
  <c r="DK44" i="23"/>
  <c r="DQ30" i="24"/>
  <c r="DR30" i="24"/>
  <c r="DS30" i="24"/>
  <c r="DL30" i="24"/>
  <c r="DT30" i="24"/>
  <c r="DM30" i="24"/>
  <c r="DU30" i="24"/>
  <c r="DN30" i="24"/>
  <c r="DV30" i="24"/>
  <c r="DO30" i="24"/>
  <c r="DP30" i="24"/>
  <c r="DK30" i="24"/>
  <c r="DP8" i="25"/>
  <c r="DQ8" i="25"/>
  <c r="DR8" i="25"/>
  <c r="DS8" i="25"/>
  <c r="DL8" i="25"/>
  <c r="DT8" i="25"/>
  <c r="DM8" i="25"/>
  <c r="DU8" i="25"/>
  <c r="DN8" i="25"/>
  <c r="DV8" i="25"/>
  <c r="DO8" i="25"/>
  <c r="DK8" i="25"/>
  <c r="DN10" i="26"/>
  <c r="DV10" i="26"/>
  <c r="DO10" i="26"/>
  <c r="DP10" i="26"/>
  <c r="DQ10" i="26"/>
  <c r="DR10" i="26"/>
  <c r="DS10" i="26"/>
  <c r="DL10" i="26"/>
  <c r="DT10" i="26"/>
  <c r="DM10" i="26"/>
  <c r="DU10" i="26"/>
  <c r="DK10" i="26"/>
  <c r="DQ26" i="26"/>
  <c r="DR26" i="26"/>
  <c r="DS26" i="26"/>
  <c r="DL26" i="26"/>
  <c r="DT26" i="26"/>
  <c r="DM26" i="26"/>
  <c r="DU26" i="26"/>
  <c r="DN26" i="26"/>
  <c r="DV26" i="26"/>
  <c r="DO26" i="26"/>
  <c r="DP26" i="26"/>
  <c r="DK26" i="26"/>
  <c r="DL42" i="26"/>
  <c r="DT42" i="26"/>
  <c r="DM42" i="26"/>
  <c r="DU42" i="26"/>
  <c r="DN42" i="26"/>
  <c r="DV42" i="26"/>
  <c r="DO42" i="26"/>
  <c r="DP42" i="26"/>
  <c r="DQ42" i="26"/>
  <c r="DR42" i="26"/>
  <c r="DS42" i="26"/>
  <c r="DK42" i="26"/>
  <c r="DS28" i="27"/>
  <c r="DL28" i="27"/>
  <c r="DT28" i="27"/>
  <c r="DM28" i="27"/>
  <c r="DU28" i="27"/>
  <c r="DN28" i="27"/>
  <c r="DV28" i="27"/>
  <c r="DO28" i="27"/>
  <c r="DP28" i="27"/>
  <c r="DQ28" i="27"/>
  <c r="DR28" i="27"/>
  <c r="DK28" i="27"/>
  <c r="DN44" i="27"/>
  <c r="DV44" i="27"/>
  <c r="DO44" i="27"/>
  <c r="DP44" i="27"/>
  <c r="DQ44" i="27"/>
  <c r="DR44" i="27"/>
  <c r="DS44" i="27"/>
  <c r="DL44" i="27"/>
  <c r="DT44" i="27"/>
  <c r="DM44" i="27"/>
  <c r="DU44" i="27"/>
  <c r="DK44" i="27"/>
  <c r="DM30" i="28"/>
  <c r="DU30" i="28"/>
  <c r="DN30" i="28"/>
  <c r="DV30" i="28"/>
  <c r="DO30" i="28"/>
  <c r="DP30" i="28"/>
  <c r="DQ30" i="28"/>
  <c r="DR30" i="28"/>
  <c r="DS30" i="28"/>
  <c r="DL30" i="28"/>
  <c r="DT30" i="28"/>
  <c r="DK30" i="28"/>
  <c r="DN25" i="13"/>
  <c r="DV25" i="13"/>
  <c r="DO25" i="13"/>
  <c r="DP25" i="13"/>
  <c r="DQ25" i="13"/>
  <c r="DR25" i="13"/>
  <c r="DL25" i="13"/>
  <c r="DT25" i="13"/>
  <c r="DM25" i="13"/>
  <c r="DU25" i="13"/>
  <c r="DS25" i="13"/>
  <c r="DK25" i="13"/>
  <c r="DP13" i="15"/>
  <c r="DQ13" i="15"/>
  <c r="DR13" i="15"/>
  <c r="DS13" i="15"/>
  <c r="DL13" i="15"/>
  <c r="DT13" i="15"/>
  <c r="DM13" i="15"/>
  <c r="DU13" i="15"/>
  <c r="DN13" i="15"/>
  <c r="DV13" i="15"/>
  <c r="DO13" i="15"/>
  <c r="DK13" i="15"/>
  <c r="DO29" i="15"/>
  <c r="DP29" i="15"/>
  <c r="DQ29" i="15"/>
  <c r="DR29" i="15"/>
  <c r="DS29" i="15"/>
  <c r="DM29" i="15"/>
  <c r="DU29" i="15"/>
  <c r="DN29" i="15"/>
  <c r="DV29" i="15"/>
  <c r="DL29" i="15"/>
  <c r="DT29" i="15"/>
  <c r="DK29" i="15"/>
  <c r="DR45" i="15"/>
  <c r="DS45" i="15"/>
  <c r="DL45" i="15"/>
  <c r="DT45" i="15"/>
  <c r="DM45" i="15"/>
  <c r="DU45" i="15"/>
  <c r="DN45" i="15"/>
  <c r="DV45" i="15"/>
  <c r="DP45" i="15"/>
  <c r="DQ45" i="15"/>
  <c r="DO45" i="15"/>
  <c r="DK45" i="15"/>
  <c r="DN25" i="17"/>
  <c r="DV25" i="17"/>
  <c r="DO25" i="17"/>
  <c r="DP25" i="17"/>
  <c r="DQ25" i="17"/>
  <c r="DR25" i="17"/>
  <c r="DL25" i="17"/>
  <c r="DT25" i="17"/>
  <c r="DM25" i="17"/>
  <c r="DU25" i="17"/>
  <c r="DS25" i="17"/>
  <c r="DK25" i="17"/>
  <c r="DM41" i="17"/>
  <c r="DU41" i="17"/>
  <c r="DN41" i="17"/>
  <c r="DV41" i="17"/>
  <c r="DO41" i="17"/>
  <c r="DP41" i="17"/>
  <c r="DQ41" i="17"/>
  <c r="DS41" i="17"/>
  <c r="DL41" i="17"/>
  <c r="DT41" i="17"/>
  <c r="DR41" i="17"/>
  <c r="DK41" i="17"/>
  <c r="DQ29" i="19"/>
  <c r="DR29" i="19"/>
  <c r="DS29" i="19"/>
  <c r="DT29" i="19"/>
  <c r="DU29" i="19"/>
  <c r="DV29" i="19"/>
  <c r="DQ45" i="19"/>
  <c r="DR45" i="19"/>
  <c r="DS45" i="19"/>
  <c r="DT45" i="19"/>
  <c r="DU45" i="19"/>
  <c r="DV45" i="19"/>
  <c r="DP41" i="21"/>
  <c r="DQ41" i="21"/>
  <c r="DR41" i="21"/>
  <c r="DS41" i="21"/>
  <c r="DL41" i="21"/>
  <c r="DT41" i="21"/>
  <c r="DM41" i="21"/>
  <c r="DU41" i="21"/>
  <c r="DN41" i="21"/>
  <c r="DV41" i="21"/>
  <c r="DO41" i="21"/>
  <c r="DK41" i="21"/>
  <c r="DQ13" i="23"/>
  <c r="DR13" i="23"/>
  <c r="DS13" i="23"/>
  <c r="DL13" i="23"/>
  <c r="DT13" i="23"/>
  <c r="DM13" i="23"/>
  <c r="DU13" i="23"/>
  <c r="DN13" i="23"/>
  <c r="DV13" i="23"/>
  <c r="DO13" i="23"/>
  <c r="DP13" i="23"/>
  <c r="DK13" i="23"/>
  <c r="DL29" i="23"/>
  <c r="DT29" i="23"/>
  <c r="DM29" i="23"/>
  <c r="DU29" i="23"/>
  <c r="DN29" i="23"/>
  <c r="DV29" i="23"/>
  <c r="DO29" i="23"/>
  <c r="DP29" i="23"/>
  <c r="DQ29" i="23"/>
  <c r="DR29" i="23"/>
  <c r="DS29" i="23"/>
  <c r="DK29" i="23"/>
  <c r="DO45" i="23"/>
  <c r="DP45" i="23"/>
  <c r="DQ45" i="23"/>
  <c r="DR45" i="23"/>
  <c r="DS45" i="23"/>
  <c r="DL45" i="23"/>
  <c r="DT45" i="23"/>
  <c r="DM45" i="23"/>
  <c r="DU45" i="23"/>
  <c r="DN45" i="23"/>
  <c r="DV45" i="23"/>
  <c r="DK45" i="23"/>
  <c r="DM13" i="27"/>
  <c r="DU13" i="27"/>
  <c r="DN13" i="27"/>
  <c r="DV13" i="27"/>
  <c r="DO13" i="27"/>
  <c r="DP13" i="27"/>
  <c r="DQ13" i="27"/>
  <c r="DR13" i="27"/>
  <c r="DS13" i="27"/>
  <c r="DL13" i="27"/>
  <c r="DT13" i="27"/>
  <c r="DK13" i="27"/>
  <c r="DP29" i="27"/>
  <c r="DQ29" i="27"/>
  <c r="DR29" i="27"/>
  <c r="DS29" i="27"/>
  <c r="DL29" i="27"/>
  <c r="DT29" i="27"/>
  <c r="DM29" i="27"/>
  <c r="DU29" i="27"/>
  <c r="DN29" i="27"/>
  <c r="DV29" i="27"/>
  <c r="DO29" i="27"/>
  <c r="DK29" i="27"/>
  <c r="DS45" i="27"/>
  <c r="DL45" i="27"/>
  <c r="DT45" i="27"/>
  <c r="DM45" i="27"/>
  <c r="DU45" i="27"/>
  <c r="DN45" i="27"/>
  <c r="DV45" i="27"/>
  <c r="DO45" i="27"/>
  <c r="DP45" i="27"/>
  <c r="DQ45" i="27"/>
  <c r="DR45" i="27"/>
  <c r="DK45" i="27"/>
  <c r="DN28" i="14"/>
  <c r="DV28" i="14"/>
  <c r="DO28" i="14"/>
  <c r="DP28" i="14"/>
  <c r="DQ28" i="14"/>
  <c r="DR28" i="14"/>
  <c r="DS28" i="14"/>
  <c r="DL28" i="14"/>
  <c r="DT28" i="14"/>
  <c r="DU28" i="14"/>
  <c r="DM28" i="14"/>
  <c r="DK28" i="14"/>
  <c r="DQ44" i="14"/>
  <c r="DR44" i="14"/>
  <c r="DS44" i="14"/>
  <c r="DL44" i="14"/>
  <c r="DT44" i="14"/>
  <c r="DM44" i="14"/>
  <c r="DU44" i="14"/>
  <c r="DN44" i="14"/>
  <c r="DV44" i="14"/>
  <c r="DO44" i="14"/>
  <c r="DP44" i="14"/>
  <c r="DK44" i="14"/>
  <c r="DS8" i="16"/>
  <c r="DL8" i="16"/>
  <c r="DT8" i="16"/>
  <c r="DM8" i="16"/>
  <c r="DU8" i="16"/>
  <c r="DN8" i="16"/>
  <c r="DV8" i="16"/>
  <c r="DO8" i="16"/>
  <c r="DQ8" i="16"/>
  <c r="DR8" i="16"/>
  <c r="DP8" i="16"/>
  <c r="DK8" i="16"/>
  <c r="DL40" i="16"/>
  <c r="DT40" i="16"/>
  <c r="DM40" i="16"/>
  <c r="DU40" i="16"/>
  <c r="DN40" i="16"/>
  <c r="DV40" i="16"/>
  <c r="DO40" i="16"/>
  <c r="DP40" i="16"/>
  <c r="DR40" i="16"/>
  <c r="DS40" i="16"/>
  <c r="DQ40" i="16"/>
  <c r="DK40" i="16"/>
  <c r="DP10" i="17"/>
  <c r="DQ10" i="17"/>
  <c r="DR10" i="17"/>
  <c r="DS10" i="17"/>
  <c r="DL10" i="17"/>
  <c r="DT10" i="17"/>
  <c r="DN10" i="17"/>
  <c r="DV10" i="17"/>
  <c r="DO10" i="17"/>
  <c r="DM10" i="17"/>
  <c r="DU10" i="17"/>
  <c r="DK10" i="17"/>
  <c r="DS26" i="17"/>
  <c r="DL26" i="17"/>
  <c r="DT26" i="17"/>
  <c r="DM26" i="17"/>
  <c r="DU26" i="17"/>
  <c r="DN26" i="17"/>
  <c r="DV26" i="17"/>
  <c r="DO26" i="17"/>
  <c r="DQ26" i="17"/>
  <c r="DR26" i="17"/>
  <c r="DP26" i="17"/>
  <c r="DK26" i="17"/>
  <c r="DR42" i="17"/>
  <c r="DS42" i="17"/>
  <c r="DL42" i="17"/>
  <c r="DT42" i="17"/>
  <c r="DM42" i="17"/>
  <c r="DU42" i="17"/>
  <c r="DN42" i="17"/>
  <c r="DV42" i="17"/>
  <c r="DP42" i="17"/>
  <c r="DQ42" i="17"/>
  <c r="DO42" i="17"/>
  <c r="DK42" i="17"/>
  <c r="DL29" i="18"/>
  <c r="DM29" i="18"/>
  <c r="DO29" i="18"/>
  <c r="DP29" i="18"/>
  <c r="DN29" i="18"/>
  <c r="DK29" i="18"/>
  <c r="DN40" i="20"/>
  <c r="DV40" i="20"/>
  <c r="DO40" i="20"/>
  <c r="DP40" i="20"/>
  <c r="DQ40" i="20"/>
  <c r="DR40" i="20"/>
  <c r="DS40" i="20"/>
  <c r="DL40" i="20"/>
  <c r="DT40" i="20"/>
  <c r="DM40" i="20"/>
  <c r="DU40" i="20"/>
  <c r="DK40" i="20"/>
  <c r="DO10" i="21"/>
  <c r="DP10" i="21"/>
  <c r="DQ10" i="21"/>
  <c r="DR10" i="21"/>
  <c r="DS10" i="21"/>
  <c r="DL10" i="21"/>
  <c r="DT10" i="21"/>
  <c r="DM10" i="21"/>
  <c r="DU10" i="21"/>
  <c r="DN10" i="21"/>
  <c r="DV10" i="21"/>
  <c r="DK10" i="21"/>
  <c r="DR26" i="21"/>
  <c r="DS26" i="21"/>
  <c r="DL26" i="21"/>
  <c r="DT26" i="21"/>
  <c r="DM26" i="21"/>
  <c r="DU26" i="21"/>
  <c r="DN26" i="21"/>
  <c r="DV26" i="21"/>
  <c r="DO26" i="21"/>
  <c r="DP26" i="21"/>
  <c r="DQ26" i="21"/>
  <c r="DK26" i="21"/>
  <c r="DM42" i="21"/>
  <c r="DU42" i="21"/>
  <c r="DN42" i="21"/>
  <c r="DV42" i="21"/>
  <c r="DO42" i="21"/>
  <c r="DP42" i="21"/>
  <c r="DQ42" i="21"/>
  <c r="DR42" i="21"/>
  <c r="DS42" i="21"/>
  <c r="DL42" i="21"/>
  <c r="DT42" i="21"/>
  <c r="DK42" i="21"/>
  <c r="DL28" i="22"/>
  <c r="DT28" i="22"/>
  <c r="DM28" i="22"/>
  <c r="DU28" i="22"/>
  <c r="DN28" i="22"/>
  <c r="DV28" i="22"/>
  <c r="DO28" i="22"/>
  <c r="DP28" i="22"/>
  <c r="DQ28" i="22"/>
  <c r="DR28" i="22"/>
  <c r="DS28" i="22"/>
  <c r="DK28" i="22"/>
  <c r="DO44" i="22"/>
  <c r="DP44" i="22"/>
  <c r="DQ44" i="22"/>
  <c r="DR44" i="22"/>
  <c r="DS44" i="22"/>
  <c r="DL44" i="22"/>
  <c r="DT44" i="22"/>
  <c r="DM44" i="22"/>
  <c r="DU44" i="22"/>
  <c r="DN44" i="22"/>
  <c r="DV44" i="22"/>
  <c r="DK44" i="22"/>
  <c r="DQ30" i="23"/>
  <c r="DR30" i="23"/>
  <c r="DS30" i="23"/>
  <c r="DL30" i="23"/>
  <c r="DT30" i="23"/>
  <c r="DM30" i="23"/>
  <c r="DU30" i="23"/>
  <c r="DN30" i="23"/>
  <c r="DV30" i="23"/>
  <c r="DO30" i="23"/>
  <c r="DP30" i="23"/>
  <c r="DK30" i="23"/>
  <c r="DP8" i="24"/>
  <c r="DQ8" i="24"/>
  <c r="DR8" i="24"/>
  <c r="DS8" i="24"/>
  <c r="DL8" i="24"/>
  <c r="DT8" i="24"/>
  <c r="DM8" i="24"/>
  <c r="DU8" i="24"/>
  <c r="DN8" i="24"/>
  <c r="DV8" i="24"/>
  <c r="DO8" i="24"/>
  <c r="DK8" i="24"/>
  <c r="DN40" i="24"/>
  <c r="DV40" i="24"/>
  <c r="DO40" i="24"/>
  <c r="DP40" i="24"/>
  <c r="DQ40" i="24"/>
  <c r="DR40" i="24"/>
  <c r="DS40" i="24"/>
  <c r="DL40" i="24"/>
  <c r="DT40" i="24"/>
  <c r="DM40" i="24"/>
  <c r="DU40" i="24"/>
  <c r="DK40" i="24"/>
  <c r="DR10" i="25"/>
  <c r="DS10" i="25"/>
  <c r="DL10" i="25"/>
  <c r="DT10" i="25"/>
  <c r="DM10" i="25"/>
  <c r="DU10" i="25"/>
  <c r="DN10" i="25"/>
  <c r="DV10" i="25"/>
  <c r="DO10" i="25"/>
  <c r="DP10" i="25"/>
  <c r="DQ10" i="25"/>
  <c r="DK10" i="25"/>
  <c r="DU26" i="25"/>
  <c r="DS28" i="26"/>
  <c r="DL28" i="26"/>
  <c r="DT28" i="26"/>
  <c r="DM28" i="26"/>
  <c r="DU28" i="26"/>
  <c r="DN28" i="26"/>
  <c r="DV28" i="26"/>
  <c r="DO28" i="26"/>
  <c r="DP28" i="26"/>
  <c r="DQ28" i="26"/>
  <c r="DR28" i="26"/>
  <c r="DK28" i="26"/>
  <c r="DN44" i="26"/>
  <c r="DV44" i="26"/>
  <c r="DO44" i="26"/>
  <c r="DP44" i="26"/>
  <c r="DQ44" i="26"/>
  <c r="DR44" i="26"/>
  <c r="DS44" i="26"/>
  <c r="DL44" i="26"/>
  <c r="DT44" i="26"/>
  <c r="DM44" i="26"/>
  <c r="DU44" i="26"/>
  <c r="DK44" i="26"/>
  <c r="DM30" i="27"/>
  <c r="DU30" i="27"/>
  <c r="DN30" i="27"/>
  <c r="DV30" i="27"/>
  <c r="DO30" i="27"/>
  <c r="DP30" i="27"/>
  <c r="DQ30" i="27"/>
  <c r="DR30" i="27"/>
  <c r="DS30" i="27"/>
  <c r="DL30" i="27"/>
  <c r="DT30" i="27"/>
  <c r="DK30" i="27"/>
  <c r="DL8" i="28"/>
  <c r="DT8" i="28"/>
  <c r="DM8" i="28"/>
  <c r="DU8" i="28"/>
  <c r="DN8" i="28"/>
  <c r="DV8" i="28"/>
  <c r="DO8" i="28"/>
  <c r="DP8" i="28"/>
  <c r="DQ8" i="28"/>
  <c r="DR8" i="28"/>
  <c r="DS8" i="28"/>
  <c r="DK8" i="28"/>
  <c r="DL40" i="28"/>
  <c r="DT40" i="28"/>
  <c r="DM40" i="28"/>
  <c r="DU40" i="28"/>
  <c r="DN40" i="28"/>
  <c r="DV40" i="28"/>
  <c r="DO40" i="28"/>
  <c r="DP40" i="28"/>
  <c r="DR40" i="28"/>
  <c r="DS40" i="28"/>
  <c r="DK40" i="28"/>
  <c r="DQ40" i="28"/>
  <c r="DP13" i="14"/>
  <c r="DQ13" i="14"/>
  <c r="DR13" i="14"/>
  <c r="DS13" i="14"/>
  <c r="DL13" i="14"/>
  <c r="DT13" i="14"/>
  <c r="DM13" i="14"/>
  <c r="DU13" i="14"/>
  <c r="DN13" i="14"/>
  <c r="DV13" i="14"/>
  <c r="DO13" i="14"/>
  <c r="DK13" i="14"/>
  <c r="DS29" i="14"/>
  <c r="DL29" i="14"/>
  <c r="DT29" i="14"/>
  <c r="DM29" i="14"/>
  <c r="DU29" i="14"/>
  <c r="DN29" i="14"/>
  <c r="DV29" i="14"/>
  <c r="DO29" i="14"/>
  <c r="DP29" i="14"/>
  <c r="DQ29" i="14"/>
  <c r="DR29" i="14"/>
  <c r="DK29" i="14"/>
  <c r="DN45" i="14"/>
  <c r="DV45" i="14"/>
  <c r="DO45" i="14"/>
  <c r="DP45" i="14"/>
  <c r="DQ45" i="14"/>
  <c r="DR45" i="14"/>
  <c r="DS45" i="14"/>
  <c r="DL45" i="14"/>
  <c r="DT45" i="14"/>
  <c r="DU45" i="14"/>
  <c r="DM45" i="14"/>
  <c r="DK45" i="14"/>
  <c r="DS25" i="16"/>
  <c r="DL25" i="16"/>
  <c r="DT25" i="16"/>
  <c r="DM25" i="16"/>
  <c r="DU25" i="16"/>
  <c r="DN25" i="16"/>
  <c r="DV25" i="16"/>
  <c r="DO25" i="16"/>
  <c r="DQ25" i="16"/>
  <c r="DR25" i="16"/>
  <c r="DP25" i="16"/>
  <c r="DK25" i="16"/>
  <c r="DQ41" i="16"/>
  <c r="DR41" i="16"/>
  <c r="DS41" i="16"/>
  <c r="DL41" i="16"/>
  <c r="DT41" i="16"/>
  <c r="DM41" i="16"/>
  <c r="DU41" i="16"/>
  <c r="DO41" i="16"/>
  <c r="DP41" i="16"/>
  <c r="DN41" i="16"/>
  <c r="DV41" i="16"/>
  <c r="DK41" i="16"/>
  <c r="DP25" i="20"/>
  <c r="DQ25" i="20"/>
  <c r="DR25" i="20"/>
  <c r="DS25" i="20"/>
  <c r="DL25" i="20"/>
  <c r="DT25" i="20"/>
  <c r="DM25" i="20"/>
  <c r="DU25" i="20"/>
  <c r="DN25" i="20"/>
  <c r="DV25" i="20"/>
  <c r="DO25" i="20"/>
  <c r="DK25" i="20"/>
  <c r="DS41" i="20"/>
  <c r="DL41" i="20"/>
  <c r="DT41" i="20"/>
  <c r="DM41" i="20"/>
  <c r="DU41" i="20"/>
  <c r="DN41" i="20"/>
  <c r="DV41" i="20"/>
  <c r="DO41" i="20"/>
  <c r="DP41" i="20"/>
  <c r="DQ41" i="20"/>
  <c r="DR41" i="20"/>
  <c r="DK41" i="20"/>
  <c r="DN13" i="22"/>
  <c r="DV13" i="22"/>
  <c r="DO13" i="22"/>
  <c r="DP13" i="22"/>
  <c r="DQ13" i="22"/>
  <c r="DR13" i="22"/>
  <c r="DS13" i="22"/>
  <c r="DL13" i="22"/>
  <c r="DT13" i="22"/>
  <c r="DM13" i="22"/>
  <c r="DU13" i="22"/>
  <c r="DK13" i="22"/>
  <c r="DQ29" i="22"/>
  <c r="DR29" i="22"/>
  <c r="DS29" i="22"/>
  <c r="DL29" i="22"/>
  <c r="DT29" i="22"/>
  <c r="DM29" i="22"/>
  <c r="DU29" i="22"/>
  <c r="DN29" i="22"/>
  <c r="DV29" i="22"/>
  <c r="DO29" i="22"/>
  <c r="DP29" i="22"/>
  <c r="DK29" i="22"/>
  <c r="DL45" i="22"/>
  <c r="DT45" i="22"/>
  <c r="DM45" i="22"/>
  <c r="DU45" i="22"/>
  <c r="DN45" i="22"/>
  <c r="DV45" i="22"/>
  <c r="DO45" i="22"/>
  <c r="DP45" i="22"/>
  <c r="DQ45" i="22"/>
  <c r="DR45" i="22"/>
  <c r="DS45" i="22"/>
  <c r="DK45" i="22"/>
  <c r="DP25" i="24"/>
  <c r="DQ25" i="24"/>
  <c r="DR25" i="24"/>
  <c r="DS25" i="24"/>
  <c r="DL25" i="24"/>
  <c r="DT25" i="24"/>
  <c r="DM25" i="24"/>
  <c r="DU25" i="24"/>
  <c r="DN25" i="24"/>
  <c r="DV25" i="24"/>
  <c r="DO25" i="24"/>
  <c r="DK25" i="24"/>
  <c r="DS41" i="24"/>
  <c r="DL41" i="24"/>
  <c r="DT41" i="24"/>
  <c r="DM41" i="24"/>
  <c r="DU41" i="24"/>
  <c r="DN41" i="24"/>
  <c r="DV41" i="24"/>
  <c r="DO41" i="24"/>
  <c r="DP41" i="24"/>
  <c r="DQ41" i="24"/>
  <c r="DR41" i="24"/>
  <c r="DK41" i="24"/>
  <c r="DM13" i="26"/>
  <c r="DU13" i="26"/>
  <c r="DN13" i="26"/>
  <c r="DV13" i="26"/>
  <c r="DO13" i="26"/>
  <c r="DP13" i="26"/>
  <c r="DQ13" i="26"/>
  <c r="DR13" i="26"/>
  <c r="DS13" i="26"/>
  <c r="DL13" i="26"/>
  <c r="DT13" i="26"/>
  <c r="DK13" i="26"/>
  <c r="DP29" i="26"/>
  <c r="DQ29" i="26"/>
  <c r="DR29" i="26"/>
  <c r="DS29" i="26"/>
  <c r="DL29" i="26"/>
  <c r="DT29" i="26"/>
  <c r="DM29" i="26"/>
  <c r="DU29" i="26"/>
  <c r="DN29" i="26"/>
  <c r="DV29" i="26"/>
  <c r="DO29" i="26"/>
  <c r="DK29" i="26"/>
  <c r="DS45" i="26"/>
  <c r="DL45" i="26"/>
  <c r="DT45" i="26"/>
  <c r="DM45" i="26"/>
  <c r="DU45" i="26"/>
  <c r="DN45" i="26"/>
  <c r="DV45" i="26"/>
  <c r="DO45" i="26"/>
  <c r="DP45" i="26"/>
  <c r="DQ45" i="26"/>
  <c r="DR45" i="26"/>
  <c r="DK45" i="26"/>
  <c r="DL25" i="28"/>
  <c r="DT25" i="28"/>
  <c r="DM25" i="28"/>
  <c r="DU25" i="28"/>
  <c r="DN25" i="28"/>
  <c r="DV25" i="28"/>
  <c r="DO25" i="28"/>
  <c r="DP25" i="28"/>
  <c r="DQ25" i="28"/>
  <c r="DR25" i="28"/>
  <c r="DS25" i="28"/>
  <c r="DK25" i="28"/>
  <c r="DQ41" i="28"/>
  <c r="DR41" i="28"/>
  <c r="DS41" i="28"/>
  <c r="DL41" i="28"/>
  <c r="DT41" i="28"/>
  <c r="DM41" i="28"/>
  <c r="DU41" i="28"/>
  <c r="DO41" i="28"/>
  <c r="DP41" i="28"/>
  <c r="DN41" i="28"/>
  <c r="DV41" i="28"/>
  <c r="DK41" i="28"/>
  <c r="DP44" i="13"/>
  <c r="DQ44" i="13"/>
  <c r="DR44" i="13"/>
  <c r="DS44" i="13"/>
  <c r="DL44" i="13"/>
  <c r="DT44" i="13"/>
  <c r="DN44" i="13"/>
  <c r="DV44" i="13"/>
  <c r="DO44" i="13"/>
  <c r="DM44" i="13"/>
  <c r="DU44" i="13"/>
  <c r="DK44" i="13"/>
  <c r="DO8" i="15"/>
  <c r="DP8" i="15"/>
  <c r="DQ8" i="15"/>
  <c r="DR8" i="15"/>
  <c r="DS8" i="15"/>
  <c r="DL8" i="15"/>
  <c r="DT8" i="15"/>
  <c r="DM8" i="15"/>
  <c r="DU8" i="15"/>
  <c r="DN8" i="15"/>
  <c r="DV8" i="15"/>
  <c r="DK8" i="15"/>
  <c r="DQ40" i="15"/>
  <c r="DR40" i="15"/>
  <c r="DS40" i="15"/>
  <c r="DL40" i="15"/>
  <c r="DT40" i="15"/>
  <c r="DM40" i="15"/>
  <c r="DU40" i="15"/>
  <c r="DO40" i="15"/>
  <c r="DP40" i="15"/>
  <c r="DN40" i="15"/>
  <c r="DV40" i="15"/>
  <c r="DK40" i="15"/>
  <c r="DM10" i="16"/>
  <c r="DU10" i="16"/>
  <c r="DN10" i="16"/>
  <c r="DV10" i="16"/>
  <c r="DO10" i="16"/>
  <c r="DP10" i="16"/>
  <c r="DQ10" i="16"/>
  <c r="DS10" i="16"/>
  <c r="DL10" i="16"/>
  <c r="DT10" i="16"/>
  <c r="DR10" i="16"/>
  <c r="DK10" i="16"/>
  <c r="DS26" i="16"/>
  <c r="DL26" i="16"/>
  <c r="DT26" i="16"/>
  <c r="DM26" i="16"/>
  <c r="DU26" i="16"/>
  <c r="DN26" i="16"/>
  <c r="DV26" i="16"/>
  <c r="DO26" i="16"/>
  <c r="DQ26" i="16"/>
  <c r="DR26" i="16"/>
  <c r="DP26" i="16"/>
  <c r="DK26" i="16"/>
  <c r="DN42" i="16"/>
  <c r="DV42" i="16"/>
  <c r="DO42" i="16"/>
  <c r="DP42" i="16"/>
  <c r="DQ42" i="16"/>
  <c r="DR42" i="16"/>
  <c r="DL42" i="16"/>
  <c r="DT42" i="16"/>
  <c r="DM42" i="16"/>
  <c r="DU42" i="16"/>
  <c r="DS42" i="16"/>
  <c r="DK42" i="16"/>
  <c r="DM28" i="17"/>
  <c r="DU28" i="17"/>
  <c r="DN28" i="17"/>
  <c r="DV28" i="17"/>
  <c r="DO28" i="17"/>
  <c r="DP28" i="17"/>
  <c r="DQ28" i="17"/>
  <c r="DS28" i="17"/>
  <c r="DL28" i="17"/>
  <c r="DT28" i="17"/>
  <c r="DR28" i="17"/>
  <c r="DK28" i="17"/>
  <c r="DL44" i="17"/>
  <c r="DT44" i="17"/>
  <c r="DM44" i="17"/>
  <c r="DU44" i="17"/>
  <c r="DN44" i="17"/>
  <c r="DV44" i="17"/>
  <c r="DO44" i="17"/>
  <c r="DP44" i="17"/>
  <c r="DR44" i="17"/>
  <c r="DS44" i="17"/>
  <c r="DQ44" i="17"/>
  <c r="DK44" i="17"/>
  <c r="DS40" i="19"/>
  <c r="DT40" i="19"/>
  <c r="DU40" i="19"/>
  <c r="DV40" i="19"/>
  <c r="DQ40" i="19"/>
  <c r="DR40" i="19"/>
  <c r="DR10" i="20"/>
  <c r="DS10" i="20"/>
  <c r="DL10" i="20"/>
  <c r="DT10" i="20"/>
  <c r="DM10" i="20"/>
  <c r="DU10" i="20"/>
  <c r="DN10" i="20"/>
  <c r="DV10" i="20"/>
  <c r="DO10" i="20"/>
  <c r="DP10" i="20"/>
  <c r="DQ10" i="20"/>
  <c r="DK10" i="20"/>
  <c r="DM26" i="20"/>
  <c r="DU26" i="20"/>
  <c r="DN26" i="20"/>
  <c r="DV26" i="20"/>
  <c r="DO26" i="20"/>
  <c r="DP26" i="20"/>
  <c r="DQ26" i="20"/>
  <c r="DR26" i="20"/>
  <c r="DS26" i="20"/>
  <c r="DL26" i="20"/>
  <c r="DT26" i="20"/>
  <c r="DK26" i="20"/>
  <c r="DP42" i="20"/>
  <c r="DQ42" i="20"/>
  <c r="DR42" i="20"/>
  <c r="DS42" i="20"/>
  <c r="DL42" i="20"/>
  <c r="DT42" i="20"/>
  <c r="DM42" i="20"/>
  <c r="DU42" i="20"/>
  <c r="DN42" i="20"/>
  <c r="DV42" i="20"/>
  <c r="DO42" i="20"/>
  <c r="DK42" i="20"/>
  <c r="DL28" i="21"/>
  <c r="DT28" i="21"/>
  <c r="DM28" i="21"/>
  <c r="DU28" i="21"/>
  <c r="DN28" i="21"/>
  <c r="DV28" i="21"/>
  <c r="DO28" i="21"/>
  <c r="DP28" i="21"/>
  <c r="DQ28" i="21"/>
  <c r="DR28" i="21"/>
  <c r="DS28" i="21"/>
  <c r="DK28" i="21"/>
  <c r="DO44" i="21"/>
  <c r="DP44" i="21"/>
  <c r="DQ44" i="21"/>
  <c r="DR44" i="21"/>
  <c r="DS44" i="21"/>
  <c r="DL44" i="21"/>
  <c r="DT44" i="21"/>
  <c r="DM44" i="21"/>
  <c r="DU44" i="21"/>
  <c r="DV44" i="21"/>
  <c r="DN44" i="21"/>
  <c r="DK44" i="21"/>
  <c r="DM8" i="23"/>
  <c r="DU8" i="23"/>
  <c r="DN8" i="23"/>
  <c r="DV8" i="23"/>
  <c r="DO8" i="23"/>
  <c r="DP8" i="23"/>
  <c r="DQ8" i="23"/>
  <c r="DR8" i="23"/>
  <c r="DS8" i="23"/>
  <c r="DL8" i="23"/>
  <c r="DT8" i="23"/>
  <c r="DK8" i="23"/>
  <c r="DN40" i="23"/>
  <c r="DV40" i="23"/>
  <c r="DO40" i="23"/>
  <c r="DP40" i="23"/>
  <c r="DQ40" i="23"/>
  <c r="DR40" i="23"/>
  <c r="DS40" i="23"/>
  <c r="DL40" i="23"/>
  <c r="DT40" i="23"/>
  <c r="DM40" i="23"/>
  <c r="DU40" i="23"/>
  <c r="DK40" i="23"/>
  <c r="DR10" i="24"/>
  <c r="DS10" i="24"/>
  <c r="DL10" i="24"/>
  <c r="DT10" i="24"/>
  <c r="DM10" i="24"/>
  <c r="DU10" i="24"/>
  <c r="DN10" i="24"/>
  <c r="DV10" i="24"/>
  <c r="DO10" i="24"/>
  <c r="DP10" i="24"/>
  <c r="DQ10" i="24"/>
  <c r="DK10" i="24"/>
  <c r="DM26" i="24"/>
  <c r="DU26" i="24"/>
  <c r="DN26" i="24"/>
  <c r="DV26" i="24"/>
  <c r="DO26" i="24"/>
  <c r="DP26" i="24"/>
  <c r="DQ26" i="24"/>
  <c r="DR26" i="24"/>
  <c r="DS26" i="24"/>
  <c r="DL26" i="24"/>
  <c r="DT26" i="24"/>
  <c r="DK26" i="24"/>
  <c r="DP42" i="24"/>
  <c r="DQ42" i="24"/>
  <c r="DR42" i="24"/>
  <c r="DS42" i="24"/>
  <c r="DL42" i="24"/>
  <c r="DT42" i="24"/>
  <c r="DM42" i="24"/>
  <c r="DU42" i="24"/>
  <c r="DN42" i="24"/>
  <c r="DV42" i="24"/>
  <c r="DO42" i="24"/>
  <c r="DK42" i="24"/>
  <c r="DN36" i="25"/>
  <c r="DO36" i="25"/>
  <c r="DP36" i="25"/>
  <c r="DL36" i="25"/>
  <c r="DM36" i="25"/>
  <c r="DK36" i="25"/>
  <c r="DM30" i="26"/>
  <c r="DU30" i="26"/>
  <c r="DN30" i="26"/>
  <c r="DV30" i="26"/>
  <c r="DO30" i="26"/>
  <c r="DP30" i="26"/>
  <c r="DQ30" i="26"/>
  <c r="DR30" i="26"/>
  <c r="DS30" i="26"/>
  <c r="DL30" i="26"/>
  <c r="DT30" i="26"/>
  <c r="DK30" i="26"/>
  <c r="DL8" i="27"/>
  <c r="DT8" i="27"/>
  <c r="DM8" i="27"/>
  <c r="DU8" i="27"/>
  <c r="DN8" i="27"/>
  <c r="DV8" i="27"/>
  <c r="DO8" i="27"/>
  <c r="DP8" i="27"/>
  <c r="DQ8" i="27"/>
  <c r="DR8" i="27"/>
  <c r="DS8" i="27"/>
  <c r="DK8" i="27"/>
  <c r="DR40" i="27"/>
  <c r="DS40" i="27"/>
  <c r="DL40" i="27"/>
  <c r="DT40" i="27"/>
  <c r="DM40" i="27"/>
  <c r="DU40" i="27"/>
  <c r="DN40" i="27"/>
  <c r="DV40" i="27"/>
  <c r="DO40" i="27"/>
  <c r="DP40" i="27"/>
  <c r="DQ40" i="27"/>
  <c r="DK40" i="27"/>
  <c r="DN10" i="28"/>
  <c r="DV10" i="28"/>
  <c r="DO10" i="28"/>
  <c r="DP10" i="28"/>
  <c r="DQ10" i="28"/>
  <c r="DR10" i="28"/>
  <c r="DS10" i="28"/>
  <c r="DL10" i="28"/>
  <c r="DT10" i="28"/>
  <c r="DM10" i="28"/>
  <c r="DU10" i="28"/>
  <c r="DK10" i="28"/>
  <c r="DQ26" i="28"/>
  <c r="DR26" i="28"/>
  <c r="DS26" i="28"/>
  <c r="DL26" i="28"/>
  <c r="DT26" i="28"/>
  <c r="DM26" i="28"/>
  <c r="DU26" i="28"/>
  <c r="DN26" i="28"/>
  <c r="DV26" i="28"/>
  <c r="DO26" i="28"/>
  <c r="DP26" i="28"/>
  <c r="DK26" i="28"/>
  <c r="DN42" i="28"/>
  <c r="DV42" i="28"/>
  <c r="DO42" i="28"/>
  <c r="DP42" i="28"/>
  <c r="DQ42" i="28"/>
  <c r="DR42" i="28"/>
  <c r="DL42" i="28"/>
  <c r="DT42" i="28"/>
  <c r="DM42" i="28"/>
  <c r="DU42" i="28"/>
  <c r="DS42" i="28"/>
  <c r="DK42" i="28"/>
  <c r="CE51" i="13"/>
  <c r="CG51" i="13"/>
  <c r="CF51" i="13"/>
  <c r="CD51" i="13"/>
  <c r="CG21" i="16"/>
  <c r="CF21" i="16"/>
  <c r="CC21" i="16"/>
  <c r="CE21" i="16"/>
  <c r="CD21" i="16"/>
  <c r="CG6" i="17"/>
  <c r="CF6" i="17"/>
  <c r="CD6" i="17"/>
  <c r="CC6" i="17"/>
  <c r="CE6" i="17"/>
  <c r="CC44" i="20"/>
  <c r="CD44" i="20"/>
  <c r="CF44" i="20"/>
  <c r="CE44" i="20"/>
  <c r="CG44" i="20"/>
  <c r="CC38" i="22"/>
  <c r="CD38" i="22"/>
  <c r="CF38" i="22"/>
  <c r="CG38" i="22"/>
  <c r="CE38" i="22"/>
  <c r="CC15" i="25"/>
  <c r="CG15" i="25"/>
  <c r="CF15" i="25"/>
  <c r="CE15" i="25"/>
  <c r="CD15" i="25"/>
  <c r="CE13" i="28"/>
  <c r="CF13" i="28"/>
  <c r="CC13" i="28"/>
  <c r="CG13" i="28"/>
  <c r="CD13" i="28"/>
  <c r="CD36" i="28"/>
  <c r="CC36" i="28"/>
  <c r="CG36" i="28"/>
  <c r="CF36" i="28"/>
  <c r="CE36" i="28"/>
  <c r="CF20" i="14"/>
  <c r="CE20" i="14"/>
  <c r="CD20" i="14"/>
  <c r="CG20" i="14"/>
  <c r="CG24" i="18"/>
  <c r="CF24" i="18"/>
  <c r="CE24" i="18"/>
  <c r="CD24" i="18"/>
  <c r="CC24" i="18"/>
  <c r="CG11" i="21"/>
  <c r="CF11" i="21"/>
  <c r="CE11" i="21"/>
  <c r="CD11" i="21"/>
  <c r="CC11" i="21"/>
  <c r="CG10" i="24"/>
  <c r="CF10" i="24"/>
  <c r="CE10" i="24"/>
  <c r="CD10" i="24"/>
  <c r="CC10" i="24"/>
  <c r="CC22" i="24"/>
  <c r="CG22" i="24"/>
  <c r="CE22" i="24"/>
  <c r="CD22" i="24"/>
  <c r="CF22" i="24"/>
  <c r="CF12" i="26"/>
  <c r="CE12" i="26"/>
  <c r="CD12" i="26"/>
  <c r="CG12" i="26"/>
  <c r="CC12" i="26"/>
  <c r="CE9" i="27"/>
  <c r="CC9" i="27"/>
  <c r="CG9" i="27"/>
  <c r="CF9" i="27"/>
  <c r="CD9" i="27"/>
  <c r="CC21" i="27"/>
  <c r="CG21" i="27"/>
  <c r="CF21" i="27"/>
  <c r="CE21" i="27"/>
  <c r="CD21" i="27"/>
  <c r="CE45" i="28"/>
  <c r="CF45" i="28"/>
  <c r="CC45" i="28"/>
  <c r="CG45" i="28"/>
  <c r="CD45" i="28"/>
  <c r="CE12" i="13"/>
  <c r="CD12" i="13"/>
  <c r="CF12" i="13"/>
  <c r="CG12" i="13"/>
  <c r="CF24" i="13"/>
  <c r="CG24" i="13"/>
  <c r="CE24" i="13"/>
  <c r="CD24" i="13"/>
  <c r="CD43" i="13"/>
  <c r="CE43" i="13"/>
  <c r="CF43" i="13"/>
  <c r="CG43" i="13"/>
  <c r="CD53" i="13"/>
  <c r="CE53" i="13"/>
  <c r="CF53" i="13"/>
  <c r="CG53" i="13"/>
  <c r="CD61" i="13"/>
  <c r="CE61" i="13"/>
  <c r="CF61" i="13"/>
  <c r="CG61" i="13"/>
  <c r="CG9" i="14"/>
  <c r="CF9" i="14"/>
  <c r="CD9" i="14"/>
  <c r="CE9" i="14"/>
  <c r="CF21" i="14"/>
  <c r="CE21" i="14"/>
  <c r="CD21" i="14"/>
  <c r="CG21" i="14"/>
  <c r="CE29" i="14"/>
  <c r="CD29" i="14"/>
  <c r="CG29" i="14"/>
  <c r="CF29" i="14"/>
  <c r="CD40" i="14"/>
  <c r="CE40" i="14"/>
  <c r="CF40" i="14"/>
  <c r="CG40" i="14"/>
  <c r="CD6" i="15"/>
  <c r="CG6" i="15"/>
  <c r="CE6" i="15"/>
  <c r="CF6" i="15"/>
  <c r="CG26" i="15"/>
  <c r="CF26" i="15"/>
  <c r="CE26" i="15"/>
  <c r="CD26" i="15"/>
  <c r="CG37" i="15"/>
  <c r="CE37" i="15"/>
  <c r="CD37" i="15"/>
  <c r="CF37" i="15"/>
  <c r="CG45" i="15"/>
  <c r="CE45" i="15"/>
  <c r="CF45" i="15"/>
  <c r="CD45" i="15"/>
  <c r="CG63" i="15"/>
  <c r="CD63" i="15"/>
  <c r="CE63" i="15"/>
  <c r="CF63" i="15"/>
  <c r="CG11" i="16"/>
  <c r="CF11" i="16"/>
  <c r="CE11" i="16"/>
  <c r="CD11" i="16"/>
  <c r="CC11" i="16"/>
  <c r="CG23" i="16"/>
  <c r="CF23" i="16"/>
  <c r="CE23" i="16"/>
  <c r="CD23" i="16"/>
  <c r="CC23" i="16"/>
  <c r="CC42" i="16"/>
  <c r="CD42" i="16"/>
  <c r="CE42" i="16"/>
  <c r="CF42" i="16"/>
  <c r="CG42" i="16"/>
  <c r="CC8" i="17"/>
  <c r="CG8" i="17"/>
  <c r="CE8" i="17"/>
  <c r="CF8" i="17"/>
  <c r="CD8" i="17"/>
  <c r="CG20" i="17"/>
  <c r="CE20" i="17"/>
  <c r="CF20" i="17"/>
  <c r="CD20" i="17"/>
  <c r="CC20" i="17"/>
  <c r="CD28" i="17"/>
  <c r="CC28" i="17"/>
  <c r="CE28" i="17"/>
  <c r="CG28" i="17"/>
  <c r="CF28" i="17"/>
  <c r="CG39" i="17"/>
  <c r="CC39" i="17"/>
  <c r="CE39" i="17"/>
  <c r="CD39" i="17"/>
  <c r="CF39" i="17"/>
  <c r="CE13" i="18"/>
  <c r="CD13" i="18"/>
  <c r="CC13" i="18"/>
  <c r="CG13" i="18"/>
  <c r="CF13" i="18"/>
  <c r="CG25" i="18"/>
  <c r="CF25" i="18"/>
  <c r="CE25" i="18"/>
  <c r="CD25" i="18"/>
  <c r="CC25" i="18"/>
  <c r="CG36" i="18"/>
  <c r="CF36" i="18"/>
  <c r="CE36" i="18"/>
  <c r="CD36" i="18"/>
  <c r="CC36" i="18"/>
  <c r="CG44" i="18"/>
  <c r="CD44" i="18"/>
  <c r="CE44" i="18"/>
  <c r="CF44" i="18"/>
  <c r="CC44" i="18"/>
  <c r="CG10" i="19"/>
  <c r="CF10" i="19"/>
  <c r="CE10" i="19"/>
  <c r="CD10" i="19"/>
  <c r="CC10" i="19"/>
  <c r="CC22" i="19"/>
  <c r="CE22" i="19"/>
  <c r="CF22" i="19"/>
  <c r="CD22" i="19"/>
  <c r="CG22" i="19"/>
  <c r="CD30" i="19"/>
  <c r="CC30" i="19"/>
  <c r="CF30" i="19"/>
  <c r="CG30" i="19"/>
  <c r="CE30" i="19"/>
  <c r="CC41" i="19"/>
  <c r="CE41" i="19"/>
  <c r="CF41" i="19"/>
  <c r="CD41" i="19"/>
  <c r="CG41" i="19"/>
  <c r="CC7" i="20"/>
  <c r="CE7" i="20"/>
  <c r="CG7" i="20"/>
  <c r="CD7" i="20"/>
  <c r="CF7" i="20"/>
  <c r="CE19" i="20"/>
  <c r="CD19" i="20"/>
  <c r="CC19" i="20"/>
  <c r="CG19" i="20"/>
  <c r="CF19" i="20"/>
  <c r="CG27" i="20"/>
  <c r="CF27" i="20"/>
  <c r="CC27" i="20"/>
  <c r="CE27" i="20"/>
  <c r="CD27" i="20"/>
  <c r="CG38" i="20"/>
  <c r="CD38" i="20"/>
  <c r="CF38" i="20"/>
  <c r="CC38" i="20"/>
  <c r="CE38" i="20"/>
  <c r="CG46" i="20"/>
  <c r="CD46" i="20"/>
  <c r="CE46" i="20"/>
  <c r="CF46" i="20"/>
  <c r="CC46" i="20"/>
  <c r="CD12" i="21"/>
  <c r="CC12" i="21"/>
  <c r="CG12" i="21"/>
  <c r="CF12" i="21"/>
  <c r="CE12" i="21"/>
  <c r="CD24" i="21"/>
  <c r="CC24" i="21"/>
  <c r="CG24" i="21"/>
  <c r="CF24" i="21"/>
  <c r="CE24" i="21"/>
  <c r="CC43" i="21"/>
  <c r="CE43" i="21"/>
  <c r="CF43" i="21"/>
  <c r="CD43" i="21"/>
  <c r="CG43" i="21"/>
  <c r="CE9" i="22"/>
  <c r="CD9" i="22"/>
  <c r="CC9" i="22"/>
  <c r="CG9" i="22"/>
  <c r="CF9" i="22"/>
  <c r="CC21" i="22"/>
  <c r="CG21" i="22"/>
  <c r="CF21" i="22"/>
  <c r="CE21" i="22"/>
  <c r="CD21" i="22"/>
  <c r="CG29" i="22"/>
  <c r="CF29" i="22"/>
  <c r="CE29" i="22"/>
  <c r="CD29" i="22"/>
  <c r="CC29" i="22"/>
  <c r="CG40" i="22"/>
  <c r="CD40" i="22"/>
  <c r="CF40" i="22"/>
  <c r="CC40" i="22"/>
  <c r="CE40" i="22"/>
  <c r="CG6" i="23"/>
  <c r="CF6" i="23"/>
  <c r="CE6" i="23"/>
  <c r="CD6" i="23"/>
  <c r="CC6" i="23"/>
  <c r="CD26" i="23"/>
  <c r="CC26" i="23"/>
  <c r="CG26" i="23"/>
  <c r="CF26" i="23"/>
  <c r="CE26" i="23"/>
  <c r="CC37" i="23"/>
  <c r="CE37" i="23"/>
  <c r="CF37" i="23"/>
  <c r="CG37" i="23"/>
  <c r="CD37" i="23"/>
  <c r="CC45" i="23"/>
  <c r="CE45" i="23"/>
  <c r="CF45" i="23"/>
  <c r="CD45" i="23"/>
  <c r="CG45" i="23"/>
  <c r="CD63" i="23"/>
  <c r="CE63" i="23"/>
  <c r="CG63" i="23"/>
  <c r="CC63" i="23"/>
  <c r="CF63" i="23"/>
  <c r="CF11" i="24"/>
  <c r="CE11" i="24"/>
  <c r="CD11" i="24"/>
  <c r="CC11" i="24"/>
  <c r="CG11" i="24"/>
  <c r="CC23" i="24"/>
  <c r="CG23" i="24"/>
  <c r="CF23" i="24"/>
  <c r="CE23" i="24"/>
  <c r="CD23" i="24"/>
  <c r="CG42" i="24"/>
  <c r="CD42" i="24"/>
  <c r="CF42" i="24"/>
  <c r="CC42" i="24"/>
  <c r="CE42" i="24"/>
  <c r="CG8" i="25"/>
  <c r="CF8" i="25"/>
  <c r="CD8" i="25"/>
  <c r="CC8" i="25"/>
  <c r="CE8" i="25"/>
  <c r="CG20" i="25"/>
  <c r="CF20" i="25"/>
  <c r="CE20" i="25"/>
  <c r="CC20" i="25"/>
  <c r="CD20" i="25"/>
  <c r="CG28" i="25"/>
  <c r="CF28" i="25"/>
  <c r="CE28" i="25"/>
  <c r="CD28" i="25"/>
  <c r="CC28" i="25"/>
  <c r="CD39" i="25"/>
  <c r="CE39" i="25"/>
  <c r="CG39" i="25"/>
  <c r="CF39" i="25"/>
  <c r="CC39" i="25"/>
  <c r="CD13" i="26"/>
  <c r="CC13" i="26"/>
  <c r="CG13" i="26"/>
  <c r="CE13" i="26"/>
  <c r="CF13" i="26"/>
  <c r="CC25" i="26"/>
  <c r="CG25" i="26"/>
  <c r="CF25" i="26"/>
  <c r="CD25" i="26"/>
  <c r="CE25" i="26"/>
  <c r="CG36" i="26"/>
  <c r="CF36" i="26"/>
  <c r="CD36" i="26"/>
  <c r="CC36" i="26"/>
  <c r="CE36" i="26"/>
  <c r="CC44" i="26"/>
  <c r="CF44" i="26"/>
  <c r="CD44" i="26"/>
  <c r="CE44" i="26"/>
  <c r="CG44" i="26"/>
  <c r="CE10" i="27"/>
  <c r="CD10" i="27"/>
  <c r="CC10" i="27"/>
  <c r="CG10" i="27"/>
  <c r="CF10" i="27"/>
  <c r="CC22" i="27"/>
  <c r="CG22" i="27"/>
  <c r="CF22" i="27"/>
  <c r="CD22" i="27"/>
  <c r="CE22" i="27"/>
  <c r="CF30" i="27"/>
  <c r="CE30" i="27"/>
  <c r="CG30" i="27"/>
  <c r="CD30" i="27"/>
  <c r="CC30" i="27"/>
  <c r="CD41" i="27"/>
  <c r="CE41" i="27"/>
  <c r="CG41" i="27"/>
  <c r="CC41" i="27"/>
  <c r="CF41" i="27"/>
  <c r="CD7" i="28"/>
  <c r="CC7" i="28"/>
  <c r="CG7" i="28"/>
  <c r="CE7" i="28"/>
  <c r="CF7" i="28"/>
  <c r="CC19" i="28"/>
  <c r="CF19" i="28"/>
  <c r="CG19" i="28"/>
  <c r="CE19" i="28"/>
  <c r="CD19" i="28"/>
  <c r="CD27" i="28"/>
  <c r="CC27" i="28"/>
  <c r="CG27" i="28"/>
  <c r="CF27" i="28"/>
  <c r="CE27" i="28"/>
  <c r="CC38" i="28"/>
  <c r="CF38" i="28"/>
  <c r="CD38" i="28"/>
  <c r="CE38" i="28"/>
  <c r="CG38" i="28"/>
  <c r="CC46" i="28"/>
  <c r="CF46" i="28"/>
  <c r="CD46" i="28"/>
  <c r="CE46" i="28"/>
  <c r="CG46" i="28"/>
  <c r="CF59" i="13"/>
  <c r="CD59" i="13"/>
  <c r="CE59" i="13"/>
  <c r="CG59" i="13"/>
  <c r="CG19" i="14"/>
  <c r="CF19" i="14"/>
  <c r="CE19" i="14"/>
  <c r="CD19" i="14"/>
  <c r="CF24" i="15"/>
  <c r="CE24" i="15"/>
  <c r="CD24" i="15"/>
  <c r="CG24" i="15"/>
  <c r="CC42" i="18"/>
  <c r="CD42" i="18"/>
  <c r="CF42" i="18"/>
  <c r="CE42" i="18"/>
  <c r="CG42" i="18"/>
  <c r="CD36" i="20"/>
  <c r="CC36" i="20"/>
  <c r="CG36" i="20"/>
  <c r="CF36" i="20"/>
  <c r="CE36" i="20"/>
  <c r="CC12" i="23"/>
  <c r="CG12" i="23"/>
  <c r="CF12" i="23"/>
  <c r="CE12" i="23"/>
  <c r="CD12" i="23"/>
  <c r="CG9" i="24"/>
  <c r="CF9" i="24"/>
  <c r="CE9" i="24"/>
  <c r="CD9" i="24"/>
  <c r="CC9" i="24"/>
  <c r="CF6" i="25"/>
  <c r="CE6" i="25"/>
  <c r="CD6" i="25"/>
  <c r="CG6" i="25"/>
  <c r="CC6" i="25"/>
  <c r="CF52" i="13"/>
  <c r="CG52" i="13"/>
  <c r="CD52" i="13"/>
  <c r="CE52" i="13"/>
  <c r="CG22" i="16"/>
  <c r="CF22" i="16"/>
  <c r="CE22" i="16"/>
  <c r="CD22" i="16"/>
  <c r="CC22" i="16"/>
  <c r="CC41" i="16"/>
  <c r="CD41" i="16"/>
  <c r="CF41" i="16"/>
  <c r="CE41" i="16"/>
  <c r="CG41" i="16"/>
  <c r="CG7" i="17"/>
  <c r="CF7" i="17"/>
  <c r="CD7" i="17"/>
  <c r="CE7" i="17"/>
  <c r="CC7" i="17"/>
  <c r="CD43" i="18"/>
  <c r="CF43" i="18"/>
  <c r="CG43" i="18"/>
  <c r="CC43" i="18"/>
  <c r="CE43" i="18"/>
  <c r="CG21" i="19"/>
  <c r="CF21" i="19"/>
  <c r="CC21" i="19"/>
  <c r="CE21" i="19"/>
  <c r="CD21" i="19"/>
  <c r="CF23" i="21"/>
  <c r="CE23" i="21"/>
  <c r="CD23" i="21"/>
  <c r="CC23" i="21"/>
  <c r="CG23" i="21"/>
  <c r="CG8" i="22"/>
  <c r="CF8" i="22"/>
  <c r="CE8" i="22"/>
  <c r="CD8" i="22"/>
  <c r="CC8" i="22"/>
  <c r="CD46" i="25"/>
  <c r="CG46" i="25"/>
  <c r="CE46" i="25"/>
  <c r="CF46" i="25"/>
  <c r="CC46" i="25"/>
  <c r="CE13" i="13"/>
  <c r="CG13" i="13"/>
  <c r="CF13" i="13"/>
  <c r="CD13" i="13"/>
  <c r="CG25" i="13"/>
  <c r="CF25" i="13"/>
  <c r="CE25" i="13"/>
  <c r="CD25" i="13"/>
  <c r="CF36" i="13"/>
  <c r="CE36" i="13"/>
  <c r="CD36" i="13"/>
  <c r="CG36" i="13"/>
  <c r="CD44" i="13"/>
  <c r="CE44" i="13"/>
  <c r="CF44" i="13"/>
  <c r="CG44" i="13"/>
  <c r="CE54" i="13"/>
  <c r="CD54" i="13"/>
  <c r="CF54" i="13"/>
  <c r="CG54" i="13"/>
  <c r="CE62" i="13"/>
  <c r="CD62" i="13"/>
  <c r="CF62" i="13"/>
  <c r="CG62" i="13"/>
  <c r="CG10" i="14"/>
  <c r="CF10" i="14"/>
  <c r="CE10" i="14"/>
  <c r="CD10" i="14"/>
  <c r="CG22" i="14"/>
  <c r="CF22" i="14"/>
  <c r="CE22" i="14"/>
  <c r="CD22" i="14"/>
  <c r="CG30" i="14"/>
  <c r="CF30" i="14"/>
  <c r="CD30" i="14"/>
  <c r="CE30" i="14"/>
  <c r="CF41" i="14"/>
  <c r="CG41" i="14"/>
  <c r="CD41" i="14"/>
  <c r="CE41" i="14"/>
  <c r="CD7" i="15"/>
  <c r="CG7" i="15"/>
  <c r="CF7" i="15"/>
  <c r="CE7" i="15"/>
  <c r="CG19" i="15"/>
  <c r="CF19" i="15"/>
  <c r="CE19" i="15"/>
  <c r="CD19" i="15"/>
  <c r="CG27" i="15"/>
  <c r="CF27" i="15"/>
  <c r="CE27" i="15"/>
  <c r="CD27" i="15"/>
  <c r="CD38" i="15"/>
  <c r="CE38" i="15"/>
  <c r="CF38" i="15"/>
  <c r="CG38" i="15"/>
  <c r="CD46" i="15"/>
  <c r="CE46" i="15"/>
  <c r="CF46" i="15"/>
  <c r="CG46" i="15"/>
  <c r="CG12" i="16"/>
  <c r="CF12" i="16"/>
  <c r="CD12" i="16"/>
  <c r="CE12" i="16"/>
  <c r="CC12" i="16"/>
  <c r="CG24" i="16"/>
  <c r="CF24" i="16"/>
  <c r="CE24" i="16"/>
  <c r="CD24" i="16"/>
  <c r="CC24" i="16"/>
  <c r="CF43" i="16"/>
  <c r="CG43" i="16"/>
  <c r="CD43" i="16"/>
  <c r="CE43" i="16"/>
  <c r="CC43" i="16"/>
  <c r="CG9" i="17"/>
  <c r="CF9" i="17"/>
  <c r="CE9" i="17"/>
  <c r="CD9" i="17"/>
  <c r="CC9" i="17"/>
  <c r="CG21" i="17"/>
  <c r="CD21" i="17"/>
  <c r="CC21" i="17"/>
  <c r="CF21" i="17"/>
  <c r="CE21" i="17"/>
  <c r="CG29" i="17"/>
  <c r="CF29" i="17"/>
  <c r="CD29" i="17"/>
  <c r="CE29" i="17"/>
  <c r="CC29" i="17"/>
  <c r="CC40" i="17"/>
  <c r="CD40" i="17"/>
  <c r="CF40" i="17"/>
  <c r="CE40" i="17"/>
  <c r="CG40" i="17"/>
  <c r="CF6" i="18"/>
  <c r="CE6" i="18"/>
  <c r="CD6" i="18"/>
  <c r="CC6" i="18"/>
  <c r="CG6" i="18"/>
  <c r="CD26" i="18"/>
  <c r="CC26" i="18"/>
  <c r="CF26" i="18"/>
  <c r="CG26" i="18"/>
  <c r="CE26" i="18"/>
  <c r="CD37" i="18"/>
  <c r="CE37" i="18"/>
  <c r="CG37" i="18"/>
  <c r="CC37" i="18"/>
  <c r="CF37" i="18"/>
  <c r="CD45" i="18"/>
  <c r="CE45" i="18"/>
  <c r="CG45" i="18"/>
  <c r="CF45" i="18"/>
  <c r="CC45" i="18"/>
  <c r="CD11" i="19"/>
  <c r="CC11" i="19"/>
  <c r="CF11" i="19"/>
  <c r="CG11" i="19"/>
  <c r="CE11" i="19"/>
  <c r="CE23" i="19"/>
  <c r="CD23" i="19"/>
  <c r="CC23" i="19"/>
  <c r="CG23" i="19"/>
  <c r="CF23" i="19"/>
  <c r="CF42" i="19"/>
  <c r="CC42" i="19"/>
  <c r="CD42" i="19"/>
  <c r="CE42" i="19"/>
  <c r="CG42" i="19"/>
  <c r="CG8" i="20"/>
  <c r="CD8" i="20"/>
  <c r="CF8" i="20"/>
  <c r="CE8" i="20"/>
  <c r="CC8" i="20"/>
  <c r="CF20" i="20"/>
  <c r="CE20" i="20"/>
  <c r="CD20" i="20"/>
  <c r="CC20" i="20"/>
  <c r="CG20" i="20"/>
  <c r="CF28" i="20"/>
  <c r="CE28" i="20"/>
  <c r="CD28" i="20"/>
  <c r="CC28" i="20"/>
  <c r="CG28" i="20"/>
  <c r="CD39" i="20"/>
  <c r="CE39" i="20"/>
  <c r="CG39" i="20"/>
  <c r="CC39" i="20"/>
  <c r="CF39" i="20"/>
  <c r="CC13" i="21"/>
  <c r="CG13" i="21"/>
  <c r="CF13" i="21"/>
  <c r="CD13" i="21"/>
  <c r="CE13" i="21"/>
  <c r="CG25" i="21"/>
  <c r="CF25" i="21"/>
  <c r="CE25" i="21"/>
  <c r="CD25" i="21"/>
  <c r="CC25" i="21"/>
  <c r="CG36" i="21"/>
  <c r="CF36" i="21"/>
  <c r="CE36" i="21"/>
  <c r="CD36" i="21"/>
  <c r="CC36" i="21"/>
  <c r="CF44" i="21"/>
  <c r="CC44" i="21"/>
  <c r="CD44" i="21"/>
  <c r="CE44" i="21"/>
  <c r="CG44" i="21"/>
  <c r="CD10" i="22"/>
  <c r="CC10" i="22"/>
  <c r="CG10" i="22"/>
  <c r="CF10" i="22"/>
  <c r="CE10" i="22"/>
  <c r="CE22" i="22"/>
  <c r="CD22" i="22"/>
  <c r="CC22" i="22"/>
  <c r="CG22" i="22"/>
  <c r="CF22" i="22"/>
  <c r="CE30" i="22"/>
  <c r="CD30" i="22"/>
  <c r="CC30" i="22"/>
  <c r="CG30" i="22"/>
  <c r="CF30" i="22"/>
  <c r="CD41" i="22"/>
  <c r="CE41" i="22"/>
  <c r="CG41" i="22"/>
  <c r="CC41" i="22"/>
  <c r="CF41" i="22"/>
  <c r="CG7" i="23"/>
  <c r="CF7" i="23"/>
  <c r="CE7" i="23"/>
  <c r="CC7" i="23"/>
  <c r="CD7" i="23"/>
  <c r="CD19" i="23"/>
  <c r="CC19" i="23"/>
  <c r="CG19" i="23"/>
  <c r="CF19" i="23"/>
  <c r="CE19" i="23"/>
  <c r="CG27" i="23"/>
  <c r="CF27" i="23"/>
  <c r="CE27" i="23"/>
  <c r="CD27" i="23"/>
  <c r="CC27" i="23"/>
  <c r="CF38" i="23"/>
  <c r="CC38" i="23"/>
  <c r="CE38" i="23"/>
  <c r="CG38" i="23"/>
  <c r="CD38" i="23"/>
  <c r="CF46" i="23"/>
  <c r="CC46" i="23"/>
  <c r="CD46" i="23"/>
  <c r="CE46" i="23"/>
  <c r="CG46" i="23"/>
  <c r="CG12" i="24"/>
  <c r="CF12" i="24"/>
  <c r="CE12" i="24"/>
  <c r="CD12" i="24"/>
  <c r="CC12" i="24"/>
  <c r="CC24" i="24"/>
  <c r="CG24" i="24"/>
  <c r="CF24" i="24"/>
  <c r="CE24" i="24"/>
  <c r="CD24" i="24"/>
  <c r="CD43" i="24"/>
  <c r="CE43" i="24"/>
  <c r="CG43" i="24"/>
  <c r="CC43" i="24"/>
  <c r="CF43" i="24"/>
  <c r="CE9" i="25"/>
  <c r="CD9" i="25"/>
  <c r="CC9" i="25"/>
  <c r="CG9" i="25"/>
  <c r="CF9" i="25"/>
  <c r="CG21" i="25"/>
  <c r="CE21" i="25"/>
  <c r="CC21" i="25"/>
  <c r="CF21" i="25"/>
  <c r="CD21" i="25"/>
  <c r="CE29" i="25"/>
  <c r="CD29" i="25"/>
  <c r="CC29" i="25"/>
  <c r="CF29" i="25"/>
  <c r="CG29" i="25"/>
  <c r="CG40" i="25"/>
  <c r="CE40" i="25"/>
  <c r="CC40" i="25"/>
  <c r="CD40" i="25"/>
  <c r="CF40" i="25"/>
  <c r="CD6" i="26"/>
  <c r="CC6" i="26"/>
  <c r="CG6" i="26"/>
  <c r="CF6" i="26"/>
  <c r="CE6" i="26"/>
  <c r="CG26" i="26"/>
  <c r="CF26" i="26"/>
  <c r="CD26" i="26"/>
  <c r="CC26" i="26"/>
  <c r="CE26" i="26"/>
  <c r="CC37" i="26"/>
  <c r="CD37" i="26"/>
  <c r="CF37" i="26"/>
  <c r="CG37" i="26"/>
  <c r="CE37" i="26"/>
  <c r="CC45" i="26"/>
  <c r="CD45" i="26"/>
  <c r="CF45" i="26"/>
  <c r="CE45" i="26"/>
  <c r="CG45" i="26"/>
  <c r="CC63" i="26"/>
  <c r="CE63" i="26"/>
  <c r="CF63" i="26"/>
  <c r="CD63" i="26"/>
  <c r="CG63" i="26"/>
  <c r="CE11" i="27"/>
  <c r="CG11" i="27"/>
  <c r="CF11" i="27"/>
  <c r="CD11" i="27"/>
  <c r="CC11" i="27"/>
  <c r="CE23" i="27"/>
  <c r="CD23" i="27"/>
  <c r="CC23" i="27"/>
  <c r="CF23" i="27"/>
  <c r="CG23" i="27"/>
  <c r="CG42" i="27"/>
  <c r="CE42" i="27"/>
  <c r="CC42" i="27"/>
  <c r="CD42" i="27"/>
  <c r="CF42" i="27"/>
  <c r="CG8" i="28"/>
  <c r="CF8" i="28"/>
  <c r="CE8" i="28"/>
  <c r="CD8" i="28"/>
  <c r="CC8" i="28"/>
  <c r="CG20" i="28"/>
  <c r="CD20" i="28"/>
  <c r="CE20" i="28"/>
  <c r="CF20" i="28"/>
  <c r="CC20" i="28"/>
  <c r="CG28" i="28"/>
  <c r="CD28" i="28"/>
  <c r="CE28" i="28"/>
  <c r="CC28" i="28"/>
  <c r="CF28" i="28"/>
  <c r="CC39" i="28"/>
  <c r="CD39" i="28"/>
  <c r="CF39" i="28"/>
  <c r="CG39" i="28"/>
  <c r="CE39" i="28"/>
  <c r="CD41" i="13"/>
  <c r="CE41" i="13"/>
  <c r="CF41" i="13"/>
  <c r="CG41" i="13"/>
  <c r="CG63" i="17"/>
  <c r="CC63" i="17"/>
  <c r="CD63" i="17"/>
  <c r="CE63" i="17"/>
  <c r="CF63" i="17"/>
  <c r="CG20" i="19"/>
  <c r="CD20" i="19"/>
  <c r="CF20" i="19"/>
  <c r="CC20" i="19"/>
  <c r="CE20" i="19"/>
  <c r="CG25" i="20"/>
  <c r="CF25" i="20"/>
  <c r="CE25" i="20"/>
  <c r="CD25" i="20"/>
  <c r="CC25" i="20"/>
  <c r="CG22" i="21"/>
  <c r="CF22" i="21"/>
  <c r="CE22" i="21"/>
  <c r="CD22" i="21"/>
  <c r="CC22" i="21"/>
  <c r="CE19" i="22"/>
  <c r="CD19" i="22"/>
  <c r="CC19" i="22"/>
  <c r="CG19" i="22"/>
  <c r="CF19" i="22"/>
  <c r="CE43" i="23"/>
  <c r="CG43" i="23"/>
  <c r="CC43" i="23"/>
  <c r="CD43" i="23"/>
  <c r="CF43" i="23"/>
  <c r="CG29" i="24"/>
  <c r="CF29" i="24"/>
  <c r="CE29" i="24"/>
  <c r="CC29" i="24"/>
  <c r="CD29" i="24"/>
  <c r="CF26" i="25"/>
  <c r="CE26" i="25"/>
  <c r="CD26" i="25"/>
  <c r="CC26" i="25"/>
  <c r="CG26" i="25"/>
  <c r="CF45" i="25"/>
  <c r="CG45" i="25"/>
  <c r="CD45" i="25"/>
  <c r="CC45" i="25"/>
  <c r="CE45" i="25"/>
  <c r="CC63" i="25"/>
  <c r="CE63" i="25"/>
  <c r="CF63" i="25"/>
  <c r="CG63" i="25"/>
  <c r="CD63" i="25"/>
  <c r="CE25" i="28"/>
  <c r="CG25" i="28"/>
  <c r="CF25" i="28"/>
  <c r="CD25" i="28"/>
  <c r="CC25" i="28"/>
  <c r="CF11" i="13"/>
  <c r="CE11" i="13"/>
  <c r="CD11" i="13"/>
  <c r="CG11" i="13"/>
  <c r="CE23" i="13"/>
  <c r="CD23" i="13"/>
  <c r="CF23" i="13"/>
  <c r="CG23" i="13"/>
  <c r="CG36" i="15"/>
  <c r="CF36" i="15"/>
  <c r="CE36" i="15"/>
  <c r="CD36" i="15"/>
  <c r="CD38" i="17"/>
  <c r="CE38" i="17"/>
  <c r="CF38" i="17"/>
  <c r="CG38" i="17"/>
  <c r="CC38" i="17"/>
  <c r="CE9" i="19"/>
  <c r="CD9" i="19"/>
  <c r="CC9" i="19"/>
  <c r="CG9" i="19"/>
  <c r="CF9" i="19"/>
  <c r="CG29" i="19"/>
  <c r="CF29" i="19"/>
  <c r="CE29" i="19"/>
  <c r="CD29" i="19"/>
  <c r="CC29" i="19"/>
  <c r="CC42" i="21"/>
  <c r="CE42" i="21"/>
  <c r="CG42" i="21"/>
  <c r="CD42" i="21"/>
  <c r="CF42" i="21"/>
  <c r="CG25" i="23"/>
  <c r="CF25" i="23"/>
  <c r="CE25" i="23"/>
  <c r="CD25" i="23"/>
  <c r="CC25" i="23"/>
  <c r="CC44" i="23"/>
  <c r="CE44" i="23"/>
  <c r="CG44" i="23"/>
  <c r="CD44" i="23"/>
  <c r="CF44" i="23"/>
  <c r="CG19" i="25"/>
  <c r="CF19" i="25"/>
  <c r="CE19" i="25"/>
  <c r="CC19" i="25"/>
  <c r="CD19" i="25"/>
  <c r="CD38" i="25"/>
  <c r="CG38" i="25"/>
  <c r="CC38" i="25"/>
  <c r="CE38" i="25"/>
  <c r="CF38" i="25"/>
  <c r="CE29" i="27"/>
  <c r="CD29" i="27"/>
  <c r="CC29" i="27"/>
  <c r="CG29" i="27"/>
  <c r="CF29" i="27"/>
  <c r="CG26" i="28"/>
  <c r="CF26" i="28"/>
  <c r="CE26" i="28"/>
  <c r="CD26" i="28"/>
  <c r="CC26" i="28"/>
  <c r="CF6" i="13"/>
  <c r="CG6" i="13"/>
  <c r="CD6" i="13"/>
  <c r="CE6" i="13"/>
  <c r="CD26" i="13"/>
  <c r="CG26" i="13"/>
  <c r="CF26" i="13"/>
  <c r="CE26" i="13"/>
  <c r="CG37" i="13"/>
  <c r="CD37" i="13"/>
  <c r="CF37" i="13"/>
  <c r="CE37" i="13"/>
  <c r="CG45" i="13"/>
  <c r="CD45" i="13"/>
  <c r="CE45" i="13"/>
  <c r="CF45" i="13"/>
  <c r="CE55" i="13"/>
  <c r="CF55" i="13"/>
  <c r="CG55" i="13"/>
  <c r="CD55" i="13"/>
  <c r="CE63" i="13"/>
  <c r="CF63" i="13"/>
  <c r="CG63" i="13"/>
  <c r="CD63" i="13"/>
  <c r="CF11" i="14"/>
  <c r="CE11" i="14"/>
  <c r="CD11" i="14"/>
  <c r="CG11" i="14"/>
  <c r="CG23" i="14"/>
  <c r="CF23" i="14"/>
  <c r="CE23" i="14"/>
  <c r="CD23" i="14"/>
  <c r="CD42" i="14"/>
  <c r="CE42" i="14"/>
  <c r="CG42" i="14"/>
  <c r="CF42" i="14"/>
  <c r="CG8" i="15"/>
  <c r="CF8" i="15"/>
  <c r="CE8" i="15"/>
  <c r="CD8" i="15"/>
  <c r="CG20" i="15"/>
  <c r="CF20" i="15"/>
  <c r="CE20" i="15"/>
  <c r="CD20" i="15"/>
  <c r="CD28" i="15"/>
  <c r="CG28" i="15"/>
  <c r="CF28" i="15"/>
  <c r="CE28" i="15"/>
  <c r="CE39" i="15"/>
  <c r="CF39" i="15"/>
  <c r="CG39" i="15"/>
  <c r="CD39" i="15"/>
  <c r="CF13" i="16"/>
  <c r="CE13" i="16"/>
  <c r="CD13" i="16"/>
  <c r="CC13" i="16"/>
  <c r="CG13" i="16"/>
  <c r="CG25" i="16"/>
  <c r="CF25" i="16"/>
  <c r="CC25" i="16"/>
  <c r="CE25" i="16"/>
  <c r="CD25" i="16"/>
  <c r="CG36" i="16"/>
  <c r="CF36" i="16"/>
  <c r="CE36" i="16"/>
  <c r="CD36" i="16"/>
  <c r="CC36" i="16"/>
  <c r="CC44" i="16"/>
  <c r="CD44" i="16"/>
  <c r="CE44" i="16"/>
  <c r="CG44" i="16"/>
  <c r="CF44" i="16"/>
  <c r="CE10" i="17"/>
  <c r="CD10" i="17"/>
  <c r="CC10" i="17"/>
  <c r="CG10" i="17"/>
  <c r="CF10" i="17"/>
  <c r="CG22" i="17"/>
  <c r="CF22" i="17"/>
  <c r="CE22" i="17"/>
  <c r="CD22" i="17"/>
  <c r="CC22" i="17"/>
  <c r="CF30" i="17"/>
  <c r="CE30" i="17"/>
  <c r="CD30" i="17"/>
  <c r="CC30" i="17"/>
  <c r="CG30" i="17"/>
  <c r="CC41" i="17"/>
  <c r="CD41" i="17"/>
  <c r="CF41" i="17"/>
  <c r="CE41" i="17"/>
  <c r="CG41" i="17"/>
  <c r="CD7" i="18"/>
  <c r="CC7" i="18"/>
  <c r="CF7" i="18"/>
  <c r="CE7" i="18"/>
  <c r="CG7" i="18"/>
  <c r="CF19" i="18"/>
  <c r="CE19" i="18"/>
  <c r="CD19" i="18"/>
  <c r="CC19" i="18"/>
  <c r="CG19" i="18"/>
  <c r="CG27" i="18"/>
  <c r="CF27" i="18"/>
  <c r="CE27" i="18"/>
  <c r="CC27" i="18"/>
  <c r="CD27" i="18"/>
  <c r="CE38" i="18"/>
  <c r="CG38" i="18"/>
  <c r="CC38" i="18"/>
  <c r="CD38" i="18"/>
  <c r="CF38" i="18"/>
  <c r="CE46" i="18"/>
  <c r="CG46" i="18"/>
  <c r="CD46" i="18"/>
  <c r="CF46" i="18"/>
  <c r="CC46" i="18"/>
  <c r="CC12" i="19"/>
  <c r="CE12" i="19"/>
  <c r="CG12" i="19"/>
  <c r="CF12" i="19"/>
  <c r="CD12" i="19"/>
  <c r="CE24" i="19"/>
  <c r="CD24" i="19"/>
  <c r="CC24" i="19"/>
  <c r="CG24" i="19"/>
  <c r="CF24" i="19"/>
  <c r="CC43" i="19"/>
  <c r="CD43" i="19"/>
  <c r="CF43" i="19"/>
  <c r="CE43" i="19"/>
  <c r="CG43" i="19"/>
  <c r="CG9" i="20"/>
  <c r="CF9" i="20"/>
  <c r="CE9" i="20"/>
  <c r="CD9" i="20"/>
  <c r="CC9" i="20"/>
  <c r="CF21" i="20"/>
  <c r="CE21" i="20"/>
  <c r="CD21" i="20"/>
  <c r="CC21" i="20"/>
  <c r="CG21" i="20"/>
  <c r="CC29" i="20"/>
  <c r="CE29" i="20"/>
  <c r="CG29" i="20"/>
  <c r="CF29" i="20"/>
  <c r="CD29" i="20"/>
  <c r="CE40" i="20"/>
  <c r="CG40" i="20"/>
  <c r="CC40" i="20"/>
  <c r="CD40" i="20"/>
  <c r="CF40" i="20"/>
  <c r="CG6" i="21"/>
  <c r="CF6" i="21"/>
  <c r="CE6" i="21"/>
  <c r="CD6" i="21"/>
  <c r="CC6" i="21"/>
  <c r="CD26" i="21"/>
  <c r="CC26" i="21"/>
  <c r="CG26" i="21"/>
  <c r="CF26" i="21"/>
  <c r="CE26" i="21"/>
  <c r="CC37" i="21"/>
  <c r="CD37" i="21"/>
  <c r="CF37" i="21"/>
  <c r="CG37" i="21"/>
  <c r="CE37" i="21"/>
  <c r="CC45" i="21"/>
  <c r="CD45" i="21"/>
  <c r="CF45" i="21"/>
  <c r="CE45" i="21"/>
  <c r="CG45" i="21"/>
  <c r="CD63" i="21"/>
  <c r="CE63" i="21"/>
  <c r="CG63" i="21"/>
  <c r="CF63" i="21"/>
  <c r="CC63" i="21"/>
  <c r="CG11" i="22"/>
  <c r="CF11" i="22"/>
  <c r="CE11" i="22"/>
  <c r="CD11" i="22"/>
  <c r="CC11" i="22"/>
  <c r="CE23" i="22"/>
  <c r="CD23" i="22"/>
  <c r="CC23" i="22"/>
  <c r="CG23" i="22"/>
  <c r="CF23" i="22"/>
  <c r="CE42" i="22"/>
  <c r="CG42" i="22"/>
  <c r="CC42" i="22"/>
  <c r="CD42" i="22"/>
  <c r="CF42" i="22"/>
  <c r="CG8" i="23"/>
  <c r="CF8" i="23"/>
  <c r="CE8" i="23"/>
  <c r="CD8" i="23"/>
  <c r="CC8" i="23"/>
  <c r="CE20" i="23"/>
  <c r="CD20" i="23"/>
  <c r="CC20" i="23"/>
  <c r="CG20" i="23"/>
  <c r="CF20" i="23"/>
  <c r="CF28" i="23"/>
  <c r="CE28" i="23"/>
  <c r="CD28" i="23"/>
  <c r="CC28" i="23"/>
  <c r="CG28" i="23"/>
  <c r="CC39" i="23"/>
  <c r="CD39" i="23"/>
  <c r="CF39" i="23"/>
  <c r="CG39" i="23"/>
  <c r="CE39" i="23"/>
  <c r="CE13" i="24"/>
  <c r="CD13" i="24"/>
  <c r="CC13" i="24"/>
  <c r="CF13" i="24"/>
  <c r="CG13" i="24"/>
  <c r="CE25" i="24"/>
  <c r="CD25" i="24"/>
  <c r="CC25" i="24"/>
  <c r="CF25" i="24"/>
  <c r="CG25" i="24"/>
  <c r="CG36" i="24"/>
  <c r="CF36" i="24"/>
  <c r="CE36" i="24"/>
  <c r="CD36" i="24"/>
  <c r="CC36" i="24"/>
  <c r="CE44" i="24"/>
  <c r="CG44" i="24"/>
  <c r="CC44" i="24"/>
  <c r="CD44" i="24"/>
  <c r="CF44" i="24"/>
  <c r="CE10" i="25"/>
  <c r="CD10" i="25"/>
  <c r="CC10" i="25"/>
  <c r="CG10" i="25"/>
  <c r="CF10" i="25"/>
  <c r="CC22" i="25"/>
  <c r="CG22" i="25"/>
  <c r="CE22" i="25"/>
  <c r="CD22" i="25"/>
  <c r="CF22" i="25"/>
  <c r="CG30" i="25"/>
  <c r="CF30" i="25"/>
  <c r="CE30" i="25"/>
  <c r="CC30" i="25"/>
  <c r="CD30" i="25"/>
  <c r="CC41" i="25"/>
  <c r="CE41" i="25"/>
  <c r="CD41" i="25"/>
  <c r="CF41" i="25"/>
  <c r="CG41" i="25"/>
  <c r="CE7" i="26"/>
  <c r="CD7" i="26"/>
  <c r="CC7" i="26"/>
  <c r="CG7" i="26"/>
  <c r="CF7" i="26"/>
  <c r="CE19" i="26"/>
  <c r="CD19" i="26"/>
  <c r="CC19" i="26"/>
  <c r="CG19" i="26"/>
  <c r="CF19" i="26"/>
  <c r="CE27" i="26"/>
  <c r="CD27" i="26"/>
  <c r="CC27" i="26"/>
  <c r="CG27" i="26"/>
  <c r="CF27" i="26"/>
  <c r="CF38" i="26"/>
  <c r="CG38" i="26"/>
  <c r="CD38" i="26"/>
  <c r="CC38" i="26"/>
  <c r="CE38" i="26"/>
  <c r="CF46" i="26"/>
  <c r="CG46" i="26"/>
  <c r="CD46" i="26"/>
  <c r="CC46" i="26"/>
  <c r="CE46" i="26"/>
  <c r="CG12" i="27"/>
  <c r="CD12" i="27"/>
  <c r="CF12" i="27"/>
  <c r="CE12" i="27"/>
  <c r="CC12" i="27"/>
  <c r="CG24" i="27"/>
  <c r="CF24" i="27"/>
  <c r="CD24" i="27"/>
  <c r="CC24" i="27"/>
  <c r="CE24" i="27"/>
  <c r="CC43" i="27"/>
  <c r="CE43" i="27"/>
  <c r="CD43" i="27"/>
  <c r="CF43" i="27"/>
  <c r="CG43" i="27"/>
  <c r="CD9" i="28"/>
  <c r="CC9" i="28"/>
  <c r="CG9" i="28"/>
  <c r="CF9" i="28"/>
  <c r="CE9" i="28"/>
  <c r="CD21" i="28"/>
  <c r="CC21" i="28"/>
  <c r="CG21" i="28"/>
  <c r="CF21" i="28"/>
  <c r="CE21" i="28"/>
  <c r="CF29" i="28"/>
  <c r="CE29" i="28"/>
  <c r="CD29" i="28"/>
  <c r="CC29" i="28"/>
  <c r="CG29" i="28"/>
  <c r="CF40" i="28"/>
  <c r="CG40" i="28"/>
  <c r="CD40" i="28"/>
  <c r="CC40" i="28"/>
  <c r="CE40" i="28"/>
  <c r="CG22" i="13"/>
  <c r="CD22" i="13"/>
  <c r="CF22" i="13"/>
  <c r="CE22" i="13"/>
  <c r="CG12" i="15"/>
  <c r="CD12" i="15"/>
  <c r="CF12" i="15"/>
  <c r="CE12" i="15"/>
  <c r="CC37" i="17"/>
  <c r="CD37" i="17"/>
  <c r="CE37" i="17"/>
  <c r="CG37" i="17"/>
  <c r="CF37" i="17"/>
  <c r="CE41" i="21"/>
  <c r="CG41" i="21"/>
  <c r="CC41" i="21"/>
  <c r="CD41" i="21"/>
  <c r="CF41" i="21"/>
  <c r="CF27" i="22"/>
  <c r="CE27" i="22"/>
  <c r="CD27" i="22"/>
  <c r="CC27" i="22"/>
  <c r="CG27" i="22"/>
  <c r="CG21" i="24"/>
  <c r="CF21" i="24"/>
  <c r="CE21" i="24"/>
  <c r="CD21" i="24"/>
  <c r="CC21" i="24"/>
  <c r="CG28" i="27"/>
  <c r="CF28" i="27"/>
  <c r="CD28" i="27"/>
  <c r="CC28" i="27"/>
  <c r="CE28" i="27"/>
  <c r="CF60" i="13"/>
  <c r="CG60" i="13"/>
  <c r="CD60" i="13"/>
  <c r="CE60" i="13"/>
  <c r="CD39" i="14"/>
  <c r="CF39" i="14"/>
  <c r="CE39" i="14"/>
  <c r="CG39" i="14"/>
  <c r="CG30" i="16"/>
  <c r="CF30" i="16"/>
  <c r="CE30" i="16"/>
  <c r="CC30" i="16"/>
  <c r="CD30" i="16"/>
  <c r="CD19" i="17"/>
  <c r="CC19" i="17"/>
  <c r="CF19" i="17"/>
  <c r="CE19" i="17"/>
  <c r="CG19" i="17"/>
  <c r="CC12" i="18"/>
  <c r="CG12" i="18"/>
  <c r="CE12" i="18"/>
  <c r="CF12" i="18"/>
  <c r="CD12" i="18"/>
  <c r="CD37" i="20"/>
  <c r="CF37" i="20"/>
  <c r="CG37" i="20"/>
  <c r="CC37" i="20"/>
  <c r="CE37" i="20"/>
  <c r="CC28" i="22"/>
  <c r="CG28" i="22"/>
  <c r="CF28" i="22"/>
  <c r="CE28" i="22"/>
  <c r="CD28" i="22"/>
  <c r="CC13" i="23"/>
  <c r="CG13" i="23"/>
  <c r="CF13" i="23"/>
  <c r="CE13" i="23"/>
  <c r="CD13" i="23"/>
  <c r="CD41" i="24"/>
  <c r="CF41" i="24"/>
  <c r="CG41" i="24"/>
  <c r="CC41" i="24"/>
  <c r="CE41" i="24"/>
  <c r="CD24" i="26"/>
  <c r="CC24" i="26"/>
  <c r="CG24" i="26"/>
  <c r="CE24" i="26"/>
  <c r="CF24" i="26"/>
  <c r="CE43" i="26"/>
  <c r="CF43" i="26"/>
  <c r="CC43" i="26"/>
  <c r="CG43" i="26"/>
  <c r="CD43" i="26"/>
  <c r="CC6" i="28"/>
  <c r="CF6" i="28"/>
  <c r="CE6" i="28"/>
  <c r="CD6" i="28"/>
  <c r="CG6" i="28"/>
  <c r="CC63" i="28"/>
  <c r="CE63" i="28"/>
  <c r="CD63" i="28"/>
  <c r="CF63" i="28"/>
  <c r="CG63" i="28"/>
  <c r="CF7" i="13"/>
  <c r="CE7" i="13"/>
  <c r="CG7" i="13"/>
  <c r="CD7" i="13"/>
  <c r="CE19" i="13"/>
  <c r="CF19" i="13"/>
  <c r="CD19" i="13"/>
  <c r="CG19" i="13"/>
  <c r="CE27" i="13"/>
  <c r="CF27" i="13"/>
  <c r="CD27" i="13"/>
  <c r="CG27" i="13"/>
  <c r="CD38" i="13"/>
  <c r="CE38" i="13"/>
  <c r="CF38" i="13"/>
  <c r="CG38" i="13"/>
  <c r="CD46" i="13"/>
  <c r="CE46" i="13"/>
  <c r="CF46" i="13"/>
  <c r="CG46" i="13"/>
  <c r="CG56" i="13"/>
  <c r="CD56" i="13"/>
  <c r="CE56" i="13"/>
  <c r="CF56" i="13"/>
  <c r="CF12" i="14"/>
  <c r="CE12" i="14"/>
  <c r="CD12" i="14"/>
  <c r="CG12" i="14"/>
  <c r="CG24" i="14"/>
  <c r="CF24" i="14"/>
  <c r="CE24" i="14"/>
  <c r="CD24" i="14"/>
  <c r="CD43" i="14"/>
  <c r="CE43" i="14"/>
  <c r="CF43" i="14"/>
  <c r="CG43" i="14"/>
  <c r="CG9" i="15"/>
  <c r="CF9" i="15"/>
  <c r="CE9" i="15"/>
  <c r="CD9" i="15"/>
  <c r="CE21" i="15"/>
  <c r="CD21" i="15"/>
  <c r="CG21" i="15"/>
  <c r="CF21" i="15"/>
  <c r="CG29" i="15"/>
  <c r="CF29" i="15"/>
  <c r="CE29" i="15"/>
  <c r="CD29" i="15"/>
  <c r="CD40" i="15"/>
  <c r="CF40" i="15"/>
  <c r="CG40" i="15"/>
  <c r="CE40" i="15"/>
  <c r="CG6" i="16"/>
  <c r="CF6" i="16"/>
  <c r="CE6" i="16"/>
  <c r="CC6" i="16"/>
  <c r="CD6" i="16"/>
  <c r="CF26" i="16"/>
  <c r="CE26" i="16"/>
  <c r="CD26" i="16"/>
  <c r="CC26" i="16"/>
  <c r="CG26" i="16"/>
  <c r="CD37" i="16"/>
  <c r="CE37" i="16"/>
  <c r="CF37" i="16"/>
  <c r="CG37" i="16"/>
  <c r="CC37" i="16"/>
  <c r="CD45" i="16"/>
  <c r="CE45" i="16"/>
  <c r="CF45" i="16"/>
  <c r="CG45" i="16"/>
  <c r="CC45" i="16"/>
  <c r="CG63" i="16"/>
  <c r="CC63" i="16"/>
  <c r="CD63" i="16"/>
  <c r="CE63" i="16"/>
  <c r="CF63" i="16"/>
  <c r="CG11" i="17"/>
  <c r="CF11" i="17"/>
  <c r="CD11" i="17"/>
  <c r="CE11" i="17"/>
  <c r="CC11" i="17"/>
  <c r="CG23" i="17"/>
  <c r="CF23" i="17"/>
  <c r="CE23" i="17"/>
  <c r="CD23" i="17"/>
  <c r="CC23" i="17"/>
  <c r="CD42" i="17"/>
  <c r="CF42" i="17"/>
  <c r="CG42" i="17"/>
  <c r="CC42" i="17"/>
  <c r="CE42" i="17"/>
  <c r="CG8" i="18"/>
  <c r="CF8" i="18"/>
  <c r="CE8" i="18"/>
  <c r="CD8" i="18"/>
  <c r="CC8" i="18"/>
  <c r="CE20" i="18"/>
  <c r="CD20" i="18"/>
  <c r="CC20" i="18"/>
  <c r="CG20" i="18"/>
  <c r="CF20" i="18"/>
  <c r="CF28" i="18"/>
  <c r="CE28" i="18"/>
  <c r="CD28" i="18"/>
  <c r="CC28" i="18"/>
  <c r="CG28" i="18"/>
  <c r="CC39" i="18"/>
  <c r="CE39" i="18"/>
  <c r="CG39" i="18"/>
  <c r="CD39" i="18"/>
  <c r="CF39" i="18"/>
  <c r="CG13" i="19"/>
  <c r="CF13" i="19"/>
  <c r="CC13" i="19"/>
  <c r="CD13" i="19"/>
  <c r="CE13" i="19"/>
  <c r="CC25" i="19"/>
  <c r="CE25" i="19"/>
  <c r="CD25" i="19"/>
  <c r="CF25" i="19"/>
  <c r="CG25" i="19"/>
  <c r="CG36" i="19"/>
  <c r="CF36" i="19"/>
  <c r="CE36" i="19"/>
  <c r="CD36" i="19"/>
  <c r="CC36" i="19"/>
  <c r="CD44" i="19"/>
  <c r="CF44" i="19"/>
  <c r="CG44" i="19"/>
  <c r="CC44" i="19"/>
  <c r="CE44" i="19"/>
  <c r="CG10" i="20"/>
  <c r="CD10" i="20"/>
  <c r="CF10" i="20"/>
  <c r="CE10" i="20"/>
  <c r="CC10" i="20"/>
  <c r="CE22" i="20"/>
  <c r="CD22" i="20"/>
  <c r="CC22" i="20"/>
  <c r="CG22" i="20"/>
  <c r="CF22" i="20"/>
  <c r="CG30" i="20"/>
  <c r="CF30" i="20"/>
  <c r="CE30" i="20"/>
  <c r="CD30" i="20"/>
  <c r="CC30" i="20"/>
  <c r="CC41" i="20"/>
  <c r="CE41" i="20"/>
  <c r="CG41" i="20"/>
  <c r="CD41" i="20"/>
  <c r="CF41" i="20"/>
  <c r="CG7" i="21"/>
  <c r="CF7" i="21"/>
  <c r="CE7" i="21"/>
  <c r="CD7" i="21"/>
  <c r="CC7" i="21"/>
  <c r="CD19" i="21"/>
  <c r="CC19" i="21"/>
  <c r="CG19" i="21"/>
  <c r="CE19" i="21"/>
  <c r="CF19" i="21"/>
  <c r="CG27" i="21"/>
  <c r="CF27" i="21"/>
  <c r="CE27" i="21"/>
  <c r="CD27" i="21"/>
  <c r="CC27" i="21"/>
  <c r="CD38" i="21"/>
  <c r="CF38" i="21"/>
  <c r="CG38" i="21"/>
  <c r="CC38" i="21"/>
  <c r="CE38" i="21"/>
  <c r="CD46" i="21"/>
  <c r="CF46" i="21"/>
  <c r="CG46" i="21"/>
  <c r="CC46" i="21"/>
  <c r="CE46" i="21"/>
  <c r="CG12" i="22"/>
  <c r="CF12" i="22"/>
  <c r="CE12" i="22"/>
  <c r="CD12" i="22"/>
  <c r="CC12" i="22"/>
  <c r="CG24" i="22"/>
  <c r="CF24" i="22"/>
  <c r="CE24" i="22"/>
  <c r="CD24" i="22"/>
  <c r="CC24" i="22"/>
  <c r="CC43" i="22"/>
  <c r="CE43" i="22"/>
  <c r="CG43" i="22"/>
  <c r="CD43" i="22"/>
  <c r="CF43" i="22"/>
  <c r="CE9" i="23"/>
  <c r="CD9" i="23"/>
  <c r="CC9" i="23"/>
  <c r="CF9" i="23"/>
  <c r="CG9" i="23"/>
  <c r="CC21" i="23"/>
  <c r="CG21" i="23"/>
  <c r="CF21" i="23"/>
  <c r="CE21" i="23"/>
  <c r="CD21" i="23"/>
  <c r="CC29" i="23"/>
  <c r="CG29" i="23"/>
  <c r="CF29" i="23"/>
  <c r="CE29" i="23"/>
  <c r="CD29" i="23"/>
  <c r="CD40" i="23"/>
  <c r="CF40" i="23"/>
  <c r="CG40" i="23"/>
  <c r="CC40" i="23"/>
  <c r="CE40" i="23"/>
  <c r="CD6" i="24"/>
  <c r="CC6" i="24"/>
  <c r="CE6" i="24"/>
  <c r="CG6" i="24"/>
  <c r="CF6" i="24"/>
  <c r="CG26" i="24"/>
  <c r="CF26" i="24"/>
  <c r="CC26" i="24"/>
  <c r="CE26" i="24"/>
  <c r="CD26" i="24"/>
  <c r="CC37" i="24"/>
  <c r="CE37" i="24"/>
  <c r="CF37" i="24"/>
  <c r="CG37" i="24"/>
  <c r="CD37" i="24"/>
  <c r="CC45" i="24"/>
  <c r="CE45" i="24"/>
  <c r="CG45" i="24"/>
  <c r="CD45" i="24"/>
  <c r="CF45" i="24"/>
  <c r="CC63" i="24"/>
  <c r="CE63" i="24"/>
  <c r="CF63" i="24"/>
  <c r="CD63" i="24"/>
  <c r="CG63" i="24"/>
  <c r="CF11" i="25"/>
  <c r="CE11" i="25"/>
  <c r="CG11" i="25"/>
  <c r="CD11" i="25"/>
  <c r="CC11" i="25"/>
  <c r="CD23" i="25"/>
  <c r="CC23" i="25"/>
  <c r="CG23" i="25"/>
  <c r="CF23" i="25"/>
  <c r="CE23" i="25"/>
  <c r="CE32" i="25"/>
  <c r="CD32" i="25"/>
  <c r="CC32" i="25"/>
  <c r="CG32" i="25"/>
  <c r="CF32" i="25"/>
  <c r="CE42" i="25"/>
  <c r="CF42" i="25"/>
  <c r="CC42" i="25"/>
  <c r="CD42" i="25"/>
  <c r="CG42" i="25"/>
  <c r="CC8" i="26"/>
  <c r="CG8" i="26"/>
  <c r="CF8" i="26"/>
  <c r="CD8" i="26"/>
  <c r="CE8" i="26"/>
  <c r="CD20" i="26"/>
  <c r="CC20" i="26"/>
  <c r="CG20" i="26"/>
  <c r="CF20" i="26"/>
  <c r="CE20" i="26"/>
  <c r="CF28" i="26"/>
  <c r="CE28" i="26"/>
  <c r="CD28" i="26"/>
  <c r="CG28" i="26"/>
  <c r="CC28" i="26"/>
  <c r="CD39" i="26"/>
  <c r="CG39" i="26"/>
  <c r="CC39" i="26"/>
  <c r="CE39" i="26"/>
  <c r="CF39" i="26"/>
  <c r="CG13" i="27"/>
  <c r="CF13" i="27"/>
  <c r="CC13" i="27"/>
  <c r="CE13" i="27"/>
  <c r="CD13" i="27"/>
  <c r="CG25" i="27"/>
  <c r="CE25" i="27"/>
  <c r="CD25" i="27"/>
  <c r="CF25" i="27"/>
  <c r="CC25" i="27"/>
  <c r="CG36" i="27"/>
  <c r="CF36" i="27"/>
  <c r="CE36" i="27"/>
  <c r="CD36" i="27"/>
  <c r="CC36" i="27"/>
  <c r="CE44" i="27"/>
  <c r="CF44" i="27"/>
  <c r="CC44" i="27"/>
  <c r="CD44" i="27"/>
  <c r="CG44" i="27"/>
  <c r="CE10" i="28"/>
  <c r="CF10" i="28"/>
  <c r="CC10" i="28"/>
  <c r="CG10" i="28"/>
  <c r="CD10" i="28"/>
  <c r="CC22" i="28"/>
  <c r="CF22" i="28"/>
  <c r="CG22" i="28"/>
  <c r="CD22" i="28"/>
  <c r="CE22" i="28"/>
  <c r="CC30" i="28"/>
  <c r="CF30" i="28"/>
  <c r="CD30" i="28"/>
  <c r="CE30" i="28"/>
  <c r="CG30" i="28"/>
  <c r="CD41" i="28"/>
  <c r="CG41" i="28"/>
  <c r="CC41" i="28"/>
  <c r="CE41" i="28"/>
  <c r="CF41" i="28"/>
  <c r="CD30" i="13"/>
  <c r="CG30" i="13"/>
  <c r="CE30" i="13"/>
  <c r="CF30" i="13"/>
  <c r="CE38" i="14"/>
  <c r="CF38" i="14"/>
  <c r="CG38" i="14"/>
  <c r="CD38" i="14"/>
  <c r="CF9" i="16"/>
  <c r="CE9" i="16"/>
  <c r="CD9" i="16"/>
  <c r="CC9" i="16"/>
  <c r="CG9" i="16"/>
  <c r="CE29" i="16"/>
  <c r="CD29" i="16"/>
  <c r="CC29" i="16"/>
  <c r="CF29" i="16"/>
  <c r="CG29" i="16"/>
  <c r="CE40" i="16"/>
  <c r="CF40" i="16"/>
  <c r="CG40" i="16"/>
  <c r="CC40" i="16"/>
  <c r="CD40" i="16"/>
  <c r="CG23" i="18"/>
  <c r="CF23" i="18"/>
  <c r="CE23" i="18"/>
  <c r="CC23" i="18"/>
  <c r="CD23" i="18"/>
  <c r="CG8" i="19"/>
  <c r="CF8" i="19"/>
  <c r="CE8" i="19"/>
  <c r="CC8" i="19"/>
  <c r="CD8" i="19"/>
  <c r="CG28" i="19"/>
  <c r="CF28" i="19"/>
  <c r="CD28" i="19"/>
  <c r="CC28" i="19"/>
  <c r="CE28" i="19"/>
  <c r="CE39" i="19"/>
  <c r="CG39" i="19"/>
  <c r="CC39" i="19"/>
  <c r="CD39" i="19"/>
  <c r="CF39" i="19"/>
  <c r="CG7" i="22"/>
  <c r="CF7" i="22"/>
  <c r="CE7" i="22"/>
  <c r="CD7" i="22"/>
  <c r="CC7" i="22"/>
  <c r="CG24" i="23"/>
  <c r="CF24" i="23"/>
  <c r="CE24" i="23"/>
  <c r="CD24" i="23"/>
  <c r="CC24" i="23"/>
  <c r="CC40" i="24"/>
  <c r="CD40" i="24"/>
  <c r="CF40" i="24"/>
  <c r="CG40" i="24"/>
  <c r="CE40" i="24"/>
  <c r="CG23" i="26"/>
  <c r="CF23" i="26"/>
  <c r="CE23" i="26"/>
  <c r="CC23" i="26"/>
  <c r="CD23" i="26"/>
  <c r="CC42" i="26"/>
  <c r="CE42" i="26"/>
  <c r="CD42" i="26"/>
  <c r="CF42" i="26"/>
  <c r="CG42" i="26"/>
  <c r="CE8" i="27"/>
  <c r="CD8" i="27"/>
  <c r="CC8" i="27"/>
  <c r="CF8" i="27"/>
  <c r="CG8" i="27"/>
  <c r="CC44" i="28"/>
  <c r="CE44" i="28"/>
  <c r="CD44" i="28"/>
  <c r="CF44" i="28"/>
  <c r="CG44" i="28"/>
  <c r="CF42" i="13"/>
  <c r="CG42" i="13"/>
  <c r="CD42" i="13"/>
  <c r="CE42" i="13"/>
  <c r="CE8" i="14"/>
  <c r="CD8" i="14"/>
  <c r="CG8" i="14"/>
  <c r="CF8" i="14"/>
  <c r="CG28" i="14"/>
  <c r="CF28" i="14"/>
  <c r="CE28" i="14"/>
  <c r="CD28" i="14"/>
  <c r="CF13" i="15"/>
  <c r="CE13" i="15"/>
  <c r="CD13" i="15"/>
  <c r="CG13" i="15"/>
  <c r="CD10" i="16"/>
  <c r="CC10" i="16"/>
  <c r="CG10" i="16"/>
  <c r="CF10" i="16"/>
  <c r="CE10" i="16"/>
  <c r="CC40" i="19"/>
  <c r="CE40" i="19"/>
  <c r="CG40" i="19"/>
  <c r="CD40" i="19"/>
  <c r="CF40" i="19"/>
  <c r="CG6" i="20"/>
  <c r="CD6" i="20"/>
  <c r="CF6" i="20"/>
  <c r="CE6" i="20"/>
  <c r="CC6" i="20"/>
  <c r="CD26" i="20"/>
  <c r="CC26" i="20"/>
  <c r="CF26" i="20"/>
  <c r="CG26" i="20"/>
  <c r="CE26" i="20"/>
  <c r="CD45" i="20"/>
  <c r="CF45" i="20"/>
  <c r="CG45" i="20"/>
  <c r="CC45" i="20"/>
  <c r="CE45" i="20"/>
  <c r="CC20" i="22"/>
  <c r="CG20" i="22"/>
  <c r="CF20" i="22"/>
  <c r="CE20" i="22"/>
  <c r="CD20" i="22"/>
  <c r="CD39" i="22"/>
  <c r="CF39" i="22"/>
  <c r="CG39" i="22"/>
  <c r="CC39" i="22"/>
  <c r="CE39" i="22"/>
  <c r="CF30" i="24"/>
  <c r="CE30" i="24"/>
  <c r="CD30" i="24"/>
  <c r="CC30" i="24"/>
  <c r="CG30" i="24"/>
  <c r="CC27" i="25"/>
  <c r="CG27" i="25"/>
  <c r="CF27" i="25"/>
  <c r="CD27" i="25"/>
  <c r="CE27" i="25"/>
  <c r="CD40" i="27"/>
  <c r="CG40" i="27"/>
  <c r="CC40" i="27"/>
  <c r="CE40" i="27"/>
  <c r="CF40" i="27"/>
  <c r="CE37" i="28"/>
  <c r="CF37" i="28"/>
  <c r="CC37" i="28"/>
  <c r="CD37" i="28"/>
  <c r="CG37" i="28"/>
  <c r="CF8" i="13"/>
  <c r="CE8" i="13"/>
  <c r="CG8" i="13"/>
  <c r="CD8" i="13"/>
  <c r="CG20" i="13"/>
  <c r="CF20" i="13"/>
  <c r="CE20" i="13"/>
  <c r="CD20" i="13"/>
  <c r="CF28" i="13"/>
  <c r="CE28" i="13"/>
  <c r="CG28" i="13"/>
  <c r="CD28" i="13"/>
  <c r="CE39" i="13"/>
  <c r="CF39" i="13"/>
  <c r="CG39" i="13"/>
  <c r="CD39" i="13"/>
  <c r="CD57" i="13"/>
  <c r="CG57" i="13"/>
  <c r="CE57" i="13"/>
  <c r="CF57" i="13"/>
  <c r="CG13" i="14"/>
  <c r="CF13" i="14"/>
  <c r="CE13" i="14"/>
  <c r="CD13" i="14"/>
  <c r="CG25" i="14"/>
  <c r="CF25" i="14"/>
  <c r="CE25" i="14"/>
  <c r="CD25" i="14"/>
  <c r="CF36" i="14"/>
  <c r="CE36" i="14"/>
  <c r="CD36" i="14"/>
  <c r="CG36" i="14"/>
  <c r="CG44" i="14"/>
  <c r="CE44" i="14"/>
  <c r="CD44" i="14"/>
  <c r="CF44" i="14"/>
  <c r="CG10" i="15"/>
  <c r="CF10" i="15"/>
  <c r="CE10" i="15"/>
  <c r="CD10" i="15"/>
  <c r="CE22" i="15"/>
  <c r="CD22" i="15"/>
  <c r="CG22" i="15"/>
  <c r="CF22" i="15"/>
  <c r="CF30" i="15"/>
  <c r="CE30" i="15"/>
  <c r="CD30" i="15"/>
  <c r="CG30" i="15"/>
  <c r="CD41" i="15"/>
  <c r="CE41" i="15"/>
  <c r="CF41" i="15"/>
  <c r="CG41" i="15"/>
  <c r="CG7" i="16"/>
  <c r="CF7" i="16"/>
  <c r="CE7" i="16"/>
  <c r="CC7" i="16"/>
  <c r="CD7" i="16"/>
  <c r="CG19" i="16"/>
  <c r="CF19" i="16"/>
  <c r="CE19" i="16"/>
  <c r="CD19" i="16"/>
  <c r="CC19" i="16"/>
  <c r="CC27" i="16"/>
  <c r="CD27" i="16"/>
  <c r="CF27" i="16"/>
  <c r="CG27" i="16"/>
  <c r="CE27" i="16"/>
  <c r="CG38" i="16"/>
  <c r="CC38" i="16"/>
  <c r="CE38" i="16"/>
  <c r="CF38" i="16"/>
  <c r="CD38" i="16"/>
  <c r="CG46" i="16"/>
  <c r="CC46" i="16"/>
  <c r="CE46" i="16"/>
  <c r="CD46" i="16"/>
  <c r="CF46" i="16"/>
  <c r="CD12" i="17"/>
  <c r="CC12" i="17"/>
  <c r="CF12" i="17"/>
  <c r="CG12" i="17"/>
  <c r="CE12" i="17"/>
  <c r="CC24" i="17"/>
  <c r="CG24" i="17"/>
  <c r="CF24" i="17"/>
  <c r="CE24" i="17"/>
  <c r="CD24" i="17"/>
  <c r="CG43" i="17"/>
  <c r="CD43" i="17"/>
  <c r="CE43" i="17"/>
  <c r="CC43" i="17"/>
  <c r="CF43" i="17"/>
  <c r="CD9" i="18"/>
  <c r="CC9" i="18"/>
  <c r="CF9" i="18"/>
  <c r="CE9" i="18"/>
  <c r="CG9" i="18"/>
  <c r="CG21" i="18"/>
  <c r="CF21" i="18"/>
  <c r="CE21" i="18"/>
  <c r="CD21" i="18"/>
  <c r="CC21" i="18"/>
  <c r="CC29" i="18"/>
  <c r="CG29" i="18"/>
  <c r="CE29" i="18"/>
  <c r="CF29" i="18"/>
  <c r="CD29" i="18"/>
  <c r="CC40" i="18"/>
  <c r="CE40" i="18"/>
  <c r="CF40" i="18"/>
  <c r="CD40" i="18"/>
  <c r="CG40" i="18"/>
  <c r="CG6" i="19"/>
  <c r="CD6" i="19"/>
  <c r="CF6" i="19"/>
  <c r="CC6" i="19"/>
  <c r="CE6" i="19"/>
  <c r="CG26" i="19"/>
  <c r="CF26" i="19"/>
  <c r="CE26" i="19"/>
  <c r="CC26" i="19"/>
  <c r="CD26" i="19"/>
  <c r="CG37" i="19"/>
  <c r="CD37" i="19"/>
  <c r="CF37" i="19"/>
  <c r="CC37" i="19"/>
  <c r="CE37" i="19"/>
  <c r="CG45" i="19"/>
  <c r="CD45" i="19"/>
  <c r="CE45" i="19"/>
  <c r="CC45" i="19"/>
  <c r="CF45" i="19"/>
  <c r="CG11" i="20"/>
  <c r="CF11" i="20"/>
  <c r="CE11" i="20"/>
  <c r="CD11" i="20"/>
  <c r="CC11" i="20"/>
  <c r="CF23" i="20"/>
  <c r="CE23" i="20"/>
  <c r="CD23" i="20"/>
  <c r="CC23" i="20"/>
  <c r="CG23" i="20"/>
  <c r="CC42" i="20"/>
  <c r="CE42" i="20"/>
  <c r="CF42" i="20"/>
  <c r="CD42" i="20"/>
  <c r="CG42" i="20"/>
  <c r="CG8" i="21"/>
  <c r="CF8" i="21"/>
  <c r="CE8" i="21"/>
  <c r="CD8" i="21"/>
  <c r="CC8" i="21"/>
  <c r="CD20" i="21"/>
  <c r="CC20" i="21"/>
  <c r="CG20" i="21"/>
  <c r="CF20" i="21"/>
  <c r="CE20" i="21"/>
  <c r="CF28" i="21"/>
  <c r="CE28" i="21"/>
  <c r="CD28" i="21"/>
  <c r="CC28" i="21"/>
  <c r="CG28" i="21"/>
  <c r="CG39" i="21"/>
  <c r="CD39" i="21"/>
  <c r="CF39" i="21"/>
  <c r="CC39" i="21"/>
  <c r="CE39" i="21"/>
  <c r="CD13" i="22"/>
  <c r="CC13" i="22"/>
  <c r="CG13" i="22"/>
  <c r="CE13" i="22"/>
  <c r="CF13" i="22"/>
  <c r="CD25" i="22"/>
  <c r="CC25" i="22"/>
  <c r="CG25" i="22"/>
  <c r="CF25" i="22"/>
  <c r="CE25" i="22"/>
  <c r="CF36" i="22"/>
  <c r="CE36" i="22"/>
  <c r="CD36" i="22"/>
  <c r="CC36" i="22"/>
  <c r="CG36" i="22"/>
  <c r="CC44" i="22"/>
  <c r="CE44" i="22"/>
  <c r="CF44" i="22"/>
  <c r="CD44" i="22"/>
  <c r="CG44" i="22"/>
  <c r="CG10" i="23"/>
  <c r="CF10" i="23"/>
  <c r="CE10" i="23"/>
  <c r="CD10" i="23"/>
  <c r="CC10" i="23"/>
  <c r="CC22" i="23"/>
  <c r="CG22" i="23"/>
  <c r="CF22" i="23"/>
  <c r="CE22" i="23"/>
  <c r="CD22" i="23"/>
  <c r="CG30" i="23"/>
  <c r="CF30" i="23"/>
  <c r="CE30" i="23"/>
  <c r="CD30" i="23"/>
  <c r="CC30" i="23"/>
  <c r="CG41" i="23"/>
  <c r="CD41" i="23"/>
  <c r="CF41" i="23"/>
  <c r="CC41" i="23"/>
  <c r="CE41" i="23"/>
  <c r="CC7" i="24"/>
  <c r="CG7" i="24"/>
  <c r="CE7" i="24"/>
  <c r="CD7" i="24"/>
  <c r="CF7" i="24"/>
  <c r="CF19" i="24"/>
  <c r="CE19" i="24"/>
  <c r="CD19" i="24"/>
  <c r="CC19" i="24"/>
  <c r="CG19" i="24"/>
  <c r="CG27" i="24"/>
  <c r="CF27" i="24"/>
  <c r="CE27" i="24"/>
  <c r="CD27" i="24"/>
  <c r="CC27" i="24"/>
  <c r="CC38" i="24"/>
  <c r="CE38" i="24"/>
  <c r="CF38" i="24"/>
  <c r="CG38" i="24"/>
  <c r="CD38" i="24"/>
  <c r="CC46" i="24"/>
  <c r="CE46" i="24"/>
  <c r="CF46" i="24"/>
  <c r="CD46" i="24"/>
  <c r="CG46" i="24"/>
  <c r="CC12" i="25"/>
  <c r="CG12" i="25"/>
  <c r="CF12" i="25"/>
  <c r="CD12" i="25"/>
  <c r="CE12" i="25"/>
  <c r="CG24" i="25"/>
  <c r="CF24" i="25"/>
  <c r="CE24" i="25"/>
  <c r="CD24" i="25"/>
  <c r="CC24" i="25"/>
  <c r="CC43" i="25"/>
  <c r="CF43" i="25"/>
  <c r="CD43" i="25"/>
  <c r="CE43" i="25"/>
  <c r="CG43" i="25"/>
  <c r="CG9" i="26"/>
  <c r="CF9" i="26"/>
  <c r="CD9" i="26"/>
  <c r="CC9" i="26"/>
  <c r="CE9" i="26"/>
  <c r="CD21" i="26"/>
  <c r="CC21" i="26"/>
  <c r="CG21" i="26"/>
  <c r="CF21" i="26"/>
  <c r="CE21" i="26"/>
  <c r="CG29" i="26"/>
  <c r="CF29" i="26"/>
  <c r="CE29" i="26"/>
  <c r="CC29" i="26"/>
  <c r="CD29" i="26"/>
  <c r="CD40" i="26"/>
  <c r="CE40" i="26"/>
  <c r="CG40" i="26"/>
  <c r="CC40" i="26"/>
  <c r="CF40" i="26"/>
  <c r="CE6" i="27"/>
  <c r="CD6" i="27"/>
  <c r="CC6" i="27"/>
  <c r="CF6" i="27"/>
  <c r="CG6" i="27"/>
  <c r="CF26" i="27"/>
  <c r="CE26" i="27"/>
  <c r="CD26" i="27"/>
  <c r="CG26" i="27"/>
  <c r="CC26" i="27"/>
  <c r="CC37" i="27"/>
  <c r="CF37" i="27"/>
  <c r="CD37" i="27"/>
  <c r="CG37" i="27"/>
  <c r="CE37" i="27"/>
  <c r="CC45" i="27"/>
  <c r="CF45" i="27"/>
  <c r="CD45" i="27"/>
  <c r="CE45" i="27"/>
  <c r="CG45" i="27"/>
  <c r="CC63" i="27"/>
  <c r="CE63" i="27"/>
  <c r="CF63" i="27"/>
  <c r="CD63" i="27"/>
  <c r="CG63" i="27"/>
  <c r="CG11" i="28"/>
  <c r="CF11" i="28"/>
  <c r="CE11" i="28"/>
  <c r="CC11" i="28"/>
  <c r="CD11" i="28"/>
  <c r="CC23" i="28"/>
  <c r="CF23" i="28"/>
  <c r="CG23" i="28"/>
  <c r="CE23" i="28"/>
  <c r="CD23" i="28"/>
  <c r="CD42" i="28"/>
  <c r="CE42" i="28"/>
  <c r="CG42" i="28"/>
  <c r="CC42" i="28"/>
  <c r="CF42" i="28"/>
  <c r="CF10" i="13"/>
  <c r="CD10" i="13"/>
  <c r="CG10" i="13"/>
  <c r="CE10" i="13"/>
  <c r="CG7" i="14"/>
  <c r="CF7" i="14"/>
  <c r="CE7" i="14"/>
  <c r="CD7" i="14"/>
  <c r="CG27" i="14"/>
  <c r="CE27" i="14"/>
  <c r="CD27" i="14"/>
  <c r="CF27" i="14"/>
  <c r="CE46" i="14"/>
  <c r="CF46" i="14"/>
  <c r="CG46" i="14"/>
  <c r="CD46" i="14"/>
  <c r="CD43" i="15"/>
  <c r="CE43" i="15"/>
  <c r="CG43" i="15"/>
  <c r="CF43" i="15"/>
  <c r="CG26" i="17"/>
  <c r="CD26" i="17"/>
  <c r="CC26" i="17"/>
  <c r="CF26" i="17"/>
  <c r="CE26" i="17"/>
  <c r="CE45" i="17"/>
  <c r="CG45" i="17"/>
  <c r="CD45" i="17"/>
  <c r="CF45" i="17"/>
  <c r="CC45" i="17"/>
  <c r="CG11" i="18"/>
  <c r="CF11" i="18"/>
  <c r="CE11" i="18"/>
  <c r="CD11" i="18"/>
  <c r="CC11" i="18"/>
  <c r="CD13" i="20"/>
  <c r="CC13" i="20"/>
  <c r="CF13" i="20"/>
  <c r="CG13" i="20"/>
  <c r="CE13" i="20"/>
  <c r="CD10" i="21"/>
  <c r="CC10" i="21"/>
  <c r="CG10" i="21"/>
  <c r="CE10" i="21"/>
  <c r="CF10" i="21"/>
  <c r="CG30" i="21"/>
  <c r="CF30" i="21"/>
  <c r="CE30" i="21"/>
  <c r="CD30" i="21"/>
  <c r="CC30" i="21"/>
  <c r="CC46" i="22"/>
  <c r="CD46" i="22"/>
  <c r="CF46" i="22"/>
  <c r="CE46" i="22"/>
  <c r="CG46" i="22"/>
  <c r="CE37" i="25"/>
  <c r="CG37" i="25"/>
  <c r="CD37" i="25"/>
  <c r="CF37" i="25"/>
  <c r="CC37" i="25"/>
  <c r="CF11" i="26"/>
  <c r="CE11" i="26"/>
  <c r="CD11" i="26"/>
  <c r="CG11" i="26"/>
  <c r="CC11" i="26"/>
  <c r="CD20" i="27"/>
  <c r="CC20" i="27"/>
  <c r="CG20" i="27"/>
  <c r="CF20" i="27"/>
  <c r="CE20" i="27"/>
  <c r="CF39" i="27"/>
  <c r="CG39" i="27"/>
  <c r="CD39" i="27"/>
  <c r="CC39" i="27"/>
  <c r="CE39" i="27"/>
  <c r="CE25" i="15"/>
  <c r="CD25" i="15"/>
  <c r="CG25" i="15"/>
  <c r="CF25" i="15"/>
  <c r="CD44" i="15"/>
  <c r="CE44" i="15"/>
  <c r="CF44" i="15"/>
  <c r="CG44" i="15"/>
  <c r="CG27" i="17"/>
  <c r="CF27" i="17"/>
  <c r="CE27" i="17"/>
  <c r="CD27" i="17"/>
  <c r="CC27" i="17"/>
  <c r="CC46" i="17"/>
  <c r="CE46" i="17"/>
  <c r="CF46" i="17"/>
  <c r="CG46" i="17"/>
  <c r="CD46" i="17"/>
  <c r="CD63" i="20"/>
  <c r="CE63" i="20"/>
  <c r="CG63" i="20"/>
  <c r="CC63" i="20"/>
  <c r="CF63" i="20"/>
  <c r="CC36" i="23"/>
  <c r="CG36" i="23"/>
  <c r="CF36" i="23"/>
  <c r="CE36" i="23"/>
  <c r="CD36" i="23"/>
  <c r="CE7" i="25"/>
  <c r="CD7" i="25"/>
  <c r="CC7" i="25"/>
  <c r="CG7" i="25"/>
  <c r="CF7" i="25"/>
  <c r="CF9" i="13"/>
  <c r="CE9" i="13"/>
  <c r="CD9" i="13"/>
  <c r="CG9" i="13"/>
  <c r="CD21" i="13"/>
  <c r="CG21" i="13"/>
  <c r="CF21" i="13"/>
  <c r="CE21" i="13"/>
  <c r="CG29" i="13"/>
  <c r="CF29" i="13"/>
  <c r="CE29" i="13"/>
  <c r="CD29" i="13"/>
  <c r="CD40" i="13"/>
  <c r="CE40" i="13"/>
  <c r="CF40" i="13"/>
  <c r="CG40" i="13"/>
  <c r="CD58" i="13"/>
  <c r="CE58" i="13"/>
  <c r="CF58" i="13"/>
  <c r="CG58" i="13"/>
  <c r="CG6" i="14"/>
  <c r="CF6" i="14"/>
  <c r="CE6" i="14"/>
  <c r="CD6" i="14"/>
  <c r="CF26" i="14"/>
  <c r="CE26" i="14"/>
  <c r="CD26" i="14"/>
  <c r="CG26" i="14"/>
  <c r="CD37" i="14"/>
  <c r="CE37" i="14"/>
  <c r="CF37" i="14"/>
  <c r="CG37" i="14"/>
  <c r="CD45" i="14"/>
  <c r="CE45" i="14"/>
  <c r="CF45" i="14"/>
  <c r="CG45" i="14"/>
  <c r="CG63" i="14"/>
  <c r="CD63" i="14"/>
  <c r="CE63" i="14"/>
  <c r="CF63" i="14"/>
  <c r="CE11" i="15"/>
  <c r="CD11" i="15"/>
  <c r="CG11" i="15"/>
  <c r="CF11" i="15"/>
  <c r="CG23" i="15"/>
  <c r="CF23" i="15"/>
  <c r="CE23" i="15"/>
  <c r="CD23" i="15"/>
  <c r="CF42" i="15"/>
  <c r="CG42" i="15"/>
  <c r="CD42" i="15"/>
  <c r="CE42" i="15"/>
  <c r="CG8" i="16"/>
  <c r="CF8" i="16"/>
  <c r="CD8" i="16"/>
  <c r="CC8" i="16"/>
  <c r="CE8" i="16"/>
  <c r="CG20" i="16"/>
  <c r="CF20" i="16"/>
  <c r="CE20" i="16"/>
  <c r="CD20" i="16"/>
  <c r="CC20" i="16"/>
  <c r="CG28" i="16"/>
  <c r="CF28" i="16"/>
  <c r="CE28" i="16"/>
  <c r="CC28" i="16"/>
  <c r="CD28" i="16"/>
  <c r="CC39" i="16"/>
  <c r="CD39" i="16"/>
  <c r="CE39" i="16"/>
  <c r="CF39" i="16"/>
  <c r="CG39" i="16"/>
  <c r="CC13" i="17"/>
  <c r="CG13" i="17"/>
  <c r="CE13" i="17"/>
  <c r="CF13" i="17"/>
  <c r="CD13" i="17"/>
  <c r="CE25" i="17"/>
  <c r="CD25" i="17"/>
  <c r="CC25" i="17"/>
  <c r="CG25" i="17"/>
  <c r="CF25" i="17"/>
  <c r="CE36" i="17"/>
  <c r="CD36" i="17"/>
  <c r="CC36" i="17"/>
  <c r="CG36" i="17"/>
  <c r="CF36" i="17"/>
  <c r="CD44" i="17"/>
  <c r="CE44" i="17"/>
  <c r="CG44" i="17"/>
  <c r="CF44" i="17"/>
  <c r="CC44" i="17"/>
  <c r="CC10" i="18"/>
  <c r="CG10" i="18"/>
  <c r="CE10" i="18"/>
  <c r="CF10" i="18"/>
  <c r="CD10" i="18"/>
  <c r="CG22" i="18"/>
  <c r="CF22" i="18"/>
  <c r="CE22" i="18"/>
  <c r="CC22" i="18"/>
  <c r="CD22" i="18"/>
  <c r="CG30" i="18"/>
  <c r="CF30" i="18"/>
  <c r="CE30" i="18"/>
  <c r="CD30" i="18"/>
  <c r="CC30" i="18"/>
  <c r="CF41" i="18"/>
  <c r="CC41" i="18"/>
  <c r="CD41" i="18"/>
  <c r="CE41" i="18"/>
  <c r="CG41" i="18"/>
  <c r="CG7" i="19"/>
  <c r="CD7" i="19"/>
  <c r="CF7" i="19"/>
  <c r="CE7" i="19"/>
  <c r="CC7" i="19"/>
  <c r="CG19" i="19"/>
  <c r="CD19" i="19"/>
  <c r="CF19" i="19"/>
  <c r="CE19" i="19"/>
  <c r="CC19" i="19"/>
  <c r="CE27" i="19"/>
  <c r="CD27" i="19"/>
  <c r="CC27" i="19"/>
  <c r="CG27" i="19"/>
  <c r="CF27" i="19"/>
  <c r="CD38" i="19"/>
  <c r="CE38" i="19"/>
  <c r="CG38" i="19"/>
  <c r="CC38" i="19"/>
  <c r="CF38" i="19"/>
  <c r="CD46" i="19"/>
  <c r="CE46" i="19"/>
  <c r="CG46" i="19"/>
  <c r="CF46" i="19"/>
  <c r="CC46" i="19"/>
  <c r="CG12" i="20"/>
  <c r="CF12" i="20"/>
  <c r="CE12" i="20"/>
  <c r="CD12" i="20"/>
  <c r="CC12" i="20"/>
  <c r="CG24" i="20"/>
  <c r="CF24" i="20"/>
  <c r="CE24" i="20"/>
  <c r="CD24" i="20"/>
  <c r="CC24" i="20"/>
  <c r="CF43" i="20"/>
  <c r="CC43" i="20"/>
  <c r="CD43" i="20"/>
  <c r="CE43" i="20"/>
  <c r="CG43" i="20"/>
  <c r="CF9" i="21"/>
  <c r="CE9" i="21"/>
  <c r="CD9" i="21"/>
  <c r="CC9" i="21"/>
  <c r="CG9" i="21"/>
  <c r="CG21" i="21"/>
  <c r="CF21" i="21"/>
  <c r="CE21" i="21"/>
  <c r="CD21" i="21"/>
  <c r="CC21" i="21"/>
  <c r="CC29" i="21"/>
  <c r="CG29" i="21"/>
  <c r="CF29" i="21"/>
  <c r="CD29" i="21"/>
  <c r="CE29" i="21"/>
  <c r="CD40" i="21"/>
  <c r="CE40" i="21"/>
  <c r="CG40" i="21"/>
  <c r="CC40" i="21"/>
  <c r="CF40" i="21"/>
  <c r="CG6" i="22"/>
  <c r="CF6" i="22"/>
  <c r="CE6" i="22"/>
  <c r="CD6" i="22"/>
  <c r="CC6" i="22"/>
  <c r="CG26" i="22"/>
  <c r="CF26" i="22"/>
  <c r="CE26" i="22"/>
  <c r="CD26" i="22"/>
  <c r="CC26" i="22"/>
  <c r="CF37" i="22"/>
  <c r="CC37" i="22"/>
  <c r="CE37" i="22"/>
  <c r="CG37" i="22"/>
  <c r="CD37" i="22"/>
  <c r="CF45" i="22"/>
  <c r="CC45" i="22"/>
  <c r="CD45" i="22"/>
  <c r="CE45" i="22"/>
  <c r="CG45" i="22"/>
  <c r="CD63" i="22"/>
  <c r="CE63" i="22"/>
  <c r="CG63" i="22"/>
  <c r="CC63" i="22"/>
  <c r="CF63" i="22"/>
  <c r="CE11" i="23"/>
  <c r="CD11" i="23"/>
  <c r="CC11" i="23"/>
  <c r="CG11" i="23"/>
  <c r="CF11" i="23"/>
  <c r="CE23" i="23"/>
  <c r="CD23" i="23"/>
  <c r="CC23" i="23"/>
  <c r="CG23" i="23"/>
  <c r="CF23" i="23"/>
  <c r="CD42" i="23"/>
  <c r="CE42" i="23"/>
  <c r="CG42" i="23"/>
  <c r="CC42" i="23"/>
  <c r="CF42" i="23"/>
  <c r="CD8" i="24"/>
  <c r="CC8" i="24"/>
  <c r="CG8" i="24"/>
  <c r="CF8" i="24"/>
  <c r="CE8" i="24"/>
  <c r="CG20" i="24"/>
  <c r="CF20" i="24"/>
  <c r="CE20" i="24"/>
  <c r="CD20" i="24"/>
  <c r="CC20" i="24"/>
  <c r="CD28" i="24"/>
  <c r="CC28" i="24"/>
  <c r="CF28" i="24"/>
  <c r="CE28" i="24"/>
  <c r="CG28" i="24"/>
  <c r="CF39" i="24"/>
  <c r="CC39" i="24"/>
  <c r="CE39" i="24"/>
  <c r="CG39" i="24"/>
  <c r="CD39" i="24"/>
  <c r="CF13" i="25"/>
  <c r="CE13" i="25"/>
  <c r="CD13" i="25"/>
  <c r="CG13" i="25"/>
  <c r="CC13" i="25"/>
  <c r="CG25" i="25"/>
  <c r="CF25" i="25"/>
  <c r="CE25" i="25"/>
  <c r="CD25" i="25"/>
  <c r="CC25" i="25"/>
  <c r="CE36" i="25"/>
  <c r="CD36" i="25"/>
  <c r="CC36" i="25"/>
  <c r="CF36" i="25"/>
  <c r="CG36" i="25"/>
  <c r="CC44" i="25"/>
  <c r="CD44" i="25"/>
  <c r="CF44" i="25"/>
  <c r="CE44" i="25"/>
  <c r="CG44" i="25"/>
  <c r="CG10" i="26"/>
  <c r="CE10" i="26"/>
  <c r="CD10" i="26"/>
  <c r="CF10" i="26"/>
  <c r="CC10" i="26"/>
  <c r="CE22" i="26"/>
  <c r="CD22" i="26"/>
  <c r="CC22" i="26"/>
  <c r="CG22" i="26"/>
  <c r="CF22" i="26"/>
  <c r="CD30" i="26"/>
  <c r="CC30" i="26"/>
  <c r="CG30" i="26"/>
  <c r="CF30" i="26"/>
  <c r="CE30" i="26"/>
  <c r="CG41" i="26"/>
  <c r="CE41" i="26"/>
  <c r="CC41" i="26"/>
  <c r="CD41" i="26"/>
  <c r="CF41" i="26"/>
  <c r="CG7" i="27"/>
  <c r="CF7" i="27"/>
  <c r="CE7" i="27"/>
  <c r="CD7" i="27"/>
  <c r="CC7" i="27"/>
  <c r="CG19" i="27"/>
  <c r="CD19" i="27"/>
  <c r="CE19" i="27"/>
  <c r="CF19" i="27"/>
  <c r="CC19" i="27"/>
  <c r="CC27" i="27"/>
  <c r="CG27" i="27"/>
  <c r="CF27" i="27"/>
  <c r="CE27" i="27"/>
  <c r="CD27" i="27"/>
  <c r="CC38" i="27"/>
  <c r="CD38" i="27"/>
  <c r="CF38" i="27"/>
  <c r="CG38" i="27"/>
  <c r="CE38" i="27"/>
  <c r="CC46" i="27"/>
  <c r="CD46" i="27"/>
  <c r="CF46" i="27"/>
  <c r="CE46" i="27"/>
  <c r="CG46" i="27"/>
  <c r="CE12" i="28"/>
  <c r="CG12" i="28"/>
  <c r="CF12" i="28"/>
  <c r="CD12" i="28"/>
  <c r="CC12" i="28"/>
  <c r="CG24" i="28"/>
  <c r="CF24" i="28"/>
  <c r="CC24" i="28"/>
  <c r="CD24" i="28"/>
  <c r="CE24" i="28"/>
  <c r="CG43" i="28"/>
  <c r="CE43" i="28"/>
  <c r="CC43" i="28"/>
  <c r="CD43" i="28"/>
  <c r="CF43" i="28"/>
  <c r="CB64" i="25"/>
  <c r="BO64" i="17"/>
  <c r="BO64" i="25"/>
  <c r="AO48" i="26"/>
  <c r="CB48" i="14"/>
  <c r="BO48" i="14"/>
  <c r="CB48" i="25"/>
  <c r="CB64" i="26"/>
  <c r="BB48" i="14"/>
  <c r="BO48" i="17"/>
  <c r="CB48" i="20"/>
  <c r="BO48" i="25"/>
  <c r="BO64" i="26"/>
  <c r="BO48" i="20"/>
  <c r="CB48" i="23"/>
  <c r="BO64" i="24"/>
  <c r="BO16" i="15"/>
  <c r="AO16" i="25"/>
  <c r="BO64" i="19"/>
  <c r="BB48" i="20"/>
  <c r="BB16" i="23"/>
  <c r="BO48" i="23"/>
  <c r="BB48" i="24"/>
  <c r="BB64" i="24"/>
  <c r="BB16" i="27"/>
  <c r="BO64" i="28"/>
  <c r="BO16" i="21"/>
  <c r="BB48" i="21"/>
  <c r="BB64" i="28"/>
  <c r="AO16" i="21"/>
  <c r="AO48" i="22"/>
  <c r="AO64" i="26"/>
  <c r="CB16" i="14"/>
  <c r="CB64" i="22"/>
  <c r="CB48" i="22"/>
  <c r="CB16" i="22"/>
  <c r="CB64" i="19"/>
  <c r="CB48" i="19"/>
  <c r="CB16" i="19"/>
  <c r="CB64" i="23"/>
  <c r="CB16" i="23"/>
  <c r="CB33" i="17"/>
  <c r="CB16" i="17"/>
  <c r="CB16" i="13"/>
  <c r="CB48" i="26"/>
  <c r="CB48" i="24"/>
  <c r="CB33" i="15"/>
  <c r="CB16" i="15"/>
  <c r="CB64" i="16"/>
  <c r="CB48" i="16"/>
  <c r="CB16" i="16"/>
  <c r="CB48" i="13"/>
  <c r="CB33" i="24"/>
  <c r="CB16" i="24"/>
  <c r="CB64" i="21"/>
  <c r="CB33" i="20"/>
  <c r="CB16" i="20"/>
  <c r="CB64" i="18"/>
  <c r="CB48" i="18"/>
  <c r="CB16" i="18"/>
  <c r="CB16" i="26"/>
  <c r="CB64" i="27"/>
  <c r="CB48" i="27"/>
  <c r="CB16" i="27"/>
  <c r="CB64" i="28"/>
  <c r="CB48" i="28"/>
  <c r="CB16" i="28"/>
  <c r="CB16" i="25"/>
  <c r="BO64" i="14"/>
  <c r="BO16" i="14"/>
  <c r="BO16" i="17"/>
  <c r="BO64" i="15"/>
  <c r="BO48" i="15"/>
  <c r="BO64" i="16"/>
  <c r="BO48" i="16"/>
  <c r="BO16" i="16"/>
  <c r="BO64" i="13"/>
  <c r="BO48" i="24"/>
  <c r="BO16" i="24"/>
  <c r="BO64" i="23"/>
  <c r="BO16" i="23"/>
  <c r="BO64" i="22"/>
  <c r="BO48" i="22"/>
  <c r="BO16" i="22"/>
  <c r="BO64" i="21"/>
  <c r="BO48" i="21"/>
  <c r="BO48" i="19"/>
  <c r="BO16" i="19"/>
  <c r="BO64" i="20"/>
  <c r="BO16" i="20"/>
  <c r="BO64" i="18"/>
  <c r="BO48" i="18"/>
  <c r="BO33" i="18"/>
  <c r="BO16" i="18"/>
  <c r="BO48" i="26"/>
  <c r="BO16" i="26"/>
  <c r="BO64" i="27"/>
  <c r="BO48" i="27"/>
  <c r="BO16" i="27"/>
  <c r="BO48" i="28"/>
  <c r="BO16" i="28"/>
  <c r="BO16" i="25"/>
  <c r="BB48" i="28"/>
  <c r="BB16" i="28"/>
  <c r="BB64" i="27"/>
  <c r="BB48" i="27"/>
  <c r="BB64" i="26"/>
  <c r="BB48" i="26"/>
  <c r="BB16" i="26"/>
  <c r="BB48" i="15"/>
  <c r="BB48" i="19"/>
  <c r="BB16" i="17"/>
  <c r="BB64" i="18"/>
  <c r="BB64" i="25"/>
  <c r="BB48" i="25"/>
  <c r="BB16" i="25"/>
  <c r="BB16" i="24"/>
  <c r="BB64" i="23"/>
  <c r="BB48" i="23"/>
  <c r="BB64" i="22"/>
  <c r="BB48" i="22"/>
  <c r="BB16" i="22"/>
  <c r="BB64" i="21"/>
  <c r="BB64" i="20"/>
  <c r="BB16" i="20"/>
  <c r="BB64" i="19"/>
  <c r="BB16" i="19"/>
  <c r="BB48" i="18"/>
  <c r="BB16" i="18"/>
  <c r="BB64" i="17"/>
  <c r="BB48" i="17"/>
  <c r="BB64" i="16"/>
  <c r="BB48" i="16"/>
  <c r="BB33" i="16"/>
  <c r="BB16" i="16"/>
  <c r="BB64" i="15"/>
  <c r="BB16" i="15"/>
  <c r="BB64" i="14"/>
  <c r="BB16" i="14"/>
  <c r="BB16" i="13"/>
  <c r="AO64" i="13"/>
  <c r="AO48" i="17"/>
  <c r="O16" i="27"/>
  <c r="AB64" i="13"/>
  <c r="AO16" i="15"/>
  <c r="AO48" i="16"/>
  <c r="AO64" i="16"/>
  <c r="AB33" i="20"/>
  <c r="AB16" i="28"/>
  <c r="AB33" i="28"/>
  <c r="O16" i="17"/>
  <c r="AO16" i="18"/>
  <c r="AO64" i="28"/>
  <c r="AO48" i="28"/>
  <c r="AO64" i="27"/>
  <c r="AO48" i="27"/>
  <c r="AO64" i="25"/>
  <c r="AO48" i="25"/>
  <c r="AO64" i="24"/>
  <c r="AO48" i="24"/>
  <c r="AO64" i="23"/>
  <c r="AO48" i="23"/>
  <c r="AO64" i="22"/>
  <c r="AO48" i="21"/>
  <c r="AO64" i="20"/>
  <c r="AO48" i="20"/>
  <c r="AO64" i="19"/>
  <c r="AO48" i="19"/>
  <c r="AO64" i="18"/>
  <c r="AO48" i="18"/>
  <c r="AO64" i="17"/>
  <c r="AO64" i="15"/>
  <c r="AO48" i="15"/>
  <c r="AO64" i="14"/>
  <c r="AO48" i="14"/>
  <c r="AO16" i="14"/>
  <c r="AO48" i="13"/>
  <c r="AO16" i="13"/>
  <c r="O33" i="17"/>
  <c r="AB48" i="15"/>
  <c r="AB64" i="17"/>
  <c r="AB48" i="17"/>
  <c r="AB16" i="17"/>
  <c r="AB64" i="16"/>
  <c r="AB48" i="16"/>
  <c r="AB48" i="14"/>
  <c r="AB33" i="14"/>
  <c r="AB48" i="13"/>
  <c r="AB64" i="22"/>
  <c r="AB48" i="22"/>
  <c r="AB33" i="22"/>
  <c r="AB16" i="22"/>
  <c r="AB48" i="23"/>
  <c r="AB16" i="26"/>
  <c r="AB64" i="21"/>
  <c r="AB48" i="21"/>
  <c r="AB16" i="21"/>
  <c r="AB48" i="19"/>
  <c r="AB33" i="19"/>
  <c r="AB16" i="19"/>
  <c r="AB48" i="20"/>
  <c r="AB64" i="18"/>
  <c r="AB48" i="18"/>
  <c r="AB64" i="24"/>
  <c r="AB33" i="24"/>
  <c r="AB16" i="23"/>
  <c r="AB48" i="26"/>
  <c r="AB33" i="26"/>
  <c r="AB48" i="27"/>
  <c r="AB33" i="27"/>
  <c r="AB16" i="27"/>
  <c r="AB64" i="28"/>
  <c r="AB64" i="25"/>
  <c r="AB48" i="25"/>
  <c r="O64" i="16"/>
  <c r="O48" i="16"/>
  <c r="O64" i="22"/>
  <c r="O48" i="22"/>
  <c r="O64" i="21"/>
  <c r="O33" i="21"/>
  <c r="O64" i="19"/>
  <c r="O33" i="19"/>
  <c r="O64" i="20"/>
  <c r="O48" i="20"/>
  <c r="O64" i="18"/>
  <c r="O33" i="18"/>
  <c r="O64" i="24"/>
  <c r="O48" i="24"/>
  <c r="O33" i="23"/>
  <c r="O16" i="23"/>
  <c r="O64" i="26"/>
  <c r="O48" i="26"/>
  <c r="O33" i="27"/>
  <c r="O64" i="28"/>
  <c r="O48" i="28"/>
  <c r="O33" i="25"/>
  <c r="O16" i="25"/>
  <c r="O16" i="16"/>
  <c r="O33" i="16"/>
  <c r="O48" i="17"/>
  <c r="O64" i="17"/>
  <c r="O16" i="18"/>
  <c r="O48" i="18"/>
  <c r="O16" i="19"/>
  <c r="O48" i="19"/>
  <c r="O16" i="20"/>
  <c r="O33" i="20"/>
  <c r="O16" i="21"/>
  <c r="O48" i="21"/>
  <c r="O16" i="22"/>
  <c r="O33" i="22"/>
  <c r="O48" i="23"/>
  <c r="O64" i="23"/>
  <c r="O16" i="24"/>
  <c r="O33" i="24"/>
  <c r="O48" i="25"/>
  <c r="O64" i="25"/>
  <c r="O16" i="26"/>
  <c r="O33" i="26"/>
  <c r="O48" i="27"/>
  <c r="O64" i="27"/>
  <c r="O16" i="28"/>
  <c r="O33" i="28"/>
  <c r="AB16" i="13"/>
  <c r="AB33" i="13"/>
  <c r="AO33" i="13"/>
  <c r="BB48" i="13"/>
  <c r="BB64" i="13"/>
  <c r="BO16" i="13"/>
  <c r="BO48" i="13"/>
  <c r="CB64" i="13"/>
  <c r="AB16" i="14"/>
  <c r="BB33" i="14"/>
  <c r="CB33" i="14"/>
  <c r="AB64" i="15"/>
  <c r="AO33" i="15"/>
  <c r="BO33" i="15"/>
  <c r="CB48" i="15"/>
  <c r="CB64" i="15"/>
  <c r="AB16" i="16"/>
  <c r="CB33" i="16"/>
  <c r="AO33" i="17"/>
  <c r="BO33" i="17"/>
  <c r="CB48" i="17"/>
  <c r="CB64" i="17"/>
  <c r="AB16" i="18"/>
  <c r="BB33" i="18"/>
  <c r="CB33" i="18"/>
  <c r="AO33" i="19"/>
  <c r="BO33" i="19"/>
  <c r="AO33" i="20"/>
  <c r="BO33" i="20"/>
  <c r="CB64" i="20"/>
  <c r="AO33" i="21"/>
  <c r="AO64" i="21"/>
  <c r="BB16" i="21"/>
  <c r="BO33" i="21"/>
  <c r="CB16" i="21"/>
  <c r="BB33" i="13"/>
  <c r="BO33" i="13"/>
  <c r="CB33" i="13"/>
  <c r="AB64" i="14"/>
  <c r="AO33" i="14"/>
  <c r="BO33" i="14"/>
  <c r="CB64" i="14"/>
  <c r="AB16" i="15"/>
  <c r="AB33" i="15"/>
  <c r="BB33" i="15"/>
  <c r="AB33" i="16"/>
  <c r="AO16" i="16"/>
  <c r="AO33" i="16"/>
  <c r="BO33" i="16"/>
  <c r="AB33" i="17"/>
  <c r="BB33" i="17"/>
  <c r="AB33" i="18"/>
  <c r="AO33" i="18"/>
  <c r="AB64" i="19"/>
  <c r="BB33" i="19"/>
  <c r="CB33" i="19"/>
  <c r="AB16" i="20"/>
  <c r="AB64" i="20"/>
  <c r="BB33" i="20"/>
  <c r="AB33" i="21"/>
  <c r="CB48" i="21"/>
  <c r="AO33" i="22"/>
  <c r="BO33" i="22"/>
  <c r="AB33" i="23"/>
  <c r="AB64" i="23"/>
  <c r="BB33" i="23"/>
  <c r="CB33" i="23"/>
  <c r="AB16" i="24"/>
  <c r="AB48" i="24"/>
  <c r="AO33" i="24"/>
  <c r="BO33" i="24"/>
  <c r="CB64" i="24"/>
  <c r="AB16" i="25"/>
  <c r="AB33" i="25"/>
  <c r="BB33" i="25"/>
  <c r="CB33" i="25"/>
  <c r="AO33" i="26"/>
  <c r="BO33" i="26"/>
  <c r="AB64" i="27"/>
  <c r="BB33" i="22"/>
  <c r="CB33" i="22"/>
  <c r="AO33" i="23"/>
  <c r="BO33" i="23"/>
  <c r="BB33" i="24"/>
  <c r="AO33" i="25"/>
  <c r="BO33" i="25"/>
  <c r="AB64" i="26"/>
  <c r="BB33" i="26"/>
  <c r="CB33" i="26"/>
  <c r="AO33" i="27"/>
  <c r="BO33" i="27"/>
  <c r="BO33" i="28"/>
  <c r="BB33" i="27"/>
  <c r="CB33" i="27"/>
  <c r="AB48" i="28"/>
  <c r="AO16" i="28"/>
  <c r="BB33" i="28"/>
  <c r="CB33" i="28"/>
  <c r="AO33" i="28"/>
  <c r="AO16" i="27"/>
  <c r="AO16" i="26"/>
  <c r="AO16" i="24"/>
  <c r="AO16" i="23"/>
  <c r="AO16" i="22"/>
  <c r="BB33" i="21"/>
  <c r="CB33" i="21"/>
  <c r="AO16" i="20"/>
  <c r="AO16" i="19"/>
  <c r="AO16" i="17"/>
  <c r="Q29" i="31" l="1"/>
  <c r="Q47" i="31"/>
  <c r="CL42" i="13"/>
  <c r="CX42" i="13" s="1"/>
  <c r="CK42" i="13"/>
  <c r="CW42" i="13" s="1"/>
  <c r="CM42" i="13"/>
  <c r="CY42" i="13" s="1"/>
  <c r="CN42" i="13"/>
  <c r="CZ42" i="13" s="1"/>
  <c r="CJ42" i="13"/>
  <c r="CV42" i="13" s="1"/>
  <c r="CO42" i="13"/>
  <c r="DA42" i="13" s="1"/>
  <c r="CJ51" i="18"/>
  <c r="CV51" i="18" s="1"/>
  <c r="CK51" i="18"/>
  <c r="CW51" i="18" s="1"/>
  <c r="CO51" i="18"/>
  <c r="DA51" i="18" s="1"/>
  <c r="CN51" i="18"/>
  <c r="CZ51" i="18" s="1"/>
  <c r="CM51" i="18"/>
  <c r="CY51" i="18" s="1"/>
  <c r="CL51" i="18"/>
  <c r="CX51" i="18" s="1"/>
  <c r="CJ42" i="18"/>
  <c r="CV42" i="18" s="1"/>
  <c r="CO42" i="18"/>
  <c r="DA42" i="18" s="1"/>
  <c r="CK42" i="18"/>
  <c r="CW42" i="18" s="1"/>
  <c r="CL42" i="18"/>
  <c r="CX42" i="18" s="1"/>
  <c r="CM42" i="18"/>
  <c r="CY42" i="18" s="1"/>
  <c r="CN42" i="18"/>
  <c r="CZ42" i="18" s="1"/>
  <c r="CK8" i="20"/>
  <c r="CW8" i="20" s="1"/>
  <c r="CN8" i="20"/>
  <c r="CZ8" i="20" s="1"/>
  <c r="CL8" i="20"/>
  <c r="CX8" i="20" s="1"/>
  <c r="CJ8" i="20"/>
  <c r="CV8" i="20" s="1"/>
  <c r="CM8" i="20"/>
  <c r="CY8" i="20" s="1"/>
  <c r="CO8" i="20"/>
  <c r="DA8" i="20" s="1"/>
  <c r="CM27" i="16"/>
  <c r="CY27" i="16" s="1"/>
  <c r="CL27" i="16"/>
  <c r="CX27" i="16" s="1"/>
  <c r="CO27" i="16"/>
  <c r="DA27" i="16" s="1"/>
  <c r="CK27" i="16"/>
  <c r="CW27" i="16" s="1"/>
  <c r="CN27" i="16"/>
  <c r="CZ27" i="16" s="1"/>
  <c r="CJ27" i="16"/>
  <c r="CV27" i="16" s="1"/>
  <c r="CK8" i="17"/>
  <c r="CW8" i="17" s="1"/>
  <c r="CJ8" i="17"/>
  <c r="CV8" i="17" s="1"/>
  <c r="CN8" i="17"/>
  <c r="CZ8" i="17" s="1"/>
  <c r="CM8" i="17"/>
  <c r="CY8" i="17" s="1"/>
  <c r="CL8" i="17"/>
  <c r="CX8" i="17" s="1"/>
  <c r="CO8" i="17"/>
  <c r="DA8" i="17" s="1"/>
  <c r="CJ51" i="19"/>
  <c r="CV51" i="19" s="1"/>
  <c r="CK51" i="19"/>
  <c r="CW51" i="19" s="1"/>
  <c r="CO51" i="19"/>
  <c r="DA51" i="19" s="1"/>
  <c r="CN51" i="19"/>
  <c r="CZ51" i="19" s="1"/>
  <c r="CM51" i="19"/>
  <c r="CY51" i="19" s="1"/>
  <c r="CL51" i="19"/>
  <c r="CX51" i="19" s="1"/>
  <c r="CO25" i="21"/>
  <c r="DA25" i="21" s="1"/>
  <c r="CN25" i="21"/>
  <c r="CZ25" i="21" s="1"/>
  <c r="CJ25" i="21"/>
  <c r="CV25" i="21" s="1"/>
  <c r="CM25" i="21"/>
  <c r="CY25" i="21" s="1"/>
  <c r="CL25" i="21"/>
  <c r="CX25" i="21" s="1"/>
  <c r="CK25" i="21"/>
  <c r="CW25" i="21" s="1"/>
  <c r="U50" i="31"/>
  <c r="DP44" i="18"/>
  <c r="DM44" i="18"/>
  <c r="DO44" i="18"/>
  <c r="DN44" i="18"/>
  <c r="DL44" i="18"/>
  <c r="DK44" i="18"/>
  <c r="DQ44" i="18"/>
  <c r="DT44" i="18"/>
  <c r="DR44" i="18"/>
  <c r="DV44" i="18"/>
  <c r="DU44" i="18"/>
  <c r="DS44" i="18"/>
  <c r="DR28" i="18"/>
  <c r="DT28" i="18"/>
  <c r="DV28" i="18"/>
  <c r="DU28" i="18"/>
  <c r="DQ28" i="18"/>
  <c r="DS28" i="18"/>
  <c r="DR27" i="13"/>
  <c r="DS27" i="13"/>
  <c r="DO27" i="13"/>
  <c r="DV27" i="13"/>
  <c r="DM27" i="13"/>
  <c r="DK27" i="13"/>
  <c r="DL27" i="13"/>
  <c r="DU27" i="13"/>
  <c r="DN27" i="13"/>
  <c r="DT27" i="13"/>
  <c r="DQ27" i="13"/>
  <c r="DP27" i="13"/>
  <c r="CL60" i="19"/>
  <c r="CX60" i="19" s="1"/>
  <c r="CJ60" i="19"/>
  <c r="CV60" i="19" s="1"/>
  <c r="CO60" i="19"/>
  <c r="DA60" i="19" s="1"/>
  <c r="CN60" i="19"/>
  <c r="CZ60" i="19" s="1"/>
  <c r="CM60" i="19"/>
  <c r="CY60" i="19" s="1"/>
  <c r="CK60" i="19"/>
  <c r="CW60" i="19" s="1"/>
  <c r="DB60" i="24"/>
  <c r="CO60" i="18"/>
  <c r="DA60" i="18" s="1"/>
  <c r="CN60" i="18"/>
  <c r="CZ60" i="18" s="1"/>
  <c r="CM60" i="18"/>
  <c r="CY60" i="18" s="1"/>
  <c r="CL60" i="18"/>
  <c r="CX60" i="18" s="1"/>
  <c r="CK60" i="18"/>
  <c r="CW60" i="18" s="1"/>
  <c r="CJ60" i="18"/>
  <c r="CV60" i="18" s="1"/>
  <c r="DN60" i="15"/>
  <c r="DL60" i="15"/>
  <c r="DK60" i="15"/>
  <c r="DM60" i="15"/>
  <c r="DT60" i="15"/>
  <c r="DP60" i="15"/>
  <c r="DS60" i="15"/>
  <c r="DO60" i="15"/>
  <c r="DR60" i="15"/>
  <c r="DV60" i="15"/>
  <c r="DQ60" i="15"/>
  <c r="DU60" i="15"/>
  <c r="CO60" i="28"/>
  <c r="DA60" i="28" s="1"/>
  <c r="CN60" i="28"/>
  <c r="CZ60" i="28" s="1"/>
  <c r="CM60" i="28"/>
  <c r="CY60" i="28" s="1"/>
  <c r="CL60" i="28"/>
  <c r="CX60" i="28" s="1"/>
  <c r="CK60" i="28"/>
  <c r="CW60" i="28" s="1"/>
  <c r="CJ60" i="28"/>
  <c r="CV60" i="28" s="1"/>
  <c r="CM60" i="22"/>
  <c r="CY60" i="22" s="1"/>
  <c r="CL60" i="22"/>
  <c r="CX60" i="22" s="1"/>
  <c r="CK60" i="22"/>
  <c r="CW60" i="22" s="1"/>
  <c r="CJ60" i="22"/>
  <c r="CV60" i="22" s="1"/>
  <c r="CO60" i="22"/>
  <c r="DA60" i="22" s="1"/>
  <c r="CN60" i="22"/>
  <c r="CZ60" i="22" s="1"/>
  <c r="DB60" i="20"/>
  <c r="DB60" i="26"/>
  <c r="DB60" i="25"/>
  <c r="CL60" i="27"/>
  <c r="CX60" i="27" s="1"/>
  <c r="CO60" i="27"/>
  <c r="DA60" i="27" s="1"/>
  <c r="CN60" i="27"/>
  <c r="CZ60" i="27" s="1"/>
  <c r="CM60" i="27"/>
  <c r="CY60" i="27" s="1"/>
  <c r="CK60" i="27"/>
  <c r="CW60" i="27" s="1"/>
  <c r="CJ60" i="27"/>
  <c r="CV60" i="27" s="1"/>
  <c r="CO60" i="16"/>
  <c r="DA60" i="16" s="1"/>
  <c r="CN60" i="16"/>
  <c r="CZ60" i="16" s="1"/>
  <c r="CM60" i="16"/>
  <c r="CY60" i="16" s="1"/>
  <c r="CL60" i="16"/>
  <c r="CX60" i="16" s="1"/>
  <c r="CK60" i="16"/>
  <c r="CW60" i="16" s="1"/>
  <c r="CJ60" i="16"/>
  <c r="CV60" i="16" s="1"/>
  <c r="DB60" i="17"/>
  <c r="CL60" i="21"/>
  <c r="CX60" i="21" s="1"/>
  <c r="CO60" i="21"/>
  <c r="DA60" i="21" s="1"/>
  <c r="CN60" i="21"/>
  <c r="CZ60" i="21" s="1"/>
  <c r="CM60" i="21"/>
  <c r="CY60" i="21" s="1"/>
  <c r="CK60" i="21"/>
  <c r="CW60" i="21" s="1"/>
  <c r="CJ60" i="21"/>
  <c r="CV60" i="21" s="1"/>
  <c r="DB60" i="23"/>
  <c r="DU27" i="22"/>
  <c r="DM25" i="23"/>
  <c r="DT25" i="23"/>
  <c r="DV27" i="21"/>
  <c r="DQ27" i="27"/>
  <c r="DL25" i="23"/>
  <c r="DQ27" i="21"/>
  <c r="DK25" i="23"/>
  <c r="DS25" i="23"/>
  <c r="DO25" i="23"/>
  <c r="DR25" i="23"/>
  <c r="DV25" i="23"/>
  <c r="DQ25" i="23"/>
  <c r="DN25" i="23"/>
  <c r="DP25" i="23"/>
  <c r="DU25" i="23"/>
  <c r="DS48" i="30"/>
  <c r="DL48" i="30"/>
  <c r="DM48" i="30"/>
  <c r="DR48" i="30"/>
  <c r="DU48" i="30"/>
  <c r="DN48" i="30"/>
  <c r="DT48" i="30"/>
  <c r="DK48" i="30"/>
  <c r="DQ48" i="30"/>
  <c r="DV48" i="30"/>
  <c r="DO48" i="30"/>
  <c r="DP48" i="30"/>
  <c r="DL26" i="25"/>
  <c r="DS26" i="25"/>
  <c r="DT28" i="25"/>
  <c r="DV27" i="22"/>
  <c r="DN27" i="22"/>
  <c r="AP50" i="31"/>
  <c r="DN44" i="19"/>
  <c r="DM44" i="19"/>
  <c r="DL44" i="19"/>
  <c r="DK44" i="19"/>
  <c r="DO44" i="19"/>
  <c r="DP44" i="19"/>
  <c r="AP29" i="31"/>
  <c r="DP27" i="19"/>
  <c r="DO27" i="19"/>
  <c r="DK27" i="19"/>
  <c r="DN27" i="19"/>
  <c r="DL27" i="19"/>
  <c r="DM27" i="19"/>
  <c r="DO27" i="15"/>
  <c r="DP27" i="22"/>
  <c r="DQ27" i="22"/>
  <c r="DO27" i="22"/>
  <c r="DU27" i="15"/>
  <c r="DM27" i="15"/>
  <c r="DT27" i="15"/>
  <c r="DM27" i="14"/>
  <c r="DB67" i="30"/>
  <c r="DN30" i="25"/>
  <c r="DV27" i="26"/>
  <c r="DN27" i="21"/>
  <c r="DP27" i="21"/>
  <c r="DU27" i="21"/>
  <c r="DO27" i="21"/>
  <c r="DM27" i="21"/>
  <c r="DT27" i="21"/>
  <c r="DL27" i="21"/>
  <c r="DS27" i="21"/>
  <c r="DK27" i="21"/>
  <c r="DR27" i="21"/>
  <c r="DM27" i="28"/>
  <c r="DT27" i="14"/>
  <c r="DK27" i="14"/>
  <c r="DL27" i="14"/>
  <c r="DS40" i="25"/>
  <c r="DO27" i="28"/>
  <c r="DP27" i="14"/>
  <c r="DS27" i="14"/>
  <c r="DO27" i="14"/>
  <c r="DR27" i="14"/>
  <c r="DV27" i="14"/>
  <c r="DQ27" i="14"/>
  <c r="DN27" i="14"/>
  <c r="DU27" i="14"/>
  <c r="DS27" i="26"/>
  <c r="DM26" i="25"/>
  <c r="DT27" i="22"/>
  <c r="DP27" i="23"/>
  <c r="DL27" i="15"/>
  <c r="DK28" i="25"/>
  <c r="DM27" i="26"/>
  <c r="DL27" i="22"/>
  <c r="DL27" i="23"/>
  <c r="DS27" i="15"/>
  <c r="DN27" i="26"/>
  <c r="DM27" i="22"/>
  <c r="DQ27" i="23"/>
  <c r="DR28" i="25"/>
  <c r="DT27" i="26"/>
  <c r="DS27" i="22"/>
  <c r="DS27" i="23"/>
  <c r="DQ27" i="15"/>
  <c r="DM28" i="25"/>
  <c r="DL27" i="26"/>
  <c r="DK27" i="22"/>
  <c r="DR27" i="22"/>
  <c r="DP27" i="15"/>
  <c r="DK41" i="25"/>
  <c r="DR41" i="25"/>
  <c r="DK42" i="25"/>
  <c r="DU42" i="25"/>
  <c r="DT30" i="25"/>
  <c r="DR44" i="25"/>
  <c r="DR27" i="26"/>
  <c r="DQ27" i="26"/>
  <c r="DK27" i="26"/>
  <c r="DP27" i="26"/>
  <c r="DS27" i="17"/>
  <c r="DU27" i="26"/>
  <c r="DO27" i="26"/>
  <c r="DT27" i="25"/>
  <c r="DL27" i="25"/>
  <c r="DN45" i="25"/>
  <c r="DN29" i="25"/>
  <c r="DU45" i="25"/>
  <c r="DV27" i="20"/>
  <c r="DN27" i="20"/>
  <c r="DO27" i="25"/>
  <c r="DU29" i="25"/>
  <c r="DR27" i="24"/>
  <c r="DV27" i="25"/>
  <c r="DU44" i="19"/>
  <c r="DS27" i="19"/>
  <c r="DM29" i="25"/>
  <c r="DR27" i="20"/>
  <c r="DN27" i="25"/>
  <c r="DT29" i="25"/>
  <c r="DM45" i="25"/>
  <c r="DU27" i="20"/>
  <c r="DP29" i="25"/>
  <c r="DU27" i="25"/>
  <c r="DK45" i="25"/>
  <c r="DM27" i="25"/>
  <c r="DV45" i="25"/>
  <c r="DO27" i="20"/>
  <c r="DV27" i="17"/>
  <c r="DQ44" i="19"/>
  <c r="DT27" i="19"/>
  <c r="DN27" i="17"/>
  <c r="DR27" i="17"/>
  <c r="DK27" i="17"/>
  <c r="DQ27" i="17"/>
  <c r="DT44" i="19"/>
  <c r="DU27" i="17"/>
  <c r="DP27" i="17"/>
  <c r="DM27" i="17"/>
  <c r="DS44" i="19"/>
  <c r="DU27" i="19"/>
  <c r="DO27" i="17"/>
  <c r="DR40" i="25"/>
  <c r="DU30" i="25"/>
  <c r="DV27" i="28"/>
  <c r="DQ40" i="25"/>
  <c r="DR45" i="25"/>
  <c r="DM27" i="20"/>
  <c r="DR27" i="25"/>
  <c r="DT27" i="17"/>
  <c r="DP40" i="25"/>
  <c r="DR44" i="19"/>
  <c r="DR27" i="19"/>
  <c r="DK27" i="15"/>
  <c r="DV27" i="15"/>
  <c r="DQ45" i="25"/>
  <c r="DL45" i="25"/>
  <c r="DK29" i="25"/>
  <c r="DS29" i="25"/>
  <c r="DO27" i="24"/>
  <c r="DK27" i="20"/>
  <c r="DT27" i="20"/>
  <c r="DS27" i="25"/>
  <c r="DT45" i="25"/>
  <c r="DL29" i="25"/>
  <c r="DQ27" i="25"/>
  <c r="DL27" i="17"/>
  <c r="DO40" i="25"/>
  <c r="DV44" i="19"/>
  <c r="DQ27" i="19"/>
  <c r="DR27" i="15"/>
  <c r="DN27" i="15"/>
  <c r="DP45" i="25"/>
  <c r="DS45" i="25"/>
  <c r="DO29" i="25"/>
  <c r="DR29" i="25"/>
  <c r="DV27" i="24"/>
  <c r="DQ27" i="20"/>
  <c r="DL27" i="20"/>
  <c r="DK27" i="25"/>
  <c r="DP27" i="25"/>
  <c r="DN28" i="18"/>
  <c r="DL40" i="25"/>
  <c r="DV27" i="19"/>
  <c r="DL30" i="25"/>
  <c r="DU27" i="28"/>
  <c r="DO45" i="25"/>
  <c r="DV29" i="25"/>
  <c r="DQ29" i="25"/>
  <c r="DN27" i="24"/>
  <c r="DP27" i="20"/>
  <c r="DS27" i="20"/>
  <c r="DV40" i="25"/>
  <c r="DN27" i="28"/>
  <c r="DN40" i="25"/>
  <c r="DR30" i="25"/>
  <c r="DL27" i="28"/>
  <c r="DU27" i="24"/>
  <c r="DU40" i="25"/>
  <c r="DQ30" i="25"/>
  <c r="DS27" i="28"/>
  <c r="DM27" i="24"/>
  <c r="DS30" i="25"/>
  <c r="DM40" i="25"/>
  <c r="DP30" i="25"/>
  <c r="DR27" i="28"/>
  <c r="DK27" i="24"/>
  <c r="DT27" i="24"/>
  <c r="DM30" i="25"/>
  <c r="DT27" i="28"/>
  <c r="DK40" i="25"/>
  <c r="DT40" i="25"/>
  <c r="DO30" i="25"/>
  <c r="DQ27" i="28"/>
  <c r="DQ27" i="24"/>
  <c r="DL27" i="24"/>
  <c r="DK30" i="25"/>
  <c r="DV30" i="25"/>
  <c r="DK27" i="28"/>
  <c r="DP27" i="28"/>
  <c r="DP27" i="24"/>
  <c r="DS27" i="24"/>
  <c r="DU28" i="25"/>
  <c r="DT26" i="25"/>
  <c r="DN26" i="25"/>
  <c r="DQ28" i="25"/>
  <c r="DL28" i="25"/>
  <c r="DR26" i="25"/>
  <c r="DP28" i="25"/>
  <c r="DS28" i="25"/>
  <c r="DQ26" i="25"/>
  <c r="DO28" i="25"/>
  <c r="DP26" i="25"/>
  <c r="DV28" i="25"/>
  <c r="DO26" i="25"/>
  <c r="DN28" i="25"/>
  <c r="DK26" i="25"/>
  <c r="DV26" i="25"/>
  <c r="C27" i="31"/>
  <c r="DP25" i="25"/>
  <c r="DN25" i="25"/>
  <c r="DQ25" i="25"/>
  <c r="DV25" i="25"/>
  <c r="DU25" i="25"/>
  <c r="DR25" i="25"/>
  <c r="DO25" i="25"/>
  <c r="DS25" i="25"/>
  <c r="DK25" i="25"/>
  <c r="DM25" i="25"/>
  <c r="DL25" i="25"/>
  <c r="DT25" i="25"/>
  <c r="DQ44" i="25"/>
  <c r="DK27" i="27"/>
  <c r="DK44" i="25"/>
  <c r="DP44" i="25"/>
  <c r="DR42" i="25"/>
  <c r="DT42" i="25"/>
  <c r="DN41" i="25"/>
  <c r="DP41" i="25"/>
  <c r="DM27" i="27"/>
  <c r="DO27" i="27"/>
  <c r="DO27" i="23"/>
  <c r="DR27" i="23"/>
  <c r="DU44" i="25"/>
  <c r="DO44" i="25"/>
  <c r="DQ42" i="25"/>
  <c r="DL42" i="25"/>
  <c r="DU41" i="25"/>
  <c r="DO41" i="25"/>
  <c r="DU27" i="27"/>
  <c r="DV27" i="27"/>
  <c r="DV27" i="23"/>
  <c r="DM44" i="25"/>
  <c r="DV44" i="25"/>
  <c r="DP42" i="25"/>
  <c r="DM41" i="25"/>
  <c r="DT27" i="27"/>
  <c r="DN27" i="27"/>
  <c r="DN27" i="23"/>
  <c r="DP27" i="27"/>
  <c r="DT44" i="25"/>
  <c r="DN44" i="25"/>
  <c r="DO42" i="25"/>
  <c r="DT41" i="25"/>
  <c r="DL27" i="27"/>
  <c r="DU27" i="23"/>
  <c r="DM42" i="25"/>
  <c r="DV41" i="25"/>
  <c r="DL44" i="25"/>
  <c r="DV42" i="25"/>
  <c r="DL41" i="25"/>
  <c r="DS27" i="27"/>
  <c r="DM27" i="23"/>
  <c r="DW15" i="25"/>
  <c r="DS42" i="25"/>
  <c r="DQ41" i="25"/>
  <c r="DS44" i="25"/>
  <c r="DN42" i="25"/>
  <c r="DS41" i="25"/>
  <c r="DR27" i="27"/>
  <c r="DK27" i="23"/>
  <c r="DT27" i="23"/>
  <c r="DW57" i="30"/>
  <c r="DW20" i="30"/>
  <c r="DW21" i="30"/>
  <c r="DW22" i="30"/>
  <c r="DW24" i="30"/>
  <c r="DW43" i="30"/>
  <c r="DW42" i="30"/>
  <c r="CM37" i="22"/>
  <c r="CY37" i="22" s="1"/>
  <c r="CN37" i="22"/>
  <c r="CZ37" i="22" s="1"/>
  <c r="CO37" i="22"/>
  <c r="DA37" i="22" s="1"/>
  <c r="CJ37" i="22"/>
  <c r="CV37" i="22" s="1"/>
  <c r="CL37" i="22"/>
  <c r="CX37" i="22" s="1"/>
  <c r="CK37" i="22"/>
  <c r="CW37" i="22" s="1"/>
  <c r="CJ39" i="16"/>
  <c r="CV39" i="16" s="1"/>
  <c r="CK39" i="16"/>
  <c r="CW39" i="16" s="1"/>
  <c r="CL39" i="16"/>
  <c r="CX39" i="16" s="1"/>
  <c r="CM39" i="16"/>
  <c r="CY39" i="16" s="1"/>
  <c r="CN39" i="16"/>
  <c r="CZ39" i="16" s="1"/>
  <c r="CO39" i="16"/>
  <c r="DA39" i="16" s="1"/>
  <c r="CK37" i="14"/>
  <c r="CW37" i="14" s="1"/>
  <c r="CJ37" i="14"/>
  <c r="CV37" i="14" s="1"/>
  <c r="CL37" i="14"/>
  <c r="CX37" i="14" s="1"/>
  <c r="CM37" i="14"/>
  <c r="CY37" i="14" s="1"/>
  <c r="CN37" i="14"/>
  <c r="CZ37" i="14" s="1"/>
  <c r="CO37" i="14"/>
  <c r="DA37" i="14" s="1"/>
  <c r="CJ39" i="22"/>
  <c r="CV39" i="22" s="1"/>
  <c r="CK39" i="22"/>
  <c r="CW39" i="22" s="1"/>
  <c r="CL39" i="22"/>
  <c r="CX39" i="22" s="1"/>
  <c r="CM39" i="22"/>
  <c r="CY39" i="22" s="1"/>
  <c r="CN39" i="22"/>
  <c r="CZ39" i="22" s="1"/>
  <c r="CO39" i="22"/>
  <c r="DA39" i="22" s="1"/>
  <c r="CJ37" i="20"/>
  <c r="CV37" i="20" s="1"/>
  <c r="CK37" i="20"/>
  <c r="CW37" i="20" s="1"/>
  <c r="CL37" i="20"/>
  <c r="CX37" i="20" s="1"/>
  <c r="CM37" i="20"/>
  <c r="CY37" i="20" s="1"/>
  <c r="CN37" i="20"/>
  <c r="CZ37" i="20" s="1"/>
  <c r="CO37" i="20"/>
  <c r="DA37" i="20" s="1"/>
  <c r="CL37" i="17"/>
  <c r="CX37" i="17" s="1"/>
  <c r="CM37" i="17"/>
  <c r="CY37" i="17" s="1"/>
  <c r="CN37" i="17"/>
  <c r="CZ37" i="17" s="1"/>
  <c r="CO37" i="17"/>
  <c r="DA37" i="17" s="1"/>
  <c r="CK37" i="17"/>
  <c r="CW37" i="17" s="1"/>
  <c r="CJ37" i="17"/>
  <c r="CV37" i="17" s="1"/>
  <c r="CN38" i="26"/>
  <c r="CZ38" i="26" s="1"/>
  <c r="CO38" i="26"/>
  <c r="DA38" i="26" s="1"/>
  <c r="CJ38" i="26"/>
  <c r="CV38" i="26" s="1"/>
  <c r="CK38" i="26"/>
  <c r="CW38" i="26" s="1"/>
  <c r="CL38" i="26"/>
  <c r="CX38" i="26" s="1"/>
  <c r="CM38" i="26"/>
  <c r="CY38" i="26" s="1"/>
  <c r="CK36" i="24"/>
  <c r="CW36" i="24" s="1"/>
  <c r="CJ36" i="24"/>
  <c r="CV36" i="24" s="1"/>
  <c r="CL36" i="24"/>
  <c r="CX36" i="24" s="1"/>
  <c r="CO36" i="24"/>
  <c r="DA36" i="24" s="1"/>
  <c r="CN36" i="24"/>
  <c r="CZ36" i="24" s="1"/>
  <c r="CM36" i="24"/>
  <c r="CY36" i="24" s="1"/>
  <c r="CM39" i="15"/>
  <c r="CY39" i="15" s="1"/>
  <c r="CN39" i="15"/>
  <c r="CZ39" i="15" s="1"/>
  <c r="CO39" i="15"/>
  <c r="DA39" i="15" s="1"/>
  <c r="CL39" i="15"/>
  <c r="CX39" i="15" s="1"/>
  <c r="CJ39" i="15"/>
  <c r="CV39" i="15" s="1"/>
  <c r="CK39" i="15"/>
  <c r="CW39" i="15" s="1"/>
  <c r="CJ37" i="23"/>
  <c r="CV37" i="23" s="1"/>
  <c r="CK37" i="23"/>
  <c r="CW37" i="23" s="1"/>
  <c r="CL37" i="23"/>
  <c r="CX37" i="23" s="1"/>
  <c r="CM37" i="23"/>
  <c r="CY37" i="23" s="1"/>
  <c r="CN37" i="23"/>
  <c r="CZ37" i="23" s="1"/>
  <c r="CO37" i="23"/>
  <c r="DA37" i="23" s="1"/>
  <c r="CN39" i="27"/>
  <c r="CZ39" i="27" s="1"/>
  <c r="CM39" i="27"/>
  <c r="CY39" i="27" s="1"/>
  <c r="CO39" i="27"/>
  <c r="DA39" i="27" s="1"/>
  <c r="CJ39" i="27"/>
  <c r="CV39" i="27" s="1"/>
  <c r="CK39" i="27"/>
  <c r="CW39" i="27" s="1"/>
  <c r="CL39" i="27"/>
  <c r="CX39" i="27" s="1"/>
  <c r="CM38" i="14"/>
  <c r="CY38" i="14" s="1"/>
  <c r="CN38" i="14"/>
  <c r="CZ38" i="14" s="1"/>
  <c r="CO38" i="14"/>
  <c r="DA38" i="14" s="1"/>
  <c r="CL38" i="14"/>
  <c r="CX38" i="14" s="1"/>
  <c r="CJ38" i="14"/>
  <c r="CV38" i="14" s="1"/>
  <c r="CK38" i="14"/>
  <c r="CW38" i="14" s="1"/>
  <c r="CO36" i="15"/>
  <c r="DA36" i="15" s="1"/>
  <c r="CN36" i="15"/>
  <c r="CZ36" i="15" s="1"/>
  <c r="CM36" i="15"/>
  <c r="CY36" i="15" s="1"/>
  <c r="CL36" i="15"/>
  <c r="CX36" i="15" s="1"/>
  <c r="CJ36" i="15"/>
  <c r="CV36" i="15" s="1"/>
  <c r="CK36" i="15"/>
  <c r="CW36" i="15" s="1"/>
  <c r="CK36" i="20"/>
  <c r="CW36" i="20" s="1"/>
  <c r="CL36" i="20"/>
  <c r="CX36" i="20" s="1"/>
  <c r="CJ36" i="20"/>
  <c r="CV36" i="20" s="1"/>
  <c r="CO36" i="20"/>
  <c r="DA36" i="20" s="1"/>
  <c r="CN36" i="20"/>
  <c r="CZ36" i="20" s="1"/>
  <c r="CM36" i="20"/>
  <c r="CY36" i="20" s="1"/>
  <c r="CN37" i="25"/>
  <c r="CZ37" i="25" s="1"/>
  <c r="CO37" i="25"/>
  <c r="DA37" i="25" s="1"/>
  <c r="CM37" i="25"/>
  <c r="CY37" i="25" s="1"/>
  <c r="CJ37" i="25"/>
  <c r="CV37" i="25" s="1"/>
  <c r="CK37" i="25"/>
  <c r="CW37" i="25" s="1"/>
  <c r="CL37" i="25"/>
  <c r="CX37" i="25" s="1"/>
  <c r="CJ38" i="24"/>
  <c r="CV38" i="24" s="1"/>
  <c r="CK38" i="24"/>
  <c r="CW38" i="24" s="1"/>
  <c r="CL38" i="24"/>
  <c r="CX38" i="24" s="1"/>
  <c r="CM38" i="24"/>
  <c r="CY38" i="24" s="1"/>
  <c r="CN38" i="24"/>
  <c r="CZ38" i="24" s="1"/>
  <c r="CO38" i="24"/>
  <c r="DA38" i="24" s="1"/>
  <c r="CK39" i="21"/>
  <c r="CW39" i="21" s="1"/>
  <c r="CJ39" i="21"/>
  <c r="CV39" i="21" s="1"/>
  <c r="CL39" i="21"/>
  <c r="CX39" i="21" s="1"/>
  <c r="CM39" i="21"/>
  <c r="CY39" i="21" s="1"/>
  <c r="CN39" i="21"/>
  <c r="CZ39" i="21" s="1"/>
  <c r="CO39" i="21"/>
  <c r="DA39" i="21" s="1"/>
  <c r="CJ38" i="25"/>
  <c r="CV38" i="25" s="1"/>
  <c r="CK38" i="25"/>
  <c r="CW38" i="25" s="1"/>
  <c r="CO38" i="25"/>
  <c r="DA38" i="25" s="1"/>
  <c r="CL38" i="25"/>
  <c r="CX38" i="25" s="1"/>
  <c r="CM38" i="25"/>
  <c r="CY38" i="25" s="1"/>
  <c r="CN38" i="25"/>
  <c r="CZ38" i="25" s="1"/>
  <c r="CL38" i="23"/>
  <c r="CX38" i="23" s="1"/>
  <c r="CM38" i="23"/>
  <c r="CY38" i="23" s="1"/>
  <c r="CN38" i="23"/>
  <c r="CZ38" i="23" s="1"/>
  <c r="CK38" i="23"/>
  <c r="CW38" i="23" s="1"/>
  <c r="CO38" i="23"/>
  <c r="DA38" i="23" s="1"/>
  <c r="CJ38" i="23"/>
  <c r="CV38" i="23" s="1"/>
  <c r="CO38" i="22"/>
  <c r="DA38" i="22" s="1"/>
  <c r="CJ38" i="22"/>
  <c r="CV38" i="22" s="1"/>
  <c r="CN38" i="22"/>
  <c r="CZ38" i="22" s="1"/>
  <c r="CK38" i="22"/>
  <c r="CW38" i="22" s="1"/>
  <c r="CL38" i="22"/>
  <c r="CX38" i="22" s="1"/>
  <c r="CM38" i="22"/>
  <c r="CY38" i="22" s="1"/>
  <c r="CO38" i="16"/>
  <c r="DA38" i="16" s="1"/>
  <c r="CJ38" i="16"/>
  <c r="CV38" i="16" s="1"/>
  <c r="CK38" i="16"/>
  <c r="CW38" i="16" s="1"/>
  <c r="CL38" i="16"/>
  <c r="CX38" i="16" s="1"/>
  <c r="CM38" i="16"/>
  <c r="CY38" i="16" s="1"/>
  <c r="CN38" i="16"/>
  <c r="CZ38" i="16" s="1"/>
  <c r="CO37" i="24"/>
  <c r="DA37" i="24" s="1"/>
  <c r="CJ37" i="24"/>
  <c r="CV37" i="24" s="1"/>
  <c r="CK37" i="24"/>
  <c r="CW37" i="24" s="1"/>
  <c r="CL37" i="24"/>
  <c r="CX37" i="24" s="1"/>
  <c r="CM37" i="24"/>
  <c r="CY37" i="24" s="1"/>
  <c r="CN37" i="24"/>
  <c r="CZ37" i="24" s="1"/>
  <c r="CM39" i="20"/>
  <c r="CY39" i="20" s="1"/>
  <c r="CN39" i="20"/>
  <c r="CZ39" i="20" s="1"/>
  <c r="CO39" i="20"/>
  <c r="DA39" i="20" s="1"/>
  <c r="CJ39" i="20"/>
  <c r="CV39" i="20" s="1"/>
  <c r="CK39" i="20"/>
  <c r="CW39" i="20" s="1"/>
  <c r="CL39" i="20"/>
  <c r="CX39" i="20" s="1"/>
  <c r="CJ39" i="25"/>
  <c r="CV39" i="25" s="1"/>
  <c r="CK39" i="25"/>
  <c r="CW39" i="25" s="1"/>
  <c r="CL39" i="25"/>
  <c r="CX39" i="25" s="1"/>
  <c r="CM39" i="25"/>
  <c r="CY39" i="25" s="1"/>
  <c r="CN39" i="25"/>
  <c r="CZ39" i="25" s="1"/>
  <c r="CO39" i="25"/>
  <c r="DA39" i="25" s="1"/>
  <c r="CK38" i="20"/>
  <c r="CW38" i="20" s="1"/>
  <c r="CL38" i="20"/>
  <c r="CX38" i="20" s="1"/>
  <c r="CM38" i="20"/>
  <c r="CY38" i="20" s="1"/>
  <c r="CJ38" i="20"/>
  <c r="CV38" i="20" s="1"/>
  <c r="CN38" i="20"/>
  <c r="CZ38" i="20" s="1"/>
  <c r="CO38" i="20"/>
  <c r="DA38" i="20" s="1"/>
  <c r="CM36" i="17"/>
  <c r="CY36" i="17" s="1"/>
  <c r="CL36" i="17"/>
  <c r="CX36" i="17" s="1"/>
  <c r="CK36" i="17"/>
  <c r="CW36" i="17" s="1"/>
  <c r="CN36" i="17"/>
  <c r="CZ36" i="17" s="1"/>
  <c r="CJ36" i="17"/>
  <c r="CV36" i="17" s="1"/>
  <c r="CO36" i="17"/>
  <c r="DA36" i="17" s="1"/>
  <c r="CJ37" i="27"/>
  <c r="CV37" i="27" s="1"/>
  <c r="CK37" i="27"/>
  <c r="CW37" i="27" s="1"/>
  <c r="CL37" i="27"/>
  <c r="CX37" i="27" s="1"/>
  <c r="CM37" i="27"/>
  <c r="CY37" i="27" s="1"/>
  <c r="CN37" i="27"/>
  <c r="CZ37" i="27" s="1"/>
  <c r="CO37" i="27"/>
  <c r="DA37" i="27" s="1"/>
  <c r="CK36" i="14"/>
  <c r="CJ36" i="14"/>
  <c r="CO36" i="14"/>
  <c r="CN36" i="14"/>
  <c r="CM36" i="14"/>
  <c r="CL36" i="14"/>
  <c r="CO37" i="28"/>
  <c r="DA37" i="28" s="1"/>
  <c r="CJ37" i="28"/>
  <c r="CV37" i="28" s="1"/>
  <c r="CK37" i="28"/>
  <c r="CW37" i="28" s="1"/>
  <c r="CL37" i="28"/>
  <c r="CX37" i="28" s="1"/>
  <c r="CM37" i="28"/>
  <c r="CY37" i="28" s="1"/>
  <c r="CN37" i="28"/>
  <c r="CZ37" i="28" s="1"/>
  <c r="CL39" i="28"/>
  <c r="CX39" i="28" s="1"/>
  <c r="CM39" i="28"/>
  <c r="CY39" i="28" s="1"/>
  <c r="CN39" i="28"/>
  <c r="CZ39" i="28" s="1"/>
  <c r="CO39" i="28"/>
  <c r="DA39" i="28" s="1"/>
  <c r="CK39" i="28"/>
  <c r="CW39" i="28" s="1"/>
  <c r="CJ39" i="28"/>
  <c r="CV39" i="28" s="1"/>
  <c r="CO36" i="21"/>
  <c r="DA36" i="21" s="1"/>
  <c r="CN36" i="21"/>
  <c r="CZ36" i="21" s="1"/>
  <c r="CM36" i="21"/>
  <c r="CY36" i="21" s="1"/>
  <c r="CJ36" i="21"/>
  <c r="CV36" i="21" s="1"/>
  <c r="CL36" i="21"/>
  <c r="CX36" i="21" s="1"/>
  <c r="CK36" i="21"/>
  <c r="CW36" i="21" s="1"/>
  <c r="CK38" i="15"/>
  <c r="CW38" i="15" s="1"/>
  <c r="CL38" i="15"/>
  <c r="CX38" i="15" s="1"/>
  <c r="CM38" i="15"/>
  <c r="CY38" i="15" s="1"/>
  <c r="CJ38" i="15"/>
  <c r="CV38" i="15" s="1"/>
  <c r="CN38" i="15"/>
  <c r="CZ38" i="15" s="1"/>
  <c r="CO38" i="15"/>
  <c r="DA38" i="15" s="1"/>
  <c r="CJ38" i="28"/>
  <c r="CV38" i="28" s="1"/>
  <c r="CK38" i="28"/>
  <c r="CW38" i="28" s="1"/>
  <c r="CL38" i="28"/>
  <c r="CX38" i="28" s="1"/>
  <c r="CM38" i="28"/>
  <c r="CY38" i="28" s="1"/>
  <c r="CN38" i="28"/>
  <c r="CZ38" i="28" s="1"/>
  <c r="CO38" i="28"/>
  <c r="DA38" i="28" s="1"/>
  <c r="CJ37" i="15"/>
  <c r="CV37" i="15" s="1"/>
  <c r="CK37" i="15"/>
  <c r="CW37" i="15" s="1"/>
  <c r="CL37" i="15"/>
  <c r="CX37" i="15" s="1"/>
  <c r="CM37" i="15"/>
  <c r="CY37" i="15" s="1"/>
  <c r="CN37" i="15"/>
  <c r="CZ37" i="15" s="1"/>
  <c r="CO37" i="15"/>
  <c r="DA37" i="15" s="1"/>
  <c r="CL38" i="27"/>
  <c r="CX38" i="27" s="1"/>
  <c r="CM38" i="27"/>
  <c r="CY38" i="27" s="1"/>
  <c r="CN38" i="27"/>
  <c r="CZ38" i="27" s="1"/>
  <c r="CO38" i="27"/>
  <c r="DA38" i="27" s="1"/>
  <c r="CK38" i="27"/>
  <c r="CW38" i="27" s="1"/>
  <c r="CJ38" i="27"/>
  <c r="CV38" i="27" s="1"/>
  <c r="CO36" i="22"/>
  <c r="DA36" i="22" s="1"/>
  <c r="CN36" i="22"/>
  <c r="CZ36" i="22" s="1"/>
  <c r="CM36" i="22"/>
  <c r="CY36" i="22" s="1"/>
  <c r="CL36" i="22"/>
  <c r="CX36" i="22" s="1"/>
  <c r="CK36" i="22"/>
  <c r="CW36" i="22" s="1"/>
  <c r="CJ36" i="22"/>
  <c r="CV36" i="22" s="1"/>
  <c r="CN37" i="16"/>
  <c r="CZ37" i="16" s="1"/>
  <c r="CO37" i="16"/>
  <c r="DA37" i="16" s="1"/>
  <c r="CJ37" i="16"/>
  <c r="CV37" i="16" s="1"/>
  <c r="CK37" i="16"/>
  <c r="CW37" i="16" s="1"/>
  <c r="CL37" i="16"/>
  <c r="CX37" i="16" s="1"/>
  <c r="CM37" i="16"/>
  <c r="CY37" i="16" s="1"/>
  <c r="CO39" i="14"/>
  <c r="DA39" i="14" s="1"/>
  <c r="CN39" i="14"/>
  <c r="CZ39" i="14" s="1"/>
  <c r="CJ39" i="14"/>
  <c r="CV39" i="14" s="1"/>
  <c r="CK39" i="14"/>
  <c r="CW39" i="14" s="1"/>
  <c r="CL39" i="14"/>
  <c r="CX39" i="14" s="1"/>
  <c r="CM39" i="14"/>
  <c r="CY39" i="14" s="1"/>
  <c r="CL37" i="26"/>
  <c r="CX37" i="26" s="1"/>
  <c r="CM37" i="26"/>
  <c r="CY37" i="26" s="1"/>
  <c r="CN37" i="26"/>
  <c r="CZ37" i="26" s="1"/>
  <c r="CO37" i="26"/>
  <c r="DA37" i="26" s="1"/>
  <c r="CK37" i="26"/>
  <c r="CW37" i="26" s="1"/>
  <c r="CJ37" i="26"/>
  <c r="CV37" i="26" s="1"/>
  <c r="CO36" i="26"/>
  <c r="DA36" i="26" s="1"/>
  <c r="CN36" i="26"/>
  <c r="CZ36" i="26" s="1"/>
  <c r="CM36" i="26"/>
  <c r="CY36" i="26" s="1"/>
  <c r="CL36" i="26"/>
  <c r="CX36" i="26" s="1"/>
  <c r="CK36" i="26"/>
  <c r="CW36" i="26" s="1"/>
  <c r="CJ36" i="26"/>
  <c r="CV36" i="26" s="1"/>
  <c r="CJ36" i="25"/>
  <c r="CV36" i="25" s="1"/>
  <c r="CO36" i="25"/>
  <c r="DA36" i="25" s="1"/>
  <c r="CN36" i="25"/>
  <c r="CZ36" i="25" s="1"/>
  <c r="CM36" i="25"/>
  <c r="CY36" i="25" s="1"/>
  <c r="CL36" i="25"/>
  <c r="CX36" i="25" s="1"/>
  <c r="CK36" i="25"/>
  <c r="CW36" i="25" s="1"/>
  <c r="CM36" i="23"/>
  <c r="CY36" i="23" s="1"/>
  <c r="CL36" i="23"/>
  <c r="CX36" i="23" s="1"/>
  <c r="CK36" i="23"/>
  <c r="CW36" i="23" s="1"/>
  <c r="CJ36" i="23"/>
  <c r="CV36" i="23" s="1"/>
  <c r="CO36" i="23"/>
  <c r="DA36" i="23" s="1"/>
  <c r="CN36" i="23"/>
  <c r="CZ36" i="23" s="1"/>
  <c r="CJ39" i="26"/>
  <c r="CV39" i="26" s="1"/>
  <c r="CO39" i="26"/>
  <c r="DA39" i="26" s="1"/>
  <c r="CK39" i="26"/>
  <c r="CW39" i="26" s="1"/>
  <c r="CL39" i="26"/>
  <c r="CX39" i="26" s="1"/>
  <c r="CM39" i="26"/>
  <c r="CY39" i="26" s="1"/>
  <c r="CN39" i="26"/>
  <c r="CZ39" i="26" s="1"/>
  <c r="CN39" i="23"/>
  <c r="CZ39" i="23" s="1"/>
  <c r="CO39" i="23"/>
  <c r="DA39" i="23" s="1"/>
  <c r="CJ39" i="23"/>
  <c r="CV39" i="23" s="1"/>
  <c r="CK39" i="23"/>
  <c r="CW39" i="23" s="1"/>
  <c r="CL39" i="23"/>
  <c r="CX39" i="23" s="1"/>
  <c r="CM39" i="23"/>
  <c r="CY39" i="23" s="1"/>
  <c r="CO36" i="16"/>
  <c r="DA36" i="16" s="1"/>
  <c r="CN36" i="16"/>
  <c r="CZ36" i="16" s="1"/>
  <c r="CM36" i="16"/>
  <c r="CY36" i="16" s="1"/>
  <c r="CL36" i="16"/>
  <c r="CX36" i="16" s="1"/>
  <c r="CK36" i="16"/>
  <c r="CW36" i="16" s="1"/>
  <c r="CJ36" i="16"/>
  <c r="CV36" i="16" s="1"/>
  <c r="CO39" i="17"/>
  <c r="DA39" i="17" s="1"/>
  <c r="CJ39" i="17"/>
  <c r="CV39" i="17" s="1"/>
  <c r="CK39" i="17"/>
  <c r="CW39" i="17" s="1"/>
  <c r="CL39" i="17"/>
  <c r="CX39" i="17" s="1"/>
  <c r="CM39" i="17"/>
  <c r="CY39" i="17" s="1"/>
  <c r="CN39" i="17"/>
  <c r="CZ39" i="17" s="1"/>
  <c r="CL39" i="24"/>
  <c r="CX39" i="24" s="1"/>
  <c r="CM39" i="24"/>
  <c r="CY39" i="24" s="1"/>
  <c r="CN39" i="24"/>
  <c r="CZ39" i="24" s="1"/>
  <c r="CO39" i="24"/>
  <c r="DA39" i="24" s="1"/>
  <c r="CK39" i="24"/>
  <c r="CW39" i="24" s="1"/>
  <c r="CJ39" i="24"/>
  <c r="CV39" i="24" s="1"/>
  <c r="CM36" i="27"/>
  <c r="CL36" i="27"/>
  <c r="CK36" i="27"/>
  <c r="CJ36" i="27"/>
  <c r="CN36" i="27"/>
  <c r="CO36" i="27"/>
  <c r="CJ38" i="21"/>
  <c r="CV38" i="21" s="1"/>
  <c r="CK38" i="21"/>
  <c r="CW38" i="21" s="1"/>
  <c r="CL38" i="21"/>
  <c r="CX38" i="21" s="1"/>
  <c r="CM38" i="21"/>
  <c r="CY38" i="21" s="1"/>
  <c r="CN38" i="21"/>
  <c r="CZ38" i="21" s="1"/>
  <c r="CO38" i="21"/>
  <c r="DA38" i="21" s="1"/>
  <c r="CO37" i="21"/>
  <c r="DA37" i="21" s="1"/>
  <c r="CJ37" i="21"/>
  <c r="CV37" i="21" s="1"/>
  <c r="CK37" i="21"/>
  <c r="CW37" i="21" s="1"/>
  <c r="CN37" i="21"/>
  <c r="CZ37" i="21" s="1"/>
  <c r="CL37" i="21"/>
  <c r="CX37" i="21" s="1"/>
  <c r="CM37" i="21"/>
  <c r="CY37" i="21" s="1"/>
  <c r="CN38" i="17"/>
  <c r="CZ38" i="17" s="1"/>
  <c r="CO38" i="17"/>
  <c r="DA38" i="17" s="1"/>
  <c r="CM38" i="17"/>
  <c r="CY38" i="17" s="1"/>
  <c r="CJ38" i="17"/>
  <c r="CV38" i="17" s="1"/>
  <c r="CK38" i="17"/>
  <c r="CW38" i="17" s="1"/>
  <c r="CL38" i="17"/>
  <c r="CX38" i="17" s="1"/>
  <c r="CK36" i="28"/>
  <c r="CW36" i="28" s="1"/>
  <c r="CJ36" i="28"/>
  <c r="CV36" i="28" s="1"/>
  <c r="CL36" i="28"/>
  <c r="CX36" i="28" s="1"/>
  <c r="CO36" i="28"/>
  <c r="DA36" i="28" s="1"/>
  <c r="CN36" i="28"/>
  <c r="CZ36" i="28" s="1"/>
  <c r="CM36" i="28"/>
  <c r="CY36" i="28" s="1"/>
  <c r="DK28" i="18"/>
  <c r="DM28" i="18"/>
  <c r="DL28" i="18"/>
  <c r="DP28" i="18"/>
  <c r="DO28" i="18"/>
  <c r="CL38" i="19"/>
  <c r="CX38" i="19" s="1"/>
  <c r="CM38" i="19"/>
  <c r="CY38" i="19" s="1"/>
  <c r="CJ38" i="19"/>
  <c r="CV38" i="19" s="1"/>
  <c r="CN38" i="19"/>
  <c r="CZ38" i="19" s="1"/>
  <c r="CO38" i="19"/>
  <c r="DA38" i="19" s="1"/>
  <c r="CK38" i="19"/>
  <c r="CW38" i="19" s="1"/>
  <c r="CL36" i="19"/>
  <c r="CK36" i="19"/>
  <c r="CJ36" i="19"/>
  <c r="CN36" i="19"/>
  <c r="CO36" i="19"/>
  <c r="CM36" i="19"/>
  <c r="CJ37" i="19"/>
  <c r="CV37" i="19" s="1"/>
  <c r="CK37" i="19"/>
  <c r="CW37" i="19" s="1"/>
  <c r="CL37" i="19"/>
  <c r="CX37" i="19" s="1"/>
  <c r="CM37" i="19"/>
  <c r="CY37" i="19" s="1"/>
  <c r="CN37" i="19"/>
  <c r="CZ37" i="19" s="1"/>
  <c r="CO37" i="19"/>
  <c r="DA37" i="19" s="1"/>
  <c r="AP62" i="31"/>
  <c r="CN39" i="19"/>
  <c r="CZ39" i="19" s="1"/>
  <c r="CO39" i="19"/>
  <c r="DA39" i="19" s="1"/>
  <c r="CJ39" i="19"/>
  <c r="CV39" i="19" s="1"/>
  <c r="CK39" i="19"/>
  <c r="CW39" i="19" s="1"/>
  <c r="CM39" i="19"/>
  <c r="CY39" i="19" s="1"/>
  <c r="CL39" i="19"/>
  <c r="CX39" i="19" s="1"/>
  <c r="DW13" i="18"/>
  <c r="CJ37" i="18"/>
  <c r="CV37" i="18" s="1"/>
  <c r="CK37" i="18"/>
  <c r="CW37" i="18" s="1"/>
  <c r="CL37" i="18"/>
  <c r="CX37" i="18" s="1"/>
  <c r="CM37" i="18"/>
  <c r="CY37" i="18" s="1"/>
  <c r="CN37" i="18"/>
  <c r="CZ37" i="18" s="1"/>
  <c r="CO37" i="18"/>
  <c r="DA37" i="18" s="1"/>
  <c r="DN55" i="30"/>
  <c r="DO55" i="30"/>
  <c r="DP55" i="30"/>
  <c r="DM55" i="30"/>
  <c r="DL55" i="30"/>
  <c r="DK55" i="30"/>
  <c r="DU55" i="30"/>
  <c r="DT55" i="30"/>
  <c r="DV55" i="30"/>
  <c r="DR55" i="30"/>
  <c r="DQ55" i="30"/>
  <c r="DS55" i="30"/>
  <c r="CL39" i="18"/>
  <c r="CX39" i="18" s="1"/>
  <c r="CM39" i="18"/>
  <c r="CY39" i="18" s="1"/>
  <c r="CO39" i="18"/>
  <c r="DA39" i="18" s="1"/>
  <c r="CJ39" i="18"/>
  <c r="CV39" i="18" s="1"/>
  <c r="CK39" i="18"/>
  <c r="CW39" i="18" s="1"/>
  <c r="CN39" i="18"/>
  <c r="CZ39" i="18" s="1"/>
  <c r="CN36" i="18"/>
  <c r="CM36" i="18"/>
  <c r="CK36" i="18"/>
  <c r="CL36" i="18"/>
  <c r="CJ36" i="18"/>
  <c r="CO36" i="18"/>
  <c r="CJ38" i="18"/>
  <c r="CV38" i="18" s="1"/>
  <c r="CL38" i="18"/>
  <c r="CX38" i="18" s="1"/>
  <c r="CK38" i="18"/>
  <c r="CW38" i="18" s="1"/>
  <c r="CM38" i="18"/>
  <c r="CY38" i="18" s="1"/>
  <c r="CN38" i="18"/>
  <c r="CZ38" i="18" s="1"/>
  <c r="CO38" i="18"/>
  <c r="DA38" i="18" s="1"/>
  <c r="DL19" i="30"/>
  <c r="DM19" i="30"/>
  <c r="DP19" i="30"/>
  <c r="DK19" i="30"/>
  <c r="DO19" i="30"/>
  <c r="DN19" i="30"/>
  <c r="DV19" i="30"/>
  <c r="DR19" i="30"/>
  <c r="DQ19" i="30"/>
  <c r="DS19" i="30"/>
  <c r="DU19" i="30"/>
  <c r="DT19" i="30"/>
  <c r="DW13" i="14"/>
  <c r="DW30" i="26"/>
  <c r="DW13" i="22"/>
  <c r="DW41" i="19"/>
  <c r="DW40" i="16"/>
  <c r="DW25" i="13"/>
  <c r="DW13" i="20"/>
  <c r="DW30" i="23"/>
  <c r="DW44" i="13"/>
  <c r="DW13" i="15"/>
  <c r="DW30" i="24"/>
  <c r="DW13" i="16"/>
  <c r="DW30" i="27"/>
  <c r="DW13" i="17"/>
  <c r="DW13" i="27"/>
  <c r="DW30" i="28"/>
  <c r="DW13" i="21"/>
  <c r="DW13" i="28"/>
  <c r="DW13" i="26"/>
  <c r="DW13" i="25"/>
  <c r="DW13" i="23"/>
  <c r="DW13" i="24"/>
  <c r="CD64" i="13"/>
  <c r="CF64" i="13"/>
  <c r="CG64" i="13"/>
  <c r="CE64" i="13"/>
  <c r="DW40" i="27"/>
  <c r="DW26" i="20"/>
  <c r="DW28" i="14"/>
  <c r="DW41" i="18"/>
  <c r="DW44" i="23"/>
  <c r="DW41" i="21"/>
  <c r="DW44" i="16"/>
  <c r="DW41" i="22"/>
  <c r="DW41" i="27"/>
  <c r="DW41" i="24"/>
  <c r="DW25" i="19"/>
  <c r="DW28" i="23"/>
  <c r="DW26" i="21"/>
  <c r="DW44" i="20"/>
  <c r="DW25" i="20"/>
  <c r="DW26" i="14"/>
  <c r="DW25" i="14"/>
  <c r="DW29" i="27"/>
  <c r="DW29" i="28"/>
  <c r="DW40" i="21"/>
  <c r="DW40" i="14"/>
  <c r="DW29" i="14"/>
  <c r="DW44" i="27"/>
  <c r="DW41" i="16"/>
  <c r="DW29" i="15"/>
  <c r="DW29" i="16"/>
  <c r="DW41" i="26"/>
  <c r="DW44" i="21"/>
  <c r="DW26" i="23"/>
  <c r="DW25" i="22"/>
  <c r="DW40" i="18"/>
  <c r="DW28" i="26"/>
  <c r="DW29" i="21"/>
  <c r="DW44" i="17"/>
  <c r="DW26" i="18"/>
  <c r="DW29" i="17"/>
  <c r="DW29" i="26"/>
  <c r="DW40" i="19"/>
  <c r="DW26" i="17"/>
  <c r="DW41" i="14"/>
  <c r="DW40" i="22"/>
  <c r="DW29" i="22"/>
  <c r="DW26" i="28"/>
  <c r="DW40" i="23"/>
  <c r="DW40" i="15"/>
  <c r="DW44" i="28"/>
  <c r="DW40" i="24"/>
  <c r="DW29" i="24"/>
  <c r="DW28" i="24"/>
  <c r="DW44" i="24"/>
  <c r="DW29" i="20"/>
  <c r="DW28" i="19"/>
  <c r="DW26" i="27"/>
  <c r="DW25" i="26"/>
  <c r="DW41" i="23"/>
  <c r="DW25" i="27"/>
  <c r="DW28" i="22"/>
  <c r="DW41" i="28"/>
  <c r="DW26" i="16"/>
  <c r="DW44" i="15"/>
  <c r="DW25" i="15"/>
  <c r="DW28" i="28"/>
  <c r="DW28" i="20"/>
  <c r="DW25" i="17"/>
  <c r="DW26" i="19"/>
  <c r="DW41" i="15"/>
  <c r="DW26" i="22"/>
  <c r="DW40" i="17"/>
  <c r="DW40" i="26"/>
  <c r="DW26" i="24"/>
  <c r="DW29" i="19"/>
  <c r="DW29" i="18"/>
  <c r="DW25" i="24"/>
  <c r="DW29" i="23"/>
  <c r="DW41" i="17"/>
  <c r="DW28" i="15"/>
  <c r="DW28" i="17"/>
  <c r="DW41" i="20"/>
  <c r="DW40" i="28"/>
  <c r="DW25" i="16"/>
  <c r="DW26" i="26"/>
  <c r="DW27" i="18"/>
  <c r="DW44" i="26"/>
  <c r="DW28" i="21"/>
  <c r="DW25" i="28"/>
  <c r="DW28" i="16"/>
  <c r="DW44" i="22"/>
  <c r="DW26" i="15"/>
  <c r="DW44" i="14"/>
  <c r="DW28" i="27"/>
  <c r="DW40" i="20"/>
  <c r="CK60" i="13"/>
  <c r="CW60" i="13" s="1"/>
  <c r="CJ60" i="13"/>
  <c r="CV60" i="13" s="1"/>
  <c r="CL60" i="13"/>
  <c r="CX60" i="13" s="1"/>
  <c r="CM60" i="13"/>
  <c r="CY60" i="13" s="1"/>
  <c r="CN60" i="13"/>
  <c r="CZ60" i="13" s="1"/>
  <c r="CO60" i="13"/>
  <c r="DA60" i="13" s="1"/>
  <c r="CJ37" i="13"/>
  <c r="CV37" i="13" s="1"/>
  <c r="CK37" i="13"/>
  <c r="CW37" i="13" s="1"/>
  <c r="CL37" i="13"/>
  <c r="CX37" i="13" s="1"/>
  <c r="CM37" i="13"/>
  <c r="CY37" i="13" s="1"/>
  <c r="CN37" i="13"/>
  <c r="CZ37" i="13" s="1"/>
  <c r="CO37" i="13"/>
  <c r="DA37" i="13" s="1"/>
  <c r="CN39" i="13"/>
  <c r="CZ39" i="13" s="1"/>
  <c r="CO39" i="13"/>
  <c r="DA39" i="13" s="1"/>
  <c r="CM39" i="13"/>
  <c r="CY39" i="13" s="1"/>
  <c r="CJ39" i="13"/>
  <c r="CV39" i="13" s="1"/>
  <c r="CK39" i="13"/>
  <c r="CW39" i="13" s="1"/>
  <c r="CL39" i="13"/>
  <c r="CX39" i="13" s="1"/>
  <c r="CV59" i="13"/>
  <c r="CW59" i="13"/>
  <c r="CX59" i="13"/>
  <c r="CY59" i="13"/>
  <c r="CZ59" i="13"/>
  <c r="DA59" i="13"/>
  <c r="CL36" i="13"/>
  <c r="CM36" i="13"/>
  <c r="CK36" i="13"/>
  <c r="CJ36" i="13"/>
  <c r="CO36" i="13"/>
  <c r="CN36" i="13"/>
  <c r="CL38" i="13"/>
  <c r="CX38" i="13" s="1"/>
  <c r="CM38" i="13"/>
  <c r="CY38" i="13" s="1"/>
  <c r="CN38" i="13"/>
  <c r="CZ38" i="13" s="1"/>
  <c r="CO38" i="13"/>
  <c r="DA38" i="13" s="1"/>
  <c r="CK38" i="13"/>
  <c r="CW38" i="13" s="1"/>
  <c r="CJ38" i="13"/>
  <c r="CV38" i="13" s="1"/>
  <c r="CM43" i="28"/>
  <c r="CY43" i="28" s="1"/>
  <c r="CJ43" i="28"/>
  <c r="CV43" i="28" s="1"/>
  <c r="CK43" i="28"/>
  <c r="CW43" i="28" s="1"/>
  <c r="CL43" i="28"/>
  <c r="CX43" i="28" s="1"/>
  <c r="CN43" i="28"/>
  <c r="CZ43" i="28" s="1"/>
  <c r="CO43" i="28"/>
  <c r="DA43" i="28" s="1"/>
  <c r="CN46" i="24"/>
  <c r="CZ46" i="24" s="1"/>
  <c r="CO46" i="24"/>
  <c r="DA46" i="24" s="1"/>
  <c r="CJ46" i="24"/>
  <c r="CV46" i="24" s="1"/>
  <c r="CL46" i="24"/>
  <c r="CX46" i="24" s="1"/>
  <c r="CM46" i="24"/>
  <c r="CY46" i="24" s="1"/>
  <c r="CK46" i="24"/>
  <c r="CW46" i="24" s="1"/>
  <c r="CL43" i="26"/>
  <c r="CX43" i="26" s="1"/>
  <c r="CM43" i="26"/>
  <c r="CY43" i="26" s="1"/>
  <c r="CN43" i="26"/>
  <c r="CZ43" i="26" s="1"/>
  <c r="CO43" i="26"/>
  <c r="DA43" i="26" s="1"/>
  <c r="CJ43" i="26"/>
  <c r="CV43" i="26" s="1"/>
  <c r="CK43" i="26"/>
  <c r="CW43" i="26" s="1"/>
  <c r="CZ43" i="19"/>
  <c r="CW43" i="19"/>
  <c r="DA43" i="19"/>
  <c r="CV43" i="19"/>
  <c r="CX43" i="19"/>
  <c r="CY43" i="19"/>
  <c r="CJ46" i="25"/>
  <c r="CV46" i="25" s="1"/>
  <c r="CK46" i="25"/>
  <c r="CW46" i="25" s="1"/>
  <c r="CL46" i="25"/>
  <c r="CX46" i="25" s="1"/>
  <c r="CM46" i="25"/>
  <c r="CY46" i="25" s="1"/>
  <c r="CN46" i="25"/>
  <c r="CZ46" i="25" s="1"/>
  <c r="CO46" i="25"/>
  <c r="DA46" i="25" s="1"/>
  <c r="CN46" i="20"/>
  <c r="CZ46" i="20" s="1"/>
  <c r="CK46" i="20"/>
  <c r="CW46" i="20" s="1"/>
  <c r="CO46" i="20"/>
  <c r="DA46" i="20" s="1"/>
  <c r="CJ46" i="20"/>
  <c r="CV46" i="20" s="1"/>
  <c r="CL46" i="20"/>
  <c r="CX46" i="20" s="1"/>
  <c r="CM46" i="20"/>
  <c r="CY46" i="20" s="1"/>
  <c r="CJ43" i="17"/>
  <c r="CV43" i="17" s="1"/>
  <c r="CO43" i="17"/>
  <c r="DA43" i="17" s="1"/>
  <c r="CK43" i="17"/>
  <c r="CW43" i="17" s="1"/>
  <c r="CL43" i="17"/>
  <c r="CX43" i="17" s="1"/>
  <c r="CM43" i="17"/>
  <c r="CY43" i="17" s="1"/>
  <c r="CN43" i="17"/>
  <c r="CZ43" i="17" s="1"/>
  <c r="CN46" i="16"/>
  <c r="CZ46" i="16" s="1"/>
  <c r="CK46" i="16"/>
  <c r="CW46" i="16" s="1"/>
  <c r="CO46" i="16"/>
  <c r="DA46" i="16" s="1"/>
  <c r="CJ46" i="16"/>
  <c r="CV46" i="16" s="1"/>
  <c r="CL46" i="16"/>
  <c r="CX46" i="16" s="1"/>
  <c r="CM46" i="16"/>
  <c r="CY46" i="16" s="1"/>
  <c r="CZ43" i="27"/>
  <c r="DA43" i="27"/>
  <c r="CW43" i="27"/>
  <c r="CV43" i="27"/>
  <c r="CX43" i="27"/>
  <c r="CY43" i="27"/>
  <c r="CL46" i="23"/>
  <c r="CX46" i="23" s="1"/>
  <c r="CM46" i="23"/>
  <c r="CY46" i="23" s="1"/>
  <c r="CN46" i="23"/>
  <c r="CZ46" i="23" s="1"/>
  <c r="CO46" i="23"/>
  <c r="DA46" i="23" s="1"/>
  <c r="CJ46" i="23"/>
  <c r="CV46" i="23" s="1"/>
  <c r="CK46" i="23"/>
  <c r="CW46" i="23" s="1"/>
  <c r="CV43" i="16"/>
  <c r="CW43" i="16"/>
  <c r="CX43" i="16"/>
  <c r="CY43" i="16"/>
  <c r="CZ43" i="16"/>
  <c r="DA43" i="16"/>
  <c r="CJ43" i="21"/>
  <c r="CV43" i="21" s="1"/>
  <c r="CO43" i="21"/>
  <c r="DA43" i="21" s="1"/>
  <c r="CK43" i="21"/>
  <c r="CW43" i="21" s="1"/>
  <c r="CL43" i="21"/>
  <c r="CX43" i="21" s="1"/>
  <c r="CM43" i="21"/>
  <c r="CY43" i="21" s="1"/>
  <c r="CN43" i="21"/>
  <c r="CZ43" i="21" s="1"/>
  <c r="CJ46" i="26"/>
  <c r="CV46" i="26" s="1"/>
  <c r="CK46" i="26"/>
  <c r="CW46" i="26" s="1"/>
  <c r="CL46" i="26"/>
  <c r="CX46" i="26" s="1"/>
  <c r="CM46" i="26"/>
  <c r="CY46" i="26" s="1"/>
  <c r="CN46" i="26"/>
  <c r="CZ46" i="26" s="1"/>
  <c r="CO46" i="26"/>
  <c r="DA46" i="26" s="1"/>
  <c r="CJ46" i="14"/>
  <c r="CV46" i="14" s="1"/>
  <c r="CK46" i="14"/>
  <c r="CW46" i="14" s="1"/>
  <c r="CO46" i="14"/>
  <c r="DA46" i="14" s="1"/>
  <c r="CL46" i="14"/>
  <c r="CX46" i="14" s="1"/>
  <c r="CM46" i="14"/>
  <c r="CY46" i="14" s="1"/>
  <c r="CN46" i="14"/>
  <c r="CZ46" i="14" s="1"/>
  <c r="CJ46" i="21"/>
  <c r="CV46" i="21" s="1"/>
  <c r="CK46" i="21"/>
  <c r="CW46" i="21" s="1"/>
  <c r="CL46" i="21"/>
  <c r="CX46" i="21" s="1"/>
  <c r="CM46" i="21"/>
  <c r="CY46" i="21" s="1"/>
  <c r="CN46" i="21"/>
  <c r="CZ46" i="21" s="1"/>
  <c r="CO46" i="21"/>
  <c r="DA46" i="21" s="1"/>
  <c r="CL46" i="27"/>
  <c r="CX46" i="27" s="1"/>
  <c r="CM46" i="27"/>
  <c r="CY46" i="27" s="1"/>
  <c r="CN46" i="27"/>
  <c r="CZ46" i="27" s="1"/>
  <c r="CO46" i="27"/>
  <c r="DA46" i="27" s="1"/>
  <c r="CJ46" i="27"/>
  <c r="CV46" i="27" s="1"/>
  <c r="CK46" i="27"/>
  <c r="CW46" i="27" s="1"/>
  <c r="CL43" i="18"/>
  <c r="CX43" i="18" s="1"/>
  <c r="CM43" i="18"/>
  <c r="CY43" i="18" s="1"/>
  <c r="CN43" i="18"/>
  <c r="CZ43" i="18" s="1"/>
  <c r="CO43" i="18"/>
  <c r="DA43" i="18" s="1"/>
  <c r="CJ43" i="18"/>
  <c r="CV43" i="18" s="1"/>
  <c r="CK43" i="18"/>
  <c r="CW43" i="18" s="1"/>
  <c r="CJ46" i="17"/>
  <c r="CV46" i="17" s="1"/>
  <c r="CK46" i="17"/>
  <c r="CW46" i="17" s="1"/>
  <c r="CL46" i="17"/>
  <c r="CX46" i="17" s="1"/>
  <c r="CM46" i="17"/>
  <c r="CY46" i="17" s="1"/>
  <c r="CN46" i="17"/>
  <c r="CZ46" i="17" s="1"/>
  <c r="CO46" i="17"/>
  <c r="DA46" i="17" s="1"/>
  <c r="CV46" i="22"/>
  <c r="CW46" i="22"/>
  <c r="CX46" i="22"/>
  <c r="CY46" i="22"/>
  <c r="CZ46" i="22"/>
  <c r="DA46" i="22"/>
  <c r="CJ46" i="18"/>
  <c r="CK46" i="18"/>
  <c r="CL46" i="18"/>
  <c r="CM46" i="18"/>
  <c r="CN46" i="18"/>
  <c r="CO46" i="18"/>
  <c r="CM43" i="24"/>
  <c r="CY43" i="24" s="1"/>
  <c r="CJ43" i="24"/>
  <c r="CV43" i="24" s="1"/>
  <c r="CK43" i="24"/>
  <c r="CW43" i="24" s="1"/>
  <c r="CL43" i="24"/>
  <c r="CX43" i="24" s="1"/>
  <c r="CN43" i="24"/>
  <c r="CZ43" i="24" s="1"/>
  <c r="CO43" i="24"/>
  <c r="DA43" i="24" s="1"/>
  <c r="CM43" i="20"/>
  <c r="CY43" i="20" s="1"/>
  <c r="CJ43" i="20"/>
  <c r="CV43" i="20" s="1"/>
  <c r="CK43" i="20"/>
  <c r="CW43" i="20" s="1"/>
  <c r="CL43" i="20"/>
  <c r="CX43" i="20" s="1"/>
  <c r="CN43" i="20"/>
  <c r="CZ43" i="20" s="1"/>
  <c r="CO43" i="20"/>
  <c r="DA43" i="20" s="1"/>
  <c r="CL43" i="22"/>
  <c r="CX43" i="22" s="1"/>
  <c r="CM43" i="22"/>
  <c r="CY43" i="22" s="1"/>
  <c r="CN43" i="22"/>
  <c r="CZ43" i="22" s="1"/>
  <c r="CO43" i="22"/>
  <c r="DA43" i="22" s="1"/>
  <c r="CJ43" i="22"/>
  <c r="CV43" i="22" s="1"/>
  <c r="CK43" i="22"/>
  <c r="CW43" i="22" s="1"/>
  <c r="CJ43" i="25"/>
  <c r="CV43" i="25" s="1"/>
  <c r="CK43" i="25"/>
  <c r="CW43" i="25" s="1"/>
  <c r="CO43" i="25"/>
  <c r="DA43" i="25" s="1"/>
  <c r="CL43" i="25"/>
  <c r="CX43" i="25" s="1"/>
  <c r="CM43" i="25"/>
  <c r="CY43" i="25" s="1"/>
  <c r="CN43" i="25"/>
  <c r="CZ43" i="25" s="1"/>
  <c r="CJ46" i="13"/>
  <c r="CV46" i="13" s="1"/>
  <c r="CO46" i="13"/>
  <c r="DA46" i="13" s="1"/>
  <c r="CK46" i="13"/>
  <c r="CW46" i="13" s="1"/>
  <c r="CL46" i="13"/>
  <c r="CX46" i="13" s="1"/>
  <c r="CM46" i="13"/>
  <c r="CY46" i="13" s="1"/>
  <c r="CN46" i="13"/>
  <c r="CZ46" i="13" s="1"/>
  <c r="CZ43" i="23"/>
  <c r="DA43" i="23"/>
  <c r="CW43" i="23"/>
  <c r="CV43" i="23"/>
  <c r="CX43" i="23"/>
  <c r="CY43" i="23"/>
  <c r="CL46" i="15"/>
  <c r="CM46" i="15"/>
  <c r="CN46" i="15"/>
  <c r="CO46" i="15"/>
  <c r="CJ46" i="15"/>
  <c r="CK46" i="15"/>
  <c r="CN46" i="28"/>
  <c r="CO46" i="28"/>
  <c r="CK46" i="28"/>
  <c r="CJ46" i="28"/>
  <c r="CL46" i="28"/>
  <c r="CM46" i="28"/>
  <c r="CM7" i="19"/>
  <c r="CY7" i="19" s="1"/>
  <c r="CL7" i="19"/>
  <c r="CX7" i="19" s="1"/>
  <c r="CK7" i="19"/>
  <c r="CW7" i="19" s="1"/>
  <c r="CJ7" i="19"/>
  <c r="CV7" i="19" s="1"/>
  <c r="CO7" i="19"/>
  <c r="DA7" i="19" s="1"/>
  <c r="CN7" i="19"/>
  <c r="CZ7" i="19" s="1"/>
  <c r="CN23" i="21"/>
  <c r="CZ23" i="21" s="1"/>
  <c r="CO23" i="21"/>
  <c r="DA23" i="21" s="1"/>
  <c r="CM23" i="21"/>
  <c r="CY23" i="21" s="1"/>
  <c r="CL23" i="21"/>
  <c r="CX23" i="21" s="1"/>
  <c r="CK23" i="21"/>
  <c r="CW23" i="21" s="1"/>
  <c r="CJ23" i="21"/>
  <c r="CV23" i="21" s="1"/>
  <c r="CK20" i="25"/>
  <c r="CW20" i="25" s="1"/>
  <c r="CL20" i="25"/>
  <c r="CX20" i="25" s="1"/>
  <c r="CN20" i="25"/>
  <c r="CZ20" i="25" s="1"/>
  <c r="CM20" i="25"/>
  <c r="CY20" i="25" s="1"/>
  <c r="CJ20" i="25"/>
  <c r="CV20" i="25" s="1"/>
  <c r="CO20" i="25"/>
  <c r="DA20" i="25" s="1"/>
  <c r="CO23" i="15"/>
  <c r="DA23" i="15" s="1"/>
  <c r="CN23" i="15"/>
  <c r="CZ23" i="15" s="1"/>
  <c r="CK23" i="15"/>
  <c r="CW23" i="15" s="1"/>
  <c r="CJ23" i="15"/>
  <c r="CV23" i="15" s="1"/>
  <c r="CM23" i="15"/>
  <c r="CY23" i="15" s="1"/>
  <c r="CL23" i="15"/>
  <c r="CX23" i="15" s="1"/>
  <c r="CM24" i="25"/>
  <c r="CY24" i="25" s="1"/>
  <c r="CN24" i="25"/>
  <c r="CZ24" i="25" s="1"/>
  <c r="CL24" i="25"/>
  <c r="CX24" i="25" s="1"/>
  <c r="CJ24" i="25"/>
  <c r="CV24" i="25" s="1"/>
  <c r="CO24" i="25"/>
  <c r="DA24" i="25" s="1"/>
  <c r="CK24" i="25"/>
  <c r="CW24" i="25" s="1"/>
  <c r="CN11" i="22"/>
  <c r="CZ11" i="22" s="1"/>
  <c r="CL11" i="22"/>
  <c r="CX11" i="22" s="1"/>
  <c r="CK11" i="22"/>
  <c r="CW11" i="22" s="1"/>
  <c r="CO11" i="22"/>
  <c r="DA11" i="22" s="1"/>
  <c r="CJ11" i="22"/>
  <c r="CV11" i="22" s="1"/>
  <c r="CM11" i="22"/>
  <c r="CY11" i="22" s="1"/>
  <c r="CM23" i="16"/>
  <c r="CY23" i="16" s="1"/>
  <c r="CN23" i="16"/>
  <c r="CZ23" i="16" s="1"/>
  <c r="CJ23" i="16"/>
  <c r="CV23" i="16" s="1"/>
  <c r="CK23" i="16"/>
  <c r="CW23" i="16" s="1"/>
  <c r="CL23" i="16"/>
  <c r="CX23" i="16" s="1"/>
  <c r="CO23" i="16"/>
  <c r="DA23" i="16" s="1"/>
  <c r="CK7" i="27"/>
  <c r="CW7" i="27" s="1"/>
  <c r="CM7" i="27"/>
  <c r="CY7" i="27" s="1"/>
  <c r="CO7" i="27"/>
  <c r="DA7" i="27" s="1"/>
  <c r="CN7" i="27"/>
  <c r="CZ7" i="27" s="1"/>
  <c r="CL7" i="27"/>
  <c r="CX7" i="27" s="1"/>
  <c r="CJ7" i="27"/>
  <c r="CV7" i="27" s="1"/>
  <c r="CO21" i="21"/>
  <c r="DA21" i="21" s="1"/>
  <c r="CN21" i="21"/>
  <c r="CZ21" i="21" s="1"/>
  <c r="CJ21" i="21"/>
  <c r="CV21" i="21" s="1"/>
  <c r="CK21" i="21"/>
  <c r="CW21" i="21" s="1"/>
  <c r="CL21" i="21"/>
  <c r="CX21" i="21" s="1"/>
  <c r="CM21" i="21"/>
  <c r="CY21" i="21" s="1"/>
  <c r="CM24" i="20"/>
  <c r="CY24" i="20" s="1"/>
  <c r="CN24" i="20"/>
  <c r="CZ24" i="20" s="1"/>
  <c r="CO24" i="20"/>
  <c r="DA24" i="20" s="1"/>
  <c r="CJ24" i="20"/>
  <c r="CV24" i="20" s="1"/>
  <c r="CK24" i="20"/>
  <c r="CW24" i="20" s="1"/>
  <c r="CL24" i="20"/>
  <c r="CX24" i="20" s="1"/>
  <c r="CO19" i="19"/>
  <c r="DA19" i="19" s="1"/>
  <c r="CN19" i="19"/>
  <c r="CZ19" i="19" s="1"/>
  <c r="CK19" i="19"/>
  <c r="CW19" i="19" s="1"/>
  <c r="CJ19" i="19"/>
  <c r="CV19" i="19" s="1"/>
  <c r="CM19" i="19"/>
  <c r="CY19" i="19" s="1"/>
  <c r="CL19" i="19"/>
  <c r="CX19" i="19" s="1"/>
  <c r="CO9" i="13"/>
  <c r="DA9" i="13" s="1"/>
  <c r="CJ9" i="13"/>
  <c r="CV9" i="13" s="1"/>
  <c r="CM9" i="13"/>
  <c r="CY9" i="13" s="1"/>
  <c r="CN9" i="13"/>
  <c r="CZ9" i="13" s="1"/>
  <c r="CK9" i="13"/>
  <c r="CW9" i="13" s="1"/>
  <c r="CL9" i="13"/>
  <c r="CX9" i="13" s="1"/>
  <c r="CL11" i="18"/>
  <c r="CX11" i="18" s="1"/>
  <c r="CK11" i="18"/>
  <c r="CW11" i="18" s="1"/>
  <c r="CJ11" i="18"/>
  <c r="CV11" i="18" s="1"/>
  <c r="CM11" i="18"/>
  <c r="CY11" i="18" s="1"/>
  <c r="CO11" i="18"/>
  <c r="DA11" i="18" s="1"/>
  <c r="CN11" i="18"/>
  <c r="CZ11" i="18" s="1"/>
  <c r="CK19" i="24"/>
  <c r="CW19" i="24" s="1"/>
  <c r="CM19" i="24"/>
  <c r="CY19" i="24" s="1"/>
  <c r="CL19" i="24"/>
  <c r="CX19" i="24" s="1"/>
  <c r="CN19" i="24"/>
  <c r="CZ19" i="24" s="1"/>
  <c r="CO19" i="24"/>
  <c r="DA19" i="24" s="1"/>
  <c r="CJ19" i="24"/>
  <c r="CV19" i="24" s="1"/>
  <c r="CN22" i="23"/>
  <c r="CZ22" i="23" s="1"/>
  <c r="CL22" i="23"/>
  <c r="CX22" i="23" s="1"/>
  <c r="CK22" i="23"/>
  <c r="CW22" i="23" s="1"/>
  <c r="CJ22" i="23"/>
  <c r="CV22" i="23" s="1"/>
  <c r="CO22" i="23"/>
  <c r="DA22" i="23" s="1"/>
  <c r="CM22" i="23"/>
  <c r="CY22" i="23" s="1"/>
  <c r="CM6" i="19"/>
  <c r="CO6" i="19"/>
  <c r="CN6" i="19"/>
  <c r="CJ6" i="19"/>
  <c r="CK6" i="19"/>
  <c r="CL6" i="19"/>
  <c r="CJ7" i="22"/>
  <c r="CV7" i="22" s="1"/>
  <c r="CL7" i="22"/>
  <c r="CX7" i="22" s="1"/>
  <c r="CK7" i="22"/>
  <c r="CW7" i="22" s="1"/>
  <c r="CO7" i="22"/>
  <c r="DA7" i="22" s="1"/>
  <c r="CM7" i="22"/>
  <c r="CY7" i="22" s="1"/>
  <c r="CN7" i="22"/>
  <c r="CZ7" i="22" s="1"/>
  <c r="CM20" i="26"/>
  <c r="CY20" i="26" s="1"/>
  <c r="CO20" i="26"/>
  <c r="DA20" i="26" s="1"/>
  <c r="CK20" i="26"/>
  <c r="CW20" i="26" s="1"/>
  <c r="CN20" i="26"/>
  <c r="CZ20" i="26" s="1"/>
  <c r="CL20" i="26"/>
  <c r="CX20" i="26" s="1"/>
  <c r="CJ20" i="26"/>
  <c r="CV20" i="26" s="1"/>
  <c r="CL24" i="22"/>
  <c r="CX24" i="22" s="1"/>
  <c r="CM24" i="22"/>
  <c r="CY24" i="22" s="1"/>
  <c r="CO24" i="22"/>
  <c r="DA24" i="22" s="1"/>
  <c r="CN24" i="22"/>
  <c r="CZ24" i="22" s="1"/>
  <c r="CK24" i="22"/>
  <c r="CW24" i="22" s="1"/>
  <c r="CJ24" i="22"/>
  <c r="CV24" i="22" s="1"/>
  <c r="CO11" i="17"/>
  <c r="DA11" i="17" s="1"/>
  <c r="CJ11" i="17"/>
  <c r="CV11" i="17" s="1"/>
  <c r="CL11" i="17"/>
  <c r="CX11" i="17" s="1"/>
  <c r="CM11" i="17"/>
  <c r="CY11" i="17" s="1"/>
  <c r="CK11" i="17"/>
  <c r="CW11" i="17" s="1"/>
  <c r="CN11" i="17"/>
  <c r="CZ11" i="17" s="1"/>
  <c r="CO12" i="18"/>
  <c r="DA12" i="18" s="1"/>
  <c r="CJ12" i="18"/>
  <c r="CV12" i="18" s="1"/>
  <c r="CN12" i="18"/>
  <c r="CZ12" i="18" s="1"/>
  <c r="CK12" i="18"/>
  <c r="CW12" i="18" s="1"/>
  <c r="CM12" i="18"/>
  <c r="CY12" i="18" s="1"/>
  <c r="CL12" i="18"/>
  <c r="CX12" i="18" s="1"/>
  <c r="CM24" i="27"/>
  <c r="CY24" i="27" s="1"/>
  <c r="CN24" i="27"/>
  <c r="CZ24" i="27" s="1"/>
  <c r="CO24" i="27"/>
  <c r="DA24" i="27" s="1"/>
  <c r="CJ24" i="27"/>
  <c r="CV24" i="27" s="1"/>
  <c r="CL24" i="27"/>
  <c r="CX24" i="27" s="1"/>
  <c r="CK24" i="27"/>
  <c r="CW24" i="27" s="1"/>
  <c r="CL12" i="27"/>
  <c r="CX12" i="27" s="1"/>
  <c r="CM12" i="27"/>
  <c r="CY12" i="27" s="1"/>
  <c r="CK12" i="27"/>
  <c r="CW12" i="27" s="1"/>
  <c r="CO12" i="27"/>
  <c r="DA12" i="27" s="1"/>
  <c r="CN12" i="27"/>
  <c r="CZ12" i="27" s="1"/>
  <c r="CJ12" i="27"/>
  <c r="CV12" i="27" s="1"/>
  <c r="CM22" i="25"/>
  <c r="CY22" i="25" s="1"/>
  <c r="CO22" i="25"/>
  <c r="DA22" i="25" s="1"/>
  <c r="CN22" i="25"/>
  <c r="CZ22" i="25" s="1"/>
  <c r="CK22" i="25"/>
  <c r="CW22" i="25" s="1"/>
  <c r="CL22" i="25"/>
  <c r="CX22" i="25" s="1"/>
  <c r="CJ22" i="25"/>
  <c r="CV22" i="25" s="1"/>
  <c r="CJ12" i="24"/>
  <c r="CV12" i="24" s="1"/>
  <c r="CO12" i="24"/>
  <c r="DA12" i="24" s="1"/>
  <c r="CN12" i="24"/>
  <c r="CZ12" i="24" s="1"/>
  <c r="CM12" i="24"/>
  <c r="CY12" i="24" s="1"/>
  <c r="CL12" i="24"/>
  <c r="CX12" i="24" s="1"/>
  <c r="CK12" i="24"/>
  <c r="CW12" i="24" s="1"/>
  <c r="CM6" i="18"/>
  <c r="CY6" i="18" s="1"/>
  <c r="CO6" i="18"/>
  <c r="DA6" i="18" s="1"/>
  <c r="CN6" i="18"/>
  <c r="CZ6" i="18" s="1"/>
  <c r="CL6" i="18"/>
  <c r="CX6" i="18" s="1"/>
  <c r="CJ6" i="18"/>
  <c r="CV6" i="18" s="1"/>
  <c r="CK6" i="18"/>
  <c r="CW6" i="18" s="1"/>
  <c r="CN23" i="24"/>
  <c r="CZ23" i="24" s="1"/>
  <c r="CM23" i="24"/>
  <c r="CY23" i="24" s="1"/>
  <c r="CL23" i="24"/>
  <c r="CX23" i="24" s="1"/>
  <c r="CJ23" i="24"/>
  <c r="CV23" i="24" s="1"/>
  <c r="CO23" i="24"/>
  <c r="DA23" i="24" s="1"/>
  <c r="CK23" i="24"/>
  <c r="CW23" i="24" s="1"/>
  <c r="CM11" i="16"/>
  <c r="CY11" i="16" s="1"/>
  <c r="CN11" i="16"/>
  <c r="CZ11" i="16" s="1"/>
  <c r="CJ11" i="16"/>
  <c r="CV11" i="16" s="1"/>
  <c r="CO11" i="16"/>
  <c r="DA11" i="16" s="1"/>
  <c r="CK11" i="16"/>
  <c r="CW11" i="16" s="1"/>
  <c r="CL11" i="16"/>
  <c r="CX11" i="16" s="1"/>
  <c r="CO9" i="27"/>
  <c r="DA9" i="27" s="1"/>
  <c r="CJ9" i="27"/>
  <c r="CV9" i="27" s="1"/>
  <c r="CK9" i="27"/>
  <c r="CW9" i="27" s="1"/>
  <c r="CM9" i="27"/>
  <c r="CY9" i="27" s="1"/>
  <c r="CN9" i="27"/>
  <c r="CZ9" i="27" s="1"/>
  <c r="CL9" i="27"/>
  <c r="CX9" i="27" s="1"/>
  <c r="CO9" i="18"/>
  <c r="DA9" i="18" s="1"/>
  <c r="CN9" i="18"/>
  <c r="CZ9" i="18" s="1"/>
  <c r="CM9" i="18"/>
  <c r="CY9" i="18" s="1"/>
  <c r="CK9" i="18"/>
  <c r="CW9" i="18" s="1"/>
  <c r="CJ9" i="18"/>
  <c r="CV9" i="18" s="1"/>
  <c r="CL9" i="18"/>
  <c r="CX9" i="18" s="1"/>
  <c r="CN23" i="25"/>
  <c r="CZ23" i="25" s="1"/>
  <c r="CO23" i="25"/>
  <c r="DA23" i="25" s="1"/>
  <c r="CM23" i="25"/>
  <c r="CY23" i="25" s="1"/>
  <c r="CL23" i="25"/>
  <c r="CX23" i="25" s="1"/>
  <c r="CK23" i="25"/>
  <c r="CW23" i="25" s="1"/>
  <c r="CJ23" i="25"/>
  <c r="CV23" i="25" s="1"/>
  <c r="CL22" i="20"/>
  <c r="CX22" i="20" s="1"/>
  <c r="CM22" i="20"/>
  <c r="CY22" i="20" s="1"/>
  <c r="CJ22" i="20"/>
  <c r="CV22" i="20" s="1"/>
  <c r="CK22" i="20"/>
  <c r="CW22" i="20" s="1"/>
  <c r="CO22" i="20"/>
  <c r="DA22" i="20" s="1"/>
  <c r="CN22" i="20"/>
  <c r="CZ22" i="20" s="1"/>
  <c r="CM9" i="24"/>
  <c r="CY9" i="24" s="1"/>
  <c r="CN9" i="24"/>
  <c r="CZ9" i="24" s="1"/>
  <c r="CK9" i="24"/>
  <c r="CW9" i="24" s="1"/>
  <c r="CO9" i="24"/>
  <c r="DA9" i="24" s="1"/>
  <c r="CJ9" i="24"/>
  <c r="CV9" i="24" s="1"/>
  <c r="CL9" i="24"/>
  <c r="CX9" i="24" s="1"/>
  <c r="CO22" i="26"/>
  <c r="DA22" i="26" s="1"/>
  <c r="CJ22" i="26"/>
  <c r="CV22" i="26" s="1"/>
  <c r="CK22" i="26"/>
  <c r="CW22" i="26" s="1"/>
  <c r="CL22" i="26"/>
  <c r="CX22" i="26" s="1"/>
  <c r="CM22" i="26"/>
  <c r="CY22" i="26" s="1"/>
  <c r="CN22" i="26"/>
  <c r="CZ22" i="26" s="1"/>
  <c r="CO12" i="20"/>
  <c r="DA12" i="20" s="1"/>
  <c r="CN12" i="20"/>
  <c r="CZ12" i="20" s="1"/>
  <c r="CK12" i="20"/>
  <c r="CW12" i="20" s="1"/>
  <c r="CM12" i="20"/>
  <c r="CY12" i="20" s="1"/>
  <c r="CL12" i="20"/>
  <c r="CX12" i="20" s="1"/>
  <c r="CJ12" i="20"/>
  <c r="CV12" i="20" s="1"/>
  <c r="CM11" i="26"/>
  <c r="CY11" i="26" s="1"/>
  <c r="CO11" i="26"/>
  <c r="DA11" i="26" s="1"/>
  <c r="CN11" i="26"/>
  <c r="CZ11" i="26" s="1"/>
  <c r="CK11" i="26"/>
  <c r="CW11" i="26" s="1"/>
  <c r="CL11" i="26"/>
  <c r="CX11" i="26" s="1"/>
  <c r="CJ11" i="26"/>
  <c r="CV11" i="26" s="1"/>
  <c r="CM24" i="17"/>
  <c r="CY24" i="17" s="1"/>
  <c r="CN24" i="17"/>
  <c r="CZ24" i="17" s="1"/>
  <c r="CO24" i="17"/>
  <c r="DA24" i="17" s="1"/>
  <c r="CK24" i="17"/>
  <c r="CW24" i="17" s="1"/>
  <c r="CJ24" i="17"/>
  <c r="CV24" i="17" s="1"/>
  <c r="CL24" i="17"/>
  <c r="CX24" i="17" s="1"/>
  <c r="CM23" i="18"/>
  <c r="CY23" i="18" s="1"/>
  <c r="CK23" i="18"/>
  <c r="CW23" i="18" s="1"/>
  <c r="CJ23" i="18"/>
  <c r="CV23" i="18" s="1"/>
  <c r="CN23" i="18"/>
  <c r="CZ23" i="18" s="1"/>
  <c r="CO23" i="18"/>
  <c r="DA23" i="18" s="1"/>
  <c r="CL23" i="18"/>
  <c r="CX23" i="18" s="1"/>
  <c r="CM12" i="22"/>
  <c r="CY12" i="22" s="1"/>
  <c r="CN12" i="22"/>
  <c r="CZ12" i="22" s="1"/>
  <c r="CK12" i="22"/>
  <c r="CW12" i="22" s="1"/>
  <c r="CL12" i="22"/>
  <c r="CX12" i="22" s="1"/>
  <c r="CJ12" i="22"/>
  <c r="CV12" i="22" s="1"/>
  <c r="CO12" i="22"/>
  <c r="DA12" i="22" s="1"/>
  <c r="CM6" i="16"/>
  <c r="CY6" i="16" s="1"/>
  <c r="CN6" i="16"/>
  <c r="CZ6" i="16" s="1"/>
  <c r="CL6" i="16"/>
  <c r="CX6" i="16" s="1"/>
  <c r="CO6" i="16"/>
  <c r="DA6" i="16" s="1"/>
  <c r="CJ6" i="16"/>
  <c r="CV6" i="16" s="1"/>
  <c r="CK6" i="16"/>
  <c r="CW6" i="16" s="1"/>
  <c r="CN24" i="26"/>
  <c r="CZ24" i="26" s="1"/>
  <c r="CO24" i="26"/>
  <c r="DA24" i="26" s="1"/>
  <c r="CL24" i="26"/>
  <c r="CX24" i="26" s="1"/>
  <c r="CJ24" i="26"/>
  <c r="CV24" i="26" s="1"/>
  <c r="CK24" i="26"/>
  <c r="CW24" i="26" s="1"/>
  <c r="CM24" i="26"/>
  <c r="CY24" i="26" s="1"/>
  <c r="CO19" i="26"/>
  <c r="DA19" i="26" s="1"/>
  <c r="CN19" i="26"/>
  <c r="CZ19" i="26" s="1"/>
  <c r="CK19" i="26"/>
  <c r="CW19" i="26" s="1"/>
  <c r="CJ19" i="26"/>
  <c r="CV19" i="26" s="1"/>
  <c r="CL19" i="26"/>
  <c r="CX19" i="26" s="1"/>
  <c r="CM19" i="26"/>
  <c r="CY19" i="26" s="1"/>
  <c r="CM9" i="19"/>
  <c r="CY9" i="19" s="1"/>
  <c r="CN9" i="19"/>
  <c r="CZ9" i="19" s="1"/>
  <c r="CK9" i="19"/>
  <c r="CW9" i="19" s="1"/>
  <c r="CJ9" i="19"/>
  <c r="CV9" i="19" s="1"/>
  <c r="CO9" i="19"/>
  <c r="DA9" i="19" s="1"/>
  <c r="CL9" i="19"/>
  <c r="CX9" i="19" s="1"/>
  <c r="CM19" i="22"/>
  <c r="CY19" i="22" s="1"/>
  <c r="CO19" i="22"/>
  <c r="DA19" i="22" s="1"/>
  <c r="CN19" i="22"/>
  <c r="CZ19" i="22" s="1"/>
  <c r="CL19" i="22"/>
  <c r="CX19" i="22" s="1"/>
  <c r="CK19" i="22"/>
  <c r="CW19" i="22" s="1"/>
  <c r="CJ19" i="22"/>
  <c r="CV19" i="22" s="1"/>
  <c r="CO11" i="27"/>
  <c r="DA11" i="27" s="1"/>
  <c r="CL11" i="27"/>
  <c r="CX11" i="27" s="1"/>
  <c r="CK11" i="27"/>
  <c r="CW11" i="27" s="1"/>
  <c r="CJ11" i="27"/>
  <c r="CV11" i="27" s="1"/>
  <c r="CN11" i="27"/>
  <c r="CZ11" i="27" s="1"/>
  <c r="CM11" i="27"/>
  <c r="CY11" i="27" s="1"/>
  <c r="CO21" i="25"/>
  <c r="DA21" i="25" s="1"/>
  <c r="CJ21" i="25"/>
  <c r="CV21" i="25" s="1"/>
  <c r="CN21" i="25"/>
  <c r="CZ21" i="25" s="1"/>
  <c r="CK21" i="25"/>
  <c r="CW21" i="25" s="1"/>
  <c r="CM21" i="25"/>
  <c r="CY21" i="25" s="1"/>
  <c r="CL21" i="25"/>
  <c r="CX21" i="25" s="1"/>
  <c r="CO22" i="19"/>
  <c r="DA22" i="19" s="1"/>
  <c r="CJ22" i="19"/>
  <c r="CV22" i="19" s="1"/>
  <c r="CM22" i="19"/>
  <c r="CY22" i="19" s="1"/>
  <c r="CL22" i="19"/>
  <c r="CX22" i="19" s="1"/>
  <c r="CN22" i="19"/>
  <c r="CZ22" i="19" s="1"/>
  <c r="CK22" i="19"/>
  <c r="CW22" i="19" s="1"/>
  <c r="CN24" i="18"/>
  <c r="CZ24" i="18" s="1"/>
  <c r="CL24" i="18"/>
  <c r="CX24" i="18" s="1"/>
  <c r="CO24" i="18"/>
  <c r="DA24" i="18" s="1"/>
  <c r="CK24" i="18"/>
  <c r="CW24" i="18" s="1"/>
  <c r="CJ24" i="18"/>
  <c r="CV24" i="18" s="1"/>
  <c r="CM24" i="18"/>
  <c r="CY24" i="18" s="1"/>
  <c r="CN6" i="17"/>
  <c r="CZ6" i="17" s="1"/>
  <c r="CO6" i="17"/>
  <c r="DA6" i="17" s="1"/>
  <c r="CL6" i="17"/>
  <c r="CX6" i="17" s="1"/>
  <c r="CK6" i="17"/>
  <c r="CW6" i="17" s="1"/>
  <c r="CM6" i="17"/>
  <c r="CY6" i="17" s="1"/>
  <c r="CJ6" i="17"/>
  <c r="CV6" i="17" s="1"/>
  <c r="CM22" i="18"/>
  <c r="CY22" i="18" s="1"/>
  <c r="CN22" i="18"/>
  <c r="CZ22" i="18" s="1"/>
  <c r="CJ22" i="18"/>
  <c r="CV22" i="18" s="1"/>
  <c r="CO22" i="18"/>
  <c r="DA22" i="18" s="1"/>
  <c r="CL22" i="18"/>
  <c r="CX22" i="18" s="1"/>
  <c r="CK22" i="18"/>
  <c r="CW22" i="18" s="1"/>
  <c r="CM23" i="28"/>
  <c r="CY23" i="28" s="1"/>
  <c r="CL23" i="28"/>
  <c r="CX23" i="28" s="1"/>
  <c r="CK23" i="28"/>
  <c r="CW23" i="28" s="1"/>
  <c r="CJ23" i="28"/>
  <c r="CV23" i="28" s="1"/>
  <c r="CO23" i="28"/>
  <c r="DA23" i="28" s="1"/>
  <c r="CN23" i="28"/>
  <c r="CZ23" i="28" s="1"/>
  <c r="CM20" i="19"/>
  <c r="CY20" i="19" s="1"/>
  <c r="CN20" i="19"/>
  <c r="CZ20" i="19" s="1"/>
  <c r="CK20" i="19"/>
  <c r="CW20" i="19" s="1"/>
  <c r="CJ20" i="19"/>
  <c r="CV20" i="19" s="1"/>
  <c r="CO20" i="19"/>
  <c r="DA20" i="19" s="1"/>
  <c r="CL20" i="19"/>
  <c r="CX20" i="19" s="1"/>
  <c r="CO22" i="22"/>
  <c r="DA22" i="22" s="1"/>
  <c r="CN22" i="22"/>
  <c r="CZ22" i="22" s="1"/>
  <c r="CK22" i="22"/>
  <c r="CW22" i="22" s="1"/>
  <c r="CJ22" i="22"/>
  <c r="CV22" i="22" s="1"/>
  <c r="CM22" i="22"/>
  <c r="CY22" i="22" s="1"/>
  <c r="CL22" i="22"/>
  <c r="CX22" i="22" s="1"/>
  <c r="CO12" i="28"/>
  <c r="DA12" i="28" s="1"/>
  <c r="CN12" i="28"/>
  <c r="CZ12" i="28" s="1"/>
  <c r="CK12" i="28"/>
  <c r="CW12" i="28" s="1"/>
  <c r="CJ12" i="28"/>
  <c r="CV12" i="28" s="1"/>
  <c r="CL12" i="28"/>
  <c r="CX12" i="28" s="1"/>
  <c r="CM12" i="28"/>
  <c r="CY12" i="28" s="1"/>
  <c r="CL19" i="27"/>
  <c r="CX19" i="27" s="1"/>
  <c r="CO19" i="27"/>
  <c r="DA19" i="27" s="1"/>
  <c r="CM19" i="27"/>
  <c r="CY19" i="27" s="1"/>
  <c r="CJ19" i="27"/>
  <c r="CV19" i="27" s="1"/>
  <c r="CK19" i="27"/>
  <c r="CW19" i="27" s="1"/>
  <c r="CN19" i="27"/>
  <c r="CZ19" i="27" s="1"/>
  <c r="CM6" i="22"/>
  <c r="CY6" i="22" s="1"/>
  <c r="CN6" i="22"/>
  <c r="CZ6" i="22" s="1"/>
  <c r="CK6" i="22"/>
  <c r="CW6" i="22" s="1"/>
  <c r="CJ6" i="22"/>
  <c r="CV6" i="22" s="1"/>
  <c r="CO6" i="22"/>
  <c r="DA6" i="22" s="1"/>
  <c r="CL6" i="22"/>
  <c r="CX6" i="22" s="1"/>
  <c r="CM9" i="21"/>
  <c r="CY9" i="21" s="1"/>
  <c r="CO9" i="21"/>
  <c r="DA9" i="21" s="1"/>
  <c r="CN9" i="21"/>
  <c r="CZ9" i="21" s="1"/>
  <c r="CL9" i="21"/>
  <c r="CX9" i="21" s="1"/>
  <c r="CK9" i="21"/>
  <c r="CW9" i="21" s="1"/>
  <c r="CJ9" i="21"/>
  <c r="CV9" i="21" s="1"/>
  <c r="CL11" i="28"/>
  <c r="CX11" i="28" s="1"/>
  <c r="CO11" i="28"/>
  <c r="DA11" i="28" s="1"/>
  <c r="CM11" i="28"/>
  <c r="CY11" i="28" s="1"/>
  <c r="CK11" i="28"/>
  <c r="CW11" i="28" s="1"/>
  <c r="CJ11" i="28"/>
  <c r="CV11" i="28" s="1"/>
  <c r="CN11" i="28"/>
  <c r="CZ11" i="28" s="1"/>
  <c r="CK21" i="26"/>
  <c r="CW21" i="26" s="1"/>
  <c r="CL21" i="26"/>
  <c r="CX21" i="26" s="1"/>
  <c r="CM21" i="26"/>
  <c r="CY21" i="26" s="1"/>
  <c r="CJ21" i="26"/>
  <c r="CV21" i="26" s="1"/>
  <c r="CN21" i="26"/>
  <c r="CZ21" i="26" s="1"/>
  <c r="CO21" i="26"/>
  <c r="DA21" i="26" s="1"/>
  <c r="CJ23" i="20"/>
  <c r="CV23" i="20" s="1"/>
  <c r="CM23" i="20"/>
  <c r="CY23" i="20" s="1"/>
  <c r="CN23" i="20"/>
  <c r="CZ23" i="20" s="1"/>
  <c r="CO23" i="20"/>
  <c r="DA23" i="20" s="1"/>
  <c r="CL23" i="20"/>
  <c r="CX23" i="20" s="1"/>
  <c r="CK23" i="20"/>
  <c r="CW23" i="20" s="1"/>
  <c r="CM24" i="23"/>
  <c r="CY24" i="23" s="1"/>
  <c r="CJ24" i="23"/>
  <c r="CV24" i="23" s="1"/>
  <c r="CO24" i="23"/>
  <c r="DA24" i="23" s="1"/>
  <c r="CN24" i="23"/>
  <c r="CZ24" i="23" s="1"/>
  <c r="CK24" i="23"/>
  <c r="CW24" i="23" s="1"/>
  <c r="CL24" i="23"/>
  <c r="CX24" i="23" s="1"/>
  <c r="CK11" i="25"/>
  <c r="CW11" i="25" s="1"/>
  <c r="CM11" i="25"/>
  <c r="CY11" i="25" s="1"/>
  <c r="CL11" i="25"/>
  <c r="CX11" i="25" s="1"/>
  <c r="CO11" i="25"/>
  <c r="DA11" i="25" s="1"/>
  <c r="CJ11" i="25"/>
  <c r="CV11" i="25" s="1"/>
  <c r="CN11" i="25"/>
  <c r="CZ11" i="25" s="1"/>
  <c r="CM9" i="23"/>
  <c r="CY9" i="23" s="1"/>
  <c r="CO9" i="23"/>
  <c r="DA9" i="23" s="1"/>
  <c r="CN9" i="23"/>
  <c r="CZ9" i="23" s="1"/>
  <c r="CK9" i="23"/>
  <c r="CW9" i="23" s="1"/>
  <c r="CJ9" i="23"/>
  <c r="CV9" i="23" s="1"/>
  <c r="CL9" i="23"/>
  <c r="CX9" i="23" s="1"/>
  <c r="CO21" i="28"/>
  <c r="DA21" i="28" s="1"/>
  <c r="CN21" i="28"/>
  <c r="CZ21" i="28" s="1"/>
  <c r="CL21" i="28"/>
  <c r="CX21" i="28" s="1"/>
  <c r="CK21" i="28"/>
  <c r="CW21" i="28" s="1"/>
  <c r="CJ21" i="28"/>
  <c r="CV21" i="28" s="1"/>
  <c r="CM21" i="28"/>
  <c r="CY21" i="28" s="1"/>
  <c r="CN7" i="26"/>
  <c r="CZ7" i="26" s="1"/>
  <c r="CO7" i="26"/>
  <c r="DA7" i="26" s="1"/>
  <c r="CM7" i="26"/>
  <c r="CY7" i="26" s="1"/>
  <c r="CK7" i="26"/>
  <c r="CW7" i="26" s="1"/>
  <c r="CJ7" i="26"/>
  <c r="CV7" i="26" s="1"/>
  <c r="CL7" i="26"/>
  <c r="CX7" i="26" s="1"/>
  <c r="CM22" i="17"/>
  <c r="CY22" i="17" s="1"/>
  <c r="CL22" i="17"/>
  <c r="CX22" i="17" s="1"/>
  <c r="CK22" i="17"/>
  <c r="CW22" i="17" s="1"/>
  <c r="CJ22" i="17"/>
  <c r="CV22" i="17" s="1"/>
  <c r="CO22" i="17"/>
  <c r="DA22" i="17" s="1"/>
  <c r="CN22" i="17"/>
  <c r="CZ22" i="17" s="1"/>
  <c r="CO9" i="25"/>
  <c r="DA9" i="25" s="1"/>
  <c r="CK9" i="25"/>
  <c r="CW9" i="25" s="1"/>
  <c r="CJ9" i="25"/>
  <c r="CV9" i="25" s="1"/>
  <c r="CN9" i="25"/>
  <c r="CZ9" i="25" s="1"/>
  <c r="CL9" i="25"/>
  <c r="CX9" i="25" s="1"/>
  <c r="CM9" i="25"/>
  <c r="CY9" i="25" s="1"/>
  <c r="CO19" i="23"/>
  <c r="DA19" i="23" s="1"/>
  <c r="CN19" i="23"/>
  <c r="CZ19" i="23" s="1"/>
  <c r="CJ19" i="23"/>
  <c r="CV19" i="23" s="1"/>
  <c r="CM19" i="23"/>
  <c r="CY19" i="23" s="1"/>
  <c r="CL19" i="23"/>
  <c r="CX19" i="23" s="1"/>
  <c r="CK19" i="23"/>
  <c r="CW19" i="23" s="1"/>
  <c r="CM11" i="19"/>
  <c r="CO11" i="19"/>
  <c r="CN11" i="19"/>
  <c r="CK11" i="19"/>
  <c r="CJ11" i="19"/>
  <c r="CL11" i="19"/>
  <c r="CL7" i="17"/>
  <c r="CX7" i="17" s="1"/>
  <c r="CN7" i="17"/>
  <c r="CZ7" i="17" s="1"/>
  <c r="CM7" i="17"/>
  <c r="CY7" i="17" s="1"/>
  <c r="CO7" i="17"/>
  <c r="DA7" i="17" s="1"/>
  <c r="CK7" i="17"/>
  <c r="CW7" i="17" s="1"/>
  <c r="CJ7" i="17"/>
  <c r="CV7" i="17" s="1"/>
  <c r="CM6" i="23"/>
  <c r="CY6" i="23" s="1"/>
  <c r="CJ6" i="23"/>
  <c r="CV6" i="23" s="1"/>
  <c r="CN6" i="23"/>
  <c r="CZ6" i="23" s="1"/>
  <c r="CK6" i="23"/>
  <c r="CW6" i="23" s="1"/>
  <c r="CO6" i="23"/>
  <c r="DA6" i="23" s="1"/>
  <c r="CL6" i="23"/>
  <c r="CX6" i="23" s="1"/>
  <c r="CN19" i="20"/>
  <c r="CZ19" i="20" s="1"/>
  <c r="CM19" i="20"/>
  <c r="CY19" i="20" s="1"/>
  <c r="CL19" i="20"/>
  <c r="CX19" i="20" s="1"/>
  <c r="CK19" i="20"/>
  <c r="CW19" i="20" s="1"/>
  <c r="CJ19" i="20"/>
  <c r="CV19" i="20" s="1"/>
  <c r="CO19" i="20"/>
  <c r="DA19" i="20" s="1"/>
  <c r="CM22" i="21"/>
  <c r="CY22" i="21" s="1"/>
  <c r="CO22" i="21"/>
  <c r="DA22" i="21" s="1"/>
  <c r="CN22" i="21"/>
  <c r="CZ22" i="21" s="1"/>
  <c r="CK22" i="21"/>
  <c r="CW22" i="21" s="1"/>
  <c r="CJ22" i="21"/>
  <c r="CV22" i="21" s="1"/>
  <c r="CL22" i="21"/>
  <c r="CX22" i="21" s="1"/>
  <c r="CM19" i="28"/>
  <c r="CY19" i="28" s="1"/>
  <c r="CN19" i="28"/>
  <c r="CZ19" i="28" s="1"/>
  <c r="CL19" i="28"/>
  <c r="CX19" i="28" s="1"/>
  <c r="CK19" i="28"/>
  <c r="CW19" i="28" s="1"/>
  <c r="CJ19" i="28"/>
  <c r="CV19" i="28" s="1"/>
  <c r="CO19" i="28"/>
  <c r="DA19" i="28" s="1"/>
  <c r="CN22" i="24"/>
  <c r="CZ22" i="24" s="1"/>
  <c r="CO22" i="24"/>
  <c r="DA22" i="24" s="1"/>
  <c r="CL22" i="24"/>
  <c r="CX22" i="24" s="1"/>
  <c r="CK22" i="24"/>
  <c r="CW22" i="24" s="1"/>
  <c r="CJ22" i="24"/>
  <c r="CV22" i="24" s="1"/>
  <c r="CM22" i="24"/>
  <c r="CY22" i="24" s="1"/>
  <c r="CO12" i="25"/>
  <c r="DA12" i="25" s="1"/>
  <c r="CJ12" i="25"/>
  <c r="CV12" i="25" s="1"/>
  <c r="CL12" i="25"/>
  <c r="CX12" i="25" s="1"/>
  <c r="CM12" i="25"/>
  <c r="CY12" i="25" s="1"/>
  <c r="CN12" i="25"/>
  <c r="CZ12" i="25" s="1"/>
  <c r="CK12" i="25"/>
  <c r="CW12" i="25" s="1"/>
  <c r="CK23" i="17"/>
  <c r="CW23" i="17" s="1"/>
  <c r="CN23" i="17"/>
  <c r="CZ23" i="17" s="1"/>
  <c r="CJ23" i="17"/>
  <c r="CV23" i="17" s="1"/>
  <c r="CO23" i="17"/>
  <c r="DA23" i="17" s="1"/>
  <c r="CM23" i="17"/>
  <c r="CY23" i="17" s="1"/>
  <c r="CL23" i="17"/>
  <c r="CX23" i="17" s="1"/>
  <c r="CM21" i="24"/>
  <c r="CY21" i="24" s="1"/>
  <c r="CO21" i="24"/>
  <c r="DA21" i="24" s="1"/>
  <c r="CL21" i="24"/>
  <c r="CX21" i="24" s="1"/>
  <c r="CJ21" i="24"/>
  <c r="CV21" i="24" s="1"/>
  <c r="CN21" i="24"/>
  <c r="CZ21" i="24" s="1"/>
  <c r="CK21" i="24"/>
  <c r="CW21" i="24" s="1"/>
  <c r="CM6" i="21"/>
  <c r="CY6" i="21" s="1"/>
  <c r="CL6" i="21"/>
  <c r="CX6" i="21" s="1"/>
  <c r="CK6" i="21"/>
  <c r="CW6" i="21" s="1"/>
  <c r="CJ6" i="21"/>
  <c r="CV6" i="21" s="1"/>
  <c r="CN6" i="21"/>
  <c r="CZ6" i="21" s="1"/>
  <c r="CO6" i="21"/>
  <c r="DA6" i="21" s="1"/>
  <c r="CM24" i="19"/>
  <c r="CY24" i="19" s="1"/>
  <c r="CO24" i="19"/>
  <c r="DA24" i="19" s="1"/>
  <c r="CN24" i="19"/>
  <c r="CZ24" i="19" s="1"/>
  <c r="CL24" i="19"/>
  <c r="CX24" i="19" s="1"/>
  <c r="CK24" i="19"/>
  <c r="CW24" i="19" s="1"/>
  <c r="CJ24" i="19"/>
  <c r="CV24" i="19" s="1"/>
  <c r="CO7" i="18"/>
  <c r="DA7" i="18" s="1"/>
  <c r="CK7" i="18"/>
  <c r="CW7" i="18" s="1"/>
  <c r="CN7" i="18"/>
  <c r="CZ7" i="18" s="1"/>
  <c r="CM7" i="18"/>
  <c r="CY7" i="18" s="1"/>
  <c r="CL7" i="18"/>
  <c r="CX7" i="18" s="1"/>
  <c r="CJ7" i="18"/>
  <c r="CV7" i="18" s="1"/>
  <c r="CM21" i="16"/>
  <c r="CY21" i="16" s="1"/>
  <c r="CK21" i="16"/>
  <c r="CW21" i="16" s="1"/>
  <c r="CJ21" i="16"/>
  <c r="CV21" i="16" s="1"/>
  <c r="CO21" i="16"/>
  <c r="DA21" i="16" s="1"/>
  <c r="CN21" i="16"/>
  <c r="CZ21" i="16" s="1"/>
  <c r="CL21" i="16"/>
  <c r="CX21" i="16" s="1"/>
  <c r="CM20" i="16"/>
  <c r="CY20" i="16" s="1"/>
  <c r="CN20" i="16"/>
  <c r="CZ20" i="16" s="1"/>
  <c r="CJ20" i="16"/>
  <c r="CV20" i="16" s="1"/>
  <c r="CO20" i="16"/>
  <c r="DA20" i="16" s="1"/>
  <c r="CL20" i="16"/>
  <c r="CX20" i="16" s="1"/>
  <c r="CK20" i="16"/>
  <c r="CW20" i="16" s="1"/>
  <c r="CO7" i="25"/>
  <c r="DA7" i="25" s="1"/>
  <c r="CJ7" i="25"/>
  <c r="CV7" i="25" s="1"/>
  <c r="CK7" i="25"/>
  <c r="CW7" i="25" s="1"/>
  <c r="CM7" i="25"/>
  <c r="CY7" i="25" s="1"/>
  <c r="CN7" i="25"/>
  <c r="CZ7" i="25" s="1"/>
  <c r="CL7" i="25"/>
  <c r="CX7" i="25" s="1"/>
  <c r="CO6" i="27"/>
  <c r="DA6" i="27" s="1"/>
  <c r="CJ6" i="27"/>
  <c r="CV6" i="27" s="1"/>
  <c r="CK6" i="27"/>
  <c r="CW6" i="27" s="1"/>
  <c r="CN6" i="27"/>
  <c r="CZ6" i="27" s="1"/>
  <c r="CM6" i="27"/>
  <c r="CY6" i="27" s="1"/>
  <c r="CL6" i="27"/>
  <c r="CX6" i="27" s="1"/>
  <c r="CL12" i="17"/>
  <c r="CX12" i="17" s="1"/>
  <c r="CO12" i="17"/>
  <c r="DA12" i="17" s="1"/>
  <c r="CN12" i="17"/>
  <c r="CZ12" i="17" s="1"/>
  <c r="CM12" i="17"/>
  <c r="CY12" i="17" s="1"/>
  <c r="CJ12" i="17"/>
  <c r="CV12" i="17" s="1"/>
  <c r="CK12" i="17"/>
  <c r="CW12" i="17" s="1"/>
  <c r="CO7" i="16"/>
  <c r="DA7" i="16" s="1"/>
  <c r="CM7" i="16"/>
  <c r="CY7" i="16" s="1"/>
  <c r="CK7" i="16"/>
  <c r="CW7" i="16" s="1"/>
  <c r="CJ7" i="16"/>
  <c r="CV7" i="16" s="1"/>
  <c r="CN7" i="16"/>
  <c r="CZ7" i="16" s="1"/>
  <c r="CL7" i="16"/>
  <c r="CX7" i="16" s="1"/>
  <c r="CN20" i="22"/>
  <c r="CZ20" i="22" s="1"/>
  <c r="CO20" i="22"/>
  <c r="DA20" i="22" s="1"/>
  <c r="CL20" i="22"/>
  <c r="CX20" i="22" s="1"/>
  <c r="CK20" i="22"/>
  <c r="CW20" i="22" s="1"/>
  <c r="CM20" i="22"/>
  <c r="CY20" i="22" s="1"/>
  <c r="CJ20" i="22"/>
  <c r="CV20" i="22" s="1"/>
  <c r="CM6" i="20"/>
  <c r="CY6" i="20" s="1"/>
  <c r="CJ6" i="20"/>
  <c r="CV6" i="20" s="1"/>
  <c r="CO6" i="20"/>
  <c r="DA6" i="20" s="1"/>
  <c r="CN6" i="20"/>
  <c r="CZ6" i="20" s="1"/>
  <c r="CL6" i="20"/>
  <c r="CX6" i="20" s="1"/>
  <c r="CK6" i="20"/>
  <c r="CW6" i="20" s="1"/>
  <c r="CN9" i="16"/>
  <c r="CZ9" i="16" s="1"/>
  <c r="CO9" i="16"/>
  <c r="DA9" i="16" s="1"/>
  <c r="CM9" i="16"/>
  <c r="CY9" i="16" s="1"/>
  <c r="CK9" i="16"/>
  <c r="CW9" i="16" s="1"/>
  <c r="CL9" i="16"/>
  <c r="CX9" i="16" s="1"/>
  <c r="CJ9" i="16"/>
  <c r="CV9" i="16" s="1"/>
  <c r="CM22" i="28"/>
  <c r="CY22" i="28" s="1"/>
  <c r="CO22" i="28"/>
  <c r="DA22" i="28" s="1"/>
  <c r="CN22" i="28"/>
  <c r="CZ22" i="28" s="1"/>
  <c r="CK22" i="28"/>
  <c r="CW22" i="28" s="1"/>
  <c r="CL22" i="28"/>
  <c r="CX22" i="28" s="1"/>
  <c r="CJ22" i="28"/>
  <c r="CV22" i="28" s="1"/>
  <c r="CN19" i="21"/>
  <c r="CZ19" i="21" s="1"/>
  <c r="CO19" i="21"/>
  <c r="DA19" i="21" s="1"/>
  <c r="CL19" i="21"/>
  <c r="CX19" i="21" s="1"/>
  <c r="CK19" i="21"/>
  <c r="CW19" i="21" s="1"/>
  <c r="CJ19" i="21"/>
  <c r="CV19" i="21" s="1"/>
  <c r="CM19" i="21"/>
  <c r="CY19" i="21" s="1"/>
  <c r="CL12" i="14"/>
  <c r="CX12" i="14" s="1"/>
  <c r="CN12" i="14"/>
  <c r="CZ12" i="14" s="1"/>
  <c r="CM12" i="14"/>
  <c r="CY12" i="14" s="1"/>
  <c r="CO12" i="14"/>
  <c r="DA12" i="14" s="1"/>
  <c r="CJ12" i="14"/>
  <c r="CV12" i="14" s="1"/>
  <c r="CK12" i="14"/>
  <c r="CW12" i="14" s="1"/>
  <c r="CK6" i="28"/>
  <c r="CW6" i="28" s="1"/>
  <c r="CM6" i="28"/>
  <c r="CY6" i="28" s="1"/>
  <c r="CL6" i="28"/>
  <c r="CX6" i="28" s="1"/>
  <c r="CN6" i="28"/>
  <c r="CZ6" i="28" s="1"/>
  <c r="CJ6" i="28"/>
  <c r="CV6" i="28" s="1"/>
  <c r="CO6" i="28"/>
  <c r="DA6" i="28" s="1"/>
  <c r="CN9" i="28"/>
  <c r="CZ9" i="28" s="1"/>
  <c r="CO9" i="28"/>
  <c r="DA9" i="28" s="1"/>
  <c r="CM9" i="28"/>
  <c r="CY9" i="28" s="1"/>
  <c r="CL9" i="28"/>
  <c r="CX9" i="28" s="1"/>
  <c r="CK9" i="28"/>
  <c r="CW9" i="28" s="1"/>
  <c r="CJ9" i="28"/>
  <c r="CV9" i="28" s="1"/>
  <c r="CO23" i="22"/>
  <c r="DA23" i="22" s="1"/>
  <c r="CN23" i="22"/>
  <c r="CZ23" i="22" s="1"/>
  <c r="CM23" i="22"/>
  <c r="CY23" i="22" s="1"/>
  <c r="CL23" i="22"/>
  <c r="CX23" i="22" s="1"/>
  <c r="CK23" i="22"/>
  <c r="CW23" i="22" s="1"/>
  <c r="CJ23" i="22"/>
  <c r="CV23" i="22" s="1"/>
  <c r="CK9" i="20"/>
  <c r="CW9" i="20" s="1"/>
  <c r="CO9" i="20"/>
  <c r="DA9" i="20" s="1"/>
  <c r="CN9" i="20"/>
  <c r="CZ9" i="20" s="1"/>
  <c r="CM9" i="20"/>
  <c r="CY9" i="20" s="1"/>
  <c r="CL9" i="20"/>
  <c r="CX9" i="20" s="1"/>
  <c r="CJ9" i="20"/>
  <c r="CV9" i="20" s="1"/>
  <c r="CM24" i="24"/>
  <c r="CY24" i="24" s="1"/>
  <c r="CO24" i="24"/>
  <c r="DA24" i="24" s="1"/>
  <c r="CN24" i="24"/>
  <c r="CZ24" i="24" s="1"/>
  <c r="CJ24" i="24"/>
  <c r="CV24" i="24" s="1"/>
  <c r="CK24" i="24"/>
  <c r="CW24" i="24" s="1"/>
  <c r="CL24" i="24"/>
  <c r="CX24" i="24" s="1"/>
  <c r="CO20" i="20"/>
  <c r="DA20" i="20" s="1"/>
  <c r="CJ20" i="20"/>
  <c r="CV20" i="20" s="1"/>
  <c r="CN20" i="20"/>
  <c r="CZ20" i="20" s="1"/>
  <c r="CK20" i="20"/>
  <c r="CW20" i="20" s="1"/>
  <c r="CL20" i="20"/>
  <c r="CX20" i="20" s="1"/>
  <c r="CM20" i="20"/>
  <c r="CY20" i="20" s="1"/>
  <c r="CM23" i="19"/>
  <c r="CY23" i="19" s="1"/>
  <c r="CO23" i="19"/>
  <c r="DA23" i="19" s="1"/>
  <c r="CN23" i="19"/>
  <c r="CZ23" i="19" s="1"/>
  <c r="CJ23" i="19"/>
  <c r="CV23" i="19" s="1"/>
  <c r="CL23" i="19"/>
  <c r="CX23" i="19" s="1"/>
  <c r="CK23" i="19"/>
  <c r="CW23" i="19" s="1"/>
  <c r="CJ9" i="17"/>
  <c r="CV9" i="17" s="1"/>
  <c r="CO9" i="17"/>
  <c r="DA9" i="17" s="1"/>
  <c r="CN9" i="17"/>
  <c r="CZ9" i="17" s="1"/>
  <c r="CL9" i="17"/>
  <c r="CX9" i="17" s="1"/>
  <c r="CM9" i="17"/>
  <c r="CY9" i="17" s="1"/>
  <c r="CK9" i="17"/>
  <c r="CW9" i="17" s="1"/>
  <c r="CO12" i="23"/>
  <c r="DA12" i="23" s="1"/>
  <c r="CL12" i="23"/>
  <c r="CX12" i="23" s="1"/>
  <c r="CK12" i="23"/>
  <c r="CW12" i="23" s="1"/>
  <c r="CN12" i="23"/>
  <c r="CZ12" i="23" s="1"/>
  <c r="CM12" i="23"/>
  <c r="CY12" i="23" s="1"/>
  <c r="CJ12" i="23"/>
  <c r="CV12" i="23" s="1"/>
  <c r="CK22" i="27"/>
  <c r="CW22" i="27" s="1"/>
  <c r="CL22" i="27"/>
  <c r="CX22" i="27" s="1"/>
  <c r="CN22" i="27"/>
  <c r="CZ22" i="27" s="1"/>
  <c r="CO22" i="27"/>
  <c r="DA22" i="27" s="1"/>
  <c r="CJ22" i="27"/>
  <c r="CV22" i="27" s="1"/>
  <c r="CM22" i="27"/>
  <c r="CY22" i="27" s="1"/>
  <c r="CO11" i="24"/>
  <c r="DA11" i="24" s="1"/>
  <c r="CJ11" i="24"/>
  <c r="CV11" i="24" s="1"/>
  <c r="CK11" i="24"/>
  <c r="CW11" i="24" s="1"/>
  <c r="CL11" i="24"/>
  <c r="CX11" i="24" s="1"/>
  <c r="CN11" i="24"/>
  <c r="CZ11" i="24" s="1"/>
  <c r="CM11" i="24"/>
  <c r="CY11" i="24" s="1"/>
  <c r="CL9" i="22"/>
  <c r="CX9" i="22" s="1"/>
  <c r="CO9" i="22"/>
  <c r="DA9" i="22" s="1"/>
  <c r="CN9" i="22"/>
  <c r="CZ9" i="22" s="1"/>
  <c r="CM9" i="22"/>
  <c r="CY9" i="22" s="1"/>
  <c r="CJ9" i="22"/>
  <c r="CV9" i="22" s="1"/>
  <c r="CK9" i="22"/>
  <c r="CW9" i="22" s="1"/>
  <c r="CK24" i="21"/>
  <c r="CW24" i="21" s="1"/>
  <c r="CO24" i="21"/>
  <c r="DA24" i="21" s="1"/>
  <c r="CJ24" i="21"/>
  <c r="CV24" i="21" s="1"/>
  <c r="CN24" i="21"/>
  <c r="CZ24" i="21" s="1"/>
  <c r="CM24" i="21"/>
  <c r="CY24" i="21" s="1"/>
  <c r="CL24" i="21"/>
  <c r="CX24" i="21" s="1"/>
  <c r="CO20" i="17"/>
  <c r="DA20" i="17" s="1"/>
  <c r="CJ20" i="17"/>
  <c r="CV20" i="17" s="1"/>
  <c r="CN20" i="17"/>
  <c r="CZ20" i="17" s="1"/>
  <c r="CL20" i="17"/>
  <c r="CX20" i="17" s="1"/>
  <c r="CM20" i="17"/>
  <c r="CY20" i="17" s="1"/>
  <c r="CK20" i="17"/>
  <c r="CW20" i="17" s="1"/>
  <c r="CO12" i="13"/>
  <c r="DA12" i="13" s="1"/>
  <c r="CJ12" i="13"/>
  <c r="CV12" i="13" s="1"/>
  <c r="CM12" i="13"/>
  <c r="CY12" i="13" s="1"/>
  <c r="CL12" i="13"/>
  <c r="CX12" i="13" s="1"/>
  <c r="CN12" i="13"/>
  <c r="CZ12" i="13" s="1"/>
  <c r="CK12" i="13"/>
  <c r="CW12" i="13" s="1"/>
  <c r="CN23" i="23"/>
  <c r="CZ23" i="23" s="1"/>
  <c r="CK23" i="23"/>
  <c r="CW23" i="23" s="1"/>
  <c r="CO23" i="23"/>
  <c r="DA23" i="23" s="1"/>
  <c r="CL23" i="23"/>
  <c r="CX23" i="23" s="1"/>
  <c r="CJ23" i="23"/>
  <c r="CV23" i="23" s="1"/>
  <c r="CM23" i="23"/>
  <c r="CY23" i="23" s="1"/>
  <c r="CJ7" i="21"/>
  <c r="CV7" i="21" s="1"/>
  <c r="CM7" i="21"/>
  <c r="CY7" i="21" s="1"/>
  <c r="CO7" i="21"/>
  <c r="DA7" i="21" s="1"/>
  <c r="CL7" i="21"/>
  <c r="CX7" i="21" s="1"/>
  <c r="CN7" i="21"/>
  <c r="CZ7" i="21" s="1"/>
  <c r="CK7" i="21"/>
  <c r="CW7" i="21" s="1"/>
  <c r="CM19" i="18"/>
  <c r="CY19" i="18" s="1"/>
  <c r="CO19" i="18"/>
  <c r="DA19" i="18" s="1"/>
  <c r="CN19" i="18"/>
  <c r="CZ19" i="18" s="1"/>
  <c r="CJ19" i="18"/>
  <c r="CV19" i="18" s="1"/>
  <c r="CK19" i="18"/>
  <c r="CW19" i="18" s="1"/>
  <c r="CL19" i="18"/>
  <c r="CX19" i="18" s="1"/>
  <c r="CK12" i="16"/>
  <c r="CW12" i="16" s="1"/>
  <c r="CJ12" i="16"/>
  <c r="CV12" i="16" s="1"/>
  <c r="CO12" i="16"/>
  <c r="DA12" i="16" s="1"/>
  <c r="CN12" i="16"/>
  <c r="CZ12" i="16" s="1"/>
  <c r="CM12" i="16"/>
  <c r="CY12" i="16" s="1"/>
  <c r="CL12" i="16"/>
  <c r="CX12" i="16" s="1"/>
  <c r="CN6" i="25"/>
  <c r="CZ6" i="25" s="1"/>
  <c r="CL6" i="25"/>
  <c r="CX6" i="25" s="1"/>
  <c r="CK6" i="25"/>
  <c r="CW6" i="25" s="1"/>
  <c r="CO6" i="25"/>
  <c r="DA6" i="25" s="1"/>
  <c r="CJ6" i="25"/>
  <c r="CV6" i="25" s="1"/>
  <c r="CM6" i="25"/>
  <c r="CY6" i="25" s="1"/>
  <c r="CO7" i="28"/>
  <c r="DA7" i="28" s="1"/>
  <c r="CK7" i="28"/>
  <c r="CW7" i="28" s="1"/>
  <c r="CJ7" i="28"/>
  <c r="CV7" i="28" s="1"/>
  <c r="CN7" i="28"/>
  <c r="CZ7" i="28" s="1"/>
  <c r="CM7" i="28"/>
  <c r="CY7" i="28" s="1"/>
  <c r="CL7" i="28"/>
  <c r="CX7" i="28" s="1"/>
  <c r="CO12" i="21"/>
  <c r="DA12" i="21" s="1"/>
  <c r="CN12" i="21"/>
  <c r="CZ12" i="21" s="1"/>
  <c r="CM12" i="21"/>
  <c r="CY12" i="21" s="1"/>
  <c r="CK12" i="21"/>
  <c r="CW12" i="21" s="1"/>
  <c r="CJ12" i="21"/>
  <c r="CV12" i="21" s="1"/>
  <c r="CL12" i="21"/>
  <c r="CX12" i="21" s="1"/>
  <c r="CO24" i="28"/>
  <c r="DA24" i="28" s="1"/>
  <c r="CJ24" i="28"/>
  <c r="CV24" i="28" s="1"/>
  <c r="CK24" i="28"/>
  <c r="CW24" i="28" s="1"/>
  <c r="CN24" i="28"/>
  <c r="CZ24" i="28" s="1"/>
  <c r="CL24" i="28"/>
  <c r="CX24" i="28" s="1"/>
  <c r="CM24" i="28"/>
  <c r="CY24" i="28" s="1"/>
  <c r="CM11" i="23"/>
  <c r="CY11" i="23" s="1"/>
  <c r="CO11" i="23"/>
  <c r="DA11" i="23" s="1"/>
  <c r="CN11" i="23"/>
  <c r="CZ11" i="23" s="1"/>
  <c r="CL11" i="23"/>
  <c r="CX11" i="23" s="1"/>
  <c r="CK11" i="23"/>
  <c r="CW11" i="23" s="1"/>
  <c r="CJ11" i="23"/>
  <c r="CV11" i="23" s="1"/>
  <c r="CL7" i="24"/>
  <c r="CX7" i="24" s="1"/>
  <c r="CN7" i="24"/>
  <c r="CZ7" i="24" s="1"/>
  <c r="CM7" i="24"/>
  <c r="CY7" i="24" s="1"/>
  <c r="CO7" i="24"/>
  <c r="DA7" i="24" s="1"/>
  <c r="CJ7" i="24"/>
  <c r="CV7" i="24" s="1"/>
  <c r="CK7" i="24"/>
  <c r="CW7" i="24" s="1"/>
  <c r="CN21" i="23"/>
  <c r="CZ21" i="23" s="1"/>
  <c r="CO21" i="23"/>
  <c r="DA21" i="23" s="1"/>
  <c r="CL21" i="23"/>
  <c r="CX21" i="23" s="1"/>
  <c r="CK21" i="23"/>
  <c r="CW21" i="23" s="1"/>
  <c r="CJ21" i="23"/>
  <c r="CV21" i="23" s="1"/>
  <c r="CM21" i="23"/>
  <c r="CY21" i="23" s="1"/>
  <c r="CO9" i="15"/>
  <c r="DA9" i="15" s="1"/>
  <c r="CM9" i="15"/>
  <c r="CY9" i="15" s="1"/>
  <c r="CJ9" i="15"/>
  <c r="CV9" i="15" s="1"/>
  <c r="CK9" i="15"/>
  <c r="CW9" i="15" s="1"/>
  <c r="CN9" i="15"/>
  <c r="CZ9" i="15" s="1"/>
  <c r="CL9" i="15"/>
  <c r="CX9" i="15" s="1"/>
  <c r="CJ12" i="15"/>
  <c r="CV12" i="15" s="1"/>
  <c r="CO12" i="15"/>
  <c r="DA12" i="15" s="1"/>
  <c r="CN12" i="15"/>
  <c r="CZ12" i="15" s="1"/>
  <c r="CM12" i="15"/>
  <c r="CY12" i="15" s="1"/>
  <c r="CL12" i="15"/>
  <c r="CX12" i="15" s="1"/>
  <c r="CK12" i="15"/>
  <c r="CW12" i="15" s="1"/>
  <c r="CM20" i="23"/>
  <c r="CY20" i="23" s="1"/>
  <c r="CO20" i="23"/>
  <c r="DA20" i="23" s="1"/>
  <c r="CN20" i="23"/>
  <c r="CZ20" i="23" s="1"/>
  <c r="CL20" i="23"/>
  <c r="CX20" i="23" s="1"/>
  <c r="CK20" i="23"/>
  <c r="CW20" i="23" s="1"/>
  <c r="CJ20" i="23"/>
  <c r="CV20" i="23" s="1"/>
  <c r="CN12" i="19"/>
  <c r="CZ12" i="19" s="1"/>
  <c r="CM12" i="19"/>
  <c r="CY12" i="19" s="1"/>
  <c r="CL12" i="19"/>
  <c r="CX12" i="19" s="1"/>
  <c r="CK12" i="19"/>
  <c r="CW12" i="19" s="1"/>
  <c r="CJ12" i="19"/>
  <c r="CV12" i="19" s="1"/>
  <c r="CO12" i="19"/>
  <c r="DA12" i="19" s="1"/>
  <c r="CM23" i="14"/>
  <c r="CY23" i="14" s="1"/>
  <c r="CJ23" i="14"/>
  <c r="CV23" i="14" s="1"/>
  <c r="CO23" i="14"/>
  <c r="DA23" i="14" s="1"/>
  <c r="CN23" i="14"/>
  <c r="CZ23" i="14" s="1"/>
  <c r="CK23" i="14"/>
  <c r="CW23" i="14" s="1"/>
  <c r="CL23" i="14"/>
  <c r="CX23" i="14" s="1"/>
  <c r="CM19" i="25"/>
  <c r="CY19" i="25" s="1"/>
  <c r="CO19" i="25"/>
  <c r="DA19" i="25" s="1"/>
  <c r="CK19" i="25"/>
  <c r="CW19" i="25" s="1"/>
  <c r="CN19" i="25"/>
  <c r="CZ19" i="25" s="1"/>
  <c r="CJ19" i="25"/>
  <c r="CV19" i="25" s="1"/>
  <c r="CL19" i="25"/>
  <c r="CX19" i="25" s="1"/>
  <c r="CO23" i="13"/>
  <c r="DA23" i="13" s="1"/>
  <c r="CK23" i="13"/>
  <c r="CW23" i="13" s="1"/>
  <c r="CJ23" i="13"/>
  <c r="CV23" i="13" s="1"/>
  <c r="CM23" i="13"/>
  <c r="CY23" i="13" s="1"/>
  <c r="CN23" i="13"/>
  <c r="CZ23" i="13" s="1"/>
  <c r="CL23" i="13"/>
  <c r="CX23" i="13" s="1"/>
  <c r="CL20" i="28"/>
  <c r="CX20" i="28" s="1"/>
  <c r="CO20" i="28"/>
  <c r="DA20" i="28" s="1"/>
  <c r="CK20" i="28"/>
  <c r="CW20" i="28" s="1"/>
  <c r="CN20" i="28"/>
  <c r="CZ20" i="28" s="1"/>
  <c r="CM20" i="28"/>
  <c r="CY20" i="28" s="1"/>
  <c r="CJ20" i="28"/>
  <c r="CV20" i="28" s="1"/>
  <c r="CO23" i="27"/>
  <c r="DA23" i="27" s="1"/>
  <c r="CK23" i="27"/>
  <c r="CW23" i="27" s="1"/>
  <c r="CJ23" i="27"/>
  <c r="CV23" i="27" s="1"/>
  <c r="CL23" i="27"/>
  <c r="CX23" i="27" s="1"/>
  <c r="CN23" i="27"/>
  <c r="CZ23" i="27" s="1"/>
  <c r="CM23" i="27"/>
  <c r="CY23" i="27" s="1"/>
  <c r="CM6" i="26"/>
  <c r="CY6" i="26" s="1"/>
  <c r="CN6" i="26"/>
  <c r="CZ6" i="26" s="1"/>
  <c r="CO6" i="26"/>
  <c r="DA6" i="26" s="1"/>
  <c r="CK6" i="26"/>
  <c r="CW6" i="26" s="1"/>
  <c r="CJ6" i="26"/>
  <c r="CV6" i="26" s="1"/>
  <c r="CL6" i="26"/>
  <c r="CX6" i="26" s="1"/>
  <c r="CM21" i="19"/>
  <c r="CY21" i="19" s="1"/>
  <c r="CK21" i="19"/>
  <c r="CW21" i="19" s="1"/>
  <c r="CJ21" i="19"/>
  <c r="CV21" i="19" s="1"/>
  <c r="CO21" i="19"/>
  <c r="DA21" i="19" s="1"/>
  <c r="CN21" i="19"/>
  <c r="CZ21" i="19" s="1"/>
  <c r="CL21" i="19"/>
  <c r="CX21" i="19" s="1"/>
  <c r="CN21" i="22"/>
  <c r="CZ21" i="22" s="1"/>
  <c r="CM21" i="22"/>
  <c r="CY21" i="22" s="1"/>
  <c r="CO21" i="22"/>
  <c r="DA21" i="22" s="1"/>
  <c r="CL21" i="22"/>
  <c r="CX21" i="22" s="1"/>
  <c r="CK21" i="22"/>
  <c r="CW21" i="22" s="1"/>
  <c r="CJ21" i="22"/>
  <c r="CV21" i="22" s="1"/>
  <c r="CL7" i="20"/>
  <c r="CX7" i="20" s="1"/>
  <c r="CO7" i="20"/>
  <c r="DA7" i="20" s="1"/>
  <c r="CN7" i="20"/>
  <c r="CZ7" i="20" s="1"/>
  <c r="CM7" i="20"/>
  <c r="CY7" i="20" s="1"/>
  <c r="CJ7" i="20"/>
  <c r="CV7" i="20" s="1"/>
  <c r="CK7" i="20"/>
  <c r="CW7" i="20" s="1"/>
  <c r="CL9" i="14"/>
  <c r="CX9" i="14" s="1"/>
  <c r="CN9" i="14"/>
  <c r="CZ9" i="14" s="1"/>
  <c r="CM9" i="14"/>
  <c r="CY9" i="14" s="1"/>
  <c r="CJ9" i="14"/>
  <c r="CV9" i="14" s="1"/>
  <c r="CO9" i="14"/>
  <c r="DA9" i="14" s="1"/>
  <c r="CK9" i="14"/>
  <c r="CW9" i="14" s="1"/>
  <c r="CO12" i="26"/>
  <c r="DA12" i="26" s="1"/>
  <c r="CN12" i="26"/>
  <c r="CZ12" i="26" s="1"/>
  <c r="CL12" i="26"/>
  <c r="CX12" i="26" s="1"/>
  <c r="CK12" i="26"/>
  <c r="CW12" i="26" s="1"/>
  <c r="CM12" i="26"/>
  <c r="CY12" i="26" s="1"/>
  <c r="CJ12" i="26"/>
  <c r="CV12" i="26" s="1"/>
  <c r="CK11" i="21"/>
  <c r="CW11" i="21" s="1"/>
  <c r="CJ11" i="21"/>
  <c r="CV11" i="21" s="1"/>
  <c r="CO11" i="21"/>
  <c r="DA11" i="21" s="1"/>
  <c r="CN11" i="21"/>
  <c r="CZ11" i="21" s="1"/>
  <c r="CL11" i="21"/>
  <c r="CX11" i="21" s="1"/>
  <c r="CM11" i="21"/>
  <c r="CY11" i="21" s="1"/>
  <c r="CM21" i="20"/>
  <c r="CY21" i="20" s="1"/>
  <c r="CO21" i="20"/>
  <c r="DA21" i="20" s="1"/>
  <c r="CJ21" i="20"/>
  <c r="CV21" i="20" s="1"/>
  <c r="CN21" i="20"/>
  <c r="CZ21" i="20" s="1"/>
  <c r="CK21" i="20"/>
  <c r="CW21" i="20" s="1"/>
  <c r="CL21" i="20"/>
  <c r="CX21" i="20" s="1"/>
  <c r="CO11" i="20"/>
  <c r="DA11" i="20" s="1"/>
  <c r="CK11" i="20"/>
  <c r="CW11" i="20" s="1"/>
  <c r="CJ11" i="20"/>
  <c r="CV11" i="20" s="1"/>
  <c r="CN11" i="20"/>
  <c r="CZ11" i="20" s="1"/>
  <c r="CL11" i="20"/>
  <c r="CX11" i="20" s="1"/>
  <c r="CM11" i="20"/>
  <c r="CY11" i="20" s="1"/>
  <c r="CO23" i="26"/>
  <c r="DA23" i="26" s="1"/>
  <c r="CM23" i="26"/>
  <c r="CY23" i="26" s="1"/>
  <c r="CL23" i="26"/>
  <c r="CX23" i="26" s="1"/>
  <c r="CN23" i="26"/>
  <c r="CZ23" i="26" s="1"/>
  <c r="CK23" i="26"/>
  <c r="CW23" i="26" s="1"/>
  <c r="CJ23" i="26"/>
  <c r="CV23" i="26" s="1"/>
  <c r="CM21" i="17"/>
  <c r="CY21" i="17" s="1"/>
  <c r="CO21" i="17"/>
  <c r="DA21" i="17" s="1"/>
  <c r="CN21" i="17"/>
  <c r="CZ21" i="17" s="1"/>
  <c r="CJ21" i="17"/>
  <c r="CV21" i="17" s="1"/>
  <c r="CK21" i="17"/>
  <c r="CW21" i="17" s="1"/>
  <c r="CL21" i="17"/>
  <c r="CX21" i="17" s="1"/>
  <c r="CO20" i="24"/>
  <c r="DA20" i="24" s="1"/>
  <c r="CJ20" i="24"/>
  <c r="CV20" i="24" s="1"/>
  <c r="CM20" i="24"/>
  <c r="CY20" i="24" s="1"/>
  <c r="CN20" i="24"/>
  <c r="CZ20" i="24" s="1"/>
  <c r="CK20" i="24"/>
  <c r="CW20" i="24" s="1"/>
  <c r="CL20" i="24"/>
  <c r="CX20" i="24" s="1"/>
  <c r="CO20" i="27"/>
  <c r="DA20" i="27" s="1"/>
  <c r="CN20" i="27"/>
  <c r="CZ20" i="27" s="1"/>
  <c r="CL20" i="27"/>
  <c r="CX20" i="27" s="1"/>
  <c r="CJ20" i="27"/>
  <c r="CV20" i="27" s="1"/>
  <c r="CK20" i="27"/>
  <c r="CW20" i="27" s="1"/>
  <c r="CM20" i="27"/>
  <c r="CY20" i="27" s="1"/>
  <c r="CL9" i="26"/>
  <c r="CX9" i="26" s="1"/>
  <c r="CM9" i="26"/>
  <c r="CY9" i="26" s="1"/>
  <c r="CN9" i="26"/>
  <c r="CZ9" i="26" s="1"/>
  <c r="CK9" i="26"/>
  <c r="CW9" i="26" s="1"/>
  <c r="CJ9" i="26"/>
  <c r="CV9" i="26" s="1"/>
  <c r="CO9" i="26"/>
  <c r="DA9" i="26" s="1"/>
  <c r="CN20" i="21"/>
  <c r="CZ20" i="21" s="1"/>
  <c r="CM20" i="21"/>
  <c r="CY20" i="21" s="1"/>
  <c r="CL20" i="21"/>
  <c r="CX20" i="21" s="1"/>
  <c r="CK20" i="21"/>
  <c r="CW20" i="21" s="1"/>
  <c r="CO20" i="21"/>
  <c r="DA20" i="21" s="1"/>
  <c r="CJ20" i="21"/>
  <c r="CV20" i="21" s="1"/>
  <c r="CO21" i="18"/>
  <c r="DA21" i="18" s="1"/>
  <c r="CJ21" i="18"/>
  <c r="CV21" i="18" s="1"/>
  <c r="CL21" i="18"/>
  <c r="CX21" i="18" s="1"/>
  <c r="CK21" i="18"/>
  <c r="CW21" i="18" s="1"/>
  <c r="CM21" i="18"/>
  <c r="CY21" i="18" s="1"/>
  <c r="CN21" i="18"/>
  <c r="CZ21" i="18" s="1"/>
  <c r="CO19" i="16"/>
  <c r="DA19" i="16" s="1"/>
  <c r="CJ19" i="16"/>
  <c r="CV19" i="16" s="1"/>
  <c r="CM19" i="16"/>
  <c r="CY19" i="16" s="1"/>
  <c r="CK19" i="16"/>
  <c r="CW19" i="16" s="1"/>
  <c r="CL19" i="16"/>
  <c r="CX19" i="16" s="1"/>
  <c r="CN19" i="16"/>
  <c r="CZ19" i="16" s="1"/>
  <c r="CM6" i="24"/>
  <c r="CY6" i="24" s="1"/>
  <c r="CO6" i="24"/>
  <c r="DA6" i="24" s="1"/>
  <c r="CN6" i="24"/>
  <c r="CZ6" i="24" s="1"/>
  <c r="CL6" i="24"/>
  <c r="CX6" i="24" s="1"/>
  <c r="CJ6" i="24"/>
  <c r="CV6" i="24" s="1"/>
  <c r="CK6" i="24"/>
  <c r="CW6" i="24" s="1"/>
  <c r="CM20" i="18"/>
  <c r="CY20" i="18" s="1"/>
  <c r="CK20" i="18"/>
  <c r="CW20" i="18" s="1"/>
  <c r="CJ20" i="18"/>
  <c r="CV20" i="18" s="1"/>
  <c r="CO20" i="18"/>
  <c r="DA20" i="18" s="1"/>
  <c r="CN20" i="18"/>
  <c r="CZ20" i="18" s="1"/>
  <c r="CL20" i="18"/>
  <c r="CX20" i="18" s="1"/>
  <c r="CM19" i="17"/>
  <c r="CY19" i="17" s="1"/>
  <c r="CJ19" i="17"/>
  <c r="CV19" i="17" s="1"/>
  <c r="CO19" i="17"/>
  <c r="DA19" i="17" s="1"/>
  <c r="CN19" i="17"/>
  <c r="CZ19" i="17" s="1"/>
  <c r="CL19" i="17"/>
  <c r="CX19" i="17" s="1"/>
  <c r="CK19" i="17"/>
  <c r="CW19" i="17" s="1"/>
  <c r="CL7" i="23"/>
  <c r="CX7" i="23" s="1"/>
  <c r="CM7" i="23"/>
  <c r="CY7" i="23" s="1"/>
  <c r="CK7" i="23"/>
  <c r="CW7" i="23" s="1"/>
  <c r="CJ7" i="23"/>
  <c r="CV7" i="23" s="1"/>
  <c r="CO7" i="23"/>
  <c r="DA7" i="23" s="1"/>
  <c r="CN7" i="23"/>
  <c r="CZ7" i="23" s="1"/>
  <c r="CO24" i="16"/>
  <c r="DA24" i="16" s="1"/>
  <c r="CK24" i="16"/>
  <c r="CW24" i="16" s="1"/>
  <c r="CJ24" i="16"/>
  <c r="CV24" i="16" s="1"/>
  <c r="CN24" i="16"/>
  <c r="CZ24" i="16" s="1"/>
  <c r="CM24" i="16"/>
  <c r="CY24" i="16" s="1"/>
  <c r="CL24" i="16"/>
  <c r="CX24" i="16" s="1"/>
  <c r="CN22" i="16"/>
  <c r="CZ22" i="16" s="1"/>
  <c r="CL22" i="16"/>
  <c r="CX22" i="16" s="1"/>
  <c r="CK22" i="16"/>
  <c r="CW22" i="16" s="1"/>
  <c r="CO22" i="16"/>
  <c r="DA22" i="16" s="1"/>
  <c r="CM22" i="16"/>
  <c r="CY22" i="16" s="1"/>
  <c r="CJ22" i="16"/>
  <c r="CV22" i="16" s="1"/>
  <c r="CM21" i="27"/>
  <c r="CY21" i="27" s="1"/>
  <c r="CO21" i="27"/>
  <c r="DA21" i="27" s="1"/>
  <c r="CN21" i="27"/>
  <c r="CZ21" i="27" s="1"/>
  <c r="CK21" i="27"/>
  <c r="CW21" i="27" s="1"/>
  <c r="CJ21" i="27"/>
  <c r="CV21" i="27" s="1"/>
  <c r="CL21" i="27"/>
  <c r="CX21" i="27" s="1"/>
  <c r="DU42" i="13" l="1"/>
  <c r="DT42" i="13"/>
  <c r="DV42" i="13"/>
  <c r="DR42" i="13"/>
  <c r="DS42" i="13"/>
  <c r="DB51" i="18"/>
  <c r="DB8" i="17"/>
  <c r="DB27" i="16"/>
  <c r="DB8" i="20"/>
  <c r="DB25" i="21"/>
  <c r="DB51" i="19"/>
  <c r="DQ42" i="13"/>
  <c r="DB42" i="13"/>
  <c r="DW27" i="13"/>
  <c r="DB60" i="18"/>
  <c r="DC60" i="24"/>
  <c r="DJ60" i="24" s="1"/>
  <c r="DG60" i="24"/>
  <c r="DE60" i="24"/>
  <c r="DF60" i="24"/>
  <c r="DD60" i="24"/>
  <c r="DW48" i="30"/>
  <c r="DD60" i="17"/>
  <c r="DC60" i="17"/>
  <c r="DJ60" i="17" s="1"/>
  <c r="DG60" i="17"/>
  <c r="DF60" i="17"/>
  <c r="DE60" i="17"/>
  <c r="DE60" i="26"/>
  <c r="DD60" i="26"/>
  <c r="DC60" i="26"/>
  <c r="DJ60" i="26" s="1"/>
  <c r="DG60" i="26"/>
  <c r="DF60" i="26"/>
  <c r="DB60" i="16"/>
  <c r="DG60" i="20"/>
  <c r="DF60" i="20"/>
  <c r="DE60" i="20"/>
  <c r="DD60" i="20"/>
  <c r="DC60" i="20"/>
  <c r="DJ60" i="20" s="1"/>
  <c r="DB60" i="19"/>
  <c r="DD60" i="23"/>
  <c r="DE60" i="23"/>
  <c r="DC60" i="23"/>
  <c r="DJ60" i="23" s="1"/>
  <c r="DG60" i="23"/>
  <c r="DF60" i="23"/>
  <c r="DB60" i="28"/>
  <c r="DW60" i="15"/>
  <c r="DB60" i="21"/>
  <c r="DB60" i="27"/>
  <c r="DD60" i="25"/>
  <c r="DC60" i="25"/>
  <c r="DJ60" i="25" s="1"/>
  <c r="DG60" i="25"/>
  <c r="DE60" i="25"/>
  <c r="DF60" i="25"/>
  <c r="DB60" i="22"/>
  <c r="DW25" i="23"/>
  <c r="DW27" i="21"/>
  <c r="DW27" i="14"/>
  <c r="DW27" i="22"/>
  <c r="DW27" i="26"/>
  <c r="DV23" i="13"/>
  <c r="DR38" i="13"/>
  <c r="DR36" i="13"/>
  <c r="DQ59" i="13"/>
  <c r="DU37" i="13"/>
  <c r="DV38" i="13"/>
  <c r="DT36" i="13"/>
  <c r="DS39" i="13"/>
  <c r="DT37" i="13"/>
  <c r="DU38" i="13"/>
  <c r="DS36" i="13"/>
  <c r="DR39" i="13"/>
  <c r="DS37" i="13"/>
  <c r="DS23" i="13"/>
  <c r="DT38" i="13"/>
  <c r="DV59" i="13"/>
  <c r="DQ39" i="13"/>
  <c r="DR37" i="13"/>
  <c r="DU23" i="13"/>
  <c r="DS38" i="13"/>
  <c r="DU59" i="13"/>
  <c r="DT39" i="13"/>
  <c r="DQ37" i="13"/>
  <c r="DT23" i="13"/>
  <c r="DU36" i="13"/>
  <c r="DT59" i="13"/>
  <c r="DV39" i="13"/>
  <c r="DQ23" i="13"/>
  <c r="DV36" i="13"/>
  <c r="DS59" i="13"/>
  <c r="DU39" i="13"/>
  <c r="DR23" i="13"/>
  <c r="DQ38" i="13"/>
  <c r="DQ36" i="13"/>
  <c r="DR59" i="13"/>
  <c r="DV37" i="13"/>
  <c r="DW44" i="19"/>
  <c r="DW27" i="25"/>
  <c r="DW27" i="17"/>
  <c r="DW27" i="19"/>
  <c r="DW27" i="24"/>
  <c r="DW27" i="15"/>
  <c r="DW27" i="20"/>
  <c r="DW40" i="25"/>
  <c r="DW29" i="25"/>
  <c r="DW27" i="28"/>
  <c r="DW30" i="25"/>
  <c r="DW27" i="23"/>
  <c r="DW28" i="25"/>
  <c r="DW26" i="25"/>
  <c r="DW41" i="25"/>
  <c r="DW44" i="25"/>
  <c r="DW25" i="25"/>
  <c r="DW27" i="27"/>
  <c r="DW28" i="18"/>
  <c r="DW19" i="30"/>
  <c r="DW33" i="30" s="1"/>
  <c r="DW55" i="30"/>
  <c r="DW64" i="30" s="1"/>
  <c r="CV11" i="19"/>
  <c r="CW6" i="19"/>
  <c r="DB38" i="17"/>
  <c r="DB37" i="21"/>
  <c r="DB39" i="17"/>
  <c r="DB36" i="26"/>
  <c r="DB36" i="22"/>
  <c r="DB36" i="21"/>
  <c r="DV39" i="25"/>
  <c r="DB39" i="20"/>
  <c r="DB37" i="24"/>
  <c r="DR38" i="25"/>
  <c r="DB37" i="25"/>
  <c r="DQ37" i="25"/>
  <c r="DB39" i="27"/>
  <c r="CW11" i="19"/>
  <c r="DB9" i="19"/>
  <c r="CV6" i="19"/>
  <c r="DB37" i="15"/>
  <c r="DU39" i="25"/>
  <c r="DB38" i="25"/>
  <c r="DQ38" i="25"/>
  <c r="DT37" i="25"/>
  <c r="DB38" i="14"/>
  <c r="DB37" i="23"/>
  <c r="DB38" i="26"/>
  <c r="DB39" i="16"/>
  <c r="CZ11" i="19"/>
  <c r="CZ6" i="19"/>
  <c r="DB36" i="27"/>
  <c r="DB36" i="16"/>
  <c r="DR36" i="25"/>
  <c r="DB38" i="15"/>
  <c r="DT39" i="25"/>
  <c r="DV37" i="25"/>
  <c r="DB37" i="14"/>
  <c r="DA11" i="19"/>
  <c r="DA6" i="19"/>
  <c r="DB39" i="23"/>
  <c r="DB39" i="26"/>
  <c r="DS36" i="25"/>
  <c r="DB37" i="27"/>
  <c r="DS39" i="25"/>
  <c r="DU37" i="25"/>
  <c r="DB36" i="15"/>
  <c r="DB39" i="15"/>
  <c r="CY11" i="19"/>
  <c r="CY6" i="19"/>
  <c r="DB36" i="28"/>
  <c r="DT36" i="25"/>
  <c r="DB39" i="28"/>
  <c r="DB36" i="14"/>
  <c r="DB38" i="20"/>
  <c r="DR39" i="25"/>
  <c r="DB38" i="22"/>
  <c r="DU38" i="25"/>
  <c r="DB36" i="24"/>
  <c r="DB37" i="17"/>
  <c r="DB37" i="22"/>
  <c r="DU36" i="25"/>
  <c r="DB37" i="16"/>
  <c r="DB36" i="17"/>
  <c r="DB39" i="25"/>
  <c r="DQ39" i="25"/>
  <c r="DT38" i="25"/>
  <c r="DB38" i="24"/>
  <c r="DB39" i="22"/>
  <c r="DB39" i="24"/>
  <c r="DB36" i="23"/>
  <c r="DV36" i="25"/>
  <c r="DB37" i="26"/>
  <c r="DB38" i="27"/>
  <c r="DB37" i="28"/>
  <c r="DB38" i="16"/>
  <c r="DB38" i="23"/>
  <c r="DS38" i="25"/>
  <c r="DB39" i="21"/>
  <c r="DS37" i="25"/>
  <c r="CX11" i="19"/>
  <c r="CX6" i="19"/>
  <c r="DB38" i="21"/>
  <c r="DB36" i="25"/>
  <c r="DQ36" i="25"/>
  <c r="DB39" i="14"/>
  <c r="DB38" i="28"/>
  <c r="DV38" i="25"/>
  <c r="DR37" i="25"/>
  <c r="DB36" i="20"/>
  <c r="DB37" i="20"/>
  <c r="DA33" i="19"/>
  <c r="DQ13" i="19"/>
  <c r="DR13" i="19"/>
  <c r="CX33" i="19"/>
  <c r="DS13" i="19"/>
  <c r="CY33" i="19"/>
  <c r="DT13" i="19"/>
  <c r="CV33" i="19"/>
  <c r="DU13" i="19"/>
  <c r="CW33" i="19"/>
  <c r="DV13" i="19"/>
  <c r="CZ33" i="19"/>
  <c r="DB39" i="19"/>
  <c r="DB37" i="19"/>
  <c r="DB38" i="19"/>
  <c r="DB36" i="19"/>
  <c r="DW44" i="18"/>
  <c r="DB39" i="18"/>
  <c r="DU64" i="30"/>
  <c r="DS33" i="30"/>
  <c r="DM33" i="30"/>
  <c r="DK64" i="30"/>
  <c r="DK67" i="30" s="1"/>
  <c r="DQ33" i="30"/>
  <c r="DL33" i="30"/>
  <c r="DL64" i="30"/>
  <c r="DB36" i="18"/>
  <c r="DP33" i="30"/>
  <c r="DR33" i="30"/>
  <c r="DB37" i="18"/>
  <c r="DS64" i="30"/>
  <c r="DM64" i="30"/>
  <c r="DV33" i="30"/>
  <c r="DQ64" i="30"/>
  <c r="DP64" i="30"/>
  <c r="DB42" i="18"/>
  <c r="DN33" i="30"/>
  <c r="DR64" i="30"/>
  <c r="DO64" i="30"/>
  <c r="DU33" i="30"/>
  <c r="DO33" i="30"/>
  <c r="DB38" i="18"/>
  <c r="DV64" i="30"/>
  <c r="DN64" i="30"/>
  <c r="DB45" i="18"/>
  <c r="DT33" i="30"/>
  <c r="DT64" i="30"/>
  <c r="DA48" i="19"/>
  <c r="CW48" i="19"/>
  <c r="CZ48" i="19"/>
  <c r="DA48" i="18"/>
  <c r="CZ48" i="18"/>
  <c r="CY48" i="19"/>
  <c r="CX48" i="19"/>
  <c r="CV48" i="19"/>
  <c r="CW48" i="18"/>
  <c r="CV48" i="18"/>
  <c r="CY48" i="18"/>
  <c r="CX48" i="18"/>
  <c r="CX48" i="24"/>
  <c r="DA48" i="16"/>
  <c r="CV48" i="25"/>
  <c r="CX48" i="16"/>
  <c r="DW58" i="13"/>
  <c r="CY48" i="16"/>
  <c r="CZ48" i="25"/>
  <c r="CV48" i="24"/>
  <c r="CX48" i="22"/>
  <c r="CZ48" i="24"/>
  <c r="DB60" i="13"/>
  <c r="DD60" i="13" s="1"/>
  <c r="CX48" i="23"/>
  <c r="CZ48" i="20"/>
  <c r="CW48" i="24"/>
  <c r="CZ48" i="22"/>
  <c r="CV48" i="23"/>
  <c r="CX48" i="20"/>
  <c r="CY48" i="24"/>
  <c r="CX48" i="25"/>
  <c r="CZ48" i="16"/>
  <c r="DB38" i="13"/>
  <c r="CV48" i="22"/>
  <c r="DB36" i="13"/>
  <c r="DB59" i="13"/>
  <c r="DA48" i="23"/>
  <c r="CV48" i="20"/>
  <c r="CW48" i="25"/>
  <c r="DB39" i="13"/>
  <c r="DB37" i="13"/>
  <c r="DA33" i="25"/>
  <c r="DA48" i="21"/>
  <c r="CV48" i="27"/>
  <c r="CW48" i="22"/>
  <c r="CZ48" i="21"/>
  <c r="CX48" i="17"/>
  <c r="DA48" i="26"/>
  <c r="CV48" i="16"/>
  <c r="CY48" i="22"/>
  <c r="CY16" i="27"/>
  <c r="DA48" i="25"/>
  <c r="CZ48" i="27"/>
  <c r="CW48" i="23"/>
  <c r="CW48" i="20"/>
  <c r="CY48" i="21"/>
  <c r="CW48" i="17"/>
  <c r="CZ48" i="26"/>
  <c r="DA48" i="22"/>
  <c r="CX48" i="21"/>
  <c r="CW48" i="16"/>
  <c r="CY48" i="27"/>
  <c r="DA48" i="17"/>
  <c r="CY48" i="26"/>
  <c r="DA48" i="28"/>
  <c r="CZ48" i="23"/>
  <c r="CY48" i="25"/>
  <c r="CY48" i="20"/>
  <c r="CW48" i="21"/>
  <c r="CX48" i="27"/>
  <c r="CV48" i="17"/>
  <c r="CX48" i="26"/>
  <c r="CZ48" i="28"/>
  <c r="DA48" i="24"/>
  <c r="CX48" i="28"/>
  <c r="CV48" i="21"/>
  <c r="CW48" i="27"/>
  <c r="CW48" i="28"/>
  <c r="CY48" i="23"/>
  <c r="DA48" i="20"/>
  <c r="DA48" i="27"/>
  <c r="CZ48" i="17"/>
  <c r="CW48" i="26"/>
  <c r="CV48" i="28"/>
  <c r="CY48" i="17"/>
  <c r="CV48" i="26"/>
  <c r="CY48" i="28"/>
  <c r="DB43" i="19"/>
  <c r="DB46" i="15"/>
  <c r="DE46" i="15" s="1"/>
  <c r="DB46" i="17"/>
  <c r="DE46" i="17" s="1"/>
  <c r="DB46" i="19"/>
  <c r="DE46" i="19" s="1"/>
  <c r="DB46" i="22"/>
  <c r="DE46" i="22" s="1"/>
  <c r="DB43" i="18"/>
  <c r="DB43" i="21"/>
  <c r="DB43" i="28"/>
  <c r="DB46" i="25"/>
  <c r="DB43" i="26"/>
  <c r="DB43" i="23"/>
  <c r="DB43" i="24"/>
  <c r="DB46" i="13"/>
  <c r="DE46" i="13" s="1"/>
  <c r="DB43" i="22"/>
  <c r="DB46" i="27"/>
  <c r="DE46" i="27" s="1"/>
  <c r="DB46" i="14"/>
  <c r="DE46" i="14" s="1"/>
  <c r="DB43" i="20"/>
  <c r="DB46" i="16"/>
  <c r="DE46" i="16" s="1"/>
  <c r="DB46" i="21"/>
  <c r="DE46" i="21" s="1"/>
  <c r="DB43" i="16"/>
  <c r="DB43" i="17"/>
  <c r="DB46" i="28"/>
  <c r="DE46" i="28" s="1"/>
  <c r="DB43" i="27"/>
  <c r="DB46" i="23"/>
  <c r="DE46" i="23" s="1"/>
  <c r="DB46" i="20"/>
  <c r="DE46" i="20" s="1"/>
  <c r="DB43" i="25"/>
  <c r="DC43" i="25" s="1"/>
  <c r="DB46" i="18"/>
  <c r="DE46" i="18" s="1"/>
  <c r="DB46" i="26"/>
  <c r="DE46" i="26" s="1"/>
  <c r="DB46" i="24"/>
  <c r="DE46" i="24" s="1"/>
  <c r="CY33" i="17"/>
  <c r="CY16" i="21"/>
  <c r="CZ16" i="27"/>
  <c r="CX33" i="21"/>
  <c r="CW16" i="16"/>
  <c r="DB6" i="24"/>
  <c r="DB9" i="26"/>
  <c r="CY16" i="25"/>
  <c r="CX16" i="27"/>
  <c r="DA16" i="21"/>
  <c r="DB21" i="28"/>
  <c r="DB12" i="22"/>
  <c r="DB23" i="24"/>
  <c r="DA16" i="18"/>
  <c r="DB22" i="25"/>
  <c r="DC22" i="25" s="1"/>
  <c r="CZ16" i="17"/>
  <c r="DB22" i="23"/>
  <c r="DB19" i="19"/>
  <c r="DB7" i="27"/>
  <c r="DB23" i="16"/>
  <c r="CW33" i="25"/>
  <c r="DA33" i="17"/>
  <c r="CX33" i="16"/>
  <c r="DB11" i="20"/>
  <c r="DB21" i="22"/>
  <c r="DB20" i="28"/>
  <c r="DA16" i="24"/>
  <c r="DB19" i="18"/>
  <c r="CY16" i="24"/>
  <c r="DB23" i="22"/>
  <c r="CY16" i="28"/>
  <c r="CY33" i="21"/>
  <c r="DB20" i="22"/>
  <c r="DB7" i="16"/>
  <c r="DB12" i="25"/>
  <c r="DA33" i="28"/>
  <c r="DB23" i="25"/>
  <c r="DC23" i="25" s="1"/>
  <c r="DB9" i="27"/>
  <c r="CX16" i="18"/>
  <c r="DB12" i="18"/>
  <c r="CZ33" i="24"/>
  <c r="CY33" i="27"/>
  <c r="CY16" i="17"/>
  <c r="CY33" i="22"/>
  <c r="CX33" i="26"/>
  <c r="CY16" i="16"/>
  <c r="CV16" i="27"/>
  <c r="DB12" i="27"/>
  <c r="DB24" i="27"/>
  <c r="DB24" i="22"/>
  <c r="DB24" i="20"/>
  <c r="DB7" i="23"/>
  <c r="DB19" i="17"/>
  <c r="CV33" i="17"/>
  <c r="CW16" i="24"/>
  <c r="CW33" i="16"/>
  <c r="DB21" i="18"/>
  <c r="DA16" i="26"/>
  <c r="DB20" i="27"/>
  <c r="DB20" i="24"/>
  <c r="DB21" i="19"/>
  <c r="CY16" i="26"/>
  <c r="DB23" i="13"/>
  <c r="CY33" i="25"/>
  <c r="DB13" i="19"/>
  <c r="DB12" i="15"/>
  <c r="DB21" i="23"/>
  <c r="DB7" i="21"/>
  <c r="CZ16" i="24"/>
  <c r="CW16" i="28"/>
  <c r="DB19" i="21"/>
  <c r="CV33" i="21"/>
  <c r="DB23" i="17"/>
  <c r="DB19" i="28"/>
  <c r="CV33" i="28"/>
  <c r="DA33" i="20"/>
  <c r="CW16" i="23"/>
  <c r="CW33" i="23"/>
  <c r="DB9" i="21"/>
  <c r="CV16" i="22"/>
  <c r="DB6" i="22"/>
  <c r="DA33" i="27"/>
  <c r="DB22" i="22"/>
  <c r="CW16" i="17"/>
  <c r="DB19" i="26"/>
  <c r="CV33" i="26"/>
  <c r="DA16" i="22"/>
  <c r="DB12" i="20"/>
  <c r="CZ16" i="18"/>
  <c r="DB12" i="24"/>
  <c r="DB7" i="22"/>
  <c r="CX33" i="24"/>
  <c r="CZ16" i="26"/>
  <c r="DA16" i="23"/>
  <c r="CV16" i="20"/>
  <c r="DB9" i="20"/>
  <c r="CW16" i="20"/>
  <c r="DB20" i="16"/>
  <c r="DB19" i="20"/>
  <c r="CV33" i="20"/>
  <c r="CY33" i="24"/>
  <c r="CV33" i="16"/>
  <c r="DB19" i="16"/>
  <c r="DB7" i="20"/>
  <c r="DB23" i="23"/>
  <c r="DB9" i="22"/>
  <c r="DB12" i="14"/>
  <c r="CX16" i="20"/>
  <c r="DB21" i="16"/>
  <c r="CZ16" i="21"/>
  <c r="DB22" i="24"/>
  <c r="CX33" i="28"/>
  <c r="CW33" i="20"/>
  <c r="CV16" i="23"/>
  <c r="DB6" i="23"/>
  <c r="CY33" i="23"/>
  <c r="DB21" i="25"/>
  <c r="DC21" i="25" s="1"/>
  <c r="CV33" i="22"/>
  <c r="DB19" i="22"/>
  <c r="DB10" i="19"/>
  <c r="CZ33" i="26"/>
  <c r="DB11" i="26"/>
  <c r="DB22" i="26"/>
  <c r="CY16" i="18"/>
  <c r="CW33" i="24"/>
  <c r="DB23" i="15"/>
  <c r="CY33" i="16"/>
  <c r="DB9" i="25"/>
  <c r="CW33" i="26"/>
  <c r="DB22" i="16"/>
  <c r="DB24" i="16"/>
  <c r="DA33" i="16"/>
  <c r="DB11" i="21"/>
  <c r="CX16" i="26"/>
  <c r="CX33" i="25"/>
  <c r="DB11" i="23"/>
  <c r="CX16" i="28"/>
  <c r="DB12" i="16"/>
  <c r="DB12" i="13"/>
  <c r="DB11" i="24"/>
  <c r="DB12" i="23"/>
  <c r="DA16" i="28"/>
  <c r="DA33" i="21"/>
  <c r="DB9" i="16"/>
  <c r="CZ16" i="20"/>
  <c r="DB24" i="19"/>
  <c r="CV16" i="21"/>
  <c r="DB6" i="21"/>
  <c r="CZ33" i="28"/>
  <c r="CX33" i="20"/>
  <c r="DB12" i="19"/>
  <c r="DB19" i="23"/>
  <c r="CV33" i="23"/>
  <c r="DB7" i="26"/>
  <c r="DB11" i="25"/>
  <c r="DB23" i="20"/>
  <c r="DB11" i="28"/>
  <c r="DB22" i="18"/>
  <c r="CW33" i="22"/>
  <c r="DA33" i="26"/>
  <c r="CV16" i="16"/>
  <c r="DB6" i="16"/>
  <c r="CX16" i="24"/>
  <c r="CZ16" i="22"/>
  <c r="DB7" i="19"/>
  <c r="DB23" i="21"/>
  <c r="DB8" i="19"/>
  <c r="DB23" i="19"/>
  <c r="CW33" i="28"/>
  <c r="CX33" i="23"/>
  <c r="CX33" i="27"/>
  <c r="DB23" i="18"/>
  <c r="DB21" i="17"/>
  <c r="CV16" i="25"/>
  <c r="DB6" i="25"/>
  <c r="CW33" i="17"/>
  <c r="CV16" i="26"/>
  <c r="DB6" i="26"/>
  <c r="DB23" i="27"/>
  <c r="DB19" i="25"/>
  <c r="DC19" i="25" s="1"/>
  <c r="CV33" i="25"/>
  <c r="DB9" i="15"/>
  <c r="DB12" i="21"/>
  <c r="CW16" i="25"/>
  <c r="CY16" i="23"/>
  <c r="CV16" i="28"/>
  <c r="DB6" i="28"/>
  <c r="CZ33" i="21"/>
  <c r="DA16" i="20"/>
  <c r="DB12" i="17"/>
  <c r="CW16" i="27"/>
  <c r="DB7" i="25"/>
  <c r="CW16" i="21"/>
  <c r="CY33" i="28"/>
  <c r="CY33" i="20"/>
  <c r="DB7" i="17"/>
  <c r="CZ33" i="23"/>
  <c r="DA16" i="25"/>
  <c r="DB24" i="23"/>
  <c r="CZ33" i="27"/>
  <c r="DB12" i="28"/>
  <c r="DB23" i="28"/>
  <c r="CX33" i="22"/>
  <c r="DA16" i="16"/>
  <c r="DB9" i="24"/>
  <c r="DB22" i="20"/>
  <c r="DB11" i="16"/>
  <c r="CX16" i="17"/>
  <c r="CY16" i="22"/>
  <c r="DB24" i="25"/>
  <c r="DC24" i="25" s="1"/>
  <c r="D26" i="31" s="1"/>
  <c r="DB20" i="17"/>
  <c r="DB21" i="24"/>
  <c r="CZ16" i="23"/>
  <c r="CW16" i="22"/>
  <c r="DB21" i="27"/>
  <c r="CX33" i="17"/>
  <c r="DB20" i="18"/>
  <c r="DB12" i="26"/>
  <c r="DB9" i="14"/>
  <c r="CW16" i="26"/>
  <c r="CZ33" i="25"/>
  <c r="DB23" i="14"/>
  <c r="DB20" i="23"/>
  <c r="DB24" i="28"/>
  <c r="CX16" i="25"/>
  <c r="DB24" i="24"/>
  <c r="DB9" i="28"/>
  <c r="CZ16" i="28"/>
  <c r="DB22" i="28"/>
  <c r="DB6" i="20"/>
  <c r="DB6" i="27"/>
  <c r="DB7" i="18"/>
  <c r="CX16" i="21"/>
  <c r="CZ33" i="20"/>
  <c r="DA33" i="23"/>
  <c r="DB9" i="23"/>
  <c r="CW33" i="27"/>
  <c r="DB24" i="18"/>
  <c r="CZ33" i="22"/>
  <c r="CX16" i="16"/>
  <c r="DB24" i="17"/>
  <c r="CW16" i="18"/>
  <c r="DB11" i="17"/>
  <c r="DB20" i="26"/>
  <c r="DB19" i="24"/>
  <c r="CV33" i="24"/>
  <c r="DB9" i="13"/>
  <c r="DB11" i="22"/>
  <c r="DB20" i="20"/>
  <c r="CW33" i="21"/>
  <c r="DB20" i="21"/>
  <c r="DB21" i="20"/>
  <c r="CZ33" i="17"/>
  <c r="CZ33" i="16"/>
  <c r="DB23" i="26"/>
  <c r="CV16" i="24"/>
  <c r="DB7" i="24"/>
  <c r="DB7" i="28"/>
  <c r="CZ16" i="25"/>
  <c r="DB24" i="21"/>
  <c r="DB22" i="27"/>
  <c r="DB9" i="17"/>
  <c r="CY16" i="20"/>
  <c r="DA16" i="27"/>
  <c r="DB22" i="21"/>
  <c r="CX16" i="23"/>
  <c r="DA16" i="17"/>
  <c r="DB22" i="17"/>
  <c r="DB21" i="26"/>
  <c r="CX16" i="22"/>
  <c r="CV33" i="27"/>
  <c r="DB19" i="27"/>
  <c r="DB20" i="19"/>
  <c r="CV16" i="17"/>
  <c r="DB6" i="17"/>
  <c r="DB22" i="19"/>
  <c r="DB11" i="27"/>
  <c r="DA33" i="22"/>
  <c r="CY33" i="26"/>
  <c r="DB24" i="26"/>
  <c r="CZ16" i="16"/>
  <c r="DB9" i="18"/>
  <c r="CV16" i="18"/>
  <c r="DB6" i="18"/>
  <c r="DA33" i="24"/>
  <c r="DB11" i="18"/>
  <c r="DB21" i="21"/>
  <c r="DB20" i="25"/>
  <c r="DC20" i="25" s="1"/>
  <c r="N64" i="15"/>
  <c r="M64" i="15"/>
  <c r="L64" i="15"/>
  <c r="K64" i="15"/>
  <c r="J64" i="15"/>
  <c r="I64" i="15"/>
  <c r="H64" i="15"/>
  <c r="G64" i="15"/>
  <c r="F64" i="15"/>
  <c r="E64" i="15"/>
  <c r="D64" i="15"/>
  <c r="C64" i="15"/>
  <c r="O63" i="15"/>
  <c r="CC63" i="15" s="1"/>
  <c r="O62" i="15"/>
  <c r="O61" i="15"/>
  <c r="CC61" i="15" s="1"/>
  <c r="O60" i="15"/>
  <c r="CC60" i="15" s="1"/>
  <c r="O59" i="15"/>
  <c r="CC59" i="15" s="1"/>
  <c r="O58" i="15"/>
  <c r="CC58" i="15" s="1"/>
  <c r="O57" i="15"/>
  <c r="CC57" i="15" s="1"/>
  <c r="O56" i="15"/>
  <c r="CC56" i="15" s="1"/>
  <c r="O55" i="15"/>
  <c r="CC55" i="15" s="1"/>
  <c r="O54" i="15"/>
  <c r="CC54" i="15" s="1"/>
  <c r="O53" i="15"/>
  <c r="CC53" i="15" s="1"/>
  <c r="O52" i="15"/>
  <c r="CC52" i="15" s="1"/>
  <c r="O51" i="15"/>
  <c r="CC51" i="15" s="1"/>
  <c r="N48" i="15"/>
  <c r="M48" i="15"/>
  <c r="L48" i="15"/>
  <c r="K48" i="15"/>
  <c r="J48" i="15"/>
  <c r="I48" i="15"/>
  <c r="H48" i="15"/>
  <c r="G48" i="15"/>
  <c r="F48" i="15"/>
  <c r="E48" i="15"/>
  <c r="D48" i="15"/>
  <c r="C48" i="15"/>
  <c r="O46" i="15"/>
  <c r="CC46" i="15" s="1"/>
  <c r="O45" i="15"/>
  <c r="CC45" i="15" s="1"/>
  <c r="O44" i="15"/>
  <c r="CC44" i="15" s="1"/>
  <c r="O43" i="15"/>
  <c r="CC43" i="15" s="1"/>
  <c r="O42" i="15"/>
  <c r="CC42" i="15" s="1"/>
  <c r="O41" i="15"/>
  <c r="CC41" i="15" s="1"/>
  <c r="O40" i="15"/>
  <c r="CC40" i="15" s="1"/>
  <c r="O39" i="15"/>
  <c r="CC39" i="15" s="1"/>
  <c r="O38" i="15"/>
  <c r="CC38" i="15" s="1"/>
  <c r="O37" i="15"/>
  <c r="CC37" i="15" s="1"/>
  <c r="O36" i="15"/>
  <c r="CC36" i="15" s="1"/>
  <c r="N33" i="15"/>
  <c r="M33" i="15"/>
  <c r="L33" i="15"/>
  <c r="K33" i="15"/>
  <c r="J33" i="15"/>
  <c r="I33" i="15"/>
  <c r="H33" i="15"/>
  <c r="G33" i="15"/>
  <c r="F33" i="15"/>
  <c r="E33" i="15"/>
  <c r="D33" i="15"/>
  <c r="C33" i="15"/>
  <c r="O30" i="15"/>
  <c r="CC30" i="15" s="1"/>
  <c r="O29" i="15"/>
  <c r="CC29" i="15" s="1"/>
  <c r="O28" i="15"/>
  <c r="CC28" i="15" s="1"/>
  <c r="O27" i="15"/>
  <c r="CC27" i="15" s="1"/>
  <c r="O26" i="15"/>
  <c r="CC26" i="15" s="1"/>
  <c r="O25" i="15"/>
  <c r="CC25" i="15" s="1"/>
  <c r="O24" i="15"/>
  <c r="CC24" i="15" s="1"/>
  <c r="O23" i="15"/>
  <c r="CC23" i="15" s="1"/>
  <c r="O22" i="15"/>
  <c r="CC22" i="15" s="1"/>
  <c r="O21" i="15"/>
  <c r="CC21" i="15" s="1"/>
  <c r="O20" i="15"/>
  <c r="CC20" i="15" s="1"/>
  <c r="O19" i="15"/>
  <c r="CC19" i="15" s="1"/>
  <c r="N16" i="15"/>
  <c r="M16" i="15"/>
  <c r="L16" i="15"/>
  <c r="K16" i="15"/>
  <c r="J16" i="15"/>
  <c r="I16" i="15"/>
  <c r="H16" i="15"/>
  <c r="G16" i="15"/>
  <c r="F16" i="15"/>
  <c r="E16" i="15"/>
  <c r="D16" i="15"/>
  <c r="C16" i="15"/>
  <c r="O13" i="15"/>
  <c r="CC13" i="15" s="1"/>
  <c r="O12" i="15"/>
  <c r="CC12" i="15" s="1"/>
  <c r="O11" i="15"/>
  <c r="CC11" i="15" s="1"/>
  <c r="O10" i="15"/>
  <c r="CC10" i="15" s="1"/>
  <c r="O9" i="15"/>
  <c r="CC9" i="15" s="1"/>
  <c r="O8" i="15"/>
  <c r="CC8" i="15" s="1"/>
  <c r="O7" i="15"/>
  <c r="CC7" i="15" s="1"/>
  <c r="O6" i="15"/>
  <c r="CC6" i="15" s="1"/>
  <c r="N64" i="14"/>
  <c r="M64" i="14"/>
  <c r="L64" i="14"/>
  <c r="K64" i="14"/>
  <c r="J64" i="14"/>
  <c r="I64" i="14"/>
  <c r="H64" i="14"/>
  <c r="G64" i="14"/>
  <c r="F64" i="14"/>
  <c r="E64" i="14"/>
  <c r="D64" i="14"/>
  <c r="C64" i="14"/>
  <c r="O63" i="14"/>
  <c r="CC63" i="14" s="1"/>
  <c r="O62" i="14"/>
  <c r="O61" i="14"/>
  <c r="CC61" i="14" s="1"/>
  <c r="O60" i="14"/>
  <c r="CC60" i="14" s="1"/>
  <c r="O59" i="14"/>
  <c r="CC59" i="14" s="1"/>
  <c r="O58" i="14"/>
  <c r="CC58" i="14" s="1"/>
  <c r="O57" i="14"/>
  <c r="CC57" i="14" s="1"/>
  <c r="O56" i="14"/>
  <c r="CC56" i="14" s="1"/>
  <c r="O55" i="14"/>
  <c r="CC55" i="14" s="1"/>
  <c r="O54" i="14"/>
  <c r="CC54" i="14" s="1"/>
  <c r="O53" i="14"/>
  <c r="CC53" i="14" s="1"/>
  <c r="O52" i="14"/>
  <c r="CC52" i="14" s="1"/>
  <c r="O51" i="14"/>
  <c r="CC51" i="14" s="1"/>
  <c r="N48" i="14"/>
  <c r="M48" i="14"/>
  <c r="L48" i="14"/>
  <c r="K48" i="14"/>
  <c r="J48" i="14"/>
  <c r="I48" i="14"/>
  <c r="H48" i="14"/>
  <c r="G48" i="14"/>
  <c r="F48" i="14"/>
  <c r="E48" i="14"/>
  <c r="D48" i="14"/>
  <c r="C48" i="14"/>
  <c r="O46" i="14"/>
  <c r="CC46" i="14" s="1"/>
  <c r="O45" i="14"/>
  <c r="CC45" i="14" s="1"/>
  <c r="O44" i="14"/>
  <c r="CC44" i="14" s="1"/>
  <c r="O43" i="14"/>
  <c r="CC43" i="14" s="1"/>
  <c r="O42" i="14"/>
  <c r="CC42" i="14" s="1"/>
  <c r="O41" i="14"/>
  <c r="CC41" i="14" s="1"/>
  <c r="O40" i="14"/>
  <c r="CC40" i="14" s="1"/>
  <c r="O39" i="14"/>
  <c r="CC39" i="14" s="1"/>
  <c r="O38" i="14"/>
  <c r="CC38" i="14" s="1"/>
  <c r="O37" i="14"/>
  <c r="CC37" i="14" s="1"/>
  <c r="O36" i="14"/>
  <c r="CC36" i="14" s="1"/>
  <c r="N33" i="14"/>
  <c r="M33" i="14"/>
  <c r="L33" i="14"/>
  <c r="K33" i="14"/>
  <c r="J33" i="14"/>
  <c r="I33" i="14"/>
  <c r="H33" i="14"/>
  <c r="G33" i="14"/>
  <c r="F33" i="14"/>
  <c r="E33" i="14"/>
  <c r="D33" i="14"/>
  <c r="C33" i="14"/>
  <c r="O30" i="14"/>
  <c r="CC30" i="14" s="1"/>
  <c r="O29" i="14"/>
  <c r="CC29" i="14" s="1"/>
  <c r="O28" i="14"/>
  <c r="CC28" i="14" s="1"/>
  <c r="O27" i="14"/>
  <c r="CC27" i="14" s="1"/>
  <c r="O26" i="14"/>
  <c r="CC26" i="14" s="1"/>
  <c r="O25" i="14"/>
  <c r="CC25" i="14" s="1"/>
  <c r="O24" i="14"/>
  <c r="CC24" i="14" s="1"/>
  <c r="O23" i="14"/>
  <c r="CC23" i="14" s="1"/>
  <c r="O22" i="14"/>
  <c r="CC22" i="14" s="1"/>
  <c r="O21" i="14"/>
  <c r="CC21" i="14" s="1"/>
  <c r="O20" i="14"/>
  <c r="CC20" i="14" s="1"/>
  <c r="O19" i="14"/>
  <c r="CC19" i="14" s="1"/>
  <c r="N16" i="14"/>
  <c r="M16" i="14"/>
  <c r="L16" i="14"/>
  <c r="K16" i="14"/>
  <c r="J16" i="14"/>
  <c r="I16" i="14"/>
  <c r="H16" i="14"/>
  <c r="G16" i="14"/>
  <c r="F16" i="14"/>
  <c r="E16" i="14"/>
  <c r="D16" i="14"/>
  <c r="C16" i="14"/>
  <c r="O13" i="14"/>
  <c r="CC13" i="14" s="1"/>
  <c r="O12" i="14"/>
  <c r="CC12" i="14" s="1"/>
  <c r="O11" i="14"/>
  <c r="CC11" i="14" s="1"/>
  <c r="O10" i="14"/>
  <c r="CC10" i="14" s="1"/>
  <c r="O9" i="14"/>
  <c r="CC9" i="14" s="1"/>
  <c r="O8" i="14"/>
  <c r="CC8" i="14" s="1"/>
  <c r="O7" i="14"/>
  <c r="CC7" i="14" s="1"/>
  <c r="O6" i="14"/>
  <c r="CC6" i="14" s="1"/>
  <c r="O52" i="13"/>
  <c r="CC52" i="13" s="1"/>
  <c r="O53" i="13"/>
  <c r="CC53" i="13" s="1"/>
  <c r="O54" i="13"/>
  <c r="CC54" i="13" s="1"/>
  <c r="O55" i="13"/>
  <c r="CC55" i="13" s="1"/>
  <c r="O56" i="13"/>
  <c r="CC56" i="13" s="1"/>
  <c r="O57" i="13"/>
  <c r="CC57" i="13" s="1"/>
  <c r="O58" i="13"/>
  <c r="CC58" i="13" s="1"/>
  <c r="O59" i="13"/>
  <c r="CC59" i="13" s="1"/>
  <c r="O60" i="13"/>
  <c r="CC60" i="13" s="1"/>
  <c r="O61" i="13"/>
  <c r="CC61" i="13" s="1"/>
  <c r="O62" i="13"/>
  <c r="CC62" i="13" s="1"/>
  <c r="O63" i="13"/>
  <c r="CC63" i="13" s="1"/>
  <c r="O7" i="13"/>
  <c r="O8" i="13"/>
  <c r="O9" i="13"/>
  <c r="O10" i="13"/>
  <c r="O11" i="13"/>
  <c r="O12" i="13"/>
  <c r="O13" i="13"/>
  <c r="O6" i="13"/>
  <c r="DF25" i="21" l="1"/>
  <c r="DD25" i="21"/>
  <c r="DE25" i="21"/>
  <c r="DC25" i="21"/>
  <c r="DJ25" i="21" s="1"/>
  <c r="DG25" i="21"/>
  <c r="DD51" i="18"/>
  <c r="DG51" i="18"/>
  <c r="DF51" i="18"/>
  <c r="DC51" i="18"/>
  <c r="DJ51" i="18" s="1"/>
  <c r="DE51" i="18"/>
  <c r="CJ60" i="14"/>
  <c r="CV60" i="14" s="1"/>
  <c r="CM60" i="14"/>
  <c r="CY60" i="14" s="1"/>
  <c r="CO60" i="14"/>
  <c r="DA60" i="14" s="1"/>
  <c r="CN60" i="14"/>
  <c r="CZ60" i="14" s="1"/>
  <c r="CK60" i="14"/>
  <c r="CW60" i="14" s="1"/>
  <c r="CL60" i="14"/>
  <c r="CX60" i="14" s="1"/>
  <c r="DD42" i="13"/>
  <c r="DC42" i="13"/>
  <c r="DE42" i="13"/>
  <c r="DG42" i="13"/>
  <c r="DF42" i="13"/>
  <c r="DE8" i="17"/>
  <c r="DD8" i="17"/>
  <c r="DG8" i="17"/>
  <c r="DF8" i="17"/>
  <c r="DC8" i="17"/>
  <c r="DJ8" i="17" s="1"/>
  <c r="CL7" i="15"/>
  <c r="CX7" i="15" s="1"/>
  <c r="CK7" i="15"/>
  <c r="CW7" i="15" s="1"/>
  <c r="CO7" i="15"/>
  <c r="DA7" i="15" s="1"/>
  <c r="CM7" i="15"/>
  <c r="CY7" i="15" s="1"/>
  <c r="CJ7" i="15"/>
  <c r="CV7" i="15" s="1"/>
  <c r="CN7" i="15"/>
  <c r="CZ7" i="15" s="1"/>
  <c r="DG8" i="20"/>
  <c r="DD8" i="20"/>
  <c r="J7" i="31" s="1"/>
  <c r="DF8" i="20"/>
  <c r="K7" i="31" s="1"/>
  <c r="DC8" i="20"/>
  <c r="DJ8" i="20" s="1"/>
  <c r="DE8" i="20"/>
  <c r="DE27" i="16"/>
  <c r="DG27" i="16"/>
  <c r="N29" i="31" s="1"/>
  <c r="DD27" i="16"/>
  <c r="DF27" i="16"/>
  <c r="DJ27" i="16" s="1"/>
  <c r="DC27" i="16"/>
  <c r="DC51" i="19"/>
  <c r="DJ51" i="19" s="1"/>
  <c r="DD51" i="19"/>
  <c r="DG51" i="19"/>
  <c r="DE51" i="19"/>
  <c r="DF51" i="19"/>
  <c r="CN7" i="14"/>
  <c r="CZ7" i="14" s="1"/>
  <c r="CO7" i="14"/>
  <c r="DA7" i="14" s="1"/>
  <c r="CM7" i="14"/>
  <c r="CY7" i="14" s="1"/>
  <c r="CL7" i="14"/>
  <c r="CX7" i="14" s="1"/>
  <c r="CJ7" i="14"/>
  <c r="CV7" i="14" s="1"/>
  <c r="CK7" i="14"/>
  <c r="CW7" i="14" s="1"/>
  <c r="DD20" i="18"/>
  <c r="DF20" i="18"/>
  <c r="DE20" i="18"/>
  <c r="DC20" i="18"/>
  <c r="DG20" i="18"/>
  <c r="DG21" i="18"/>
  <c r="DF21" i="18"/>
  <c r="DD21" i="18"/>
  <c r="DE21" i="18"/>
  <c r="DC21" i="18"/>
  <c r="DG24" i="18"/>
  <c r="DE24" i="18"/>
  <c r="DC24" i="18"/>
  <c r="DJ24" i="18" s="1"/>
  <c r="U26" i="31" s="1"/>
  <c r="DF24" i="18"/>
  <c r="DD24" i="18"/>
  <c r="W26" i="31" s="1"/>
  <c r="DG22" i="18"/>
  <c r="DE22" i="18"/>
  <c r="DF22" i="18"/>
  <c r="DD22" i="18"/>
  <c r="DC22" i="18"/>
  <c r="DE23" i="18"/>
  <c r="DG23" i="18"/>
  <c r="DD23" i="18"/>
  <c r="DF23" i="18"/>
  <c r="DC23" i="18"/>
  <c r="DQ67" i="30"/>
  <c r="DW67" i="30"/>
  <c r="DV67" i="30"/>
  <c r="DK60" i="25"/>
  <c r="DP60" i="25"/>
  <c r="DO60" i="25"/>
  <c r="DN60" i="25"/>
  <c r="DM60" i="25"/>
  <c r="DL60" i="25"/>
  <c r="DQ60" i="25"/>
  <c r="DS60" i="25"/>
  <c r="DU60" i="25"/>
  <c r="DR60" i="25"/>
  <c r="DV60" i="25"/>
  <c r="DT60" i="25"/>
  <c r="DG60" i="27"/>
  <c r="DD60" i="27"/>
  <c r="DC60" i="27"/>
  <c r="DJ60" i="27" s="1"/>
  <c r="DF60" i="27"/>
  <c r="DE60" i="27"/>
  <c r="DN60" i="26"/>
  <c r="DM60" i="26"/>
  <c r="DL60" i="26"/>
  <c r="DK60" i="26"/>
  <c r="DO60" i="26"/>
  <c r="DP60" i="26"/>
  <c r="DT60" i="26"/>
  <c r="DV60" i="26"/>
  <c r="DR60" i="26"/>
  <c r="DS60" i="26"/>
  <c r="DU60" i="26"/>
  <c r="DQ60" i="26"/>
  <c r="DG60" i="28"/>
  <c r="DC60" i="28"/>
  <c r="DJ60" i="28" s="1"/>
  <c r="DD60" i="28"/>
  <c r="DF60" i="28"/>
  <c r="DE60" i="28"/>
  <c r="DG60" i="18"/>
  <c r="DF60" i="18"/>
  <c r="DE60" i="18"/>
  <c r="DC60" i="18"/>
  <c r="DJ60" i="18" s="1"/>
  <c r="DD60" i="18"/>
  <c r="DO60" i="17"/>
  <c r="DM60" i="17"/>
  <c r="DL60" i="17"/>
  <c r="DK60" i="17"/>
  <c r="DN60" i="17"/>
  <c r="DP60" i="17"/>
  <c r="DQ60" i="17"/>
  <c r="DR60" i="17"/>
  <c r="DT60" i="17"/>
  <c r="DU60" i="17"/>
  <c r="DV60" i="17"/>
  <c r="DS60" i="17"/>
  <c r="DG60" i="21"/>
  <c r="DF60" i="21"/>
  <c r="DE60" i="21"/>
  <c r="DD60" i="21"/>
  <c r="DC60" i="21"/>
  <c r="DJ60" i="21" s="1"/>
  <c r="DD60" i="22"/>
  <c r="DC60" i="22"/>
  <c r="G70" i="31" s="1"/>
  <c r="DG60" i="22"/>
  <c r="DF60" i="22"/>
  <c r="DE60" i="22"/>
  <c r="DG60" i="19"/>
  <c r="DF60" i="19"/>
  <c r="DD60" i="19"/>
  <c r="DE60" i="19"/>
  <c r="DC60" i="19"/>
  <c r="DJ60" i="19" s="1"/>
  <c r="DG60" i="16"/>
  <c r="M70" i="31" s="1"/>
  <c r="DF60" i="16"/>
  <c r="DE60" i="16"/>
  <c r="DD60" i="16"/>
  <c r="DC60" i="16"/>
  <c r="DJ60" i="16" s="1"/>
  <c r="DS67" i="30"/>
  <c r="DM60" i="23"/>
  <c r="DL60" i="23"/>
  <c r="DN60" i="23"/>
  <c r="DP60" i="23"/>
  <c r="DO60" i="23"/>
  <c r="DR60" i="23"/>
  <c r="DS60" i="23"/>
  <c r="DQ60" i="23"/>
  <c r="DU60" i="23"/>
  <c r="DT60" i="23"/>
  <c r="DV60" i="23"/>
  <c r="DL60" i="20"/>
  <c r="DK60" i="20"/>
  <c r="DM60" i="20"/>
  <c r="DP60" i="20"/>
  <c r="DO60" i="20"/>
  <c r="DN60" i="20"/>
  <c r="DT60" i="20"/>
  <c r="DV60" i="20"/>
  <c r="DU60" i="20"/>
  <c r="DR60" i="20"/>
  <c r="DQ60" i="20"/>
  <c r="DS60" i="20"/>
  <c r="DR67" i="30"/>
  <c r="DK60" i="24"/>
  <c r="DL60" i="24"/>
  <c r="DO60" i="24"/>
  <c r="DP60" i="24"/>
  <c r="DN60" i="24"/>
  <c r="DM60" i="24"/>
  <c r="DU60" i="24"/>
  <c r="DQ60" i="24"/>
  <c r="DT60" i="24"/>
  <c r="DS60" i="24"/>
  <c r="DV60" i="24"/>
  <c r="DR60" i="24"/>
  <c r="DN67" i="30"/>
  <c r="DO67" i="30"/>
  <c r="DL67" i="30"/>
  <c r="DM67" i="30"/>
  <c r="DT67" i="30"/>
  <c r="CH30" i="18"/>
  <c r="CH30" i="17"/>
  <c r="CH30" i="16"/>
  <c r="DU67" i="30"/>
  <c r="DP67" i="30"/>
  <c r="DW39" i="13"/>
  <c r="DW37" i="13"/>
  <c r="DW36" i="13"/>
  <c r="DW38" i="13"/>
  <c r="CW16" i="19"/>
  <c r="CX16" i="19"/>
  <c r="CY16" i="19"/>
  <c r="DA16" i="19"/>
  <c r="CZ16" i="19"/>
  <c r="CV16" i="19"/>
  <c r="CC13" i="13"/>
  <c r="O13" i="30"/>
  <c r="CC13" i="30" s="1"/>
  <c r="DW36" i="25"/>
  <c r="DG8" i="19"/>
  <c r="DE8" i="19"/>
  <c r="DC8" i="19"/>
  <c r="DF8" i="19"/>
  <c r="DD8" i="19"/>
  <c r="DG9" i="19"/>
  <c r="DD9" i="19"/>
  <c r="DF9" i="19"/>
  <c r="DE9" i="19"/>
  <c r="DC9" i="19"/>
  <c r="DF12" i="19"/>
  <c r="DD12" i="19"/>
  <c r="DE12" i="19"/>
  <c r="DG12" i="19"/>
  <c r="DC12" i="19"/>
  <c r="DJ12" i="19" s="1"/>
  <c r="DE10" i="19"/>
  <c r="DF10" i="19"/>
  <c r="DG10" i="19"/>
  <c r="DC10" i="19"/>
  <c r="DD10" i="19"/>
  <c r="DW39" i="25"/>
  <c r="DE7" i="19"/>
  <c r="DF7" i="19"/>
  <c r="DG7" i="19"/>
  <c r="DD7" i="19"/>
  <c r="DC7" i="19"/>
  <c r="DJ7" i="19" s="1"/>
  <c r="DD13" i="19"/>
  <c r="DE13" i="19"/>
  <c r="DC13" i="19"/>
  <c r="DF13" i="19"/>
  <c r="DG13" i="19"/>
  <c r="DD9" i="25"/>
  <c r="DC9" i="25"/>
  <c r="DJ9" i="25" s="1"/>
  <c r="C8" i="31" s="1"/>
  <c r="DE46" i="25"/>
  <c r="DC46" i="25"/>
  <c r="DF36" i="20"/>
  <c r="DE36" i="20"/>
  <c r="DC36" i="20"/>
  <c r="DJ36" i="20" s="1"/>
  <c r="DD36" i="20"/>
  <c r="DG36" i="20"/>
  <c r="DD38" i="21"/>
  <c r="DG38" i="21"/>
  <c r="DF38" i="21"/>
  <c r="DE38" i="21"/>
  <c r="DC38" i="21"/>
  <c r="DJ38" i="21" s="1"/>
  <c r="DC38" i="23"/>
  <c r="DJ38" i="23" s="1"/>
  <c r="DG38" i="23"/>
  <c r="DE38" i="23"/>
  <c r="DF38" i="23"/>
  <c r="DD38" i="23"/>
  <c r="DC37" i="28"/>
  <c r="DJ37" i="28" s="1"/>
  <c r="DE37" i="28"/>
  <c r="DG37" i="28"/>
  <c r="DF37" i="28"/>
  <c r="DD37" i="28"/>
  <c r="DD39" i="24"/>
  <c r="DF39" i="24"/>
  <c r="DE39" i="24"/>
  <c r="DC39" i="24"/>
  <c r="DJ39" i="24" s="1"/>
  <c r="DG39" i="24"/>
  <c r="DE38" i="24"/>
  <c r="DC38" i="24"/>
  <c r="DJ38" i="24" s="1"/>
  <c r="DG38" i="24"/>
  <c r="DF38" i="24"/>
  <c r="DD38" i="24"/>
  <c r="DG36" i="24"/>
  <c r="DF36" i="24"/>
  <c r="DE36" i="24"/>
  <c r="T42" i="31" s="1"/>
  <c r="DC36" i="24"/>
  <c r="DJ36" i="24" s="1"/>
  <c r="DD36" i="24"/>
  <c r="DG37" i="15"/>
  <c r="DF37" i="15"/>
  <c r="DD37" i="15"/>
  <c r="DE37" i="15"/>
  <c r="DC37" i="15"/>
  <c r="DJ37" i="15" s="1"/>
  <c r="DJ8" i="19"/>
  <c r="DF39" i="20"/>
  <c r="DE39" i="20"/>
  <c r="DC39" i="20"/>
  <c r="DJ39" i="20" s="1"/>
  <c r="DG39" i="20"/>
  <c r="DD39" i="20"/>
  <c r="DF38" i="17"/>
  <c r="DD38" i="17"/>
  <c r="DC38" i="17"/>
  <c r="DJ38" i="17" s="1"/>
  <c r="DE38" i="17"/>
  <c r="DG38" i="17"/>
  <c r="DE37" i="20"/>
  <c r="DD37" i="20"/>
  <c r="DF37" i="20"/>
  <c r="DC37" i="20"/>
  <c r="DJ37" i="20" s="1"/>
  <c r="DG37" i="20"/>
  <c r="DD36" i="14"/>
  <c r="DF36" i="14"/>
  <c r="DC36" i="14"/>
  <c r="DJ36" i="14" s="1"/>
  <c r="DE36" i="14"/>
  <c r="DG36" i="14"/>
  <c r="DC36" i="15"/>
  <c r="DJ36" i="15" s="1"/>
  <c r="DG36" i="15"/>
  <c r="DE36" i="15"/>
  <c r="DD36" i="15"/>
  <c r="DF36" i="15"/>
  <c r="DE36" i="16"/>
  <c r="N42" i="31" s="1"/>
  <c r="DG36" i="16"/>
  <c r="DF36" i="16"/>
  <c r="DD36" i="16"/>
  <c r="M42" i="31" s="1"/>
  <c r="DC36" i="16"/>
  <c r="DJ36" i="16" s="1"/>
  <c r="DF37" i="23"/>
  <c r="DE37" i="23"/>
  <c r="DC37" i="23"/>
  <c r="DJ37" i="23" s="1"/>
  <c r="DG37" i="23"/>
  <c r="DD37" i="23"/>
  <c r="DW37" i="25"/>
  <c r="DC37" i="26"/>
  <c r="DJ37" i="26" s="1"/>
  <c r="DF37" i="26"/>
  <c r="DE37" i="26"/>
  <c r="DG37" i="26"/>
  <c r="DD37" i="26"/>
  <c r="DE36" i="17"/>
  <c r="DC36" i="17"/>
  <c r="DJ36" i="17" s="1"/>
  <c r="DG36" i="17"/>
  <c r="DD36" i="17"/>
  <c r="DF36" i="17"/>
  <c r="DD39" i="15"/>
  <c r="DC39" i="15"/>
  <c r="DJ39" i="15" s="1"/>
  <c r="DG39" i="15"/>
  <c r="DE39" i="15"/>
  <c r="DF39" i="15"/>
  <c r="DC39" i="23"/>
  <c r="DJ39" i="23" s="1"/>
  <c r="DG39" i="23"/>
  <c r="DF39" i="23"/>
  <c r="DD39" i="23"/>
  <c r="DE39" i="23"/>
  <c r="DC37" i="25"/>
  <c r="DD37" i="25"/>
  <c r="DG37" i="25"/>
  <c r="DF37" i="25"/>
  <c r="DE37" i="25"/>
  <c r="DC36" i="25"/>
  <c r="DF36" i="25"/>
  <c r="DD36" i="25"/>
  <c r="DG36" i="25"/>
  <c r="DE36" i="25"/>
  <c r="DC39" i="21"/>
  <c r="DJ39" i="21" s="1"/>
  <c r="DG39" i="21"/>
  <c r="DE39" i="21"/>
  <c r="DD39" i="21"/>
  <c r="DF39" i="21"/>
  <c r="DD38" i="16"/>
  <c r="DF38" i="16"/>
  <c r="DC38" i="16"/>
  <c r="DJ38" i="16" s="1"/>
  <c r="DG38" i="16"/>
  <c r="DE38" i="16"/>
  <c r="DC38" i="27"/>
  <c r="DJ38" i="27" s="1"/>
  <c r="DG38" i="27"/>
  <c r="DF38" i="27"/>
  <c r="DD38" i="27"/>
  <c r="DE38" i="27"/>
  <c r="DF37" i="16"/>
  <c r="DE37" i="16"/>
  <c r="DC37" i="16"/>
  <c r="DJ37" i="16" s="1"/>
  <c r="DG37" i="16"/>
  <c r="DD37" i="16"/>
  <c r="DD38" i="22"/>
  <c r="DC38" i="22"/>
  <c r="DJ38" i="22" s="1"/>
  <c r="DF38" i="22"/>
  <c r="DG38" i="22"/>
  <c r="DE38" i="22"/>
  <c r="DE39" i="16"/>
  <c r="DC39" i="16"/>
  <c r="DJ39" i="16" s="1"/>
  <c r="DG39" i="16"/>
  <c r="DF39" i="16"/>
  <c r="DD39" i="16"/>
  <c r="DG39" i="27"/>
  <c r="DD39" i="27"/>
  <c r="DC39" i="27"/>
  <c r="DJ39" i="27" s="1"/>
  <c r="DF39" i="27"/>
  <c r="DE39" i="27"/>
  <c r="DF37" i="22"/>
  <c r="DD37" i="22"/>
  <c r="DE37" i="22"/>
  <c r="DC37" i="22"/>
  <c r="DJ37" i="22" s="1"/>
  <c r="DG37" i="22"/>
  <c r="DG38" i="20"/>
  <c r="DF38" i="20"/>
  <c r="DD38" i="20"/>
  <c r="DE38" i="20"/>
  <c r="DC38" i="20"/>
  <c r="DJ38" i="20" s="1"/>
  <c r="DG38" i="15"/>
  <c r="DD38" i="15"/>
  <c r="DF38" i="15"/>
  <c r="DC38" i="15"/>
  <c r="DJ38" i="15" s="1"/>
  <c r="DE38" i="15"/>
  <c r="DG38" i="26"/>
  <c r="DE38" i="26"/>
  <c r="DF38" i="26"/>
  <c r="DD38" i="26"/>
  <c r="DC38" i="26"/>
  <c r="DJ38" i="26" s="1"/>
  <c r="DD38" i="28"/>
  <c r="DF38" i="28"/>
  <c r="DE38" i="28"/>
  <c r="DC38" i="28"/>
  <c r="DJ38" i="28" s="1"/>
  <c r="DG38" i="28"/>
  <c r="DG39" i="22"/>
  <c r="DE39" i="22"/>
  <c r="DF39" i="22"/>
  <c r="DD39" i="22"/>
  <c r="DC39" i="22"/>
  <c r="DJ39" i="22" s="1"/>
  <c r="DC39" i="25"/>
  <c r="DD39" i="25"/>
  <c r="DE39" i="25"/>
  <c r="DG39" i="25"/>
  <c r="DF39" i="25"/>
  <c r="DF37" i="17"/>
  <c r="DC37" i="17"/>
  <c r="DJ37" i="17" s="1"/>
  <c r="DG37" i="17"/>
  <c r="DE37" i="17"/>
  <c r="DD37" i="17"/>
  <c r="DG37" i="24"/>
  <c r="DE37" i="24"/>
  <c r="DD37" i="24"/>
  <c r="DF37" i="24"/>
  <c r="DC37" i="24"/>
  <c r="DJ37" i="24" s="1"/>
  <c r="DF36" i="21"/>
  <c r="DG36" i="21"/>
  <c r="DE36" i="21"/>
  <c r="DD36" i="21"/>
  <c r="DC36" i="21"/>
  <c r="DJ36" i="21" s="1"/>
  <c r="DF36" i="26"/>
  <c r="DD36" i="26"/>
  <c r="DE36" i="26"/>
  <c r="DC36" i="26"/>
  <c r="DJ36" i="26" s="1"/>
  <c r="DG36" i="26"/>
  <c r="DF37" i="21"/>
  <c r="DD37" i="21"/>
  <c r="DC37" i="21"/>
  <c r="DJ37" i="21" s="1"/>
  <c r="DG37" i="21"/>
  <c r="DE37" i="21"/>
  <c r="DF39" i="14"/>
  <c r="DC39" i="14"/>
  <c r="DJ39" i="14" s="1"/>
  <c r="DG39" i="14"/>
  <c r="DE39" i="14"/>
  <c r="DD39" i="14"/>
  <c r="DE39" i="28"/>
  <c r="DD39" i="28"/>
  <c r="DF39" i="28"/>
  <c r="DC39" i="28"/>
  <c r="DJ39" i="28" s="1"/>
  <c r="DG39" i="28"/>
  <c r="DC37" i="27"/>
  <c r="DJ37" i="27" s="1"/>
  <c r="DG37" i="27"/>
  <c r="DE37" i="27"/>
  <c r="DD37" i="27"/>
  <c r="DF37" i="27"/>
  <c r="DF36" i="27"/>
  <c r="DE36" i="27"/>
  <c r="DC36" i="27"/>
  <c r="DJ36" i="27" s="1"/>
  <c r="DG36" i="27"/>
  <c r="DD36" i="27"/>
  <c r="DE38" i="14"/>
  <c r="DC38" i="14"/>
  <c r="DJ38" i="14" s="1"/>
  <c r="DG38" i="14"/>
  <c r="DD38" i="14"/>
  <c r="DF38" i="14"/>
  <c r="DW38" i="25"/>
  <c r="DB6" i="19"/>
  <c r="DG36" i="22"/>
  <c r="DE36" i="22"/>
  <c r="DF36" i="22"/>
  <c r="DD36" i="22"/>
  <c r="DC36" i="22"/>
  <c r="DJ36" i="22" s="1"/>
  <c r="DG39" i="17"/>
  <c r="DD39" i="17"/>
  <c r="DF39" i="17"/>
  <c r="DE39" i="17"/>
  <c r="DC39" i="17"/>
  <c r="DJ39" i="17" s="1"/>
  <c r="DB11" i="19"/>
  <c r="DG36" i="23"/>
  <c r="DF36" i="23"/>
  <c r="DD36" i="23"/>
  <c r="DE36" i="23"/>
  <c r="DC36" i="23"/>
  <c r="DJ36" i="23" s="1"/>
  <c r="DG36" i="28"/>
  <c r="DE36" i="28"/>
  <c r="DD36" i="28"/>
  <c r="DF36" i="28"/>
  <c r="DC36" i="28"/>
  <c r="DJ36" i="28" s="1"/>
  <c r="DC39" i="26"/>
  <c r="DJ39" i="26" s="1"/>
  <c r="DD39" i="26"/>
  <c r="DG39" i="26"/>
  <c r="DF39" i="26"/>
  <c r="DE39" i="26"/>
  <c r="DG37" i="14"/>
  <c r="DE37" i="14"/>
  <c r="DF37" i="14"/>
  <c r="DD37" i="14"/>
  <c r="DC37" i="14"/>
  <c r="DJ37" i="14" s="1"/>
  <c r="DC38" i="25"/>
  <c r="DG38" i="25"/>
  <c r="DE38" i="25"/>
  <c r="DD38" i="25"/>
  <c r="DF38" i="25"/>
  <c r="DB33" i="19"/>
  <c r="DW13" i="19"/>
  <c r="DB48" i="19"/>
  <c r="DE38" i="19"/>
  <c r="DG38" i="19"/>
  <c r="DF38" i="19"/>
  <c r="DD38" i="19"/>
  <c r="DC38" i="19"/>
  <c r="DJ38" i="19" s="1"/>
  <c r="DD36" i="19"/>
  <c r="DC36" i="19"/>
  <c r="DJ36" i="19" s="1"/>
  <c r="DF36" i="19"/>
  <c r="DE36" i="19"/>
  <c r="DG36" i="19"/>
  <c r="DC39" i="19"/>
  <c r="DJ39" i="19" s="1"/>
  <c r="DE39" i="19"/>
  <c r="DD39" i="19"/>
  <c r="DG39" i="19"/>
  <c r="DF39" i="19"/>
  <c r="DE37" i="19"/>
  <c r="DG37" i="19"/>
  <c r="DF37" i="19"/>
  <c r="DD37" i="19"/>
  <c r="DC37" i="19"/>
  <c r="DJ37" i="19" s="1"/>
  <c r="DB16" i="18"/>
  <c r="DE39" i="18"/>
  <c r="DG39" i="18"/>
  <c r="DD39" i="18"/>
  <c r="DF39" i="18"/>
  <c r="DC39" i="18"/>
  <c r="DJ39" i="18" s="1"/>
  <c r="DG42" i="18"/>
  <c r="DF42" i="18"/>
  <c r="DD42" i="18"/>
  <c r="DC42" i="18"/>
  <c r="DJ42" i="18" s="1"/>
  <c r="DE42" i="18"/>
  <c r="DC37" i="18"/>
  <c r="DJ37" i="18" s="1"/>
  <c r="DG37" i="18"/>
  <c r="DE37" i="18"/>
  <c r="DD37" i="18"/>
  <c r="DF37" i="18"/>
  <c r="DE36" i="18"/>
  <c r="DD36" i="18"/>
  <c r="DC36" i="18"/>
  <c r="DJ36" i="18" s="1"/>
  <c r="DG36" i="18"/>
  <c r="DF36" i="18"/>
  <c r="DC38" i="18"/>
  <c r="DJ38" i="18" s="1"/>
  <c r="DF38" i="18"/>
  <c r="DE38" i="18"/>
  <c r="DD38" i="18"/>
  <c r="DG38" i="18"/>
  <c r="DE45" i="18"/>
  <c r="DF45" i="18"/>
  <c r="DC45" i="18"/>
  <c r="DJ45" i="18" s="1"/>
  <c r="DG45" i="18"/>
  <c r="DD45" i="18"/>
  <c r="DB48" i="18"/>
  <c r="DE60" i="13"/>
  <c r="DF60" i="13"/>
  <c r="CC6" i="13"/>
  <c r="CO6" i="13" s="1"/>
  <c r="DA6" i="13" s="1"/>
  <c r="O6" i="30"/>
  <c r="CC12" i="13"/>
  <c r="O12" i="30"/>
  <c r="CC12" i="30" s="1"/>
  <c r="CC8" i="13"/>
  <c r="O8" i="30"/>
  <c r="CC8" i="30" s="1"/>
  <c r="CC10" i="13"/>
  <c r="O10" i="30"/>
  <c r="CC10" i="30" s="1"/>
  <c r="CC7" i="13"/>
  <c r="O7" i="30"/>
  <c r="CC7" i="30" s="1"/>
  <c r="CC11" i="13"/>
  <c r="CK11" i="13" s="1"/>
  <c r="CW11" i="13" s="1"/>
  <c r="O11" i="30"/>
  <c r="CC11" i="30" s="1"/>
  <c r="CC9" i="13"/>
  <c r="O9" i="30"/>
  <c r="CC9" i="30" s="1"/>
  <c r="DG60" i="13"/>
  <c r="DC60" i="13"/>
  <c r="DJ60" i="13" s="1"/>
  <c r="AV70" i="31" s="1"/>
  <c r="DE9" i="17"/>
  <c r="DD9" i="17"/>
  <c r="DC9" i="17"/>
  <c r="DG9" i="17"/>
  <c r="DF9" i="17"/>
  <c r="DE6" i="23"/>
  <c r="DD6" i="23"/>
  <c r="DC6" i="23"/>
  <c r="DJ6" i="23" s="1"/>
  <c r="AM5" i="31" s="1"/>
  <c r="DF6" i="23"/>
  <c r="DG6" i="23"/>
  <c r="DG6" i="18"/>
  <c r="DF6" i="18"/>
  <c r="DE6" i="18"/>
  <c r="W5" i="31" s="1"/>
  <c r="DC6" i="18"/>
  <c r="DJ6" i="18" s="1"/>
  <c r="DD6" i="18"/>
  <c r="DG22" i="19"/>
  <c r="DF22" i="19"/>
  <c r="DE22" i="19"/>
  <c r="DD22" i="19"/>
  <c r="DC22" i="19"/>
  <c r="DF22" i="27"/>
  <c r="DE22" i="27"/>
  <c r="DC22" i="27"/>
  <c r="DG22" i="27"/>
  <c r="DD22" i="27"/>
  <c r="DG20" i="21"/>
  <c r="DF20" i="21"/>
  <c r="DE20" i="21"/>
  <c r="DD20" i="21"/>
  <c r="DC20" i="21"/>
  <c r="DD24" i="17"/>
  <c r="DC24" i="17"/>
  <c r="DG24" i="17"/>
  <c r="DF24" i="17"/>
  <c r="DE24" i="17"/>
  <c r="DG24" i="25"/>
  <c r="DF24" i="25"/>
  <c r="DE24" i="25"/>
  <c r="DJ24" i="25" s="1"/>
  <c r="C26" i="31" s="1"/>
  <c r="DD24" i="25"/>
  <c r="DC12" i="21"/>
  <c r="DJ12" i="21" s="1"/>
  <c r="X11" i="31" s="1"/>
  <c r="DG12" i="21"/>
  <c r="DE12" i="21"/>
  <c r="DF12" i="21"/>
  <c r="DD12" i="21"/>
  <c r="DE6" i="25"/>
  <c r="DD6" i="25"/>
  <c r="DC6" i="25"/>
  <c r="DG6" i="25"/>
  <c r="DF6" i="25"/>
  <c r="E5" i="31" s="1"/>
  <c r="DC12" i="14"/>
  <c r="DJ12" i="14" s="1"/>
  <c r="AS11" i="31" s="1"/>
  <c r="DG12" i="14"/>
  <c r="DF12" i="14"/>
  <c r="DE12" i="14"/>
  <c r="DD12" i="14"/>
  <c r="DE19" i="18"/>
  <c r="DD19" i="18"/>
  <c r="DG19" i="18"/>
  <c r="DF19" i="18"/>
  <c r="DC19" i="18"/>
  <c r="DJ19" i="18" s="1"/>
  <c r="U21" i="31" s="1"/>
  <c r="DG23" i="16"/>
  <c r="DF23" i="16"/>
  <c r="DE23" i="16"/>
  <c r="DD23" i="16"/>
  <c r="DC23" i="16"/>
  <c r="DJ23" i="16" s="1"/>
  <c r="L25" i="31" s="1"/>
  <c r="DG23" i="24"/>
  <c r="DF23" i="24"/>
  <c r="DE23" i="24"/>
  <c r="DD23" i="24"/>
  <c r="DC23" i="24"/>
  <c r="DJ23" i="24" s="1"/>
  <c r="R25" i="31" s="1"/>
  <c r="DE43" i="25"/>
  <c r="DJ43" i="25"/>
  <c r="C49" i="31" s="1"/>
  <c r="DD43" i="25"/>
  <c r="DG43" i="25"/>
  <c r="DF43" i="25"/>
  <c r="DD46" i="16"/>
  <c r="DC46" i="16"/>
  <c r="DG46" i="16"/>
  <c r="DF46" i="16"/>
  <c r="DG46" i="14"/>
  <c r="DF46" i="14"/>
  <c r="DD46" i="14"/>
  <c r="DC46" i="14"/>
  <c r="DC43" i="18"/>
  <c r="DJ43" i="18" s="1"/>
  <c r="DG43" i="18"/>
  <c r="DF43" i="18"/>
  <c r="DE43" i="18"/>
  <c r="DD43" i="18"/>
  <c r="DD20" i="17"/>
  <c r="DC20" i="17"/>
  <c r="DG20" i="17"/>
  <c r="DF20" i="17"/>
  <c r="DE20" i="17"/>
  <c r="DC12" i="16"/>
  <c r="DJ12" i="16" s="1"/>
  <c r="L11" i="31" s="1"/>
  <c r="DG12" i="16"/>
  <c r="DF12" i="16"/>
  <c r="DE12" i="16"/>
  <c r="DD12" i="16"/>
  <c r="DG23" i="13"/>
  <c r="DF23" i="13"/>
  <c r="DE23" i="13"/>
  <c r="DD23" i="13"/>
  <c r="DC23" i="13"/>
  <c r="DE6" i="24"/>
  <c r="DD6" i="24"/>
  <c r="S5" i="31" s="1"/>
  <c r="DC6" i="24"/>
  <c r="DJ6" i="24" s="1"/>
  <c r="R5" i="31" s="1"/>
  <c r="DG6" i="24"/>
  <c r="DF6" i="24"/>
  <c r="T5" i="31" s="1"/>
  <c r="DG24" i="28"/>
  <c r="DE24" i="28"/>
  <c r="DD24" i="28"/>
  <c r="DF24" i="28"/>
  <c r="DC24" i="28"/>
  <c r="DC9" i="22"/>
  <c r="DJ9" i="22" s="1"/>
  <c r="F8" i="31" s="1"/>
  <c r="DG9" i="22"/>
  <c r="H8" i="31" s="1"/>
  <c r="DF9" i="22"/>
  <c r="G8" i="31" s="1"/>
  <c r="DE9" i="22"/>
  <c r="DD9" i="22"/>
  <c r="DE21" i="19"/>
  <c r="DG21" i="19"/>
  <c r="DF21" i="19"/>
  <c r="DD21" i="19"/>
  <c r="DC21" i="19"/>
  <c r="DG7" i="27"/>
  <c r="DF7" i="27"/>
  <c r="DE7" i="27"/>
  <c r="DD7" i="27"/>
  <c r="DC7" i="27"/>
  <c r="DJ7" i="27" s="1"/>
  <c r="AG6" i="31" s="1"/>
  <c r="DD43" i="20"/>
  <c r="DC43" i="20"/>
  <c r="DJ43" i="20" s="1"/>
  <c r="I49" i="31" s="1"/>
  <c r="DG43" i="20"/>
  <c r="DF43" i="20"/>
  <c r="DE43" i="20"/>
  <c r="DF46" i="22"/>
  <c r="DC46" i="22"/>
  <c r="DD46" i="22"/>
  <c r="DG46" i="22"/>
  <c r="DC9" i="13"/>
  <c r="DD9" i="13"/>
  <c r="DG9" i="13"/>
  <c r="DF9" i="13"/>
  <c r="DE9" i="13"/>
  <c r="DG12" i="28"/>
  <c r="DF12" i="28"/>
  <c r="DE12" i="28"/>
  <c r="DD12" i="28"/>
  <c r="DC12" i="28"/>
  <c r="DJ12" i="28" s="1"/>
  <c r="AA11" i="31" s="1"/>
  <c r="DF21" i="17"/>
  <c r="DE21" i="17"/>
  <c r="DC21" i="17"/>
  <c r="DD21" i="17"/>
  <c r="DG21" i="17"/>
  <c r="DG9" i="25"/>
  <c r="DF9" i="25"/>
  <c r="DE9" i="25"/>
  <c r="DG19" i="26"/>
  <c r="DE19" i="26"/>
  <c r="DD19" i="26"/>
  <c r="DC19" i="26"/>
  <c r="DF19" i="26"/>
  <c r="DE7" i="21"/>
  <c r="DC7" i="21"/>
  <c r="DJ7" i="21" s="1"/>
  <c r="X6" i="31" s="1"/>
  <c r="DG7" i="21"/>
  <c r="DF7" i="21"/>
  <c r="DD7" i="21"/>
  <c r="DG20" i="24"/>
  <c r="DF20" i="24"/>
  <c r="DE20" i="24"/>
  <c r="DD20" i="24"/>
  <c r="DC20" i="24"/>
  <c r="DG7" i="23"/>
  <c r="DF7" i="23"/>
  <c r="DE7" i="23"/>
  <c r="DD7" i="23"/>
  <c r="DC7" i="23"/>
  <c r="DJ7" i="23" s="1"/>
  <c r="AM6" i="31" s="1"/>
  <c r="DG7" i="16"/>
  <c r="DF7" i="16"/>
  <c r="DE7" i="16"/>
  <c r="M6" i="31" s="1"/>
  <c r="DD7" i="16"/>
  <c r="DC7" i="16"/>
  <c r="DJ7" i="16" s="1"/>
  <c r="L6" i="31" s="1"/>
  <c r="DG20" i="28"/>
  <c r="DE20" i="28"/>
  <c r="DD20" i="28"/>
  <c r="DF20" i="28"/>
  <c r="DC20" i="28"/>
  <c r="DG19" i="19"/>
  <c r="DF19" i="19"/>
  <c r="DE19" i="19"/>
  <c r="DD19" i="19"/>
  <c r="DC19" i="19"/>
  <c r="DC21" i="28"/>
  <c r="DG21" i="28"/>
  <c r="DF21" i="28"/>
  <c r="DE21" i="28"/>
  <c r="DD21" i="28"/>
  <c r="DG46" i="23"/>
  <c r="DD46" i="23"/>
  <c r="DC46" i="23"/>
  <c r="DF46" i="23"/>
  <c r="DB48" i="22"/>
  <c r="DG43" i="22"/>
  <c r="DE43" i="22"/>
  <c r="DD43" i="22"/>
  <c r="DC43" i="22"/>
  <c r="DJ43" i="22" s="1"/>
  <c r="F49" i="31" s="1"/>
  <c r="DF43" i="22"/>
  <c r="DG46" i="19"/>
  <c r="DF46" i="19"/>
  <c r="DD46" i="19"/>
  <c r="DC46" i="19"/>
  <c r="DG36" i="13"/>
  <c r="DF36" i="13"/>
  <c r="DE36" i="13"/>
  <c r="DD36" i="13"/>
  <c r="DC36" i="13"/>
  <c r="DG12" i="26"/>
  <c r="DF12" i="26"/>
  <c r="DE12" i="26"/>
  <c r="DD12" i="26"/>
  <c r="DC12" i="26"/>
  <c r="DJ12" i="26" s="1"/>
  <c r="AJ11" i="31" s="1"/>
  <c r="DG7" i="26"/>
  <c r="DF7" i="26"/>
  <c r="DE7" i="26"/>
  <c r="DD7" i="26"/>
  <c r="DC7" i="26"/>
  <c r="DJ7" i="26" s="1"/>
  <c r="AJ6" i="31" s="1"/>
  <c r="DG22" i="16"/>
  <c r="DE22" i="16"/>
  <c r="DC22" i="16"/>
  <c r="DF22" i="16"/>
  <c r="DD22" i="16"/>
  <c r="DE6" i="22"/>
  <c r="DD6" i="22"/>
  <c r="DC6" i="22"/>
  <c r="DJ6" i="22" s="1"/>
  <c r="F5" i="31" s="1"/>
  <c r="DF6" i="22"/>
  <c r="H5" i="31" s="1"/>
  <c r="DG6" i="22"/>
  <c r="DE9" i="20"/>
  <c r="DD9" i="20"/>
  <c r="DC9" i="20"/>
  <c r="DJ9" i="20" s="1"/>
  <c r="I8" i="31" s="1"/>
  <c r="DG9" i="20"/>
  <c r="DF9" i="20"/>
  <c r="DE9" i="21"/>
  <c r="DD9" i="21"/>
  <c r="DG9" i="21"/>
  <c r="DF9" i="21"/>
  <c r="DC9" i="21"/>
  <c r="DJ9" i="21" s="1"/>
  <c r="X8" i="31" s="1"/>
  <c r="DE19" i="17"/>
  <c r="DD19" i="17"/>
  <c r="DG19" i="17"/>
  <c r="DF19" i="17"/>
  <c r="DC19" i="17"/>
  <c r="DC59" i="13"/>
  <c r="DG59" i="13"/>
  <c r="DF59" i="13"/>
  <c r="DE59" i="13"/>
  <c r="DD59" i="13"/>
  <c r="DG23" i="15"/>
  <c r="DF23" i="15"/>
  <c r="DE23" i="15"/>
  <c r="DD23" i="15"/>
  <c r="DC23" i="15"/>
  <c r="DJ23" i="15" s="1"/>
  <c r="O25" i="31" s="1"/>
  <c r="CJ57" i="13"/>
  <c r="CV57" i="13" s="1"/>
  <c r="CK57" i="13"/>
  <c r="CW57" i="13" s="1"/>
  <c r="CL57" i="13"/>
  <c r="CX57" i="13" s="1"/>
  <c r="CM57" i="13"/>
  <c r="CY57" i="13" s="1"/>
  <c r="CN57" i="13"/>
  <c r="CZ57" i="13" s="1"/>
  <c r="CO57" i="13"/>
  <c r="DA57" i="13" s="1"/>
  <c r="DG20" i="25"/>
  <c r="DJ20" i="25" s="1"/>
  <c r="C22" i="31" s="1"/>
  <c r="DF20" i="25"/>
  <c r="DE20" i="25"/>
  <c r="DD20" i="25"/>
  <c r="DC20" i="19"/>
  <c r="DE20" i="19"/>
  <c r="DD20" i="19"/>
  <c r="DG20" i="19"/>
  <c r="DF20" i="19"/>
  <c r="DG7" i="28"/>
  <c r="DF7" i="28"/>
  <c r="DE7" i="28"/>
  <c r="DD7" i="28"/>
  <c r="DC7" i="28"/>
  <c r="DJ7" i="28" s="1"/>
  <c r="AA6" i="31" s="1"/>
  <c r="DG6" i="20"/>
  <c r="DF6" i="20"/>
  <c r="K5" i="31" s="1"/>
  <c r="DE6" i="20"/>
  <c r="DC6" i="20"/>
  <c r="DJ6" i="20" s="1"/>
  <c r="I5" i="31" s="1"/>
  <c r="DD6" i="20"/>
  <c r="DG23" i="14"/>
  <c r="DF23" i="14"/>
  <c r="DE23" i="14"/>
  <c r="DD23" i="14"/>
  <c r="DC23" i="14"/>
  <c r="DJ23" i="14" s="1"/>
  <c r="AS25" i="31" s="1"/>
  <c r="DC12" i="17"/>
  <c r="DJ12" i="17" s="1"/>
  <c r="AD11" i="31" s="1"/>
  <c r="DG12" i="17"/>
  <c r="DF12" i="17"/>
  <c r="DE12" i="17"/>
  <c r="DD12" i="17"/>
  <c r="DG19" i="25"/>
  <c r="DF19" i="25"/>
  <c r="DE19" i="25"/>
  <c r="DD19" i="25"/>
  <c r="DG19" i="22"/>
  <c r="DF19" i="22"/>
  <c r="DE19" i="22"/>
  <c r="DD19" i="22"/>
  <c r="G21" i="31" s="1"/>
  <c r="DC19" i="22"/>
  <c r="DF22" i="24"/>
  <c r="DE22" i="24"/>
  <c r="DD22" i="24"/>
  <c r="DC22" i="24"/>
  <c r="DG22" i="24"/>
  <c r="DG7" i="20"/>
  <c r="DE7" i="20"/>
  <c r="K6" i="31" s="1"/>
  <c r="DC7" i="20"/>
  <c r="DJ7" i="20" s="1"/>
  <c r="I6" i="31" s="1"/>
  <c r="DF7" i="20"/>
  <c r="DD7" i="20"/>
  <c r="DD21" i="23"/>
  <c r="DC21" i="23"/>
  <c r="DG21" i="23"/>
  <c r="DF21" i="23"/>
  <c r="DE21" i="23"/>
  <c r="DG20" i="27"/>
  <c r="DE20" i="27"/>
  <c r="DD20" i="27"/>
  <c r="DF20" i="27"/>
  <c r="DC20" i="27"/>
  <c r="DG24" i="20"/>
  <c r="DF24" i="20"/>
  <c r="DE24" i="20"/>
  <c r="DD24" i="20"/>
  <c r="DC24" i="20"/>
  <c r="J26" i="31" s="1"/>
  <c r="DG20" i="22"/>
  <c r="DF20" i="22"/>
  <c r="DE20" i="22"/>
  <c r="DD20" i="22"/>
  <c r="DC20" i="22"/>
  <c r="DD21" i="22"/>
  <c r="DC21" i="22"/>
  <c r="DG21" i="22"/>
  <c r="DF21" i="22"/>
  <c r="DE21" i="22"/>
  <c r="DF22" i="23"/>
  <c r="DE22" i="23"/>
  <c r="DD22" i="23"/>
  <c r="DC22" i="23"/>
  <c r="DG22" i="23"/>
  <c r="DB48" i="27"/>
  <c r="DE43" i="27"/>
  <c r="DG43" i="27"/>
  <c r="DF43" i="27"/>
  <c r="DD43" i="27"/>
  <c r="DC43" i="27"/>
  <c r="DJ43" i="27" s="1"/>
  <c r="AG49" i="31" s="1"/>
  <c r="DF46" i="13"/>
  <c r="DD46" i="13"/>
  <c r="DC46" i="13"/>
  <c r="DG46" i="13"/>
  <c r="DJ46" i="13" s="1"/>
  <c r="AV52" i="31" s="1"/>
  <c r="DG46" i="17"/>
  <c r="DF46" i="17"/>
  <c r="DD46" i="17"/>
  <c r="DC46" i="17"/>
  <c r="DC24" i="19"/>
  <c r="DF24" i="19"/>
  <c r="DG24" i="19"/>
  <c r="DE24" i="19"/>
  <c r="DD24" i="19"/>
  <c r="DG11" i="26"/>
  <c r="DF11" i="26"/>
  <c r="DE11" i="26"/>
  <c r="DD11" i="26"/>
  <c r="DC11" i="26"/>
  <c r="DJ11" i="26" s="1"/>
  <c r="AJ10" i="31" s="1"/>
  <c r="DD20" i="16"/>
  <c r="DC20" i="16"/>
  <c r="DG20" i="16"/>
  <c r="DF20" i="16"/>
  <c r="DE20" i="16"/>
  <c r="DG19" i="21"/>
  <c r="DF19" i="21"/>
  <c r="DE19" i="21"/>
  <c r="DD19" i="21"/>
  <c r="DC19" i="21"/>
  <c r="DG23" i="25"/>
  <c r="DF23" i="25"/>
  <c r="DE23" i="25"/>
  <c r="DD23" i="25"/>
  <c r="DJ23" i="25"/>
  <c r="C25" i="31" s="1"/>
  <c r="DG24" i="21"/>
  <c r="DF24" i="21"/>
  <c r="DE24" i="21"/>
  <c r="DD24" i="21"/>
  <c r="DC24" i="21"/>
  <c r="DG7" i="18"/>
  <c r="DE7" i="18"/>
  <c r="W6" i="31" s="1"/>
  <c r="DD7" i="18"/>
  <c r="DC7" i="18"/>
  <c r="DJ7" i="18" s="1"/>
  <c r="DF7" i="18"/>
  <c r="DE9" i="16"/>
  <c r="DD9" i="16"/>
  <c r="N8" i="31" s="1"/>
  <c r="DC9" i="16"/>
  <c r="DJ9" i="16" s="1"/>
  <c r="L8" i="31" s="1"/>
  <c r="DG9" i="16"/>
  <c r="DF9" i="16"/>
  <c r="DG7" i="24"/>
  <c r="DF7" i="24"/>
  <c r="DE7" i="24"/>
  <c r="T6" i="31" s="1"/>
  <c r="DD7" i="24"/>
  <c r="DC7" i="24"/>
  <c r="DJ7" i="24" s="1"/>
  <c r="R6" i="31" s="1"/>
  <c r="DG20" i="23"/>
  <c r="DF20" i="23"/>
  <c r="DE20" i="23"/>
  <c r="DD20" i="23"/>
  <c r="DC20" i="23"/>
  <c r="DG23" i="23"/>
  <c r="DF23" i="23"/>
  <c r="DE23" i="23"/>
  <c r="DD23" i="23"/>
  <c r="DC23" i="23"/>
  <c r="DJ23" i="23" s="1"/>
  <c r="AM25" i="31" s="1"/>
  <c r="DD21" i="21"/>
  <c r="DC21" i="21"/>
  <c r="DG21" i="21"/>
  <c r="DF21" i="21"/>
  <c r="DE21" i="21"/>
  <c r="DG24" i="26"/>
  <c r="DF24" i="26"/>
  <c r="DE24" i="26"/>
  <c r="DD24" i="26"/>
  <c r="DC24" i="26"/>
  <c r="DG19" i="27"/>
  <c r="DE19" i="27"/>
  <c r="DC19" i="27"/>
  <c r="DF19" i="27"/>
  <c r="DD19" i="27"/>
  <c r="DF22" i="21"/>
  <c r="DE22" i="21"/>
  <c r="DD22" i="21"/>
  <c r="DC22" i="21"/>
  <c r="DG22" i="21"/>
  <c r="DG23" i="26"/>
  <c r="DE23" i="26"/>
  <c r="DD23" i="26"/>
  <c r="DC23" i="26"/>
  <c r="DJ23" i="26" s="1"/>
  <c r="AJ25" i="31" s="1"/>
  <c r="DF23" i="26"/>
  <c r="DG19" i="24"/>
  <c r="DF19" i="24"/>
  <c r="DE19" i="24"/>
  <c r="DD19" i="24"/>
  <c r="DC19" i="24"/>
  <c r="DE22" i="28"/>
  <c r="DC22" i="28"/>
  <c r="DG22" i="28"/>
  <c r="DF22" i="28"/>
  <c r="DD22" i="28"/>
  <c r="DG11" i="16"/>
  <c r="DF11" i="16"/>
  <c r="DE11" i="16"/>
  <c r="DD11" i="16"/>
  <c r="DC11" i="16"/>
  <c r="DG24" i="23"/>
  <c r="DF24" i="23"/>
  <c r="DE24" i="23"/>
  <c r="DD24" i="23"/>
  <c r="DC24" i="23"/>
  <c r="DG23" i="27"/>
  <c r="DE23" i="27"/>
  <c r="DD23" i="27"/>
  <c r="DC23" i="27"/>
  <c r="DJ23" i="27" s="1"/>
  <c r="AG25" i="31" s="1"/>
  <c r="DF23" i="27"/>
  <c r="DG11" i="28"/>
  <c r="DF11" i="28"/>
  <c r="DE11" i="28"/>
  <c r="DD11" i="28"/>
  <c r="DC11" i="28"/>
  <c r="DG12" i="23"/>
  <c r="DF12" i="23"/>
  <c r="DE12" i="23"/>
  <c r="DD12" i="23"/>
  <c r="DC12" i="23"/>
  <c r="DJ12" i="23" s="1"/>
  <c r="AM11" i="31" s="1"/>
  <c r="DG11" i="21"/>
  <c r="DE11" i="21"/>
  <c r="DC11" i="21"/>
  <c r="DJ11" i="21" s="1"/>
  <c r="X10" i="31" s="1"/>
  <c r="DD11" i="21"/>
  <c r="DF11" i="21"/>
  <c r="DG19" i="16"/>
  <c r="DE19" i="16"/>
  <c r="DD19" i="16"/>
  <c r="DF19" i="16"/>
  <c r="DC19" i="16"/>
  <c r="DG7" i="22"/>
  <c r="DF7" i="22"/>
  <c r="DE7" i="22"/>
  <c r="G6" i="31" s="1"/>
  <c r="DD7" i="22"/>
  <c r="DC7" i="22"/>
  <c r="DJ7" i="22" s="1"/>
  <c r="F6" i="31" s="1"/>
  <c r="DC12" i="15"/>
  <c r="DJ12" i="15" s="1"/>
  <c r="O11" i="31" s="1"/>
  <c r="DG12" i="15"/>
  <c r="DF12" i="15"/>
  <c r="DE12" i="15"/>
  <c r="DD12" i="15"/>
  <c r="P11" i="31" s="1"/>
  <c r="DG24" i="22"/>
  <c r="DF24" i="22"/>
  <c r="DE24" i="22"/>
  <c r="G26" i="31" s="1"/>
  <c r="DD24" i="22"/>
  <c r="DC24" i="22"/>
  <c r="DC12" i="18"/>
  <c r="DG12" i="18"/>
  <c r="DF12" i="18"/>
  <c r="DE12" i="18"/>
  <c r="DD12" i="18"/>
  <c r="DG11" i="20"/>
  <c r="J10" i="31" s="1"/>
  <c r="DE11" i="20"/>
  <c r="DD11" i="20"/>
  <c r="DC11" i="20"/>
  <c r="DF11" i="20"/>
  <c r="DG46" i="28"/>
  <c r="DF46" i="28"/>
  <c r="DD46" i="28"/>
  <c r="DC46" i="28"/>
  <c r="DD43" i="24"/>
  <c r="DC43" i="24"/>
  <c r="DJ43" i="24" s="1"/>
  <c r="R49" i="31" s="1"/>
  <c r="DG43" i="24"/>
  <c r="DF43" i="24"/>
  <c r="DE43" i="24"/>
  <c r="DG43" i="26"/>
  <c r="DE43" i="26"/>
  <c r="DC43" i="26"/>
  <c r="DJ43" i="26" s="1"/>
  <c r="AJ49" i="31" s="1"/>
  <c r="DF43" i="26"/>
  <c r="DD43" i="26"/>
  <c r="DC46" i="15"/>
  <c r="DG46" i="15"/>
  <c r="DF46" i="15"/>
  <c r="DD46" i="15"/>
  <c r="DD37" i="13"/>
  <c r="DC37" i="13"/>
  <c r="DG37" i="13"/>
  <c r="DF37" i="13"/>
  <c r="DE37" i="13"/>
  <c r="DF38" i="13"/>
  <c r="DE38" i="13"/>
  <c r="DD38" i="13"/>
  <c r="DC38" i="13"/>
  <c r="DG38" i="13"/>
  <c r="DD21" i="26"/>
  <c r="DC21" i="26"/>
  <c r="DG21" i="26"/>
  <c r="DF21" i="26"/>
  <c r="DE21" i="26"/>
  <c r="DG6" i="16"/>
  <c r="N5" i="31" s="1"/>
  <c r="DF6" i="16"/>
  <c r="DE6" i="16"/>
  <c r="DD6" i="16"/>
  <c r="DC6" i="16"/>
  <c r="DJ6" i="16" s="1"/>
  <c r="L5" i="31" s="1"/>
  <c r="DC12" i="20"/>
  <c r="DG12" i="20"/>
  <c r="DF12" i="20"/>
  <c r="DE12" i="20"/>
  <c r="DD12" i="20"/>
  <c r="K11" i="31" s="1"/>
  <c r="DD46" i="21"/>
  <c r="DC46" i="21"/>
  <c r="DG46" i="21"/>
  <c r="DF46" i="21"/>
  <c r="DG6" i="17"/>
  <c r="DF6" i="17"/>
  <c r="DE6" i="17"/>
  <c r="DC6" i="17"/>
  <c r="DJ6" i="17" s="1"/>
  <c r="AD5" i="31" s="1"/>
  <c r="DD6" i="17"/>
  <c r="DG11" i="22"/>
  <c r="DF11" i="22"/>
  <c r="DE11" i="22"/>
  <c r="DD11" i="22"/>
  <c r="DC11" i="22"/>
  <c r="DJ11" i="22" s="1"/>
  <c r="F10" i="31" s="1"/>
  <c r="DG7" i="25"/>
  <c r="DF7" i="25"/>
  <c r="DE7" i="25"/>
  <c r="E6" i="31" s="1"/>
  <c r="DD7" i="25"/>
  <c r="DC7" i="25"/>
  <c r="DJ7" i="25" s="1"/>
  <c r="C6" i="31" s="1"/>
  <c r="DG11" i="23"/>
  <c r="DF11" i="23"/>
  <c r="DE11" i="23"/>
  <c r="DD11" i="23"/>
  <c r="DC11" i="23"/>
  <c r="DJ11" i="23" s="1"/>
  <c r="AM10" i="31" s="1"/>
  <c r="DG12" i="22"/>
  <c r="DF12" i="22"/>
  <c r="DE12" i="22"/>
  <c r="DD12" i="22"/>
  <c r="DC12" i="22"/>
  <c r="DG46" i="20"/>
  <c r="DF46" i="20"/>
  <c r="DD46" i="20"/>
  <c r="DC46" i="20"/>
  <c r="DG20" i="20"/>
  <c r="DF20" i="20"/>
  <c r="DE20" i="20"/>
  <c r="DD20" i="20"/>
  <c r="DC20" i="20"/>
  <c r="CO55" i="13"/>
  <c r="DA55" i="13" s="1"/>
  <c r="CN55" i="13"/>
  <c r="CZ55" i="13" s="1"/>
  <c r="CJ55" i="13"/>
  <c r="CK55" i="13"/>
  <c r="CL55" i="13"/>
  <c r="CX55" i="13" s="1"/>
  <c r="CM55" i="13"/>
  <c r="DG11" i="18"/>
  <c r="V10" i="31" s="1"/>
  <c r="DE11" i="18"/>
  <c r="DD11" i="18"/>
  <c r="W10" i="31" s="1"/>
  <c r="DC11" i="18"/>
  <c r="DJ11" i="18" s="1"/>
  <c r="DF11" i="18"/>
  <c r="DG20" i="26"/>
  <c r="DF20" i="26"/>
  <c r="DE20" i="26"/>
  <c r="DD20" i="26"/>
  <c r="DC20" i="26"/>
  <c r="DC9" i="23"/>
  <c r="DJ9" i="23" s="1"/>
  <c r="AM8" i="31" s="1"/>
  <c r="DG9" i="23"/>
  <c r="DF9" i="23"/>
  <c r="DD9" i="23"/>
  <c r="DE9" i="23"/>
  <c r="DF22" i="20"/>
  <c r="DE22" i="20"/>
  <c r="DD22" i="20"/>
  <c r="DC22" i="20"/>
  <c r="DG22" i="20"/>
  <c r="DE6" i="26"/>
  <c r="DD6" i="26"/>
  <c r="DC6" i="26"/>
  <c r="DJ6" i="26" s="1"/>
  <c r="AJ5" i="31" s="1"/>
  <c r="DF6" i="26"/>
  <c r="DG6" i="26"/>
  <c r="DG23" i="20"/>
  <c r="DF23" i="20"/>
  <c r="DE23" i="20"/>
  <c r="DD23" i="20"/>
  <c r="DC23" i="20"/>
  <c r="DJ23" i="20" s="1"/>
  <c r="I25" i="31" s="1"/>
  <c r="DE6" i="21"/>
  <c r="DD6" i="21"/>
  <c r="DC6" i="21"/>
  <c r="DJ6" i="21" s="1"/>
  <c r="X5" i="31" s="1"/>
  <c r="DF6" i="21"/>
  <c r="DG6" i="21"/>
  <c r="DG11" i="24"/>
  <c r="S10" i="31" s="1"/>
  <c r="DF11" i="24"/>
  <c r="T10" i="31" s="1"/>
  <c r="DE11" i="24"/>
  <c r="DD11" i="24"/>
  <c r="DC11" i="24"/>
  <c r="DJ11" i="24" s="1"/>
  <c r="R10" i="31" s="1"/>
  <c r="DD21" i="25"/>
  <c r="DG21" i="25"/>
  <c r="DJ21" i="25" s="1"/>
  <c r="C23" i="31" s="1"/>
  <c r="DF21" i="25"/>
  <c r="DE21" i="25"/>
  <c r="DF21" i="16"/>
  <c r="DE21" i="16"/>
  <c r="DC21" i="16"/>
  <c r="DG21" i="16"/>
  <c r="DD21" i="16"/>
  <c r="DG12" i="24"/>
  <c r="DF12" i="24"/>
  <c r="DE12" i="24"/>
  <c r="DD12" i="24"/>
  <c r="DC12" i="24"/>
  <c r="DF22" i="22"/>
  <c r="DE22" i="22"/>
  <c r="DD22" i="22"/>
  <c r="DC22" i="22"/>
  <c r="DG22" i="22"/>
  <c r="DG24" i="27"/>
  <c r="DF24" i="27"/>
  <c r="DE24" i="27"/>
  <c r="DD24" i="27"/>
  <c r="DC24" i="27"/>
  <c r="DG46" i="24"/>
  <c r="DD46" i="24"/>
  <c r="DF46" i="24"/>
  <c r="DC46" i="24"/>
  <c r="DG43" i="17"/>
  <c r="DE43" i="17"/>
  <c r="DC43" i="17"/>
  <c r="DJ43" i="17" s="1"/>
  <c r="AD49" i="31" s="1"/>
  <c r="DD43" i="17"/>
  <c r="DF43" i="17"/>
  <c r="DG43" i="23"/>
  <c r="DF43" i="23"/>
  <c r="DE43" i="23"/>
  <c r="DD43" i="23"/>
  <c r="DC43" i="23"/>
  <c r="DJ43" i="23" s="1"/>
  <c r="AM49" i="31" s="1"/>
  <c r="DG46" i="25"/>
  <c r="DJ46" i="25" s="1"/>
  <c r="C52" i="31" s="1"/>
  <c r="DF46" i="25"/>
  <c r="DD46" i="25"/>
  <c r="DG43" i="19"/>
  <c r="DF43" i="19"/>
  <c r="DE43" i="19"/>
  <c r="DD43" i="19"/>
  <c r="DC43" i="19"/>
  <c r="DJ43" i="19" s="1"/>
  <c r="DG39" i="13"/>
  <c r="DF39" i="13"/>
  <c r="DE39" i="13"/>
  <c r="DD39" i="13"/>
  <c r="DC39" i="13"/>
  <c r="DG11" i="27"/>
  <c r="DF11" i="27"/>
  <c r="DE11" i="27"/>
  <c r="DD11" i="27"/>
  <c r="DC11" i="27"/>
  <c r="DJ11" i="27" s="1"/>
  <c r="AG10" i="31" s="1"/>
  <c r="DD21" i="20"/>
  <c r="DC21" i="20"/>
  <c r="DG21" i="20"/>
  <c r="DF21" i="20"/>
  <c r="DE21" i="20"/>
  <c r="DG24" i="24"/>
  <c r="DF24" i="24"/>
  <c r="DE24" i="24"/>
  <c r="DD24" i="24"/>
  <c r="DC24" i="24"/>
  <c r="DG7" i="17"/>
  <c r="DE7" i="17"/>
  <c r="DD7" i="17"/>
  <c r="DC7" i="17"/>
  <c r="DJ7" i="17" s="1"/>
  <c r="AD6" i="31" s="1"/>
  <c r="DF7" i="17"/>
  <c r="DD23" i="19"/>
  <c r="DF23" i="19"/>
  <c r="DE23" i="19"/>
  <c r="DC23" i="19"/>
  <c r="DJ23" i="19" s="1"/>
  <c r="DG23" i="19"/>
  <c r="DG23" i="17"/>
  <c r="DE23" i="17"/>
  <c r="DD23" i="17"/>
  <c r="DF23" i="17"/>
  <c r="DC23" i="17"/>
  <c r="DJ23" i="17" s="1"/>
  <c r="AD25" i="31" s="1"/>
  <c r="DG46" i="18"/>
  <c r="DF46" i="18"/>
  <c r="DD46" i="18"/>
  <c r="DC46" i="18"/>
  <c r="DF43" i="21"/>
  <c r="DE43" i="21"/>
  <c r="DC43" i="21"/>
  <c r="DJ43" i="21" s="1"/>
  <c r="X49" i="31" s="1"/>
  <c r="DG43" i="21"/>
  <c r="DD43" i="21"/>
  <c r="DG22" i="17"/>
  <c r="DE22" i="17"/>
  <c r="DC22" i="17"/>
  <c r="DF22" i="17"/>
  <c r="DD22" i="17"/>
  <c r="DG23" i="28"/>
  <c r="DE23" i="28"/>
  <c r="DC23" i="28"/>
  <c r="DJ23" i="28" s="1"/>
  <c r="AA25" i="31" s="1"/>
  <c r="DD23" i="28"/>
  <c r="DF23" i="28"/>
  <c r="DE9" i="15"/>
  <c r="Q8" i="31" s="1"/>
  <c r="DD9" i="15"/>
  <c r="DC9" i="15"/>
  <c r="DG9" i="15"/>
  <c r="DF9" i="15"/>
  <c r="DG19" i="23"/>
  <c r="DF19" i="23"/>
  <c r="DE19" i="23"/>
  <c r="DD19" i="23"/>
  <c r="DC19" i="23"/>
  <c r="DG12" i="25"/>
  <c r="DF12" i="25"/>
  <c r="DE12" i="25"/>
  <c r="DD12" i="25"/>
  <c r="DC12" i="25"/>
  <c r="DJ12" i="25" s="1"/>
  <c r="C11" i="31" s="1"/>
  <c r="DG46" i="27"/>
  <c r="DC46" i="27"/>
  <c r="DF46" i="27"/>
  <c r="DD46" i="27"/>
  <c r="DE9" i="18"/>
  <c r="DD9" i="18"/>
  <c r="DC9" i="18"/>
  <c r="DJ9" i="18" s="1"/>
  <c r="DG9" i="18"/>
  <c r="DF9" i="18"/>
  <c r="DE6" i="27"/>
  <c r="DD6" i="27"/>
  <c r="DC6" i="27"/>
  <c r="DJ6" i="27" s="1"/>
  <c r="AG5" i="31" s="1"/>
  <c r="DF6" i="27"/>
  <c r="DG6" i="27"/>
  <c r="DC21" i="27"/>
  <c r="DG21" i="27"/>
  <c r="DF21" i="27"/>
  <c r="DD21" i="27"/>
  <c r="DE21" i="27"/>
  <c r="DG23" i="21"/>
  <c r="DF23" i="21"/>
  <c r="DE23" i="21"/>
  <c r="DD23" i="21"/>
  <c r="DC23" i="21"/>
  <c r="DJ23" i="21" s="1"/>
  <c r="X25" i="31" s="1"/>
  <c r="DG11" i="17"/>
  <c r="DF11" i="17"/>
  <c r="DE11" i="17"/>
  <c r="DD11" i="17"/>
  <c r="DC11" i="17"/>
  <c r="DJ11" i="17" s="1"/>
  <c r="AD10" i="31" s="1"/>
  <c r="DC9" i="28"/>
  <c r="DJ9" i="28" s="1"/>
  <c r="AA8" i="31" s="1"/>
  <c r="DD9" i="28"/>
  <c r="DG9" i="28"/>
  <c r="DF9" i="28"/>
  <c r="DE9" i="28"/>
  <c r="DE9" i="14"/>
  <c r="DD9" i="14"/>
  <c r="DC9" i="14"/>
  <c r="DG9" i="14"/>
  <c r="DF9" i="14"/>
  <c r="DD21" i="24"/>
  <c r="DC21" i="24"/>
  <c r="DG21" i="24"/>
  <c r="DF21" i="24"/>
  <c r="DE21" i="24"/>
  <c r="DC9" i="24"/>
  <c r="DJ9" i="24" s="1"/>
  <c r="R8" i="31" s="1"/>
  <c r="DD9" i="24"/>
  <c r="DG9" i="24"/>
  <c r="S8" i="31" s="1"/>
  <c r="DF9" i="24"/>
  <c r="DE9" i="24"/>
  <c r="DE6" i="28"/>
  <c r="DD6" i="28"/>
  <c r="DC6" i="28"/>
  <c r="DJ6" i="28" s="1"/>
  <c r="AA5" i="31" s="1"/>
  <c r="DF6" i="28"/>
  <c r="DG6" i="28"/>
  <c r="DG11" i="25"/>
  <c r="DF11" i="25"/>
  <c r="DE11" i="25"/>
  <c r="DD11" i="25"/>
  <c r="DC11" i="25"/>
  <c r="DJ11" i="25" s="1"/>
  <c r="C10" i="31" s="1"/>
  <c r="DG12" i="13"/>
  <c r="DF12" i="13"/>
  <c r="DE12" i="13"/>
  <c r="DD12" i="13"/>
  <c r="DC12" i="13"/>
  <c r="DJ12" i="13" s="1"/>
  <c r="AV11" i="31" s="1"/>
  <c r="DD24" i="16"/>
  <c r="DC24" i="16"/>
  <c r="DG24" i="16"/>
  <c r="DF24" i="16"/>
  <c r="DE24" i="16"/>
  <c r="DF22" i="26"/>
  <c r="DE22" i="26"/>
  <c r="DC22" i="26"/>
  <c r="DG22" i="26"/>
  <c r="DD22" i="26"/>
  <c r="DG19" i="20"/>
  <c r="DF19" i="20"/>
  <c r="DE19" i="20"/>
  <c r="DD19" i="20"/>
  <c r="DC19" i="20"/>
  <c r="DG19" i="28"/>
  <c r="DE19" i="28"/>
  <c r="DC19" i="28"/>
  <c r="DF19" i="28"/>
  <c r="DD19" i="28"/>
  <c r="DG12" i="27"/>
  <c r="DF12" i="27"/>
  <c r="DE12" i="27"/>
  <c r="DD12" i="27"/>
  <c r="DC12" i="27"/>
  <c r="DJ12" i="27" s="1"/>
  <c r="AG11" i="31" s="1"/>
  <c r="DC9" i="27"/>
  <c r="DJ9" i="27" s="1"/>
  <c r="AG8" i="31" s="1"/>
  <c r="DD9" i="27"/>
  <c r="DG9" i="27"/>
  <c r="DF9" i="27"/>
  <c r="DE9" i="27"/>
  <c r="DG23" i="22"/>
  <c r="DF23" i="22"/>
  <c r="DE23" i="22"/>
  <c r="DD23" i="22"/>
  <c r="DC23" i="22"/>
  <c r="DJ23" i="22" s="1"/>
  <c r="F25" i="31" s="1"/>
  <c r="DF22" i="25"/>
  <c r="DE22" i="25"/>
  <c r="DD22" i="25"/>
  <c r="DG22" i="25"/>
  <c r="DJ22" i="25" s="1"/>
  <c r="C24" i="31" s="1"/>
  <c r="DC9" i="26"/>
  <c r="DJ9" i="26" s="1"/>
  <c r="AJ8" i="31" s="1"/>
  <c r="DD9" i="26"/>
  <c r="DG9" i="26"/>
  <c r="DF9" i="26"/>
  <c r="DE9" i="26"/>
  <c r="DC46" i="26"/>
  <c r="DG46" i="26"/>
  <c r="DF46" i="26"/>
  <c r="DD46" i="26"/>
  <c r="DG43" i="16"/>
  <c r="DF43" i="16"/>
  <c r="DE43" i="16"/>
  <c r="DD43" i="16"/>
  <c r="DC43" i="16"/>
  <c r="DJ43" i="16" s="1"/>
  <c r="L49" i="31" s="1"/>
  <c r="DC43" i="28"/>
  <c r="DJ43" i="28" s="1"/>
  <c r="AA49" i="31" s="1"/>
  <c r="DG43" i="28"/>
  <c r="DF43" i="28"/>
  <c r="DE43" i="28"/>
  <c r="DD43" i="28"/>
  <c r="DB48" i="25"/>
  <c r="DB48" i="20"/>
  <c r="DB48" i="24"/>
  <c r="DB48" i="26"/>
  <c r="DB48" i="17"/>
  <c r="DB48" i="23"/>
  <c r="DB48" i="16"/>
  <c r="DB48" i="28"/>
  <c r="DB48" i="21"/>
  <c r="CN43" i="15"/>
  <c r="CZ43" i="15" s="1"/>
  <c r="CO43" i="15"/>
  <c r="DA43" i="15" s="1"/>
  <c r="CK43" i="15"/>
  <c r="CW43" i="15" s="1"/>
  <c r="CJ43" i="15"/>
  <c r="CV43" i="15" s="1"/>
  <c r="CL43" i="15"/>
  <c r="CX43" i="15" s="1"/>
  <c r="CM43" i="15"/>
  <c r="CY43" i="15" s="1"/>
  <c r="CL43" i="14"/>
  <c r="CX43" i="14" s="1"/>
  <c r="CM43" i="14"/>
  <c r="CY43" i="14" s="1"/>
  <c r="CN43" i="14"/>
  <c r="CZ43" i="14" s="1"/>
  <c r="CO43" i="14"/>
  <c r="DA43" i="14" s="1"/>
  <c r="CJ43" i="14"/>
  <c r="CV43" i="14" s="1"/>
  <c r="CK43" i="14"/>
  <c r="CW43" i="14" s="1"/>
  <c r="DB33" i="22"/>
  <c r="DB33" i="27"/>
  <c r="DB16" i="20"/>
  <c r="DB16" i="25"/>
  <c r="DB16" i="16"/>
  <c r="DB16" i="17"/>
  <c r="DB16" i="24"/>
  <c r="DB16" i="27"/>
  <c r="DB33" i="28"/>
  <c r="DB33" i="24"/>
  <c r="CO22" i="14"/>
  <c r="DA22" i="14" s="1"/>
  <c r="CJ22" i="14"/>
  <c r="CV22" i="14" s="1"/>
  <c r="CN22" i="14"/>
  <c r="CZ22" i="14" s="1"/>
  <c r="CK22" i="14"/>
  <c r="CW22" i="14" s="1"/>
  <c r="CL22" i="14"/>
  <c r="CX22" i="14" s="1"/>
  <c r="CM22" i="14"/>
  <c r="CY22" i="14" s="1"/>
  <c r="CM11" i="15"/>
  <c r="CY11" i="15" s="1"/>
  <c r="CO11" i="15"/>
  <c r="DA11" i="15" s="1"/>
  <c r="CN11" i="15"/>
  <c r="CZ11" i="15" s="1"/>
  <c r="CL11" i="15"/>
  <c r="CX11" i="15" s="1"/>
  <c r="CK11" i="15"/>
  <c r="CW11" i="15" s="1"/>
  <c r="CJ11" i="15"/>
  <c r="CV11" i="15" s="1"/>
  <c r="DB16" i="23"/>
  <c r="DB33" i="20"/>
  <c r="CM24" i="15"/>
  <c r="CY24" i="15" s="1"/>
  <c r="CO24" i="15"/>
  <c r="DA24" i="15" s="1"/>
  <c r="CN24" i="15"/>
  <c r="CZ24" i="15" s="1"/>
  <c r="CK24" i="15"/>
  <c r="CW24" i="15" s="1"/>
  <c r="CJ24" i="15"/>
  <c r="CV24" i="15" s="1"/>
  <c r="CL24" i="15"/>
  <c r="CX24" i="15" s="1"/>
  <c r="CM24" i="14"/>
  <c r="CY24" i="14" s="1"/>
  <c r="CN24" i="14"/>
  <c r="CZ24" i="14" s="1"/>
  <c r="CL24" i="14"/>
  <c r="CX24" i="14" s="1"/>
  <c r="CK24" i="14"/>
  <c r="CW24" i="14" s="1"/>
  <c r="CJ24" i="14"/>
  <c r="CV24" i="14" s="1"/>
  <c r="CO24" i="14"/>
  <c r="DA24" i="14" s="1"/>
  <c r="DB33" i="25"/>
  <c r="DB16" i="22"/>
  <c r="DB33" i="21"/>
  <c r="CO6" i="15"/>
  <c r="DA6" i="15" s="1"/>
  <c r="CN6" i="15"/>
  <c r="CZ6" i="15" s="1"/>
  <c r="CK6" i="15"/>
  <c r="CW6" i="15" s="1"/>
  <c r="CJ6" i="15"/>
  <c r="CV6" i="15" s="1"/>
  <c r="CM6" i="15"/>
  <c r="CY6" i="15" s="1"/>
  <c r="CL6" i="15"/>
  <c r="CX6" i="15" s="1"/>
  <c r="DB33" i="23"/>
  <c r="CM6" i="14"/>
  <c r="CY6" i="14" s="1"/>
  <c r="CJ6" i="14"/>
  <c r="CV6" i="14" s="1"/>
  <c r="CN6" i="14"/>
  <c r="CZ6" i="14" s="1"/>
  <c r="CO6" i="14"/>
  <c r="DA6" i="14" s="1"/>
  <c r="CK6" i="14"/>
  <c r="CW6" i="14" s="1"/>
  <c r="CL6" i="14"/>
  <c r="CX6" i="14" s="1"/>
  <c r="CM19" i="15"/>
  <c r="CY19" i="15" s="1"/>
  <c r="CO19" i="15"/>
  <c r="DA19" i="15" s="1"/>
  <c r="CN19" i="15"/>
  <c r="CZ19" i="15" s="1"/>
  <c r="CJ19" i="15"/>
  <c r="CV19" i="15" s="1"/>
  <c r="CL19" i="15"/>
  <c r="CX19" i="15" s="1"/>
  <c r="CK19" i="15"/>
  <c r="CW19" i="15" s="1"/>
  <c r="DB16" i="26"/>
  <c r="CM21" i="14"/>
  <c r="CY21" i="14" s="1"/>
  <c r="CN21" i="14"/>
  <c r="CZ21" i="14" s="1"/>
  <c r="CK21" i="14"/>
  <c r="CW21" i="14" s="1"/>
  <c r="CL21" i="14"/>
  <c r="CX21" i="14" s="1"/>
  <c r="CJ21" i="14"/>
  <c r="CV21" i="14" s="1"/>
  <c r="CO21" i="14"/>
  <c r="DA21" i="14" s="1"/>
  <c r="CM22" i="15"/>
  <c r="CY22" i="15" s="1"/>
  <c r="CN22" i="15"/>
  <c r="CZ22" i="15" s="1"/>
  <c r="CO22" i="15"/>
  <c r="DA22" i="15" s="1"/>
  <c r="CL22" i="15"/>
  <c r="CX22" i="15" s="1"/>
  <c r="CK22" i="15"/>
  <c r="CW22" i="15" s="1"/>
  <c r="CJ22" i="15"/>
  <c r="CV22" i="15" s="1"/>
  <c r="CO11" i="13"/>
  <c r="DA11" i="13" s="1"/>
  <c r="CM19" i="14"/>
  <c r="CY19" i="14" s="1"/>
  <c r="CJ19" i="14"/>
  <c r="CV19" i="14" s="1"/>
  <c r="CO19" i="14"/>
  <c r="DA19" i="14" s="1"/>
  <c r="CK19" i="14"/>
  <c r="CW19" i="14" s="1"/>
  <c r="CN19" i="14"/>
  <c r="CZ19" i="14" s="1"/>
  <c r="CL19" i="14"/>
  <c r="CX19" i="14" s="1"/>
  <c r="CM20" i="15"/>
  <c r="CY20" i="15" s="1"/>
  <c r="CO20" i="15"/>
  <c r="DA20" i="15" s="1"/>
  <c r="CN20" i="15"/>
  <c r="CZ20" i="15" s="1"/>
  <c r="CL20" i="15"/>
  <c r="CX20" i="15" s="1"/>
  <c r="CK20" i="15"/>
  <c r="CW20" i="15" s="1"/>
  <c r="CJ20" i="15"/>
  <c r="CV20" i="15" s="1"/>
  <c r="DB16" i="28"/>
  <c r="DB16" i="21"/>
  <c r="DB33" i="26"/>
  <c r="DB33" i="17"/>
  <c r="CN11" i="14"/>
  <c r="CZ11" i="14" s="1"/>
  <c r="CO11" i="14"/>
  <c r="DA11" i="14" s="1"/>
  <c r="CL11" i="14"/>
  <c r="CX11" i="14" s="1"/>
  <c r="CK11" i="14"/>
  <c r="CW11" i="14" s="1"/>
  <c r="CM11" i="14"/>
  <c r="CY11" i="14" s="1"/>
  <c r="CJ11" i="14"/>
  <c r="CV11" i="14" s="1"/>
  <c r="CN20" i="14"/>
  <c r="CZ20" i="14" s="1"/>
  <c r="CO20" i="14"/>
  <c r="DA20" i="14" s="1"/>
  <c r="CL20" i="14"/>
  <c r="CX20" i="14" s="1"/>
  <c r="CK20" i="14"/>
  <c r="CW20" i="14" s="1"/>
  <c r="CM20" i="14"/>
  <c r="CY20" i="14" s="1"/>
  <c r="CJ20" i="14"/>
  <c r="CV20" i="14" s="1"/>
  <c r="CN21" i="15"/>
  <c r="CZ21" i="15" s="1"/>
  <c r="CO21" i="15"/>
  <c r="DA21" i="15" s="1"/>
  <c r="CL21" i="15"/>
  <c r="CX21" i="15" s="1"/>
  <c r="CK21" i="15"/>
  <c r="CW21" i="15" s="1"/>
  <c r="CJ21" i="15"/>
  <c r="CV21" i="15" s="1"/>
  <c r="CM21" i="15"/>
  <c r="CY21" i="15" s="1"/>
  <c r="DB33" i="16"/>
  <c r="O48" i="15"/>
  <c r="O16" i="15"/>
  <c r="O16" i="14"/>
  <c r="O64" i="15"/>
  <c r="O64" i="14"/>
  <c r="O48" i="14"/>
  <c r="O33" i="14"/>
  <c r="O33" i="15"/>
  <c r="V21" i="31" l="1"/>
  <c r="N11" i="31"/>
  <c r="J8" i="31"/>
  <c r="DJ12" i="24"/>
  <c r="R11" i="31" s="1"/>
  <c r="T11" i="31"/>
  <c r="DJ19" i="25"/>
  <c r="C21" i="31" s="1"/>
  <c r="D21" i="31"/>
  <c r="DJ12" i="22"/>
  <c r="F11" i="31" s="1"/>
  <c r="H11" i="31"/>
  <c r="DJ12" i="20"/>
  <c r="I11" i="31" s="1"/>
  <c r="J11" i="31"/>
  <c r="DJ11" i="20"/>
  <c r="I10" i="31" s="1"/>
  <c r="K10" i="31"/>
  <c r="DJ12" i="18"/>
  <c r="W11" i="31"/>
  <c r="DJ9" i="15"/>
  <c r="O8" i="31" s="1"/>
  <c r="DJ9" i="13"/>
  <c r="AV8" i="31" s="1"/>
  <c r="DJ11" i="16"/>
  <c r="L10" i="31" s="1"/>
  <c r="DJ9" i="14"/>
  <c r="AS8" i="31" s="1"/>
  <c r="DJ60" i="22"/>
  <c r="DL60" i="22" s="1"/>
  <c r="DB7" i="15"/>
  <c r="CM6" i="13"/>
  <c r="CY6" i="13" s="1"/>
  <c r="CL7" i="13"/>
  <c r="CX7" i="13" s="1"/>
  <c r="CJ7" i="13"/>
  <c r="CV7" i="13" s="1"/>
  <c r="CN7" i="13"/>
  <c r="CZ7" i="13" s="1"/>
  <c r="CM7" i="13"/>
  <c r="CY7" i="13" s="1"/>
  <c r="CK7" i="13"/>
  <c r="CW7" i="13" s="1"/>
  <c r="CO7" i="13"/>
  <c r="DA7" i="13" s="1"/>
  <c r="CO30" i="18"/>
  <c r="DA30" i="18" s="1"/>
  <c r="CN30" i="18"/>
  <c r="CZ30" i="18" s="1"/>
  <c r="CM30" i="18"/>
  <c r="CY30" i="18" s="1"/>
  <c r="CL30" i="18"/>
  <c r="CX30" i="18" s="1"/>
  <c r="CK30" i="18"/>
  <c r="CW30" i="18" s="1"/>
  <c r="CJ30" i="18"/>
  <c r="CV30" i="18" s="1"/>
  <c r="CK6" i="13"/>
  <c r="CW6" i="13" s="1"/>
  <c r="CL6" i="13"/>
  <c r="CX6" i="13" s="1"/>
  <c r="DB7" i="14"/>
  <c r="I7" i="31"/>
  <c r="DP8" i="20"/>
  <c r="DN8" i="20"/>
  <c r="DO8" i="20"/>
  <c r="DM8" i="20"/>
  <c r="DK8" i="20"/>
  <c r="DL8" i="20"/>
  <c r="DV8" i="20"/>
  <c r="DU8" i="20"/>
  <c r="DS8" i="20"/>
  <c r="DT8" i="20"/>
  <c r="DQ8" i="20"/>
  <c r="DR8" i="20"/>
  <c r="X27" i="31"/>
  <c r="DN25" i="21"/>
  <c r="DL25" i="21"/>
  <c r="DK25" i="21"/>
  <c r="DO25" i="21"/>
  <c r="DP25" i="21"/>
  <c r="DM25" i="21"/>
  <c r="DQ25" i="21"/>
  <c r="DS25" i="21"/>
  <c r="DT25" i="21"/>
  <c r="DU25" i="21"/>
  <c r="DR25" i="21"/>
  <c r="DV25" i="21"/>
  <c r="DJ9" i="19"/>
  <c r="DU9" i="19" s="1"/>
  <c r="AP61" i="31"/>
  <c r="DP51" i="19"/>
  <c r="DM51" i="19"/>
  <c r="DO51" i="19"/>
  <c r="DL51" i="19"/>
  <c r="DK51" i="19"/>
  <c r="DN51" i="19"/>
  <c r="DS51" i="19"/>
  <c r="DU51" i="19"/>
  <c r="DV51" i="19"/>
  <c r="DR51" i="19"/>
  <c r="DQ51" i="19"/>
  <c r="DT51" i="19"/>
  <c r="DB60" i="14"/>
  <c r="DJ9" i="17"/>
  <c r="AD8" i="31" s="1"/>
  <c r="AD7" i="31"/>
  <c r="DL8" i="17"/>
  <c r="DN8" i="17"/>
  <c r="DM8" i="17"/>
  <c r="DO8" i="17"/>
  <c r="DP8" i="17"/>
  <c r="DK8" i="17"/>
  <c r="DQ8" i="17"/>
  <c r="DV8" i="17"/>
  <c r="DT8" i="17"/>
  <c r="DR8" i="17"/>
  <c r="DS8" i="17"/>
  <c r="DU8" i="17"/>
  <c r="CJ6" i="13"/>
  <c r="CV6" i="13" s="1"/>
  <c r="CN6" i="13"/>
  <c r="CZ6" i="13" s="1"/>
  <c r="L29" i="31"/>
  <c r="DK27" i="16"/>
  <c r="DQ27" i="16"/>
  <c r="DT27" i="16"/>
  <c r="DV27" i="16"/>
  <c r="DS27" i="16"/>
  <c r="DM27" i="16"/>
  <c r="DO27" i="16"/>
  <c r="DP27" i="16"/>
  <c r="DL27" i="16"/>
  <c r="DU27" i="16"/>
  <c r="DR27" i="16"/>
  <c r="DN27" i="16"/>
  <c r="DL51" i="18"/>
  <c r="DK51" i="18"/>
  <c r="DP51" i="18"/>
  <c r="DO51" i="18"/>
  <c r="DN51" i="18"/>
  <c r="DM51" i="18"/>
  <c r="U61" i="31"/>
  <c r="DR51" i="18"/>
  <c r="DU51" i="18"/>
  <c r="DS51" i="18"/>
  <c r="DT51" i="18"/>
  <c r="DQ51" i="18"/>
  <c r="DV51" i="18"/>
  <c r="DL38" i="18"/>
  <c r="DK38" i="18"/>
  <c r="DN38" i="18"/>
  <c r="DP38" i="18"/>
  <c r="DO38" i="18"/>
  <c r="DM38" i="18"/>
  <c r="DS38" i="18"/>
  <c r="DQ38" i="18"/>
  <c r="DT38" i="18"/>
  <c r="DU38" i="18"/>
  <c r="DR38" i="18"/>
  <c r="DV38" i="18"/>
  <c r="DP39" i="18"/>
  <c r="DM39" i="18"/>
  <c r="DO39" i="18"/>
  <c r="DN39" i="18"/>
  <c r="DL39" i="18"/>
  <c r="DK39" i="18"/>
  <c r="DT39" i="18"/>
  <c r="DV39" i="18"/>
  <c r="DU39" i="18"/>
  <c r="DR39" i="18"/>
  <c r="DS39" i="18"/>
  <c r="DQ39" i="18"/>
  <c r="DL45" i="18"/>
  <c r="DK45" i="18"/>
  <c r="DM45" i="18"/>
  <c r="DP45" i="18"/>
  <c r="DO45" i="18"/>
  <c r="DN45" i="18"/>
  <c r="DT45" i="18"/>
  <c r="DV45" i="18"/>
  <c r="DS45" i="18"/>
  <c r="DQ45" i="18"/>
  <c r="DR45" i="18"/>
  <c r="DU45" i="18"/>
  <c r="DP37" i="18"/>
  <c r="DO37" i="18"/>
  <c r="DM37" i="18"/>
  <c r="DN37" i="18"/>
  <c r="DL37" i="18"/>
  <c r="DK37" i="18"/>
  <c r="DV37" i="18"/>
  <c r="DT37" i="18"/>
  <c r="DU37" i="18"/>
  <c r="DR37" i="18"/>
  <c r="DS37" i="18"/>
  <c r="DQ37" i="18"/>
  <c r="U49" i="31"/>
  <c r="DL43" i="18"/>
  <c r="DK43" i="18"/>
  <c r="DP43" i="18"/>
  <c r="DO43" i="18"/>
  <c r="DN43" i="18"/>
  <c r="DM43" i="18"/>
  <c r="DT43" i="18"/>
  <c r="DQ43" i="18"/>
  <c r="DU43" i="18"/>
  <c r="DS43" i="18"/>
  <c r="DR43" i="18"/>
  <c r="DV43" i="18"/>
  <c r="DV19" i="18"/>
  <c r="DK19" i="18"/>
  <c r="DP19" i="18"/>
  <c r="DM19" i="18"/>
  <c r="DL19" i="18"/>
  <c r="DO19" i="18"/>
  <c r="DN19" i="18"/>
  <c r="DQ19" i="18"/>
  <c r="DT19" i="18"/>
  <c r="DR19" i="18"/>
  <c r="DS19" i="18"/>
  <c r="DU19" i="18"/>
  <c r="DP42" i="18"/>
  <c r="DO42" i="18"/>
  <c r="DM42" i="18"/>
  <c r="DN42" i="18"/>
  <c r="DL42" i="18"/>
  <c r="DK42" i="18"/>
  <c r="DT42" i="18"/>
  <c r="DR42" i="18"/>
  <c r="DU42" i="18"/>
  <c r="DS42" i="18"/>
  <c r="DV42" i="18"/>
  <c r="DQ42" i="18"/>
  <c r="DV24" i="18"/>
  <c r="DS24" i="18"/>
  <c r="DR24" i="18"/>
  <c r="DU24" i="18"/>
  <c r="DQ24" i="18"/>
  <c r="DT24" i="18"/>
  <c r="DW60" i="23"/>
  <c r="DL60" i="21"/>
  <c r="DN60" i="21"/>
  <c r="DK60" i="21"/>
  <c r="DP60" i="21"/>
  <c r="DO60" i="21"/>
  <c r="DM60" i="21"/>
  <c r="DT60" i="21"/>
  <c r="DV60" i="21"/>
  <c r="DR60" i="21"/>
  <c r="DQ60" i="21"/>
  <c r="DU60" i="21"/>
  <c r="DS60" i="21"/>
  <c r="DW60" i="24"/>
  <c r="DP60" i="16"/>
  <c r="DO60" i="16"/>
  <c r="DN60" i="16"/>
  <c r="DM60" i="16"/>
  <c r="DK60" i="16"/>
  <c r="DL60" i="16"/>
  <c r="DU60" i="16"/>
  <c r="DV60" i="16"/>
  <c r="DQ60" i="16"/>
  <c r="DR60" i="16"/>
  <c r="DT60" i="16"/>
  <c r="DS60" i="16"/>
  <c r="DU60" i="28"/>
  <c r="DL60" i="28"/>
  <c r="DK60" i="28"/>
  <c r="DP60" i="28"/>
  <c r="DO60" i="28"/>
  <c r="DM60" i="28"/>
  <c r="DN60" i="28"/>
  <c r="DR60" i="28"/>
  <c r="DV60" i="28"/>
  <c r="DT60" i="28"/>
  <c r="DS60" i="28"/>
  <c r="DQ60" i="28"/>
  <c r="DR60" i="27"/>
  <c r="DO60" i="27"/>
  <c r="DP60" i="27"/>
  <c r="DN60" i="27"/>
  <c r="DM60" i="27"/>
  <c r="DL60" i="27"/>
  <c r="DK60" i="27"/>
  <c r="DQ60" i="27"/>
  <c r="DV60" i="27"/>
  <c r="DS60" i="27"/>
  <c r="DT60" i="27"/>
  <c r="DU60" i="27"/>
  <c r="DL60" i="18"/>
  <c r="DK60" i="18"/>
  <c r="DP60" i="18"/>
  <c r="DM60" i="18"/>
  <c r="DO60" i="18"/>
  <c r="DN60" i="18"/>
  <c r="DV60" i="18"/>
  <c r="DT60" i="18"/>
  <c r="DU60" i="18"/>
  <c r="DS60" i="18"/>
  <c r="DR60" i="18"/>
  <c r="DQ60" i="18"/>
  <c r="DW60" i="26"/>
  <c r="DW60" i="20"/>
  <c r="DW60" i="17"/>
  <c r="DN60" i="19"/>
  <c r="DL60" i="19"/>
  <c r="DK60" i="19"/>
  <c r="DO60" i="19"/>
  <c r="DM60" i="19"/>
  <c r="DP60" i="19"/>
  <c r="DS60" i="19"/>
  <c r="DV60" i="19"/>
  <c r="DQ60" i="19"/>
  <c r="DR60" i="19"/>
  <c r="DU60" i="19"/>
  <c r="DT60" i="19"/>
  <c r="DM60" i="22"/>
  <c r="DU60" i="22"/>
  <c r="DW60" i="25"/>
  <c r="DJ6" i="25"/>
  <c r="C5" i="31" s="1"/>
  <c r="DJ11" i="28"/>
  <c r="AA10" i="31" s="1"/>
  <c r="AP49" i="31"/>
  <c r="DO43" i="19"/>
  <c r="DK43" i="19"/>
  <c r="DP43" i="19"/>
  <c r="DN43" i="19"/>
  <c r="DM43" i="19"/>
  <c r="DL43" i="19"/>
  <c r="DN36" i="19"/>
  <c r="DM36" i="19"/>
  <c r="DL36" i="19"/>
  <c r="DP36" i="19"/>
  <c r="DO36" i="19"/>
  <c r="DL38" i="19"/>
  <c r="DK38" i="19"/>
  <c r="DN38" i="19"/>
  <c r="DP38" i="19"/>
  <c r="DO38" i="19"/>
  <c r="DM38" i="19"/>
  <c r="DP37" i="19"/>
  <c r="DM37" i="19"/>
  <c r="DO37" i="19"/>
  <c r="DN37" i="19"/>
  <c r="DL37" i="19"/>
  <c r="DK37" i="19"/>
  <c r="DO39" i="19"/>
  <c r="DN39" i="19"/>
  <c r="DP39" i="19"/>
  <c r="DM39" i="19"/>
  <c r="DL39" i="19"/>
  <c r="DK39" i="19"/>
  <c r="AP25" i="31"/>
  <c r="DN23" i="19"/>
  <c r="DM23" i="19"/>
  <c r="DL23" i="19"/>
  <c r="DP23" i="19"/>
  <c r="DO23" i="19"/>
  <c r="DK23" i="19"/>
  <c r="DS57" i="13"/>
  <c r="DS55" i="13"/>
  <c r="DR57" i="13"/>
  <c r="DQ57" i="13"/>
  <c r="DU55" i="13"/>
  <c r="DJ24" i="26"/>
  <c r="AJ26" i="31" s="1"/>
  <c r="DV55" i="13"/>
  <c r="DV57" i="13"/>
  <c r="DU57" i="13"/>
  <c r="DT57" i="13"/>
  <c r="DJ22" i="23"/>
  <c r="AM24" i="31" s="1"/>
  <c r="DJ20" i="27"/>
  <c r="AG22" i="31" s="1"/>
  <c r="DJ21" i="21"/>
  <c r="X23" i="31" s="1"/>
  <c r="DJ22" i="24"/>
  <c r="R24" i="31" s="1"/>
  <c r="DJ24" i="22"/>
  <c r="F26" i="31" s="1"/>
  <c r="DJ24" i="23"/>
  <c r="AM26" i="31" s="1"/>
  <c r="DJ19" i="27"/>
  <c r="AG21" i="31" s="1"/>
  <c r="CN64" i="13"/>
  <c r="DJ22" i="16"/>
  <c r="L24" i="31" s="1"/>
  <c r="DJ24" i="17"/>
  <c r="AD26" i="31" s="1"/>
  <c r="DJ19" i="23"/>
  <c r="AM21" i="31" s="1"/>
  <c r="DJ20" i="24"/>
  <c r="R22" i="31" s="1"/>
  <c r="DJ19" i="28"/>
  <c r="AA21" i="31" s="1"/>
  <c r="DJ24" i="16"/>
  <c r="L26" i="31" s="1"/>
  <c r="DJ22" i="17"/>
  <c r="DN22" i="17" s="1"/>
  <c r="DJ46" i="17"/>
  <c r="AD52" i="31" s="1"/>
  <c r="DJ21" i="17"/>
  <c r="AD23" i="31" s="1"/>
  <c r="DJ21" i="27"/>
  <c r="AG23" i="31" s="1"/>
  <c r="DJ21" i="20"/>
  <c r="I23" i="31" s="1"/>
  <c r="O52" i="31"/>
  <c r="DJ21" i="18"/>
  <c r="U23" i="31" s="1"/>
  <c r="DJ22" i="20"/>
  <c r="DL22" i="20" s="1"/>
  <c r="CO64" i="13"/>
  <c r="DJ22" i="21"/>
  <c r="X24" i="31" s="1"/>
  <c r="DJ46" i="16"/>
  <c r="L52" i="31" s="1"/>
  <c r="DJ46" i="24"/>
  <c r="R52" i="31" s="1"/>
  <c r="DJ22" i="22"/>
  <c r="F24" i="31" s="1"/>
  <c r="DJ19" i="20"/>
  <c r="I21" i="31" s="1"/>
  <c r="DJ24" i="24"/>
  <c r="R26" i="31" s="1"/>
  <c r="DJ19" i="17"/>
  <c r="DJ46" i="19"/>
  <c r="DJ46" i="14"/>
  <c r="AS52" i="31" s="1"/>
  <c r="DJ19" i="16"/>
  <c r="L21" i="31" s="1"/>
  <c r="DJ19" i="22"/>
  <c r="F21" i="31" s="1"/>
  <c r="DC11" i="19"/>
  <c r="DF11" i="19"/>
  <c r="DD11" i="19"/>
  <c r="DE11" i="19"/>
  <c r="DG11" i="19"/>
  <c r="DJ21" i="24"/>
  <c r="R23" i="31" s="1"/>
  <c r="DJ21" i="16"/>
  <c r="L23" i="31" s="1"/>
  <c r="DJ46" i="20"/>
  <c r="I52" i="31" s="1"/>
  <c r="DJ21" i="26"/>
  <c r="AJ23" i="31" s="1"/>
  <c r="DJ19" i="21"/>
  <c r="X21" i="31" s="1"/>
  <c r="DJ20" i="16"/>
  <c r="L22" i="31" s="1"/>
  <c r="DJ21" i="28"/>
  <c r="DK21" i="28" s="1"/>
  <c r="DJ24" i="28"/>
  <c r="DB16" i="19"/>
  <c r="DG6" i="19"/>
  <c r="DF6" i="19"/>
  <c r="DE6" i="19"/>
  <c r="DD6" i="19"/>
  <c r="DC6" i="19"/>
  <c r="DJ6" i="19" s="1"/>
  <c r="DV6" i="19" s="1"/>
  <c r="DJ20" i="22"/>
  <c r="AM42" i="31"/>
  <c r="DM36" i="23"/>
  <c r="DN36" i="23"/>
  <c r="DO36" i="23"/>
  <c r="DP36" i="23"/>
  <c r="DL36" i="23"/>
  <c r="DK36" i="23"/>
  <c r="DS36" i="23"/>
  <c r="DQ36" i="23"/>
  <c r="DR36" i="23"/>
  <c r="DT36" i="23"/>
  <c r="DV36" i="23"/>
  <c r="DU36" i="23"/>
  <c r="DJ24" i="27"/>
  <c r="AG26" i="31" s="1"/>
  <c r="DJ22" i="28"/>
  <c r="DJ19" i="26"/>
  <c r="AS43" i="31"/>
  <c r="DL37" i="14"/>
  <c r="DN37" i="14"/>
  <c r="DM37" i="14"/>
  <c r="DO37" i="14"/>
  <c r="DP37" i="14"/>
  <c r="DK37" i="14"/>
  <c r="DR37" i="14"/>
  <c r="DT37" i="14"/>
  <c r="DQ37" i="14"/>
  <c r="DV37" i="14"/>
  <c r="DU37" i="14"/>
  <c r="DS37" i="14"/>
  <c r="AA44" i="31"/>
  <c r="DP38" i="28"/>
  <c r="DN38" i="28"/>
  <c r="DO38" i="28"/>
  <c r="DK38" i="28"/>
  <c r="DL38" i="28"/>
  <c r="DM38" i="28"/>
  <c r="DV38" i="28"/>
  <c r="DR38" i="28"/>
  <c r="DS38" i="28"/>
  <c r="DQ38" i="28"/>
  <c r="DT38" i="28"/>
  <c r="DU38" i="28"/>
  <c r="L45" i="31"/>
  <c r="DM39" i="16"/>
  <c r="DN39" i="16"/>
  <c r="DO39" i="16"/>
  <c r="DP39" i="16"/>
  <c r="DL39" i="16"/>
  <c r="DK39" i="16"/>
  <c r="DV39" i="16"/>
  <c r="DR39" i="16"/>
  <c r="DT39" i="16"/>
  <c r="DS39" i="16"/>
  <c r="DQ39" i="16"/>
  <c r="DU39" i="16"/>
  <c r="AG44" i="31"/>
  <c r="DP38" i="27"/>
  <c r="DN38" i="27"/>
  <c r="DO38" i="27"/>
  <c r="DK38" i="27"/>
  <c r="DL38" i="27"/>
  <c r="DM38" i="27"/>
  <c r="DV38" i="27"/>
  <c r="DU38" i="27"/>
  <c r="DS38" i="27"/>
  <c r="DQ38" i="27"/>
  <c r="DR38" i="27"/>
  <c r="DT38" i="27"/>
  <c r="AJ43" i="31"/>
  <c r="DO37" i="26"/>
  <c r="DP37" i="26"/>
  <c r="DL37" i="26"/>
  <c r="DM37" i="26"/>
  <c r="DK37" i="26"/>
  <c r="DN37" i="26"/>
  <c r="DT37" i="26"/>
  <c r="DV37" i="26"/>
  <c r="DQ37" i="26"/>
  <c r="DU37" i="26"/>
  <c r="DS37" i="26"/>
  <c r="DR37" i="26"/>
  <c r="L42" i="31"/>
  <c r="DP36" i="16"/>
  <c r="DO36" i="16"/>
  <c r="DM36" i="16"/>
  <c r="DK36" i="16"/>
  <c r="DL36" i="16"/>
  <c r="DN36" i="16"/>
  <c r="DT36" i="16"/>
  <c r="DR36" i="16"/>
  <c r="DS36" i="16"/>
  <c r="DU36" i="16"/>
  <c r="DV36" i="16"/>
  <c r="DQ36" i="16"/>
  <c r="I43" i="31"/>
  <c r="DL37" i="20"/>
  <c r="DM37" i="20"/>
  <c r="DO37" i="20"/>
  <c r="DP37" i="20"/>
  <c r="DN37" i="20"/>
  <c r="DK37" i="20"/>
  <c r="DS37" i="20"/>
  <c r="DV37" i="20"/>
  <c r="DU37" i="20"/>
  <c r="DT37" i="20"/>
  <c r="DR37" i="20"/>
  <c r="DQ37" i="20"/>
  <c r="DO8" i="19"/>
  <c r="DK8" i="19"/>
  <c r="DM8" i="19"/>
  <c r="DN8" i="19"/>
  <c r="AP7" i="31"/>
  <c r="DL8" i="19"/>
  <c r="DP8" i="19"/>
  <c r="DQ8" i="19"/>
  <c r="DT8" i="19"/>
  <c r="DR8" i="19"/>
  <c r="DS8" i="19"/>
  <c r="DV8" i="19"/>
  <c r="DU8" i="19"/>
  <c r="R44" i="31"/>
  <c r="DL38" i="24"/>
  <c r="DM38" i="24"/>
  <c r="DK38" i="24"/>
  <c r="DN38" i="24"/>
  <c r="DO38" i="24"/>
  <c r="DP38" i="24"/>
  <c r="DQ38" i="24"/>
  <c r="DS38" i="24"/>
  <c r="DV38" i="24"/>
  <c r="DU38" i="24"/>
  <c r="DR38" i="24"/>
  <c r="DT38" i="24"/>
  <c r="AM44" i="31"/>
  <c r="DN38" i="23"/>
  <c r="DO38" i="23"/>
  <c r="DP38" i="23"/>
  <c r="DL38" i="23"/>
  <c r="DM38" i="23"/>
  <c r="DK38" i="23"/>
  <c r="DT38" i="23"/>
  <c r="DQ38" i="23"/>
  <c r="DU38" i="23"/>
  <c r="DS38" i="23"/>
  <c r="DR38" i="23"/>
  <c r="DV38" i="23"/>
  <c r="I42" i="31"/>
  <c r="DO36" i="20"/>
  <c r="DP36" i="20"/>
  <c r="DL36" i="20"/>
  <c r="DK36" i="20"/>
  <c r="DM36" i="20"/>
  <c r="DN36" i="20"/>
  <c r="DS36" i="20"/>
  <c r="DQ36" i="20"/>
  <c r="DV36" i="20"/>
  <c r="DU36" i="20"/>
  <c r="DT36" i="20"/>
  <c r="DR36" i="20"/>
  <c r="DJ24" i="21"/>
  <c r="DJ21" i="23"/>
  <c r="AM23" i="31" s="1"/>
  <c r="DJ46" i="23"/>
  <c r="AM52" i="31" s="1"/>
  <c r="AJ45" i="31"/>
  <c r="DM39" i="26"/>
  <c r="DL39" i="26"/>
  <c r="DN39" i="26"/>
  <c r="DK39" i="26"/>
  <c r="DO39" i="26"/>
  <c r="DP39" i="26"/>
  <c r="DT39" i="26"/>
  <c r="DR39" i="26"/>
  <c r="DQ39" i="26"/>
  <c r="DV39" i="26"/>
  <c r="DS39" i="26"/>
  <c r="DU39" i="26"/>
  <c r="AG43" i="31"/>
  <c r="DO37" i="27"/>
  <c r="DP37" i="27"/>
  <c r="DL37" i="27"/>
  <c r="DM37" i="27"/>
  <c r="DK37" i="27"/>
  <c r="DN37" i="27"/>
  <c r="DT37" i="27"/>
  <c r="DS37" i="27"/>
  <c r="DQ37" i="27"/>
  <c r="DV37" i="27"/>
  <c r="DU37" i="27"/>
  <c r="DR37" i="27"/>
  <c r="L43" i="31"/>
  <c r="DM37" i="16"/>
  <c r="DL37" i="16"/>
  <c r="DN37" i="16"/>
  <c r="DK37" i="16"/>
  <c r="DO37" i="16"/>
  <c r="DP37" i="16"/>
  <c r="DS37" i="16"/>
  <c r="DV37" i="16"/>
  <c r="DT37" i="16"/>
  <c r="DU37" i="16"/>
  <c r="DQ37" i="16"/>
  <c r="DR37" i="16"/>
  <c r="AM45" i="31"/>
  <c r="DN39" i="23"/>
  <c r="DO39" i="23"/>
  <c r="DP39" i="23"/>
  <c r="DL39" i="23"/>
  <c r="DK39" i="23"/>
  <c r="DM39" i="23"/>
  <c r="DR39" i="23"/>
  <c r="DU39" i="23"/>
  <c r="DT39" i="23"/>
  <c r="DV39" i="23"/>
  <c r="DQ39" i="23"/>
  <c r="DS39" i="23"/>
  <c r="O42" i="31"/>
  <c r="DM36" i="15"/>
  <c r="DL36" i="15"/>
  <c r="DN36" i="15"/>
  <c r="DK36" i="15"/>
  <c r="DO36" i="15"/>
  <c r="DP36" i="15"/>
  <c r="DR36" i="15"/>
  <c r="DV36" i="15"/>
  <c r="DU36" i="15"/>
  <c r="DT36" i="15"/>
  <c r="DQ36" i="15"/>
  <c r="DS36" i="15"/>
  <c r="R42" i="31"/>
  <c r="DO36" i="24"/>
  <c r="DP36" i="24"/>
  <c r="DL36" i="24"/>
  <c r="DK36" i="24"/>
  <c r="DM36" i="24"/>
  <c r="DN36" i="24"/>
  <c r="DV36" i="24"/>
  <c r="DS36" i="24"/>
  <c r="DQ36" i="24"/>
  <c r="DT36" i="24"/>
  <c r="DU36" i="24"/>
  <c r="DR36" i="24"/>
  <c r="X44" i="31"/>
  <c r="DM38" i="21"/>
  <c r="DN38" i="21"/>
  <c r="DO38" i="21"/>
  <c r="DP38" i="21"/>
  <c r="DL38" i="21"/>
  <c r="DK38" i="21"/>
  <c r="DQ38" i="21"/>
  <c r="DS38" i="21"/>
  <c r="DU38" i="21"/>
  <c r="DT38" i="21"/>
  <c r="DR38" i="21"/>
  <c r="DV38" i="21"/>
  <c r="DJ46" i="27"/>
  <c r="AG52" i="31" s="1"/>
  <c r="DJ19" i="24"/>
  <c r="DN19" i="24" s="1"/>
  <c r="AA42" i="31"/>
  <c r="DN36" i="28"/>
  <c r="DM36" i="28"/>
  <c r="DO36" i="28"/>
  <c r="DP36" i="28"/>
  <c r="DK36" i="28"/>
  <c r="DL36" i="28"/>
  <c r="DS36" i="28"/>
  <c r="DQ36" i="28"/>
  <c r="DU36" i="28"/>
  <c r="DV36" i="28"/>
  <c r="DT36" i="28"/>
  <c r="DR36" i="28"/>
  <c r="AG42" i="31"/>
  <c r="AS45" i="31"/>
  <c r="DL39" i="14"/>
  <c r="DM39" i="14"/>
  <c r="DP39" i="14"/>
  <c r="DN39" i="14"/>
  <c r="DO39" i="14"/>
  <c r="DK39" i="14"/>
  <c r="DR39" i="14"/>
  <c r="DV39" i="14"/>
  <c r="DS39" i="14"/>
  <c r="DQ39" i="14"/>
  <c r="DT39" i="14"/>
  <c r="DU39" i="14"/>
  <c r="AJ42" i="31"/>
  <c r="DP36" i="26"/>
  <c r="DK36" i="26"/>
  <c r="DL36" i="26"/>
  <c r="DN36" i="26"/>
  <c r="DM36" i="26"/>
  <c r="DO36" i="26"/>
  <c r="DV36" i="26"/>
  <c r="DQ36" i="26"/>
  <c r="DU36" i="26"/>
  <c r="DR36" i="26"/>
  <c r="DT36" i="26"/>
  <c r="DS36" i="26"/>
  <c r="F45" i="31"/>
  <c r="DN39" i="22"/>
  <c r="DM39" i="22"/>
  <c r="DO39" i="22"/>
  <c r="DP39" i="22"/>
  <c r="DK39" i="22"/>
  <c r="DL39" i="22"/>
  <c r="DU39" i="22"/>
  <c r="DQ39" i="22"/>
  <c r="DT39" i="22"/>
  <c r="DS39" i="22"/>
  <c r="DV39" i="22"/>
  <c r="DR39" i="22"/>
  <c r="O44" i="31"/>
  <c r="DN38" i="15"/>
  <c r="DO38" i="15"/>
  <c r="DP38" i="15"/>
  <c r="DL38" i="15"/>
  <c r="DK38" i="15"/>
  <c r="DM38" i="15"/>
  <c r="DV38" i="15"/>
  <c r="DT38" i="15"/>
  <c r="DU38" i="15"/>
  <c r="DQ38" i="15"/>
  <c r="DR38" i="15"/>
  <c r="DS38" i="15"/>
  <c r="AG45" i="31"/>
  <c r="DM39" i="27"/>
  <c r="DL39" i="27"/>
  <c r="DN39" i="27"/>
  <c r="DK39" i="27"/>
  <c r="DO39" i="27"/>
  <c r="DP39" i="27"/>
  <c r="DU39" i="27"/>
  <c r="DV39" i="27"/>
  <c r="DT39" i="27"/>
  <c r="DR39" i="27"/>
  <c r="DQ39" i="27"/>
  <c r="DS39" i="27"/>
  <c r="X45" i="31"/>
  <c r="DL39" i="21"/>
  <c r="DN39" i="21"/>
  <c r="DM39" i="21"/>
  <c r="DO39" i="21"/>
  <c r="DP39" i="21"/>
  <c r="DK39" i="21"/>
  <c r="DU39" i="21"/>
  <c r="DT39" i="21"/>
  <c r="DV39" i="21"/>
  <c r="DR39" i="21"/>
  <c r="DS39" i="21"/>
  <c r="DQ39" i="21"/>
  <c r="AD42" i="31"/>
  <c r="DP36" i="17"/>
  <c r="DL36" i="17"/>
  <c r="DM36" i="17"/>
  <c r="DK36" i="17"/>
  <c r="DN36" i="17"/>
  <c r="DO36" i="17"/>
  <c r="DV36" i="17"/>
  <c r="DS36" i="17"/>
  <c r="DT36" i="17"/>
  <c r="DU36" i="17"/>
  <c r="DR36" i="17"/>
  <c r="DQ36" i="17"/>
  <c r="DJ20" i="17"/>
  <c r="AD22" i="31" s="1"/>
  <c r="DJ22" i="27"/>
  <c r="AG24" i="31" s="1"/>
  <c r="F42" i="31"/>
  <c r="DM36" i="22"/>
  <c r="DO36" i="22"/>
  <c r="DP36" i="22"/>
  <c r="DN36" i="22"/>
  <c r="DK36" i="22"/>
  <c r="DL36" i="22"/>
  <c r="DU36" i="22"/>
  <c r="DQ36" i="22"/>
  <c r="DR36" i="22"/>
  <c r="DT36" i="22"/>
  <c r="DS36" i="22"/>
  <c r="DV36" i="22"/>
  <c r="AA45" i="31"/>
  <c r="DN39" i="28"/>
  <c r="DO39" i="28"/>
  <c r="DP39" i="28"/>
  <c r="DL39" i="28"/>
  <c r="DK39" i="28"/>
  <c r="DM39" i="28"/>
  <c r="DQ39" i="28"/>
  <c r="DT39" i="28"/>
  <c r="DV39" i="28"/>
  <c r="DS39" i="28"/>
  <c r="DR39" i="28"/>
  <c r="DU39" i="28"/>
  <c r="R43" i="31"/>
  <c r="AD43" i="31"/>
  <c r="DM37" i="17"/>
  <c r="DO37" i="17"/>
  <c r="DP37" i="17"/>
  <c r="DN37" i="17"/>
  <c r="DL37" i="17"/>
  <c r="DK37" i="17"/>
  <c r="DQ37" i="17"/>
  <c r="DU37" i="17"/>
  <c r="DT37" i="17"/>
  <c r="DV37" i="17"/>
  <c r="DS37" i="17"/>
  <c r="DR37" i="17"/>
  <c r="L44" i="31"/>
  <c r="DM38" i="16"/>
  <c r="DN38" i="16"/>
  <c r="DP38" i="16"/>
  <c r="DL38" i="16"/>
  <c r="DO38" i="16"/>
  <c r="DK38" i="16"/>
  <c r="DT38" i="16"/>
  <c r="DS38" i="16"/>
  <c r="DU38" i="16"/>
  <c r="DQ38" i="16"/>
  <c r="DV38" i="16"/>
  <c r="DR38" i="16"/>
  <c r="I45" i="31"/>
  <c r="DN39" i="20"/>
  <c r="DO39" i="20"/>
  <c r="DP39" i="20"/>
  <c r="DL39" i="20"/>
  <c r="DK39" i="20"/>
  <c r="DM39" i="20"/>
  <c r="DQ39" i="20"/>
  <c r="DV39" i="20"/>
  <c r="DT39" i="20"/>
  <c r="DS39" i="20"/>
  <c r="DR39" i="20"/>
  <c r="DU39" i="20"/>
  <c r="O43" i="31"/>
  <c r="DM37" i="15"/>
  <c r="DN37" i="15"/>
  <c r="DP37" i="15"/>
  <c r="DL37" i="15"/>
  <c r="DO37" i="15"/>
  <c r="DK37" i="15"/>
  <c r="DQ37" i="15"/>
  <c r="DS37" i="15"/>
  <c r="DU37" i="15"/>
  <c r="DV37" i="15"/>
  <c r="DR37" i="15"/>
  <c r="DT37" i="15"/>
  <c r="R45" i="31"/>
  <c r="DN39" i="24"/>
  <c r="DO39" i="24"/>
  <c r="DP39" i="24"/>
  <c r="DL39" i="24"/>
  <c r="DK39" i="24"/>
  <c r="DM39" i="24"/>
  <c r="DQ39" i="24"/>
  <c r="DS39" i="24"/>
  <c r="DR39" i="24"/>
  <c r="DU39" i="24"/>
  <c r="DT39" i="24"/>
  <c r="DV39" i="24"/>
  <c r="AA43" i="31"/>
  <c r="DN37" i="28"/>
  <c r="DO37" i="28"/>
  <c r="DP37" i="28"/>
  <c r="DL37" i="28"/>
  <c r="DM37" i="28"/>
  <c r="DK37" i="28"/>
  <c r="DU37" i="28"/>
  <c r="DQ37" i="28"/>
  <c r="DR37" i="28"/>
  <c r="DV37" i="28"/>
  <c r="DS37" i="28"/>
  <c r="DT37" i="28"/>
  <c r="DJ22" i="26"/>
  <c r="AJ24" i="31" s="1"/>
  <c r="DJ46" i="21"/>
  <c r="X52" i="31" s="1"/>
  <c r="DJ24" i="20"/>
  <c r="I26" i="31" s="1"/>
  <c r="DJ20" i="21"/>
  <c r="DU20" i="21" s="1"/>
  <c r="DJ10" i="19"/>
  <c r="AJ44" i="31"/>
  <c r="DK38" i="26"/>
  <c r="DL38" i="26"/>
  <c r="DM38" i="26"/>
  <c r="DP38" i="26"/>
  <c r="DN38" i="26"/>
  <c r="DO38" i="26"/>
  <c r="DV38" i="26"/>
  <c r="DU38" i="26"/>
  <c r="DS38" i="26"/>
  <c r="DR38" i="26"/>
  <c r="DT38" i="26"/>
  <c r="DQ38" i="26"/>
  <c r="F43" i="31"/>
  <c r="DP37" i="22"/>
  <c r="DL37" i="22"/>
  <c r="DM37" i="22"/>
  <c r="DK37" i="22"/>
  <c r="DN37" i="22"/>
  <c r="DO37" i="22"/>
  <c r="DS37" i="22"/>
  <c r="DR37" i="22"/>
  <c r="DQ37" i="22"/>
  <c r="DU37" i="22"/>
  <c r="DT37" i="22"/>
  <c r="DV37" i="22"/>
  <c r="AS42" i="31"/>
  <c r="DL36" i="14"/>
  <c r="DM36" i="14"/>
  <c r="DN36" i="14"/>
  <c r="DO36" i="14"/>
  <c r="DP36" i="14"/>
  <c r="DT36" i="14"/>
  <c r="DU36" i="14"/>
  <c r="DR36" i="14"/>
  <c r="DS36" i="14"/>
  <c r="DV36" i="14"/>
  <c r="DQ36" i="14"/>
  <c r="DJ46" i="28"/>
  <c r="AA52" i="31" s="1"/>
  <c r="DJ20" i="23"/>
  <c r="AM22" i="31" s="1"/>
  <c r="DJ21" i="22"/>
  <c r="F23" i="31" s="1"/>
  <c r="F44" i="31"/>
  <c r="DL38" i="22"/>
  <c r="DK38" i="22"/>
  <c r="DM38" i="22"/>
  <c r="DN38" i="22"/>
  <c r="DO38" i="22"/>
  <c r="DP38" i="22"/>
  <c r="DV38" i="22"/>
  <c r="DS38" i="22"/>
  <c r="DU38" i="22"/>
  <c r="DT38" i="22"/>
  <c r="DQ38" i="22"/>
  <c r="DR38" i="22"/>
  <c r="O45" i="31"/>
  <c r="DP39" i="15"/>
  <c r="DL39" i="15"/>
  <c r="DM39" i="15"/>
  <c r="DK39" i="15"/>
  <c r="DN39" i="15"/>
  <c r="DO39" i="15"/>
  <c r="DT39" i="15"/>
  <c r="DU39" i="15"/>
  <c r="DV39" i="15"/>
  <c r="DS39" i="15"/>
  <c r="DR39" i="15"/>
  <c r="DQ39" i="15"/>
  <c r="AM43" i="31"/>
  <c r="DM37" i="23"/>
  <c r="DO37" i="23"/>
  <c r="DP37" i="23"/>
  <c r="DN37" i="23"/>
  <c r="DK37" i="23"/>
  <c r="DL37" i="23"/>
  <c r="DU37" i="23"/>
  <c r="DV37" i="23"/>
  <c r="DS37" i="23"/>
  <c r="DR37" i="23"/>
  <c r="DQ37" i="23"/>
  <c r="DT37" i="23"/>
  <c r="DJ46" i="26"/>
  <c r="AJ52" i="31" s="1"/>
  <c r="DJ20" i="26"/>
  <c r="AJ22" i="31" s="1"/>
  <c r="DJ20" i="20"/>
  <c r="I22" i="31" s="1"/>
  <c r="DJ20" i="28"/>
  <c r="AA22" i="31" s="1"/>
  <c r="DJ46" i="22"/>
  <c r="F52" i="31" s="1"/>
  <c r="AD45" i="31"/>
  <c r="DL39" i="17"/>
  <c r="DP39" i="17"/>
  <c r="DM39" i="17"/>
  <c r="DK39" i="17"/>
  <c r="DN39" i="17"/>
  <c r="DO39" i="17"/>
  <c r="DU39" i="17"/>
  <c r="DQ39" i="17"/>
  <c r="DS39" i="17"/>
  <c r="DR39" i="17"/>
  <c r="DV39" i="17"/>
  <c r="DT39" i="17"/>
  <c r="AS44" i="31"/>
  <c r="DM38" i="14"/>
  <c r="DK38" i="14"/>
  <c r="DN38" i="14"/>
  <c r="DO38" i="14"/>
  <c r="DP38" i="14"/>
  <c r="DL38" i="14"/>
  <c r="DV38" i="14"/>
  <c r="DU38" i="14"/>
  <c r="DR38" i="14"/>
  <c r="DQ38" i="14"/>
  <c r="DS38" i="14"/>
  <c r="DT38" i="14"/>
  <c r="X43" i="31"/>
  <c r="DL37" i="21"/>
  <c r="DM37" i="21"/>
  <c r="DK37" i="21"/>
  <c r="DN37" i="21"/>
  <c r="DO37" i="21"/>
  <c r="DP37" i="21"/>
  <c r="DS37" i="21"/>
  <c r="DQ37" i="21"/>
  <c r="DT37" i="21"/>
  <c r="DU37" i="21"/>
  <c r="DR37" i="21"/>
  <c r="DV37" i="21"/>
  <c r="X42" i="31"/>
  <c r="DM36" i="21"/>
  <c r="DO36" i="21"/>
  <c r="DP36" i="21"/>
  <c r="DN36" i="21"/>
  <c r="DK36" i="21"/>
  <c r="DL36" i="21"/>
  <c r="DQ36" i="21"/>
  <c r="DV36" i="21"/>
  <c r="DR36" i="21"/>
  <c r="DT36" i="21"/>
  <c r="DS36" i="21"/>
  <c r="DU36" i="21"/>
  <c r="I44" i="31"/>
  <c r="DL38" i="20"/>
  <c r="DM38" i="20"/>
  <c r="DK38" i="20"/>
  <c r="DN38" i="20"/>
  <c r="DO38" i="20"/>
  <c r="DP38" i="20"/>
  <c r="DT38" i="20"/>
  <c r="DU38" i="20"/>
  <c r="DQ38" i="20"/>
  <c r="DV38" i="20"/>
  <c r="DS38" i="20"/>
  <c r="DR38" i="20"/>
  <c r="AD44" i="31"/>
  <c r="DL38" i="17"/>
  <c r="DN38" i="17"/>
  <c r="DM38" i="17"/>
  <c r="DO38" i="17"/>
  <c r="DP38" i="17"/>
  <c r="DK38" i="17"/>
  <c r="DQ38" i="17"/>
  <c r="DS38" i="17"/>
  <c r="DU38" i="17"/>
  <c r="DR38" i="17"/>
  <c r="DT38" i="17"/>
  <c r="DV38" i="17"/>
  <c r="DJ24" i="19"/>
  <c r="AP11" i="31"/>
  <c r="DP12" i="19"/>
  <c r="DT12" i="19"/>
  <c r="DO12" i="19"/>
  <c r="DK12" i="19"/>
  <c r="DV12" i="19"/>
  <c r="DN12" i="19"/>
  <c r="DL12" i="19"/>
  <c r="DU12" i="19"/>
  <c r="DM12" i="19"/>
  <c r="DS12" i="19"/>
  <c r="DQ12" i="19"/>
  <c r="DR12" i="19"/>
  <c r="AP8" i="31"/>
  <c r="DQ9" i="19"/>
  <c r="DP9" i="19"/>
  <c r="DK9" i="19"/>
  <c r="DO9" i="19"/>
  <c r="DN9" i="19"/>
  <c r="DT9" i="19"/>
  <c r="DL9" i="19"/>
  <c r="AP6" i="31"/>
  <c r="DO7" i="19"/>
  <c r="DV7" i="19"/>
  <c r="DN7" i="19"/>
  <c r="DS7" i="19"/>
  <c r="DU7" i="19"/>
  <c r="DM7" i="19"/>
  <c r="DT7" i="19"/>
  <c r="DL7" i="19"/>
  <c r="DR7" i="19"/>
  <c r="DQ7" i="19"/>
  <c r="DK7" i="19"/>
  <c r="DP7" i="19"/>
  <c r="DJ22" i="19"/>
  <c r="AP42" i="31"/>
  <c r="DV36" i="19"/>
  <c r="DU36" i="19"/>
  <c r="DQ36" i="19"/>
  <c r="DR36" i="19"/>
  <c r="DT36" i="19"/>
  <c r="DS36" i="19"/>
  <c r="AP44" i="31"/>
  <c r="DV38" i="19"/>
  <c r="DR38" i="19"/>
  <c r="DQ38" i="19"/>
  <c r="DT38" i="19"/>
  <c r="DS38" i="19"/>
  <c r="DU38" i="19"/>
  <c r="DJ20" i="19"/>
  <c r="AP43" i="31"/>
  <c r="DV37" i="19"/>
  <c r="DU37" i="19"/>
  <c r="DQ37" i="19"/>
  <c r="DT37" i="19"/>
  <c r="DR37" i="19"/>
  <c r="DS37" i="19"/>
  <c r="DJ19" i="19"/>
  <c r="AP45" i="31"/>
  <c r="DV39" i="19"/>
  <c r="DQ39" i="19"/>
  <c r="DU39" i="19"/>
  <c r="DS39" i="19"/>
  <c r="DT39" i="19"/>
  <c r="DR39" i="19"/>
  <c r="DJ21" i="19"/>
  <c r="DR21" i="19" s="1"/>
  <c r="DJ20" i="18"/>
  <c r="U22" i="31" s="1"/>
  <c r="DJ23" i="18"/>
  <c r="U25" i="31" s="1"/>
  <c r="DJ25" i="18"/>
  <c r="U27" i="31" s="1"/>
  <c r="DJ22" i="18"/>
  <c r="U24" i="31" s="1"/>
  <c r="U5" i="31"/>
  <c r="DP6" i="18"/>
  <c r="DQ6" i="18"/>
  <c r="DR6" i="18"/>
  <c r="DK6" i="18"/>
  <c r="DS6" i="18"/>
  <c r="DL6" i="18"/>
  <c r="DT6" i="18"/>
  <c r="DV6" i="18"/>
  <c r="DM6" i="18"/>
  <c r="DU6" i="18"/>
  <c r="DO6" i="18"/>
  <c r="DN6" i="18"/>
  <c r="U11" i="31"/>
  <c r="DN12" i="18"/>
  <c r="DV12" i="18"/>
  <c r="DO12" i="18"/>
  <c r="DP12" i="18"/>
  <c r="DQ12" i="18"/>
  <c r="DR12" i="18"/>
  <c r="DK12" i="18"/>
  <c r="DL12" i="18"/>
  <c r="DS12" i="18"/>
  <c r="DM12" i="18"/>
  <c r="DU12" i="18"/>
  <c r="DT12" i="18"/>
  <c r="U10" i="31"/>
  <c r="DQ11" i="18"/>
  <c r="DR11" i="18"/>
  <c r="DS11" i="18"/>
  <c r="DL11" i="18"/>
  <c r="DT11" i="18"/>
  <c r="DO11" i="18"/>
  <c r="DM11" i="18"/>
  <c r="DU11" i="18"/>
  <c r="DN11" i="18"/>
  <c r="DV11" i="18"/>
  <c r="DK11" i="18"/>
  <c r="DP11" i="18"/>
  <c r="U8" i="31"/>
  <c r="DO9" i="18"/>
  <c r="DP9" i="18"/>
  <c r="DQ9" i="18"/>
  <c r="DR9" i="18"/>
  <c r="DS9" i="18"/>
  <c r="DM9" i="18"/>
  <c r="DL9" i="18"/>
  <c r="DT9" i="18"/>
  <c r="DN9" i="18"/>
  <c r="DV9" i="18"/>
  <c r="DK9" i="18"/>
  <c r="DU9" i="18"/>
  <c r="U6" i="31"/>
  <c r="DM7" i="18"/>
  <c r="DU7" i="18"/>
  <c r="DN7" i="18"/>
  <c r="DV7" i="18"/>
  <c r="DK7" i="18"/>
  <c r="DO7" i="18"/>
  <c r="DS7" i="18"/>
  <c r="DP7" i="18"/>
  <c r="DQ7" i="18"/>
  <c r="DR7" i="18"/>
  <c r="DL7" i="18"/>
  <c r="DT7" i="18"/>
  <c r="U45" i="31"/>
  <c r="U43" i="31"/>
  <c r="U44" i="31"/>
  <c r="U42" i="31"/>
  <c r="U48" i="31"/>
  <c r="U51" i="31"/>
  <c r="CN11" i="13"/>
  <c r="CZ11" i="13" s="1"/>
  <c r="CM11" i="13"/>
  <c r="CY11" i="13" s="1"/>
  <c r="CJ11" i="13"/>
  <c r="CV11" i="13" s="1"/>
  <c r="CL11" i="13"/>
  <c r="CX11" i="13" s="1"/>
  <c r="O16" i="30"/>
  <c r="CC6" i="30"/>
  <c r="CO11" i="30"/>
  <c r="DA11" i="30" s="1"/>
  <c r="CN11" i="30"/>
  <c r="CZ11" i="30" s="1"/>
  <c r="CM11" i="30"/>
  <c r="CY11" i="30" s="1"/>
  <c r="CK11" i="30"/>
  <c r="CW11" i="30" s="1"/>
  <c r="CL11" i="30"/>
  <c r="CX11" i="30" s="1"/>
  <c r="CJ11" i="30"/>
  <c r="CV11" i="30" s="1"/>
  <c r="DL23" i="17"/>
  <c r="DT23" i="17"/>
  <c r="DM23" i="17"/>
  <c r="DU23" i="17"/>
  <c r="DN23" i="17"/>
  <c r="DV23" i="17"/>
  <c r="DO23" i="17"/>
  <c r="DP23" i="17"/>
  <c r="DR23" i="17"/>
  <c r="DS23" i="17"/>
  <c r="DQ23" i="17"/>
  <c r="DK23" i="17"/>
  <c r="DM23" i="14"/>
  <c r="DU23" i="14"/>
  <c r="DN23" i="14"/>
  <c r="DV23" i="14"/>
  <c r="DO23" i="14"/>
  <c r="DP23" i="14"/>
  <c r="DQ23" i="14"/>
  <c r="DR23" i="14"/>
  <c r="DS23" i="14"/>
  <c r="DL23" i="14"/>
  <c r="DT23" i="14"/>
  <c r="DK23" i="14"/>
  <c r="DM9" i="24"/>
  <c r="DU9" i="24"/>
  <c r="DN9" i="24"/>
  <c r="DV9" i="24"/>
  <c r="DO9" i="24"/>
  <c r="DP9" i="24"/>
  <c r="DQ9" i="24"/>
  <c r="DR9" i="24"/>
  <c r="DS9" i="24"/>
  <c r="DL9" i="24"/>
  <c r="DT9" i="24"/>
  <c r="DK9" i="24"/>
  <c r="DL9" i="14"/>
  <c r="DT9" i="14"/>
  <c r="DM9" i="14"/>
  <c r="DU9" i="14"/>
  <c r="DN9" i="14"/>
  <c r="DV9" i="14"/>
  <c r="DO9" i="14"/>
  <c r="DP9" i="14"/>
  <c r="DQ9" i="14"/>
  <c r="DR9" i="14"/>
  <c r="DS9" i="14"/>
  <c r="DK9" i="14"/>
  <c r="DM11" i="17"/>
  <c r="DU11" i="17"/>
  <c r="DN11" i="17"/>
  <c r="DV11" i="17"/>
  <c r="DO11" i="17"/>
  <c r="DP11" i="17"/>
  <c r="DQ11" i="17"/>
  <c r="DS11" i="17"/>
  <c r="DL11" i="17"/>
  <c r="DT11" i="17"/>
  <c r="DR11" i="17"/>
  <c r="DK11" i="17"/>
  <c r="DR43" i="21"/>
  <c r="DS43" i="21"/>
  <c r="DL43" i="21"/>
  <c r="DT43" i="21"/>
  <c r="DM43" i="21"/>
  <c r="DU43" i="21"/>
  <c r="DN43" i="21"/>
  <c r="DV43" i="21"/>
  <c r="DO43" i="21"/>
  <c r="DP43" i="21"/>
  <c r="DQ43" i="21"/>
  <c r="DK43" i="21"/>
  <c r="DS11" i="27"/>
  <c r="DL11" i="27"/>
  <c r="DT11" i="27"/>
  <c r="DM11" i="27"/>
  <c r="DU11" i="27"/>
  <c r="DN11" i="27"/>
  <c r="DV11" i="27"/>
  <c r="DO11" i="27"/>
  <c r="DP11" i="27"/>
  <c r="DQ11" i="27"/>
  <c r="DR11" i="27"/>
  <c r="DK11" i="27"/>
  <c r="DQ12" i="22"/>
  <c r="DR12" i="22"/>
  <c r="DS12" i="22"/>
  <c r="DL12" i="22"/>
  <c r="DT12" i="22"/>
  <c r="DM12" i="22"/>
  <c r="DU12" i="22"/>
  <c r="DN12" i="22"/>
  <c r="DV12" i="22"/>
  <c r="DO12" i="22"/>
  <c r="DP12" i="22"/>
  <c r="DK12" i="22"/>
  <c r="DR23" i="27"/>
  <c r="DS23" i="27"/>
  <c r="DL23" i="27"/>
  <c r="DT23" i="27"/>
  <c r="DM23" i="27"/>
  <c r="DU23" i="27"/>
  <c r="DN23" i="27"/>
  <c r="DV23" i="27"/>
  <c r="DO23" i="27"/>
  <c r="DP23" i="27"/>
  <c r="DQ23" i="27"/>
  <c r="DK23" i="27"/>
  <c r="DP24" i="18"/>
  <c r="DL24" i="18"/>
  <c r="DN24" i="18"/>
  <c r="DO24" i="18"/>
  <c r="DM24" i="18"/>
  <c r="DK24" i="18"/>
  <c r="DO20" i="25"/>
  <c r="DP20" i="25"/>
  <c r="DQ20" i="25"/>
  <c r="DR20" i="25"/>
  <c r="DS20" i="25"/>
  <c r="DL20" i="25"/>
  <c r="DT20" i="25"/>
  <c r="DM20" i="25"/>
  <c r="DU20" i="25"/>
  <c r="DN20" i="25"/>
  <c r="DV20" i="25"/>
  <c r="DK20" i="25"/>
  <c r="DR6" i="28"/>
  <c r="DS6" i="28"/>
  <c r="DL6" i="28"/>
  <c r="DT6" i="28"/>
  <c r="DM6" i="28"/>
  <c r="DU6" i="28"/>
  <c r="DN6" i="28"/>
  <c r="DV6" i="28"/>
  <c r="DO6" i="28"/>
  <c r="DP6" i="28"/>
  <c r="DQ6" i="28"/>
  <c r="DK6" i="28"/>
  <c r="DR6" i="27"/>
  <c r="DS6" i="27"/>
  <c r="DL6" i="27"/>
  <c r="DT6" i="27"/>
  <c r="DM6" i="27"/>
  <c r="DU6" i="27"/>
  <c r="DN6" i="27"/>
  <c r="DV6" i="27"/>
  <c r="DO6" i="27"/>
  <c r="DP6" i="27"/>
  <c r="DQ6" i="27"/>
  <c r="DK6" i="27"/>
  <c r="DL9" i="15"/>
  <c r="DT9" i="15"/>
  <c r="DM9" i="15"/>
  <c r="DU9" i="15"/>
  <c r="DN9" i="15"/>
  <c r="DV9" i="15"/>
  <c r="DO9" i="15"/>
  <c r="DP9" i="15"/>
  <c r="DQ9" i="15"/>
  <c r="DR9" i="15"/>
  <c r="DS9" i="15"/>
  <c r="DK9" i="15"/>
  <c r="DL11" i="22"/>
  <c r="DT11" i="22"/>
  <c r="DM11" i="22"/>
  <c r="DU11" i="22"/>
  <c r="DN11" i="22"/>
  <c r="DV11" i="22"/>
  <c r="DO11" i="22"/>
  <c r="DP11" i="22"/>
  <c r="DQ11" i="22"/>
  <c r="DR11" i="22"/>
  <c r="DS11" i="22"/>
  <c r="DK11" i="22"/>
  <c r="DU11" i="16"/>
  <c r="DR23" i="26"/>
  <c r="DS23" i="26"/>
  <c r="DL23" i="26"/>
  <c r="DT23" i="26"/>
  <c r="DM23" i="26"/>
  <c r="DU23" i="26"/>
  <c r="DN23" i="26"/>
  <c r="DV23" i="26"/>
  <c r="DO23" i="26"/>
  <c r="DP23" i="26"/>
  <c r="DQ23" i="26"/>
  <c r="DK23" i="26"/>
  <c r="DN23" i="23"/>
  <c r="DV23" i="23"/>
  <c r="DO23" i="23"/>
  <c r="DP23" i="23"/>
  <c r="DQ23" i="23"/>
  <c r="DR23" i="23"/>
  <c r="DS23" i="23"/>
  <c r="DL23" i="23"/>
  <c r="DT23" i="23"/>
  <c r="DM23" i="23"/>
  <c r="DU23" i="23"/>
  <c r="DK23" i="23"/>
  <c r="DQ43" i="27"/>
  <c r="DR43" i="27"/>
  <c r="DS43" i="27"/>
  <c r="DL43" i="27"/>
  <c r="DT43" i="27"/>
  <c r="DM43" i="27"/>
  <c r="DU43" i="27"/>
  <c r="DN43" i="27"/>
  <c r="DV43" i="27"/>
  <c r="DO43" i="27"/>
  <c r="DP43" i="27"/>
  <c r="DK43" i="27"/>
  <c r="DM9" i="20"/>
  <c r="DU9" i="20"/>
  <c r="DN9" i="20"/>
  <c r="DV9" i="20"/>
  <c r="DO9" i="20"/>
  <c r="DP9" i="20"/>
  <c r="DQ9" i="20"/>
  <c r="DR9" i="20"/>
  <c r="DS9" i="20"/>
  <c r="DL9" i="20"/>
  <c r="DT9" i="20"/>
  <c r="DK9" i="20"/>
  <c r="DN23" i="25"/>
  <c r="DV23" i="25"/>
  <c r="DO23" i="25"/>
  <c r="DP23" i="25"/>
  <c r="DQ23" i="25"/>
  <c r="DR23" i="25"/>
  <c r="DS23" i="25"/>
  <c r="DL23" i="25"/>
  <c r="DT23" i="25"/>
  <c r="DM23" i="25"/>
  <c r="DU23" i="25"/>
  <c r="DK23" i="25"/>
  <c r="DO12" i="16"/>
  <c r="DP12" i="16"/>
  <c r="DQ12" i="16"/>
  <c r="DR12" i="16"/>
  <c r="DS12" i="16"/>
  <c r="DM12" i="16"/>
  <c r="DU12" i="16"/>
  <c r="DN12" i="16"/>
  <c r="DV12" i="16"/>
  <c r="DL12" i="16"/>
  <c r="DT12" i="16"/>
  <c r="DK12" i="16"/>
  <c r="DS23" i="22"/>
  <c r="DL23" i="22"/>
  <c r="DT23" i="22"/>
  <c r="DM23" i="22"/>
  <c r="DU23" i="22"/>
  <c r="DN23" i="22"/>
  <c r="DV23" i="22"/>
  <c r="DO23" i="22"/>
  <c r="DP23" i="22"/>
  <c r="DQ23" i="22"/>
  <c r="DR23" i="22"/>
  <c r="DK23" i="22"/>
  <c r="DO11" i="25"/>
  <c r="DP11" i="25"/>
  <c r="DQ11" i="25"/>
  <c r="DR11" i="25"/>
  <c r="DS11" i="25"/>
  <c r="DL11" i="25"/>
  <c r="DT11" i="25"/>
  <c r="DM11" i="25"/>
  <c r="DU11" i="25"/>
  <c r="DN11" i="25"/>
  <c r="DV11" i="25"/>
  <c r="DK11" i="25"/>
  <c r="DQ7" i="17"/>
  <c r="DR7" i="17"/>
  <c r="DS7" i="17"/>
  <c r="DL7" i="17"/>
  <c r="DT7" i="17"/>
  <c r="DM7" i="17"/>
  <c r="DU7" i="17"/>
  <c r="DO7" i="17"/>
  <c r="DP7" i="17"/>
  <c r="DV7" i="17"/>
  <c r="DN7" i="17"/>
  <c r="DK7" i="17"/>
  <c r="DU43" i="19"/>
  <c r="DV43" i="19"/>
  <c r="DQ43" i="19"/>
  <c r="DR43" i="19"/>
  <c r="DS43" i="19"/>
  <c r="DT43" i="19"/>
  <c r="DP46" i="25"/>
  <c r="DQ46" i="25"/>
  <c r="DR46" i="25"/>
  <c r="DS46" i="25"/>
  <c r="DL46" i="25"/>
  <c r="DT46" i="25"/>
  <c r="DM46" i="25"/>
  <c r="DU46" i="25"/>
  <c r="DN46" i="25"/>
  <c r="DV46" i="25"/>
  <c r="DO46" i="25"/>
  <c r="DK46" i="25"/>
  <c r="DO43" i="17"/>
  <c r="DP43" i="17"/>
  <c r="DQ43" i="17"/>
  <c r="DR43" i="17"/>
  <c r="DS43" i="17"/>
  <c r="DM43" i="17"/>
  <c r="DU43" i="17"/>
  <c r="DN43" i="17"/>
  <c r="DV43" i="17"/>
  <c r="DL43" i="17"/>
  <c r="DT43" i="17"/>
  <c r="DK43" i="17"/>
  <c r="DL21" i="25"/>
  <c r="DT21" i="25"/>
  <c r="DM21" i="25"/>
  <c r="DU21" i="25"/>
  <c r="DN21" i="25"/>
  <c r="DV21" i="25"/>
  <c r="DO21" i="25"/>
  <c r="DP21" i="25"/>
  <c r="DQ21" i="25"/>
  <c r="DR21" i="25"/>
  <c r="DS21" i="25"/>
  <c r="DK21" i="25"/>
  <c r="DR6" i="26"/>
  <c r="DS6" i="26"/>
  <c r="DL6" i="26"/>
  <c r="DT6" i="26"/>
  <c r="DM6" i="26"/>
  <c r="DU6" i="26"/>
  <c r="DN6" i="26"/>
  <c r="DV6" i="26"/>
  <c r="DO6" i="26"/>
  <c r="DP6" i="26"/>
  <c r="DQ6" i="26"/>
  <c r="DK6" i="26"/>
  <c r="DL11" i="23"/>
  <c r="DM11" i="23"/>
  <c r="DN11" i="23"/>
  <c r="DO11" i="23"/>
  <c r="DP11" i="23"/>
  <c r="DQ11" i="23"/>
  <c r="DR11" i="23"/>
  <c r="DS11" i="23"/>
  <c r="DT11" i="23"/>
  <c r="DU11" i="23"/>
  <c r="DV11" i="23"/>
  <c r="DK11" i="23"/>
  <c r="DL11" i="21"/>
  <c r="DT11" i="21"/>
  <c r="DM11" i="21"/>
  <c r="DU11" i="21"/>
  <c r="DN11" i="21"/>
  <c r="DV11" i="21"/>
  <c r="DO11" i="21"/>
  <c r="DP11" i="21"/>
  <c r="DQ11" i="21"/>
  <c r="DR11" i="21"/>
  <c r="DS11" i="21"/>
  <c r="DK11" i="21"/>
  <c r="DP9" i="16"/>
  <c r="DQ9" i="16"/>
  <c r="DR9" i="16"/>
  <c r="DS9" i="16"/>
  <c r="DL9" i="16"/>
  <c r="DT9" i="16"/>
  <c r="DN9" i="16"/>
  <c r="DV9" i="16"/>
  <c r="DO9" i="16"/>
  <c r="DU9" i="16"/>
  <c r="DM9" i="16"/>
  <c r="DK9" i="16"/>
  <c r="DR9" i="21"/>
  <c r="DS9" i="21"/>
  <c r="DL9" i="21"/>
  <c r="DT9" i="21"/>
  <c r="DM9" i="21"/>
  <c r="DU9" i="21"/>
  <c r="DN9" i="21"/>
  <c r="DV9" i="21"/>
  <c r="DO9" i="21"/>
  <c r="DP9" i="21"/>
  <c r="DQ9" i="21"/>
  <c r="DK9" i="21"/>
  <c r="DR43" i="22"/>
  <c r="DS43" i="22"/>
  <c r="DL43" i="22"/>
  <c r="DT43" i="22"/>
  <c r="DM43" i="22"/>
  <c r="DU43" i="22"/>
  <c r="DN43" i="22"/>
  <c r="DV43" i="22"/>
  <c r="DO43" i="22"/>
  <c r="DP43" i="22"/>
  <c r="DQ43" i="22"/>
  <c r="DK43" i="22"/>
  <c r="DN7" i="16"/>
  <c r="DV7" i="16"/>
  <c r="DO7" i="16"/>
  <c r="DP7" i="16"/>
  <c r="DQ7" i="16"/>
  <c r="DR7" i="16"/>
  <c r="DL7" i="16"/>
  <c r="DT7" i="16"/>
  <c r="DM7" i="16"/>
  <c r="DU7" i="16"/>
  <c r="DS7" i="16"/>
  <c r="DK7" i="16"/>
  <c r="DP12" i="28"/>
  <c r="DQ12" i="28"/>
  <c r="DR12" i="28"/>
  <c r="DS12" i="28"/>
  <c r="DL12" i="28"/>
  <c r="DT12" i="28"/>
  <c r="DM12" i="28"/>
  <c r="DU12" i="28"/>
  <c r="DN12" i="28"/>
  <c r="DV12" i="28"/>
  <c r="DO12" i="28"/>
  <c r="DK12" i="28"/>
  <c r="DS12" i="14"/>
  <c r="DL12" i="14"/>
  <c r="DT12" i="14"/>
  <c r="DM12" i="14"/>
  <c r="DU12" i="14"/>
  <c r="DN12" i="14"/>
  <c r="DV12" i="14"/>
  <c r="DO12" i="14"/>
  <c r="DP12" i="14"/>
  <c r="DQ12" i="14"/>
  <c r="DR12" i="14"/>
  <c r="DK12" i="14"/>
  <c r="DQ9" i="28"/>
  <c r="DR9" i="28"/>
  <c r="DS9" i="28"/>
  <c r="DL9" i="28"/>
  <c r="DT9" i="28"/>
  <c r="DM9" i="28"/>
  <c r="DU9" i="28"/>
  <c r="DN9" i="28"/>
  <c r="DV9" i="28"/>
  <c r="DO9" i="28"/>
  <c r="DP9" i="28"/>
  <c r="DK9" i="28"/>
  <c r="DL6" i="17"/>
  <c r="DT6" i="17"/>
  <c r="DM6" i="17"/>
  <c r="DU6" i="17"/>
  <c r="DN6" i="17"/>
  <c r="DV6" i="17"/>
  <c r="DO6" i="17"/>
  <c r="DP6" i="17"/>
  <c r="DR6" i="17"/>
  <c r="DS6" i="17"/>
  <c r="DQ6" i="17"/>
  <c r="DK6" i="17"/>
  <c r="DP7" i="23"/>
  <c r="DQ7" i="23"/>
  <c r="DR7" i="23"/>
  <c r="DS7" i="23"/>
  <c r="DL7" i="23"/>
  <c r="DT7" i="23"/>
  <c r="DM7" i="23"/>
  <c r="DU7" i="23"/>
  <c r="DN7" i="23"/>
  <c r="DV7" i="23"/>
  <c r="DO7" i="23"/>
  <c r="DK7" i="23"/>
  <c r="DP60" i="13"/>
  <c r="DP64" i="13" s="1"/>
  <c r="DQ60" i="13"/>
  <c r="DR60" i="13"/>
  <c r="DS60" i="13"/>
  <c r="DL60" i="13"/>
  <c r="DL64" i="13" s="1"/>
  <c r="DT60" i="13"/>
  <c r="DN60" i="13"/>
  <c r="DN64" i="13" s="1"/>
  <c r="DV60" i="13"/>
  <c r="DO60" i="13"/>
  <c r="DO64" i="13" s="1"/>
  <c r="DM60" i="13"/>
  <c r="DM64" i="13" s="1"/>
  <c r="DU60" i="13"/>
  <c r="DK60" i="13"/>
  <c r="DK64" i="13" s="1"/>
  <c r="DQ9" i="27"/>
  <c r="DR9" i="27"/>
  <c r="DS9" i="27"/>
  <c r="DL9" i="27"/>
  <c r="DT9" i="27"/>
  <c r="DM9" i="27"/>
  <c r="DU9" i="27"/>
  <c r="DN9" i="27"/>
  <c r="DV9" i="27"/>
  <c r="DO9" i="27"/>
  <c r="DP9" i="27"/>
  <c r="DK9" i="27"/>
  <c r="DM43" i="23"/>
  <c r="DU43" i="23"/>
  <c r="DN43" i="23"/>
  <c r="DV43" i="23"/>
  <c r="DO43" i="23"/>
  <c r="DP43" i="23"/>
  <c r="DQ43" i="23"/>
  <c r="DR43" i="23"/>
  <c r="DS43" i="23"/>
  <c r="DL43" i="23"/>
  <c r="DT43" i="23"/>
  <c r="DK43" i="23"/>
  <c r="DS6" i="21"/>
  <c r="DL6" i="21"/>
  <c r="DT6" i="21"/>
  <c r="DM6" i="21"/>
  <c r="DU6" i="21"/>
  <c r="DN6" i="21"/>
  <c r="DV6" i="21"/>
  <c r="DO6" i="21"/>
  <c r="DP6" i="21"/>
  <c r="DQ6" i="21"/>
  <c r="DR6" i="21"/>
  <c r="DK6" i="21"/>
  <c r="DL12" i="20"/>
  <c r="DT12" i="20"/>
  <c r="DM12" i="20"/>
  <c r="DU12" i="20"/>
  <c r="DN12" i="20"/>
  <c r="DV12" i="20"/>
  <c r="DO12" i="20"/>
  <c r="DP12" i="20"/>
  <c r="DQ12" i="20"/>
  <c r="DR12" i="20"/>
  <c r="DS12" i="20"/>
  <c r="DK12" i="20"/>
  <c r="DP11" i="20"/>
  <c r="DN11" i="20"/>
  <c r="DS7" i="24"/>
  <c r="DL7" i="24"/>
  <c r="DT7" i="24"/>
  <c r="DM7" i="24"/>
  <c r="DU7" i="24"/>
  <c r="DN7" i="24"/>
  <c r="DV7" i="24"/>
  <c r="DO7" i="24"/>
  <c r="DP7" i="24"/>
  <c r="DQ7" i="24"/>
  <c r="DR7" i="24"/>
  <c r="DK7" i="24"/>
  <c r="DQ23" i="15"/>
  <c r="DR23" i="15"/>
  <c r="DS23" i="15"/>
  <c r="DL23" i="15"/>
  <c r="DT23" i="15"/>
  <c r="DM23" i="15"/>
  <c r="DU23" i="15"/>
  <c r="DO23" i="15"/>
  <c r="DP23" i="15"/>
  <c r="DN23" i="15"/>
  <c r="DV23" i="15"/>
  <c r="DK23" i="15"/>
  <c r="DP12" i="26"/>
  <c r="DQ12" i="26"/>
  <c r="DR12" i="26"/>
  <c r="DS12" i="26"/>
  <c r="DL12" i="26"/>
  <c r="DT12" i="26"/>
  <c r="DM12" i="26"/>
  <c r="DU12" i="26"/>
  <c r="DN12" i="26"/>
  <c r="DV12" i="26"/>
  <c r="DO12" i="26"/>
  <c r="DK12" i="26"/>
  <c r="DM43" i="20"/>
  <c r="DU43" i="20"/>
  <c r="DN43" i="20"/>
  <c r="DV43" i="20"/>
  <c r="DO43" i="20"/>
  <c r="DP43" i="20"/>
  <c r="DQ43" i="20"/>
  <c r="DR43" i="20"/>
  <c r="DS43" i="20"/>
  <c r="DL43" i="20"/>
  <c r="DT43" i="20"/>
  <c r="DK43" i="20"/>
  <c r="DR9" i="22"/>
  <c r="DS9" i="22"/>
  <c r="DL9" i="22"/>
  <c r="DT9" i="22"/>
  <c r="DM9" i="22"/>
  <c r="DU9" i="22"/>
  <c r="DN9" i="22"/>
  <c r="DV9" i="22"/>
  <c r="DO9" i="22"/>
  <c r="DP9" i="22"/>
  <c r="DQ9" i="22"/>
  <c r="DK9" i="22"/>
  <c r="DN6" i="24"/>
  <c r="DV6" i="24"/>
  <c r="DO6" i="24"/>
  <c r="DP6" i="24"/>
  <c r="DQ6" i="24"/>
  <c r="DR6" i="24"/>
  <c r="DS6" i="24"/>
  <c r="DL6" i="24"/>
  <c r="DT6" i="24"/>
  <c r="DM6" i="24"/>
  <c r="DU6" i="24"/>
  <c r="DK6" i="24"/>
  <c r="DM9" i="25"/>
  <c r="DU9" i="25"/>
  <c r="DN9" i="25"/>
  <c r="DV9" i="25"/>
  <c r="DO9" i="25"/>
  <c r="DP9" i="25"/>
  <c r="DQ9" i="25"/>
  <c r="DR9" i="25"/>
  <c r="DS9" i="25"/>
  <c r="DL9" i="25"/>
  <c r="DT9" i="25"/>
  <c r="DK9" i="25"/>
  <c r="DQ9" i="26"/>
  <c r="DR9" i="26"/>
  <c r="DS9" i="26"/>
  <c r="DL9" i="26"/>
  <c r="DT9" i="26"/>
  <c r="DM9" i="26"/>
  <c r="DU9" i="26"/>
  <c r="DN9" i="26"/>
  <c r="DV9" i="26"/>
  <c r="DO9" i="26"/>
  <c r="DP9" i="26"/>
  <c r="DK9" i="26"/>
  <c r="DP12" i="27"/>
  <c r="DQ12" i="27"/>
  <c r="DR12" i="27"/>
  <c r="DS12" i="27"/>
  <c r="DL12" i="27"/>
  <c r="DT12" i="27"/>
  <c r="DM12" i="27"/>
  <c r="DU12" i="27"/>
  <c r="DN12" i="27"/>
  <c r="DV12" i="27"/>
  <c r="DO12" i="27"/>
  <c r="DK12" i="27"/>
  <c r="DO11" i="24"/>
  <c r="DP11" i="24"/>
  <c r="DQ11" i="24"/>
  <c r="DR11" i="24"/>
  <c r="DS11" i="24"/>
  <c r="DL11" i="24"/>
  <c r="DT11" i="24"/>
  <c r="DM11" i="24"/>
  <c r="DU11" i="24"/>
  <c r="DN11" i="24"/>
  <c r="DV11" i="24"/>
  <c r="DK11" i="24"/>
  <c r="DK46" i="20"/>
  <c r="DS7" i="25"/>
  <c r="DL7" i="25"/>
  <c r="DT7" i="25"/>
  <c r="DM7" i="25"/>
  <c r="DU7" i="25"/>
  <c r="DN7" i="25"/>
  <c r="DV7" i="25"/>
  <c r="DO7" i="25"/>
  <c r="DP7" i="25"/>
  <c r="DQ7" i="25"/>
  <c r="DR7" i="25"/>
  <c r="DK7" i="25"/>
  <c r="DQ6" i="16"/>
  <c r="DR6" i="16"/>
  <c r="DS6" i="16"/>
  <c r="DL6" i="16"/>
  <c r="DT6" i="16"/>
  <c r="DM6" i="16"/>
  <c r="DU6" i="16"/>
  <c r="DO6" i="16"/>
  <c r="DP6" i="16"/>
  <c r="DN6" i="16"/>
  <c r="DV6" i="16"/>
  <c r="DK6" i="16"/>
  <c r="DM43" i="24"/>
  <c r="DU43" i="24"/>
  <c r="DN43" i="24"/>
  <c r="DV43" i="24"/>
  <c r="DO43" i="24"/>
  <c r="DP43" i="24"/>
  <c r="DQ43" i="24"/>
  <c r="DR43" i="24"/>
  <c r="DS43" i="24"/>
  <c r="DL43" i="24"/>
  <c r="DT43" i="24"/>
  <c r="DK43" i="24"/>
  <c r="DR46" i="13"/>
  <c r="DS46" i="13"/>
  <c r="DL46" i="13"/>
  <c r="DL48" i="13" s="1"/>
  <c r="DT46" i="13"/>
  <c r="DM46" i="13"/>
  <c r="DM48" i="13" s="1"/>
  <c r="DU46" i="13"/>
  <c r="DN46" i="13"/>
  <c r="DN48" i="13" s="1"/>
  <c r="DV46" i="13"/>
  <c r="DP46" i="13"/>
  <c r="DP48" i="13" s="1"/>
  <c r="DQ46" i="13"/>
  <c r="DO46" i="13"/>
  <c r="DO48" i="13" s="1"/>
  <c r="DK46" i="13"/>
  <c r="DK48" i="13" s="1"/>
  <c r="DS7" i="20"/>
  <c r="DL7" i="20"/>
  <c r="DT7" i="20"/>
  <c r="DM7" i="20"/>
  <c r="DU7" i="20"/>
  <c r="DN7" i="20"/>
  <c r="DV7" i="20"/>
  <c r="DO7" i="20"/>
  <c r="DP7" i="20"/>
  <c r="DQ7" i="20"/>
  <c r="DR7" i="20"/>
  <c r="DK7" i="20"/>
  <c r="DP7" i="21"/>
  <c r="DQ7" i="21"/>
  <c r="DR7" i="21"/>
  <c r="DS7" i="21"/>
  <c r="DL7" i="21"/>
  <c r="DT7" i="21"/>
  <c r="DM7" i="21"/>
  <c r="DU7" i="21"/>
  <c r="DN7" i="21"/>
  <c r="DV7" i="21"/>
  <c r="DO7" i="21"/>
  <c r="DK7" i="21"/>
  <c r="DQ23" i="16"/>
  <c r="DR23" i="16"/>
  <c r="DS23" i="16"/>
  <c r="DL23" i="16"/>
  <c r="DT23" i="16"/>
  <c r="DM23" i="16"/>
  <c r="DU23" i="16"/>
  <c r="DO23" i="16"/>
  <c r="DP23" i="16"/>
  <c r="DV23" i="16"/>
  <c r="DN23" i="16"/>
  <c r="DK23" i="16"/>
  <c r="DQ12" i="21"/>
  <c r="DR12" i="21"/>
  <c r="DS12" i="21"/>
  <c r="DL12" i="21"/>
  <c r="DT12" i="21"/>
  <c r="DM12" i="21"/>
  <c r="DU12" i="21"/>
  <c r="DN12" i="21"/>
  <c r="DV12" i="21"/>
  <c r="DO12" i="21"/>
  <c r="DP12" i="21"/>
  <c r="DK12" i="21"/>
  <c r="DS6" i="23"/>
  <c r="DL6" i="23"/>
  <c r="DT6" i="23"/>
  <c r="DM6" i="23"/>
  <c r="DU6" i="23"/>
  <c r="DN6" i="23"/>
  <c r="DV6" i="23"/>
  <c r="DO6" i="23"/>
  <c r="DP6" i="23"/>
  <c r="DQ6" i="23"/>
  <c r="DR6" i="23"/>
  <c r="DK6" i="23"/>
  <c r="DR12" i="13"/>
  <c r="DS12" i="13"/>
  <c r="DL12" i="13"/>
  <c r="DT12" i="13"/>
  <c r="DM12" i="13"/>
  <c r="DU12" i="13"/>
  <c r="DN12" i="13"/>
  <c r="DV12" i="13"/>
  <c r="DP12" i="13"/>
  <c r="DQ12" i="13"/>
  <c r="DO12" i="13"/>
  <c r="DK12" i="13"/>
  <c r="DS23" i="21"/>
  <c r="DL23" i="21"/>
  <c r="DT23" i="21"/>
  <c r="DM23" i="21"/>
  <c r="DU23" i="21"/>
  <c r="DN23" i="21"/>
  <c r="DV23" i="21"/>
  <c r="DO23" i="21"/>
  <c r="DP23" i="21"/>
  <c r="DQ23" i="21"/>
  <c r="DR23" i="21"/>
  <c r="DK23" i="21"/>
  <c r="DL12" i="25"/>
  <c r="DT12" i="25"/>
  <c r="DM12" i="25"/>
  <c r="DU12" i="25"/>
  <c r="DN12" i="25"/>
  <c r="DV12" i="25"/>
  <c r="DO12" i="25"/>
  <c r="DP12" i="25"/>
  <c r="DQ12" i="25"/>
  <c r="DR12" i="25"/>
  <c r="DS12" i="25"/>
  <c r="DK12" i="25"/>
  <c r="DS23" i="19"/>
  <c r="DT23" i="19"/>
  <c r="DU23" i="19"/>
  <c r="DV23" i="19"/>
  <c r="DQ23" i="19"/>
  <c r="DR23" i="19"/>
  <c r="DO12" i="24"/>
  <c r="DS12" i="15"/>
  <c r="DL12" i="15"/>
  <c r="DT12" i="15"/>
  <c r="DM12" i="15"/>
  <c r="DU12" i="15"/>
  <c r="DN12" i="15"/>
  <c r="DV12" i="15"/>
  <c r="DO12" i="15"/>
  <c r="DP12" i="15"/>
  <c r="DQ12" i="15"/>
  <c r="DR12" i="15"/>
  <c r="DK12" i="15"/>
  <c r="DL12" i="23"/>
  <c r="DT12" i="23"/>
  <c r="DM12" i="23"/>
  <c r="DU12" i="23"/>
  <c r="DN12" i="23"/>
  <c r="DV12" i="23"/>
  <c r="DO12" i="23"/>
  <c r="DP12" i="23"/>
  <c r="DQ12" i="23"/>
  <c r="DR12" i="23"/>
  <c r="DS12" i="23"/>
  <c r="DK12" i="23"/>
  <c r="DR19" i="25"/>
  <c r="DS19" i="25"/>
  <c r="DL19" i="25"/>
  <c r="DT19" i="25"/>
  <c r="DM19" i="25"/>
  <c r="DU19" i="25"/>
  <c r="DN19" i="25"/>
  <c r="DV19" i="25"/>
  <c r="DO19" i="25"/>
  <c r="DP19" i="25"/>
  <c r="DQ19" i="25"/>
  <c r="DK19" i="25"/>
  <c r="DN6" i="20"/>
  <c r="DV6" i="20"/>
  <c r="DO6" i="20"/>
  <c r="DP6" i="20"/>
  <c r="DQ6" i="20"/>
  <c r="DR6" i="20"/>
  <c r="DS6" i="20"/>
  <c r="DL6" i="20"/>
  <c r="DT6" i="20"/>
  <c r="DM6" i="20"/>
  <c r="DU6" i="20"/>
  <c r="DK6" i="20"/>
  <c r="DO7" i="27"/>
  <c r="DP7" i="27"/>
  <c r="DQ7" i="27"/>
  <c r="DR7" i="27"/>
  <c r="DS7" i="27"/>
  <c r="DL7" i="27"/>
  <c r="DT7" i="27"/>
  <c r="DM7" i="27"/>
  <c r="DU7" i="27"/>
  <c r="DN7" i="27"/>
  <c r="DV7" i="27"/>
  <c r="DK7" i="27"/>
  <c r="DQ43" i="25"/>
  <c r="DR43" i="25"/>
  <c r="DS43" i="25"/>
  <c r="DL43" i="25"/>
  <c r="DT43" i="25"/>
  <c r="DM43" i="25"/>
  <c r="DU43" i="25"/>
  <c r="DN43" i="25"/>
  <c r="DV43" i="25"/>
  <c r="DO43" i="25"/>
  <c r="DP43" i="25"/>
  <c r="DK43" i="25"/>
  <c r="DS24" i="25"/>
  <c r="DL24" i="25"/>
  <c r="DT24" i="25"/>
  <c r="DM24" i="25"/>
  <c r="DU24" i="25"/>
  <c r="DN24" i="25"/>
  <c r="DV24" i="25"/>
  <c r="DO24" i="25"/>
  <c r="DP24" i="25"/>
  <c r="DQ24" i="25"/>
  <c r="DR24" i="25"/>
  <c r="DK24" i="25"/>
  <c r="DS43" i="16"/>
  <c r="DL43" i="16"/>
  <c r="DT43" i="16"/>
  <c r="DM43" i="16"/>
  <c r="DU43" i="16"/>
  <c r="DN43" i="16"/>
  <c r="DV43" i="16"/>
  <c r="DO43" i="16"/>
  <c r="DQ43" i="16"/>
  <c r="DR43" i="16"/>
  <c r="DP43" i="16"/>
  <c r="DK43" i="16"/>
  <c r="DN23" i="24"/>
  <c r="DV23" i="24"/>
  <c r="DO23" i="24"/>
  <c r="DP23" i="24"/>
  <c r="DQ23" i="24"/>
  <c r="DR23" i="24"/>
  <c r="DS23" i="24"/>
  <c r="DL23" i="24"/>
  <c r="DT23" i="24"/>
  <c r="DM23" i="24"/>
  <c r="DU23" i="24"/>
  <c r="DK23" i="24"/>
  <c r="DS43" i="28"/>
  <c r="DL43" i="28"/>
  <c r="DT43" i="28"/>
  <c r="DM43" i="28"/>
  <c r="DU43" i="28"/>
  <c r="DN43" i="28"/>
  <c r="DV43" i="28"/>
  <c r="DO43" i="28"/>
  <c r="DQ43" i="28"/>
  <c r="DR43" i="28"/>
  <c r="DK43" i="28"/>
  <c r="DP43" i="28"/>
  <c r="DQ22" i="25"/>
  <c r="DR22" i="25"/>
  <c r="DS22" i="25"/>
  <c r="DL22" i="25"/>
  <c r="DT22" i="25"/>
  <c r="DM22" i="25"/>
  <c r="DU22" i="25"/>
  <c r="DN22" i="25"/>
  <c r="DV22" i="25"/>
  <c r="DO22" i="25"/>
  <c r="DP22" i="25"/>
  <c r="DK22" i="25"/>
  <c r="DR23" i="28"/>
  <c r="DS23" i="28"/>
  <c r="DL23" i="28"/>
  <c r="DT23" i="28"/>
  <c r="DM23" i="28"/>
  <c r="DU23" i="28"/>
  <c r="DN23" i="28"/>
  <c r="DV23" i="28"/>
  <c r="DO23" i="28"/>
  <c r="DP23" i="28"/>
  <c r="DQ23" i="28"/>
  <c r="DK23" i="28"/>
  <c r="DN23" i="20"/>
  <c r="DV23" i="20"/>
  <c r="DO23" i="20"/>
  <c r="DP23" i="20"/>
  <c r="DQ23" i="20"/>
  <c r="DR23" i="20"/>
  <c r="DS23" i="20"/>
  <c r="DL23" i="20"/>
  <c r="DT23" i="20"/>
  <c r="DM23" i="20"/>
  <c r="DU23" i="20"/>
  <c r="DK23" i="20"/>
  <c r="DR9" i="23"/>
  <c r="DS9" i="23"/>
  <c r="DL9" i="23"/>
  <c r="DT9" i="23"/>
  <c r="DM9" i="23"/>
  <c r="DU9" i="23"/>
  <c r="DN9" i="23"/>
  <c r="DV9" i="23"/>
  <c r="DO9" i="23"/>
  <c r="DP9" i="23"/>
  <c r="DQ9" i="23"/>
  <c r="DK9" i="23"/>
  <c r="DQ43" i="26"/>
  <c r="DR43" i="26"/>
  <c r="DS43" i="26"/>
  <c r="DL43" i="26"/>
  <c r="DT43" i="26"/>
  <c r="DM43" i="26"/>
  <c r="DU43" i="26"/>
  <c r="DN43" i="26"/>
  <c r="DV43" i="26"/>
  <c r="DO43" i="26"/>
  <c r="DP43" i="26"/>
  <c r="DK43" i="26"/>
  <c r="DP7" i="22"/>
  <c r="DQ7" i="22"/>
  <c r="DR7" i="22"/>
  <c r="DS7" i="22"/>
  <c r="DL7" i="22"/>
  <c r="DT7" i="22"/>
  <c r="DM7" i="22"/>
  <c r="DU7" i="22"/>
  <c r="DN7" i="22"/>
  <c r="DV7" i="22"/>
  <c r="DO7" i="22"/>
  <c r="DK7" i="22"/>
  <c r="DS11" i="26"/>
  <c r="DL11" i="26"/>
  <c r="DT11" i="26"/>
  <c r="DM11" i="26"/>
  <c r="DU11" i="26"/>
  <c r="DN11" i="26"/>
  <c r="DV11" i="26"/>
  <c r="DO11" i="26"/>
  <c r="DP11" i="26"/>
  <c r="DQ11" i="26"/>
  <c r="DR11" i="26"/>
  <c r="DK11" i="26"/>
  <c r="DR12" i="17"/>
  <c r="DS12" i="17"/>
  <c r="DL12" i="17"/>
  <c r="DT12" i="17"/>
  <c r="DM12" i="17"/>
  <c r="DU12" i="17"/>
  <c r="DN12" i="17"/>
  <c r="DV12" i="17"/>
  <c r="DP12" i="17"/>
  <c r="DQ12" i="17"/>
  <c r="DO12" i="17"/>
  <c r="DK12" i="17"/>
  <c r="DO7" i="28"/>
  <c r="DP7" i="28"/>
  <c r="DQ7" i="28"/>
  <c r="DR7" i="28"/>
  <c r="DS7" i="28"/>
  <c r="DL7" i="28"/>
  <c r="DT7" i="28"/>
  <c r="DM7" i="28"/>
  <c r="DU7" i="28"/>
  <c r="DN7" i="28"/>
  <c r="DV7" i="28"/>
  <c r="DK7" i="28"/>
  <c r="DS6" i="22"/>
  <c r="DL6" i="22"/>
  <c r="DT6" i="22"/>
  <c r="DM6" i="22"/>
  <c r="DU6" i="22"/>
  <c r="DN6" i="22"/>
  <c r="DV6" i="22"/>
  <c r="DO6" i="22"/>
  <c r="DP6" i="22"/>
  <c r="DQ6" i="22"/>
  <c r="DR6" i="22"/>
  <c r="DK6" i="22"/>
  <c r="DO7" i="26"/>
  <c r="DP7" i="26"/>
  <c r="DQ7" i="26"/>
  <c r="DR7" i="26"/>
  <c r="DS7" i="26"/>
  <c r="DL7" i="26"/>
  <c r="DT7" i="26"/>
  <c r="DM7" i="26"/>
  <c r="DU7" i="26"/>
  <c r="DN7" i="26"/>
  <c r="DV7" i="26"/>
  <c r="DK7" i="26"/>
  <c r="CY55" i="13"/>
  <c r="CM64" i="13"/>
  <c r="CL64" i="13"/>
  <c r="CW55" i="13"/>
  <c r="CK64" i="13"/>
  <c r="CV55" i="13"/>
  <c r="CJ64" i="13"/>
  <c r="CY48" i="15"/>
  <c r="CY48" i="14"/>
  <c r="CX48" i="14"/>
  <c r="CX48" i="15"/>
  <c r="CW48" i="14"/>
  <c r="CV48" i="15"/>
  <c r="CV48" i="14"/>
  <c r="CW48" i="15"/>
  <c r="DA48" i="14"/>
  <c r="DA48" i="15"/>
  <c r="DW56" i="13"/>
  <c r="CZ48" i="14"/>
  <c r="CZ48" i="15"/>
  <c r="CX16" i="15"/>
  <c r="CZ64" i="13"/>
  <c r="DA64" i="13"/>
  <c r="CX64" i="13"/>
  <c r="DB57" i="13"/>
  <c r="CW16" i="13"/>
  <c r="DA16" i="15"/>
  <c r="CW16" i="15"/>
  <c r="DB43" i="15"/>
  <c r="CY16" i="15"/>
  <c r="DB43" i="14"/>
  <c r="CY16" i="14"/>
  <c r="CZ16" i="15"/>
  <c r="DB11" i="15"/>
  <c r="CW33" i="14"/>
  <c r="DB21" i="15"/>
  <c r="CY33" i="15"/>
  <c r="DB19" i="14"/>
  <c r="CV33" i="14"/>
  <c r="CY33" i="14"/>
  <c r="CX16" i="14"/>
  <c r="DB24" i="14"/>
  <c r="DB24" i="15"/>
  <c r="CW16" i="14"/>
  <c r="CW33" i="15"/>
  <c r="DA16" i="14"/>
  <c r="CX33" i="14"/>
  <c r="CX33" i="15"/>
  <c r="CZ16" i="14"/>
  <c r="DB6" i="15"/>
  <c r="CV16" i="15"/>
  <c r="DB22" i="14"/>
  <c r="DB20" i="14"/>
  <c r="DB11" i="14"/>
  <c r="CZ33" i="14"/>
  <c r="DB21" i="14"/>
  <c r="DB19" i="15"/>
  <c r="CV33" i="15"/>
  <c r="CV16" i="14"/>
  <c r="DB6" i="14"/>
  <c r="DB20" i="15"/>
  <c r="DB22" i="15"/>
  <c r="CZ33" i="15"/>
  <c r="DA33" i="14"/>
  <c r="DA33" i="15"/>
  <c r="N64" i="13"/>
  <c r="M64" i="13"/>
  <c r="L64" i="13"/>
  <c r="K64" i="13"/>
  <c r="J64" i="13"/>
  <c r="I64" i="13"/>
  <c r="H64" i="13"/>
  <c r="G64" i="13"/>
  <c r="F64" i="13"/>
  <c r="E64" i="13"/>
  <c r="D64" i="13"/>
  <c r="C64" i="13"/>
  <c r="O40" i="13"/>
  <c r="CC40" i="13" s="1"/>
  <c r="L48" i="13"/>
  <c r="K48" i="13"/>
  <c r="J48" i="13"/>
  <c r="I48" i="13"/>
  <c r="H48" i="13"/>
  <c r="G48" i="13"/>
  <c r="F48" i="13"/>
  <c r="E48" i="13"/>
  <c r="D48" i="13"/>
  <c r="C48" i="13"/>
  <c r="O30" i="13"/>
  <c r="CC30" i="13" s="1"/>
  <c r="O29" i="13"/>
  <c r="CC29" i="13" s="1"/>
  <c r="O28" i="13"/>
  <c r="CC28" i="13" s="1"/>
  <c r="O27" i="13"/>
  <c r="CC27" i="13" s="1"/>
  <c r="O26" i="13"/>
  <c r="CC26" i="13" s="1"/>
  <c r="O25" i="13"/>
  <c r="CC25" i="13" s="1"/>
  <c r="O23" i="13"/>
  <c r="CC23" i="13" s="1"/>
  <c r="O22" i="13"/>
  <c r="CC22" i="13" s="1"/>
  <c r="O21" i="13"/>
  <c r="CC21" i="13" s="1"/>
  <c r="L33" i="13"/>
  <c r="K33" i="13"/>
  <c r="J33" i="13"/>
  <c r="I33" i="13"/>
  <c r="H33" i="13"/>
  <c r="G33" i="13"/>
  <c r="F33" i="13"/>
  <c r="E33" i="13"/>
  <c r="D33" i="13"/>
  <c r="C33" i="13"/>
  <c r="L16" i="13"/>
  <c r="K16" i="13"/>
  <c r="J16" i="13"/>
  <c r="I16" i="13"/>
  <c r="H16" i="13"/>
  <c r="G16" i="13"/>
  <c r="F16" i="13"/>
  <c r="E16" i="13"/>
  <c r="D16" i="13"/>
  <c r="C16" i="13"/>
  <c r="DV12" i="24" l="1"/>
  <c r="DU11" i="20"/>
  <c r="DO11" i="20"/>
  <c r="V42" i="31"/>
  <c r="P42" i="31"/>
  <c r="DQ60" i="22"/>
  <c r="DN60" i="22"/>
  <c r="DN12" i="24"/>
  <c r="DM11" i="20"/>
  <c r="DR60" i="22"/>
  <c r="DO60" i="22"/>
  <c r="DK12" i="24"/>
  <c r="DU12" i="24"/>
  <c r="DT11" i="20"/>
  <c r="DS60" i="22"/>
  <c r="DP60" i="22"/>
  <c r="DS12" i="24"/>
  <c r="DM12" i="24"/>
  <c r="DL11" i="20"/>
  <c r="DT60" i="22"/>
  <c r="DR12" i="24"/>
  <c r="DT12" i="24"/>
  <c r="DS11" i="20"/>
  <c r="N21" i="31"/>
  <c r="DV60" i="22"/>
  <c r="DQ12" i="24"/>
  <c r="DL12" i="24"/>
  <c r="DK11" i="20"/>
  <c r="DR11" i="20"/>
  <c r="DK60" i="22"/>
  <c r="DP12" i="24"/>
  <c r="DV11" i="20"/>
  <c r="DQ11" i="20"/>
  <c r="W27" i="31"/>
  <c r="DO9" i="17"/>
  <c r="DN9" i="17"/>
  <c r="DU9" i="17"/>
  <c r="DV9" i="17"/>
  <c r="DV16" i="17" s="1"/>
  <c r="DK9" i="17"/>
  <c r="DM9" i="17"/>
  <c r="DM16" i="17" s="1"/>
  <c r="DP9" i="17"/>
  <c r="DP16" i="17" s="1"/>
  <c r="DT9" i="17"/>
  <c r="DT16" i="17" s="1"/>
  <c r="DR9" i="17"/>
  <c r="DR16" i="17" s="1"/>
  <c r="DL9" i="17"/>
  <c r="DQ9" i="17"/>
  <c r="DS9" i="17"/>
  <c r="DP9" i="13"/>
  <c r="DK9" i="13"/>
  <c r="DT9" i="13"/>
  <c r="DS9" i="13"/>
  <c r="CW33" i="18"/>
  <c r="DQ9" i="13"/>
  <c r="DS11" i="16"/>
  <c r="CX33" i="18"/>
  <c r="DO9" i="13"/>
  <c r="CY33" i="18"/>
  <c r="DV9" i="13"/>
  <c r="DO11" i="16"/>
  <c r="DO16" i="16" s="1"/>
  <c r="CZ33" i="18"/>
  <c r="DN9" i="13"/>
  <c r="DQ11" i="16"/>
  <c r="DA33" i="18"/>
  <c r="DL11" i="16"/>
  <c r="DU9" i="13"/>
  <c r="DV11" i="16"/>
  <c r="DV16" i="16" s="1"/>
  <c r="DM9" i="13"/>
  <c r="DN11" i="16"/>
  <c r="DN16" i="16" s="1"/>
  <c r="DV9" i="19"/>
  <c r="DS9" i="19"/>
  <c r="DM9" i="19"/>
  <c r="DR9" i="19"/>
  <c r="DJ11" i="19"/>
  <c r="DV11" i="19" s="1"/>
  <c r="DP11" i="16"/>
  <c r="DP16" i="16" s="1"/>
  <c r="DR11" i="16"/>
  <c r="DR16" i="16" s="1"/>
  <c r="DM11" i="16"/>
  <c r="DM16" i="16" s="1"/>
  <c r="DK11" i="16"/>
  <c r="DK16" i="16" s="1"/>
  <c r="DT11" i="16"/>
  <c r="DT16" i="16" s="1"/>
  <c r="DR9" i="13"/>
  <c r="DL9" i="13"/>
  <c r="DB6" i="13"/>
  <c r="DG6" i="13" s="1"/>
  <c r="DA16" i="13"/>
  <c r="DB30" i="18"/>
  <c r="CV33" i="18"/>
  <c r="DW27" i="16"/>
  <c r="DB7" i="13"/>
  <c r="DW51" i="18"/>
  <c r="DD60" i="14"/>
  <c r="DC60" i="14"/>
  <c r="DJ60" i="14" s="1"/>
  <c r="DG60" i="14"/>
  <c r="DE60" i="14"/>
  <c r="DF60" i="14"/>
  <c r="DW51" i="19"/>
  <c r="DW25" i="21"/>
  <c r="DC7" i="14"/>
  <c r="DJ7" i="14" s="1"/>
  <c r="DD7" i="14"/>
  <c r="DG7" i="14"/>
  <c r="DF7" i="14"/>
  <c r="DE7" i="14"/>
  <c r="DD7" i="15"/>
  <c r="P6" i="31" s="1"/>
  <c r="DC7" i="15"/>
  <c r="DJ7" i="15" s="1"/>
  <c r="DE7" i="15"/>
  <c r="Q6" i="31" s="1"/>
  <c r="DG7" i="15"/>
  <c r="DF7" i="15"/>
  <c r="DQ25" i="18"/>
  <c r="DR25" i="18"/>
  <c r="DT25" i="18"/>
  <c r="DV25" i="18"/>
  <c r="DU25" i="18"/>
  <c r="DS25" i="18"/>
  <c r="DW19" i="18"/>
  <c r="DO24" i="17"/>
  <c r="DM24" i="17"/>
  <c r="DL24" i="17"/>
  <c r="DS24" i="17"/>
  <c r="DU21" i="17"/>
  <c r="DQ21" i="17"/>
  <c r="DV21" i="17"/>
  <c r="DM21" i="17"/>
  <c r="DK24" i="17"/>
  <c r="DS21" i="17"/>
  <c r="DV24" i="17"/>
  <c r="DS19" i="16"/>
  <c r="DL46" i="16"/>
  <c r="DL48" i="16" s="1"/>
  <c r="DT21" i="16"/>
  <c r="DK20" i="28"/>
  <c r="DN11" i="28"/>
  <c r="DN16" i="28" s="1"/>
  <c r="DV20" i="27"/>
  <c r="DP21" i="27"/>
  <c r="DK20" i="27"/>
  <c r="DP20" i="27"/>
  <c r="DU20" i="27"/>
  <c r="DM20" i="27"/>
  <c r="DN21" i="27"/>
  <c r="DS20" i="27"/>
  <c r="DU48" i="25"/>
  <c r="DK48" i="25"/>
  <c r="DS48" i="25"/>
  <c r="DL48" i="25"/>
  <c r="DV48" i="25"/>
  <c r="DQ48" i="25"/>
  <c r="DR46" i="24"/>
  <c r="DT46" i="24"/>
  <c r="DT48" i="24" s="1"/>
  <c r="DO20" i="18"/>
  <c r="DU20" i="18"/>
  <c r="DT20" i="18"/>
  <c r="DS20" i="18"/>
  <c r="DR20" i="18"/>
  <c r="DQ20" i="18"/>
  <c r="DV20" i="18"/>
  <c r="DO48" i="25"/>
  <c r="DR48" i="25"/>
  <c r="DU11" i="28"/>
  <c r="DU16" i="28" s="1"/>
  <c r="DL11" i="28"/>
  <c r="DL16" i="28" s="1"/>
  <c r="DQ11" i="28"/>
  <c r="DQ16" i="28" s="1"/>
  <c r="DW60" i="27"/>
  <c r="DW60" i="28"/>
  <c r="DW60" i="19"/>
  <c r="DW60" i="18"/>
  <c r="DW60" i="21"/>
  <c r="DW60" i="22"/>
  <c r="DW60" i="16"/>
  <c r="DM48" i="25"/>
  <c r="DS16" i="16"/>
  <c r="DN48" i="25"/>
  <c r="DQ16" i="22"/>
  <c r="DT6" i="25"/>
  <c r="DT16" i="25" s="1"/>
  <c r="DN6" i="25"/>
  <c r="DN16" i="25" s="1"/>
  <c r="DP48" i="25"/>
  <c r="DO16" i="20"/>
  <c r="DK22" i="21"/>
  <c r="DS6" i="25"/>
  <c r="DS16" i="25" s="1"/>
  <c r="DP20" i="28"/>
  <c r="DK11" i="28"/>
  <c r="DK16" i="28" s="1"/>
  <c r="DM11" i="28"/>
  <c r="DM16" i="28" s="1"/>
  <c r="DR16" i="22"/>
  <c r="DT16" i="22"/>
  <c r="DR6" i="25"/>
  <c r="DR16" i="25" s="1"/>
  <c r="DK16" i="20"/>
  <c r="DP16" i="20"/>
  <c r="DR11" i="28"/>
  <c r="DR16" i="28" s="1"/>
  <c r="DT11" i="28"/>
  <c r="DT16" i="28" s="1"/>
  <c r="DL6" i="25"/>
  <c r="DL16" i="25" s="1"/>
  <c r="DK6" i="25"/>
  <c r="DK16" i="25" s="1"/>
  <c r="DP6" i="25"/>
  <c r="DP16" i="25" s="1"/>
  <c r="DV16" i="20"/>
  <c r="DP11" i="28"/>
  <c r="DS11" i="28"/>
  <c r="DS16" i="28" s="1"/>
  <c r="DU6" i="25"/>
  <c r="DU16" i="25" s="1"/>
  <c r="DO6" i="25"/>
  <c r="DO16" i="25" s="1"/>
  <c r="DO11" i="28"/>
  <c r="DO16" i="28" s="1"/>
  <c r="DP22" i="23"/>
  <c r="DQ6" i="25"/>
  <c r="DQ16" i="25" s="1"/>
  <c r="DM6" i="25"/>
  <c r="DM16" i="25" s="1"/>
  <c r="DV6" i="25"/>
  <c r="DV16" i="25" s="1"/>
  <c r="DV11" i="28"/>
  <c r="DV16" i="28" s="1"/>
  <c r="DK16" i="27"/>
  <c r="DP16" i="23"/>
  <c r="DS16" i="23"/>
  <c r="DU16" i="24"/>
  <c r="DO16" i="24"/>
  <c r="DO16" i="23"/>
  <c r="DM16" i="24"/>
  <c r="DV16" i="24"/>
  <c r="DP16" i="21"/>
  <c r="DS16" i="21"/>
  <c r="DN16" i="17"/>
  <c r="DO16" i="26"/>
  <c r="DR16" i="26"/>
  <c r="DQ16" i="27"/>
  <c r="DL16" i="27"/>
  <c r="DS22" i="23"/>
  <c r="U69" i="31"/>
  <c r="DT16" i="27"/>
  <c r="DL16" i="22"/>
  <c r="DU16" i="20"/>
  <c r="DV16" i="23"/>
  <c r="DU16" i="16"/>
  <c r="DT16" i="24"/>
  <c r="DN16" i="24"/>
  <c r="DO16" i="21"/>
  <c r="DV16" i="26"/>
  <c r="DP16" i="27"/>
  <c r="DS16" i="27"/>
  <c r="DL46" i="17"/>
  <c r="DL48" i="17" s="1"/>
  <c r="DR48" i="24"/>
  <c r="DN16" i="23"/>
  <c r="DL16" i="24"/>
  <c r="DN16" i="26"/>
  <c r="DO16" i="27"/>
  <c r="DR16" i="27"/>
  <c r="DK48" i="20"/>
  <c r="DU16" i="23"/>
  <c r="DS16" i="24"/>
  <c r="DO46" i="14"/>
  <c r="DU16" i="26"/>
  <c r="DV16" i="27"/>
  <c r="DK48" i="18"/>
  <c r="DK16" i="23"/>
  <c r="DM16" i="23"/>
  <c r="DR16" i="24"/>
  <c r="DM16" i="26"/>
  <c r="DN16" i="27"/>
  <c r="DU21" i="22"/>
  <c r="DP16" i="26"/>
  <c r="DN16" i="22"/>
  <c r="DT48" i="25"/>
  <c r="DR16" i="23"/>
  <c r="DT16" i="23"/>
  <c r="DQ16" i="24"/>
  <c r="DK16" i="26"/>
  <c r="DT16" i="26"/>
  <c r="DU16" i="27"/>
  <c r="O68" i="30"/>
  <c r="O66" i="30"/>
  <c r="DS16" i="26"/>
  <c r="DQ16" i="23"/>
  <c r="DL16" i="23"/>
  <c r="DK16" i="24"/>
  <c r="DP16" i="24"/>
  <c r="DQ16" i="26"/>
  <c r="DL16" i="26"/>
  <c r="DM16" i="27"/>
  <c r="DU46" i="23"/>
  <c r="DU48" i="23" s="1"/>
  <c r="DU16" i="17"/>
  <c r="DT16" i="18"/>
  <c r="DP16" i="22"/>
  <c r="DS16" i="22"/>
  <c r="DM16" i="20"/>
  <c r="DV16" i="21"/>
  <c r="DQ16" i="17"/>
  <c r="DL16" i="18"/>
  <c r="DV16" i="18"/>
  <c r="DO16" i="22"/>
  <c r="DT16" i="20"/>
  <c r="DN16" i="20"/>
  <c r="DN16" i="21"/>
  <c r="DS16" i="17"/>
  <c r="DS16" i="18"/>
  <c r="DV16" i="22"/>
  <c r="DL16" i="20"/>
  <c r="DL16" i="17"/>
  <c r="DN16" i="18"/>
  <c r="DS16" i="20"/>
  <c r="DM16" i="21"/>
  <c r="DO16" i="18"/>
  <c r="DR16" i="18"/>
  <c r="DL16" i="16"/>
  <c r="DU16" i="21"/>
  <c r="DK16" i="18"/>
  <c r="DU16" i="22"/>
  <c r="DR16" i="20"/>
  <c r="DR16" i="21"/>
  <c r="DT16" i="21"/>
  <c r="DO16" i="17"/>
  <c r="DU16" i="18"/>
  <c r="DQ16" i="18"/>
  <c r="DK16" i="22"/>
  <c r="DM16" i="22"/>
  <c r="DQ16" i="20"/>
  <c r="DQ16" i="16"/>
  <c r="DQ16" i="21"/>
  <c r="DL16" i="21"/>
  <c r="DM16" i="18"/>
  <c r="DP16" i="18"/>
  <c r="DK16" i="17"/>
  <c r="DR46" i="21"/>
  <c r="DR48" i="21" s="1"/>
  <c r="DK16" i="21"/>
  <c r="DK33" i="25"/>
  <c r="DO21" i="21"/>
  <c r="DR21" i="21"/>
  <c r="DU46" i="20"/>
  <c r="DU48" i="20" s="1"/>
  <c r="DP19" i="20"/>
  <c r="DL46" i="19"/>
  <c r="DL48" i="19" s="1"/>
  <c r="DM46" i="19"/>
  <c r="DM48" i="19" s="1"/>
  <c r="DP46" i="19"/>
  <c r="DP48" i="19" s="1"/>
  <c r="DK48" i="19"/>
  <c r="DO46" i="19"/>
  <c r="DO48" i="19" s="1"/>
  <c r="DN46" i="19"/>
  <c r="DN48" i="19" s="1"/>
  <c r="AP22" i="31"/>
  <c r="DM20" i="19"/>
  <c r="DK20" i="19"/>
  <c r="DN20" i="19"/>
  <c r="DL20" i="19"/>
  <c r="DO20" i="19"/>
  <c r="DP20" i="19"/>
  <c r="AP21" i="31"/>
  <c r="DP19" i="19"/>
  <c r="DO19" i="19"/>
  <c r="DK19" i="19"/>
  <c r="DN19" i="19"/>
  <c r="DM19" i="19"/>
  <c r="DL19" i="19"/>
  <c r="DK22" i="19"/>
  <c r="DP22" i="19"/>
  <c r="DO22" i="19"/>
  <c r="DN22" i="19"/>
  <c r="DM22" i="19"/>
  <c r="DL22" i="19"/>
  <c r="AP26" i="31"/>
  <c r="DO24" i="19"/>
  <c r="DP24" i="19"/>
  <c r="DN24" i="19"/>
  <c r="DM24" i="19"/>
  <c r="DK24" i="19"/>
  <c r="DL24" i="19"/>
  <c r="AP23" i="31"/>
  <c r="DP21" i="19"/>
  <c r="DN21" i="19"/>
  <c r="DO21" i="19"/>
  <c r="DK21" i="19"/>
  <c r="DM21" i="19"/>
  <c r="DL21" i="19"/>
  <c r="DU24" i="26"/>
  <c r="DO24" i="26"/>
  <c r="DM19" i="22"/>
  <c r="CH30" i="15"/>
  <c r="CH30" i="14"/>
  <c r="DK22" i="16"/>
  <c r="DU22" i="16"/>
  <c r="DQ20" i="26"/>
  <c r="DK22" i="26"/>
  <c r="DL20" i="26"/>
  <c r="DU19" i="23"/>
  <c r="DO19" i="21"/>
  <c r="DK20" i="17"/>
  <c r="DT19" i="20"/>
  <c r="DT24" i="22"/>
  <c r="DL24" i="22"/>
  <c r="CX16" i="13"/>
  <c r="DK19" i="28"/>
  <c r="CY16" i="13"/>
  <c r="DU19" i="28"/>
  <c r="DV19" i="21"/>
  <c r="AP5" i="31"/>
  <c r="DV64" i="13"/>
  <c r="DV24" i="26"/>
  <c r="DQ24" i="26"/>
  <c r="DN24" i="26"/>
  <c r="DP24" i="26"/>
  <c r="DM24" i="26"/>
  <c r="DT20" i="24"/>
  <c r="DR21" i="20"/>
  <c r="DT24" i="26"/>
  <c r="DU22" i="22"/>
  <c r="DL24" i="26"/>
  <c r="DS24" i="26"/>
  <c r="DK24" i="26"/>
  <c r="DR24" i="26"/>
  <c r="DW57" i="13"/>
  <c r="DU21" i="27"/>
  <c r="DQ46" i="24"/>
  <c r="DQ48" i="24" s="1"/>
  <c r="DL46" i="24"/>
  <c r="DL48" i="24" s="1"/>
  <c r="DT19" i="22"/>
  <c r="DS46" i="20"/>
  <c r="DS48" i="20" s="1"/>
  <c r="DM46" i="20"/>
  <c r="DM48" i="20" s="1"/>
  <c r="DM19" i="23"/>
  <c r="DP20" i="26"/>
  <c r="DS20" i="26"/>
  <c r="DV21" i="21"/>
  <c r="DQ21" i="21"/>
  <c r="DM21" i="27"/>
  <c r="DP46" i="24"/>
  <c r="DP48" i="24" s="1"/>
  <c r="DL19" i="22"/>
  <c r="DR46" i="20"/>
  <c r="DR48" i="20" s="1"/>
  <c r="DT46" i="20"/>
  <c r="DT48" i="20" s="1"/>
  <c r="DK19" i="23"/>
  <c r="DT19" i="23"/>
  <c r="DO20" i="26"/>
  <c r="DN21" i="21"/>
  <c r="DT21" i="27"/>
  <c r="DO46" i="24"/>
  <c r="DO48" i="24" s="1"/>
  <c r="DS19" i="22"/>
  <c r="DQ46" i="20"/>
  <c r="DQ48" i="20" s="1"/>
  <c r="DL46" i="20"/>
  <c r="DL48" i="20" s="1"/>
  <c r="DQ19" i="23"/>
  <c r="DL19" i="23"/>
  <c r="DV20" i="26"/>
  <c r="DU21" i="21"/>
  <c r="DL21" i="27"/>
  <c r="DV46" i="24"/>
  <c r="DV48" i="24" s="1"/>
  <c r="DK19" i="22"/>
  <c r="DR19" i="22"/>
  <c r="DP46" i="20"/>
  <c r="DP48" i="20" s="1"/>
  <c r="DP19" i="23"/>
  <c r="DS19" i="23"/>
  <c r="DN20" i="26"/>
  <c r="DM21" i="21"/>
  <c r="DK21" i="27"/>
  <c r="DS21" i="27"/>
  <c r="DN46" i="24"/>
  <c r="DN48" i="24" s="1"/>
  <c r="DV19" i="22"/>
  <c r="DQ19" i="22"/>
  <c r="DO46" i="20"/>
  <c r="DO48" i="20" s="1"/>
  <c r="DO19" i="23"/>
  <c r="DR19" i="23"/>
  <c r="DU20" i="26"/>
  <c r="DT21" i="21"/>
  <c r="DO21" i="27"/>
  <c r="DR21" i="27"/>
  <c r="DK46" i="24"/>
  <c r="DK48" i="24" s="1"/>
  <c r="DU46" i="24"/>
  <c r="DU48" i="24" s="1"/>
  <c r="DN19" i="22"/>
  <c r="DP19" i="22"/>
  <c r="DV46" i="20"/>
  <c r="DV48" i="20" s="1"/>
  <c r="DS64" i="13"/>
  <c r="DV19" i="23"/>
  <c r="DK20" i="26"/>
  <c r="DM20" i="26"/>
  <c r="DK21" i="21"/>
  <c r="DL21" i="21"/>
  <c r="DV21" i="27"/>
  <c r="DQ21" i="27"/>
  <c r="DS46" i="24"/>
  <c r="DS48" i="24" s="1"/>
  <c r="DM46" i="24"/>
  <c r="DM48" i="24" s="1"/>
  <c r="DU19" i="22"/>
  <c r="DO19" i="22"/>
  <c r="DN46" i="20"/>
  <c r="DN48" i="20" s="1"/>
  <c r="DU64" i="13"/>
  <c r="DN19" i="23"/>
  <c r="DR20" i="26"/>
  <c r="DT20" i="26"/>
  <c r="DP21" i="21"/>
  <c r="DS21" i="21"/>
  <c r="DP20" i="18"/>
  <c r="DQ21" i="20"/>
  <c r="DT22" i="26"/>
  <c r="DL20" i="24"/>
  <c r="DK21" i="26"/>
  <c r="DS22" i="22"/>
  <c r="DP21" i="20"/>
  <c r="DL22" i="26"/>
  <c r="DS20" i="24"/>
  <c r="DO21" i="26"/>
  <c r="DR22" i="22"/>
  <c r="DV22" i="24"/>
  <c r="DU21" i="20"/>
  <c r="DO22" i="26"/>
  <c r="DR20" i="24"/>
  <c r="DM21" i="26"/>
  <c r="DQ22" i="22"/>
  <c r="DN22" i="24"/>
  <c r="DM21" i="20"/>
  <c r="DN22" i="26"/>
  <c r="DQ20" i="24"/>
  <c r="DT21" i="26"/>
  <c r="DP22" i="22"/>
  <c r="DU22" i="24"/>
  <c r="DT21" i="20"/>
  <c r="DU22" i="26"/>
  <c r="DL21" i="26"/>
  <c r="DM22" i="24"/>
  <c r="DK21" i="20"/>
  <c r="DL21" i="20"/>
  <c r="DK20" i="24"/>
  <c r="DS21" i="26"/>
  <c r="DT22" i="24"/>
  <c r="DS21" i="20"/>
  <c r="DV20" i="24"/>
  <c r="DR21" i="26"/>
  <c r="DL20" i="20"/>
  <c r="DU22" i="21"/>
  <c r="DQ22" i="16"/>
  <c r="DM22" i="16"/>
  <c r="DO22" i="23"/>
  <c r="DR22" i="23"/>
  <c r="DR46" i="17"/>
  <c r="DR48" i="17" s="1"/>
  <c r="DP22" i="21"/>
  <c r="DS22" i="16"/>
  <c r="DT22" i="16"/>
  <c r="DV22" i="23"/>
  <c r="DQ22" i="23"/>
  <c r="DQ46" i="17"/>
  <c r="DQ48" i="17" s="1"/>
  <c r="DO22" i="21"/>
  <c r="DR22" i="16"/>
  <c r="DL22" i="16"/>
  <c r="DN22" i="23"/>
  <c r="DK46" i="17"/>
  <c r="DK48" i="17" s="1"/>
  <c r="DP46" i="17"/>
  <c r="DP48" i="17" s="1"/>
  <c r="DP22" i="16"/>
  <c r="DU22" i="23"/>
  <c r="DS46" i="17"/>
  <c r="DS48" i="17" s="1"/>
  <c r="DO46" i="17"/>
  <c r="DO48" i="17" s="1"/>
  <c r="DO22" i="16"/>
  <c r="DM22" i="23"/>
  <c r="DU46" i="17"/>
  <c r="DU48" i="17" s="1"/>
  <c r="DV46" i="17"/>
  <c r="DV48" i="17" s="1"/>
  <c r="DV22" i="16"/>
  <c r="DT22" i="23"/>
  <c r="DM46" i="17"/>
  <c r="DM48" i="17" s="1"/>
  <c r="DN46" i="17"/>
  <c r="DN48" i="17" s="1"/>
  <c r="DN22" i="16"/>
  <c r="DK22" i="23"/>
  <c r="DL22" i="23"/>
  <c r="DT46" i="17"/>
  <c r="DT48" i="17" s="1"/>
  <c r="DT55" i="13"/>
  <c r="DT64" i="13" s="1"/>
  <c r="DS20" i="20"/>
  <c r="DR20" i="20"/>
  <c r="CV16" i="13"/>
  <c r="DR55" i="13"/>
  <c r="DR64" i="13" s="1"/>
  <c r="DO19" i="20"/>
  <c r="DM24" i="22"/>
  <c r="DQ21" i="16"/>
  <c r="DN20" i="27"/>
  <c r="DT24" i="17"/>
  <c r="DN21" i="17"/>
  <c r="DR20" i="28"/>
  <c r="DQ46" i="21"/>
  <c r="DQ48" i="21" s="1"/>
  <c r="DS24" i="22"/>
  <c r="DR20" i="27"/>
  <c r="DT20" i="27"/>
  <c r="DM19" i="28"/>
  <c r="DN24" i="17"/>
  <c r="DR24" i="17"/>
  <c r="DQ21" i="19"/>
  <c r="DK21" i="17"/>
  <c r="DT21" i="17"/>
  <c r="DM46" i="26"/>
  <c r="DM48" i="26" s="1"/>
  <c r="DQ20" i="28"/>
  <c r="DQ20" i="27"/>
  <c r="DL20" i="27"/>
  <c r="DN19" i="28"/>
  <c r="DP24" i="17"/>
  <c r="DQ24" i="17"/>
  <c r="DO21" i="17"/>
  <c r="DL21" i="17"/>
  <c r="DO46" i="16"/>
  <c r="DO48" i="16" s="1"/>
  <c r="DQ19" i="20"/>
  <c r="DN19" i="21"/>
  <c r="DO20" i="27"/>
  <c r="DU24" i="17"/>
  <c r="DP21" i="17"/>
  <c r="DR21" i="17"/>
  <c r="DK46" i="23"/>
  <c r="DK48" i="23" s="1"/>
  <c r="DV46" i="27"/>
  <c r="DV48" i="27" s="1"/>
  <c r="DQ6" i="19"/>
  <c r="DU22" i="27"/>
  <c r="DR24" i="23"/>
  <c r="DQ24" i="23"/>
  <c r="DK21" i="18"/>
  <c r="DN46" i="22"/>
  <c r="DN48" i="22" s="1"/>
  <c r="DU46" i="22"/>
  <c r="DU48" i="22" s="1"/>
  <c r="DK46" i="27"/>
  <c r="DK48" i="27" s="1"/>
  <c r="DN22" i="27"/>
  <c r="DO46" i="27"/>
  <c r="DO48" i="27" s="1"/>
  <c r="DV23" i="18"/>
  <c r="DR6" i="19"/>
  <c r="DM46" i="22"/>
  <c r="DM48" i="22" s="1"/>
  <c r="DM22" i="27"/>
  <c r="DR24" i="16"/>
  <c r="DU24" i="27"/>
  <c r="DL24" i="20"/>
  <c r="DQ24" i="27"/>
  <c r="DU20" i="16"/>
  <c r="DP24" i="27"/>
  <c r="DM20" i="16"/>
  <c r="DV21" i="18"/>
  <c r="DK24" i="20"/>
  <c r="DN21" i="18"/>
  <c r="DU19" i="21"/>
  <c r="DP24" i="23"/>
  <c r="DS46" i="27"/>
  <c r="DS48" i="27" s="1"/>
  <c r="DO24" i="27"/>
  <c r="DO24" i="24"/>
  <c r="DM20" i="28"/>
  <c r="DO46" i="21"/>
  <c r="DO48" i="21" s="1"/>
  <c r="DL21" i="18"/>
  <c r="DQ24" i="20"/>
  <c r="DP22" i="20"/>
  <c r="DV24" i="24"/>
  <c r="DS19" i="20"/>
  <c r="DT20" i="28"/>
  <c r="DV46" i="21"/>
  <c r="DV48" i="21" s="1"/>
  <c r="DP22" i="26"/>
  <c r="DM19" i="21"/>
  <c r="DL24" i="23"/>
  <c r="DT22" i="27"/>
  <c r="DP20" i="17"/>
  <c r="DQ46" i="27"/>
  <c r="DQ48" i="27" s="1"/>
  <c r="DP19" i="28"/>
  <c r="DO22" i="22"/>
  <c r="DK20" i="20"/>
  <c r="DQ22" i="24"/>
  <c r="DK6" i="19"/>
  <c r="DT19" i="28"/>
  <c r="DR19" i="20"/>
  <c r="DL20" i="28"/>
  <c r="DN46" i="21"/>
  <c r="DN48" i="21" s="1"/>
  <c r="DN20" i="21"/>
  <c r="DQ19" i="21"/>
  <c r="DS24" i="23"/>
  <c r="DL22" i="27"/>
  <c r="DO20" i="17"/>
  <c r="DS48" i="18"/>
  <c r="DT24" i="16"/>
  <c r="DO19" i="28"/>
  <c r="DV24" i="27"/>
  <c r="DM20" i="20"/>
  <c r="DS6" i="19"/>
  <c r="DR24" i="20"/>
  <c r="DL19" i="20"/>
  <c r="DT24" i="23"/>
  <c r="DQ20" i="17"/>
  <c r="DR46" i="27"/>
  <c r="DR48" i="27" s="1"/>
  <c r="DS21" i="18"/>
  <c r="DM24" i="20"/>
  <c r="DO22" i="20"/>
  <c r="DN24" i="24"/>
  <c r="DR21" i="18"/>
  <c r="DT24" i="20"/>
  <c r="DK19" i="20"/>
  <c r="DS20" i="28"/>
  <c r="DU46" i="21"/>
  <c r="DU48" i="21" s="1"/>
  <c r="DV22" i="26"/>
  <c r="DN20" i="16"/>
  <c r="DP19" i="21"/>
  <c r="DK24" i="22"/>
  <c r="DS22" i="27"/>
  <c r="DV20" i="17"/>
  <c r="DL24" i="16"/>
  <c r="DV19" i="28"/>
  <c r="DK22" i="22"/>
  <c r="DN24" i="27"/>
  <c r="DT20" i="20"/>
  <c r="DM6" i="19"/>
  <c r="AJ21" i="31"/>
  <c r="DR19" i="26"/>
  <c r="R21" i="31"/>
  <c r="DV19" i="24"/>
  <c r="DT19" i="24"/>
  <c r="DR19" i="24"/>
  <c r="DO19" i="24"/>
  <c r="DQ19" i="24"/>
  <c r="DK19" i="24"/>
  <c r="DS19" i="24"/>
  <c r="DP19" i="24"/>
  <c r="DL19" i="24"/>
  <c r="AA24" i="31"/>
  <c r="DV22" i="28"/>
  <c r="DK22" i="28"/>
  <c r="DS22" i="28"/>
  <c r="DO22" i="28"/>
  <c r="DQ22" i="28"/>
  <c r="DP22" i="28"/>
  <c r="DM22" i="28"/>
  <c r="DR22" i="28"/>
  <c r="AA23" i="31"/>
  <c r="DL21" i="28"/>
  <c r="DT21" i="28"/>
  <c r="DN21" i="28"/>
  <c r="DM21" i="28"/>
  <c r="DU21" i="28"/>
  <c r="DP21" i="28"/>
  <c r="AD21" i="31"/>
  <c r="DR19" i="17"/>
  <c r="DM19" i="17"/>
  <c r="DS19" i="17"/>
  <c r="DK19" i="17"/>
  <c r="DT19" i="17"/>
  <c r="DL19" i="17"/>
  <c r="DN19" i="17"/>
  <c r="DL19" i="27"/>
  <c r="DP19" i="27"/>
  <c r="DK19" i="27"/>
  <c r="DN19" i="27"/>
  <c r="DT19" i="27"/>
  <c r="DV19" i="27"/>
  <c r="DM19" i="27"/>
  <c r="DO19" i="27"/>
  <c r="DU19" i="27"/>
  <c r="DO21" i="28"/>
  <c r="DU19" i="24"/>
  <c r="DS22" i="20"/>
  <c r="DV21" i="28"/>
  <c r="DM19" i="24"/>
  <c r="DT22" i="28"/>
  <c r="DR22" i="20"/>
  <c r="DS21" i="28"/>
  <c r="DO19" i="17"/>
  <c r="DR19" i="27"/>
  <c r="DL22" i="28"/>
  <c r="AP52" i="31"/>
  <c r="DS46" i="19"/>
  <c r="DS48" i="19" s="1"/>
  <c r="X22" i="31"/>
  <c r="DO20" i="21"/>
  <c r="DP20" i="21"/>
  <c r="DR20" i="21"/>
  <c r="DM20" i="21"/>
  <c r="DL20" i="21"/>
  <c r="DQ20" i="21"/>
  <c r="DT20" i="21"/>
  <c r="DS20" i="21"/>
  <c r="AD24" i="31"/>
  <c r="DO22" i="17"/>
  <c r="DV22" i="17"/>
  <c r="DK22" i="17"/>
  <c r="DS22" i="17"/>
  <c r="DP22" i="17"/>
  <c r="DL22" i="17"/>
  <c r="DR22" i="17"/>
  <c r="DQ22" i="17"/>
  <c r="DT22" i="17"/>
  <c r="DM22" i="17"/>
  <c r="DU22" i="17"/>
  <c r="DU19" i="17"/>
  <c r="DS19" i="27"/>
  <c r="DN22" i="28"/>
  <c r="DL20" i="18"/>
  <c r="DK20" i="18"/>
  <c r="DM20" i="18"/>
  <c r="DN20" i="18"/>
  <c r="AP24" i="31"/>
  <c r="DT22" i="19"/>
  <c r="X26" i="31"/>
  <c r="DM24" i="21"/>
  <c r="F22" i="31"/>
  <c r="DM20" i="22"/>
  <c r="AA26" i="31"/>
  <c r="DT24" i="28"/>
  <c r="U52" i="31"/>
  <c r="DT48" i="18"/>
  <c r="DM48" i="18"/>
  <c r="DQ48" i="18"/>
  <c r="DR48" i="18"/>
  <c r="DU48" i="18"/>
  <c r="DN48" i="18"/>
  <c r="DV48" i="18"/>
  <c r="DO48" i="18"/>
  <c r="I24" i="31"/>
  <c r="DT22" i="20"/>
  <c r="DM22" i="20"/>
  <c r="DU22" i="20"/>
  <c r="DV22" i="20"/>
  <c r="DN22" i="20"/>
  <c r="DQ22" i="20"/>
  <c r="DR21" i="28"/>
  <c r="DQ21" i="28"/>
  <c r="DQ19" i="17"/>
  <c r="DK20" i="21"/>
  <c r="DP48" i="18"/>
  <c r="DS20" i="22"/>
  <c r="DU22" i="28"/>
  <c r="DV19" i="17"/>
  <c r="DQ19" i="27"/>
  <c r="DK22" i="20"/>
  <c r="DP19" i="17"/>
  <c r="DV20" i="21"/>
  <c r="DL48" i="18"/>
  <c r="DT20" i="16"/>
  <c r="DN46" i="27"/>
  <c r="DN48" i="27" s="1"/>
  <c r="DU6" i="19"/>
  <c r="DO21" i="18"/>
  <c r="DK24" i="24"/>
  <c r="DV19" i="20"/>
  <c r="DR20" i="17"/>
  <c r="DK24" i="16"/>
  <c r="DT24" i="27"/>
  <c r="DQ21" i="18"/>
  <c r="DS24" i="20"/>
  <c r="DU24" i="24"/>
  <c r="DO24" i="23"/>
  <c r="DP46" i="27"/>
  <c r="DP48" i="27" s="1"/>
  <c r="DM24" i="27"/>
  <c r="DK46" i="22"/>
  <c r="DK48" i="22" s="1"/>
  <c r="DO24" i="20"/>
  <c r="DO20" i="28"/>
  <c r="DO20" i="16"/>
  <c r="DR24" i="22"/>
  <c r="DU46" i="27"/>
  <c r="DU48" i="27" s="1"/>
  <c r="DL19" i="28"/>
  <c r="DN6" i="19"/>
  <c r="DR24" i="24"/>
  <c r="DN19" i="20"/>
  <c r="DV20" i="28"/>
  <c r="DT46" i="21"/>
  <c r="DT48" i="21" s="1"/>
  <c r="DS22" i="26"/>
  <c r="DM22" i="26"/>
  <c r="DN20" i="24"/>
  <c r="DP20" i="24"/>
  <c r="DQ20" i="16"/>
  <c r="DS20" i="16"/>
  <c r="DL19" i="21"/>
  <c r="DN24" i="23"/>
  <c r="DV24" i="22"/>
  <c r="DQ24" i="22"/>
  <c r="DV21" i="26"/>
  <c r="DQ21" i="26"/>
  <c r="DP22" i="27"/>
  <c r="DT20" i="17"/>
  <c r="DU20" i="17"/>
  <c r="DM46" i="27"/>
  <c r="DM48" i="27" s="1"/>
  <c r="DS24" i="16"/>
  <c r="DO24" i="16"/>
  <c r="DS19" i="28"/>
  <c r="DM22" i="22"/>
  <c r="DV22" i="22"/>
  <c r="DL24" i="27"/>
  <c r="DV20" i="20"/>
  <c r="DQ20" i="20"/>
  <c r="DK22" i="24"/>
  <c r="DL22" i="24"/>
  <c r="DO6" i="19"/>
  <c r="DP21" i="18"/>
  <c r="DP24" i="20"/>
  <c r="DK20" i="16"/>
  <c r="DQ24" i="16"/>
  <c r="DM24" i="24"/>
  <c r="DT19" i="21"/>
  <c r="DO24" i="22"/>
  <c r="DQ22" i="27"/>
  <c r="DU21" i="18"/>
  <c r="DP46" i="22"/>
  <c r="DP48" i="22" s="1"/>
  <c r="DS46" i="22"/>
  <c r="DS48" i="22" s="1"/>
  <c r="DV24" i="20"/>
  <c r="DO21" i="20"/>
  <c r="DT24" i="24"/>
  <c r="DM21" i="18"/>
  <c r="DO46" i="22"/>
  <c r="DO48" i="22" s="1"/>
  <c r="DR46" i="22"/>
  <c r="DR48" i="22" s="1"/>
  <c r="DN24" i="20"/>
  <c r="DV21" i="20"/>
  <c r="DQ24" i="24"/>
  <c r="DL24" i="24"/>
  <c r="DU19" i="20"/>
  <c r="DN20" i="28"/>
  <c r="DK46" i="21"/>
  <c r="DK48" i="21" s="1"/>
  <c r="DL46" i="21"/>
  <c r="DL48" i="21" s="1"/>
  <c r="DR22" i="26"/>
  <c r="DU20" i="24"/>
  <c r="DO20" i="24"/>
  <c r="DP20" i="16"/>
  <c r="DR20" i="16"/>
  <c r="DS19" i="21"/>
  <c r="DU24" i="23"/>
  <c r="DN24" i="22"/>
  <c r="DP24" i="22"/>
  <c r="DN21" i="26"/>
  <c r="DP21" i="26"/>
  <c r="DO22" i="27"/>
  <c r="DL20" i="17"/>
  <c r="DM20" i="17"/>
  <c r="DT46" i="27"/>
  <c r="DT48" i="27" s="1"/>
  <c r="DU24" i="16"/>
  <c r="DV24" i="16"/>
  <c r="DR19" i="28"/>
  <c r="DT22" i="22"/>
  <c r="DN22" i="22"/>
  <c r="DS24" i="27"/>
  <c r="DN20" i="20"/>
  <c r="DP20" i="20"/>
  <c r="DP22" i="24"/>
  <c r="DS22" i="24"/>
  <c r="DN11" i="19"/>
  <c r="DL6" i="19"/>
  <c r="DP6" i="19"/>
  <c r="DT46" i="22"/>
  <c r="DT48" i="22" s="1"/>
  <c r="DR22" i="27"/>
  <c r="DL46" i="22"/>
  <c r="DL48" i="22" s="1"/>
  <c r="DM46" i="21"/>
  <c r="DM48" i="21" s="1"/>
  <c r="DL20" i="16"/>
  <c r="DV24" i="23"/>
  <c r="DN20" i="17"/>
  <c r="DP24" i="16"/>
  <c r="DT21" i="18"/>
  <c r="DV46" i="22"/>
  <c r="DV48" i="22" s="1"/>
  <c r="DQ46" i="22"/>
  <c r="DQ48" i="22" s="1"/>
  <c r="DU24" i="20"/>
  <c r="DN21" i="20"/>
  <c r="DP24" i="24"/>
  <c r="DS24" i="24"/>
  <c r="DM19" i="20"/>
  <c r="DU20" i="28"/>
  <c r="DP46" i="21"/>
  <c r="DP48" i="21" s="1"/>
  <c r="DS46" i="21"/>
  <c r="DS48" i="21" s="1"/>
  <c r="DQ22" i="26"/>
  <c r="DM20" i="24"/>
  <c r="DV20" i="16"/>
  <c r="DK19" i="21"/>
  <c r="DR19" i="21"/>
  <c r="DK24" i="23"/>
  <c r="DM24" i="23"/>
  <c r="DU24" i="22"/>
  <c r="DU21" i="26"/>
  <c r="DK22" i="27"/>
  <c r="DV22" i="27"/>
  <c r="DS20" i="17"/>
  <c r="DL46" i="27"/>
  <c r="DL48" i="27" s="1"/>
  <c r="DM24" i="16"/>
  <c r="DN24" i="16"/>
  <c r="DQ19" i="28"/>
  <c r="DL22" i="22"/>
  <c r="DK24" i="27"/>
  <c r="DR24" i="27"/>
  <c r="DU20" i="20"/>
  <c r="DO20" i="20"/>
  <c r="DO22" i="24"/>
  <c r="DR22" i="24"/>
  <c r="DT6" i="19"/>
  <c r="DB11" i="13"/>
  <c r="DF11" i="13" s="1"/>
  <c r="DU24" i="28"/>
  <c r="DO24" i="28"/>
  <c r="DN24" i="21"/>
  <c r="DP24" i="21"/>
  <c r="DQ23" i="18"/>
  <c r="DS23" i="18"/>
  <c r="DN20" i="22"/>
  <c r="DR19" i="19"/>
  <c r="DL19" i="26"/>
  <c r="DU46" i="19"/>
  <c r="DU48" i="19" s="1"/>
  <c r="DM24" i="28"/>
  <c r="DU24" i="21"/>
  <c r="DO23" i="18"/>
  <c r="DK20" i="22"/>
  <c r="DU20" i="22"/>
  <c r="DS19" i="26"/>
  <c r="DO48" i="28"/>
  <c r="DR46" i="19"/>
  <c r="DR48" i="19" s="1"/>
  <c r="DT46" i="19"/>
  <c r="DT48" i="19" s="1"/>
  <c r="DL24" i="28"/>
  <c r="DT24" i="21"/>
  <c r="DN23" i="18"/>
  <c r="DR20" i="22"/>
  <c r="DT20" i="22"/>
  <c r="DQ19" i="26"/>
  <c r="DL48" i="28"/>
  <c r="DQ46" i="19"/>
  <c r="DQ48" i="19" s="1"/>
  <c r="DS24" i="28"/>
  <c r="DL24" i="21"/>
  <c r="DU23" i="18"/>
  <c r="DQ20" i="22"/>
  <c r="DL20" i="22"/>
  <c r="DK19" i="26"/>
  <c r="DP19" i="26"/>
  <c r="DK24" i="28"/>
  <c r="DR24" i="28"/>
  <c r="DK24" i="21"/>
  <c r="DS24" i="21"/>
  <c r="DK23" i="18"/>
  <c r="DM23" i="18"/>
  <c r="DP20" i="22"/>
  <c r="DU19" i="26"/>
  <c r="DO19" i="26"/>
  <c r="DV24" i="28"/>
  <c r="DQ24" i="28"/>
  <c r="DO24" i="21"/>
  <c r="DR24" i="21"/>
  <c r="DP23" i="18"/>
  <c r="DT23" i="18"/>
  <c r="DO20" i="22"/>
  <c r="DM19" i="26"/>
  <c r="DV19" i="26"/>
  <c r="DV46" i="19"/>
  <c r="DV48" i="19" s="1"/>
  <c r="DN24" i="28"/>
  <c r="DP24" i="28"/>
  <c r="DV24" i="21"/>
  <c r="DQ24" i="21"/>
  <c r="DR23" i="18"/>
  <c r="DL23" i="18"/>
  <c r="DV20" i="22"/>
  <c r="DS19" i="19"/>
  <c r="DT19" i="26"/>
  <c r="DN19" i="26"/>
  <c r="DP21" i="16"/>
  <c r="DT46" i="26"/>
  <c r="DT48" i="26" s="1"/>
  <c r="CY64" i="13"/>
  <c r="DM22" i="21"/>
  <c r="DV22" i="21"/>
  <c r="DV21" i="16"/>
  <c r="DO21" i="16"/>
  <c r="DP19" i="16"/>
  <c r="DT21" i="22"/>
  <c r="DL46" i="26"/>
  <c r="DL48" i="26" s="1"/>
  <c r="DP46" i="16"/>
  <c r="DP48" i="16" s="1"/>
  <c r="DR46" i="16"/>
  <c r="DR48" i="16" s="1"/>
  <c r="DR46" i="23"/>
  <c r="DR48" i="23" s="1"/>
  <c r="DT46" i="23"/>
  <c r="DT48" i="23" s="1"/>
  <c r="DS46" i="16"/>
  <c r="DS48" i="16" s="1"/>
  <c r="DT22" i="21"/>
  <c r="DN22" i="21"/>
  <c r="DN21" i="16"/>
  <c r="DV21" i="24"/>
  <c r="DO19" i="16"/>
  <c r="DK21" i="22"/>
  <c r="DL21" i="22"/>
  <c r="DK46" i="26"/>
  <c r="DK48" i="26" s="1"/>
  <c r="DS46" i="26"/>
  <c r="DS48" i="26" s="1"/>
  <c r="DV46" i="16"/>
  <c r="DV48" i="16" s="1"/>
  <c r="DQ46" i="23"/>
  <c r="DQ48" i="23" s="1"/>
  <c r="DL46" i="23"/>
  <c r="DL48" i="23" s="1"/>
  <c r="DM21" i="22"/>
  <c r="DL22" i="21"/>
  <c r="DU21" i="16"/>
  <c r="DK19" i="16"/>
  <c r="DV19" i="16"/>
  <c r="DP21" i="22"/>
  <c r="DS21" i="22"/>
  <c r="DO46" i="26"/>
  <c r="DO48" i="26" s="1"/>
  <c r="DR46" i="26"/>
  <c r="DR48" i="26" s="1"/>
  <c r="DN46" i="16"/>
  <c r="DN48" i="16" s="1"/>
  <c r="DP46" i="23"/>
  <c r="DP48" i="23" s="1"/>
  <c r="DQ46" i="16"/>
  <c r="DQ48" i="16" s="1"/>
  <c r="DM46" i="23"/>
  <c r="DM48" i="23" s="1"/>
  <c r="DS22" i="21"/>
  <c r="DM21" i="16"/>
  <c r="DR19" i="16"/>
  <c r="DN19" i="16"/>
  <c r="DO21" i="22"/>
  <c r="DR21" i="22"/>
  <c r="DV46" i="26"/>
  <c r="DV48" i="26" s="1"/>
  <c r="DQ46" i="26"/>
  <c r="DQ48" i="26" s="1"/>
  <c r="DU46" i="16"/>
  <c r="DU48" i="16" s="1"/>
  <c r="DO46" i="23"/>
  <c r="DO48" i="23" s="1"/>
  <c r="DL21" i="16"/>
  <c r="DS46" i="23"/>
  <c r="DS48" i="23" s="1"/>
  <c r="DK20" i="23"/>
  <c r="DR22" i="21"/>
  <c r="DP25" i="18"/>
  <c r="DS21" i="16"/>
  <c r="DK21" i="23"/>
  <c r="DT19" i="16"/>
  <c r="DU19" i="16"/>
  <c r="DV21" i="22"/>
  <c r="DQ21" i="22"/>
  <c r="DN46" i="26"/>
  <c r="DN48" i="26" s="1"/>
  <c r="DP46" i="26"/>
  <c r="DP48" i="26" s="1"/>
  <c r="DM46" i="16"/>
  <c r="DM48" i="16" s="1"/>
  <c r="DV46" i="23"/>
  <c r="DV48" i="23" s="1"/>
  <c r="DQ19" i="16"/>
  <c r="DR20" i="23"/>
  <c r="DQ22" i="21"/>
  <c r="DK21" i="16"/>
  <c r="DR21" i="16"/>
  <c r="DU21" i="23"/>
  <c r="DL19" i="16"/>
  <c r="DM19" i="16"/>
  <c r="DN21" i="22"/>
  <c r="DU46" i="26"/>
  <c r="DU48" i="26" s="1"/>
  <c r="DK46" i="16"/>
  <c r="DK48" i="16" s="1"/>
  <c r="DT46" i="16"/>
  <c r="DT48" i="16" s="1"/>
  <c r="DN46" i="23"/>
  <c r="DN48" i="23" s="1"/>
  <c r="DV20" i="23"/>
  <c r="DQ20" i="23"/>
  <c r="DO25" i="18"/>
  <c r="DN21" i="24"/>
  <c r="DS21" i="23"/>
  <c r="DM21" i="23"/>
  <c r="DV46" i="14"/>
  <c r="DW39" i="14"/>
  <c r="DN20" i="23"/>
  <c r="DP20" i="23"/>
  <c r="DK25" i="18"/>
  <c r="DK21" i="24"/>
  <c r="DU21" i="24"/>
  <c r="DR21" i="23"/>
  <c r="DT21" i="23"/>
  <c r="DN46" i="14"/>
  <c r="DW39" i="24"/>
  <c r="DW37" i="24"/>
  <c r="DU20" i="23"/>
  <c r="DO20" i="23"/>
  <c r="DN25" i="18"/>
  <c r="DS21" i="24"/>
  <c r="DM21" i="24"/>
  <c r="DQ21" i="23"/>
  <c r="DL21" i="23"/>
  <c r="DU46" i="14"/>
  <c r="DM20" i="23"/>
  <c r="DR21" i="24"/>
  <c r="DT21" i="24"/>
  <c r="DP21" i="23"/>
  <c r="DK46" i="14"/>
  <c r="DM46" i="14"/>
  <c r="DT20" i="23"/>
  <c r="DL25" i="18"/>
  <c r="DM25" i="18"/>
  <c r="DQ21" i="24"/>
  <c r="DL21" i="24"/>
  <c r="DO21" i="23"/>
  <c r="DR46" i="14"/>
  <c r="DT46" i="14"/>
  <c r="DL20" i="23"/>
  <c r="DP21" i="24"/>
  <c r="DV21" i="23"/>
  <c r="DQ46" i="14"/>
  <c r="DL46" i="14"/>
  <c r="DS20" i="23"/>
  <c r="DO21" i="24"/>
  <c r="DN21" i="23"/>
  <c r="DP46" i="14"/>
  <c r="DS46" i="14"/>
  <c r="DU24" i="19"/>
  <c r="DT24" i="19"/>
  <c r="DS24" i="19"/>
  <c r="DR24" i="19"/>
  <c r="DV24" i="19"/>
  <c r="DQ24" i="19"/>
  <c r="DW38" i="17"/>
  <c r="DW38" i="20"/>
  <c r="DW38" i="14"/>
  <c r="DW39" i="27"/>
  <c r="DW37" i="26"/>
  <c r="DW38" i="28"/>
  <c r="CZ16" i="13"/>
  <c r="DV48" i="28"/>
  <c r="DW38" i="22"/>
  <c r="DW36" i="14"/>
  <c r="DW38" i="16"/>
  <c r="DW39" i="28"/>
  <c r="DW39" i="21"/>
  <c r="DW39" i="22"/>
  <c r="DW36" i="26"/>
  <c r="DW37" i="16"/>
  <c r="DW39" i="16"/>
  <c r="DN48" i="28"/>
  <c r="DW37" i="21"/>
  <c r="DW39" i="15"/>
  <c r="DW36" i="24"/>
  <c r="DP48" i="28"/>
  <c r="DU48" i="28"/>
  <c r="DW36" i="21"/>
  <c r="DW39" i="17"/>
  <c r="DW38" i="21"/>
  <c r="DW39" i="23"/>
  <c r="DW39" i="26"/>
  <c r="DW36" i="20"/>
  <c r="DW37" i="14"/>
  <c r="DW36" i="23"/>
  <c r="DM48" i="28"/>
  <c r="DW37" i="23"/>
  <c r="DW37" i="22"/>
  <c r="DW38" i="26"/>
  <c r="DW38" i="15"/>
  <c r="DW36" i="16"/>
  <c r="DR48" i="28"/>
  <c r="DK48" i="28"/>
  <c r="DT48" i="28"/>
  <c r="DW37" i="28"/>
  <c r="DW39" i="20"/>
  <c r="DW36" i="28"/>
  <c r="DW37" i="27"/>
  <c r="DW37" i="20"/>
  <c r="DN10" i="19"/>
  <c r="DM10" i="19"/>
  <c r="DL10" i="19"/>
  <c r="DK10" i="19"/>
  <c r="DP10" i="19"/>
  <c r="DO10" i="19"/>
  <c r="AP9" i="31"/>
  <c r="DR10" i="19"/>
  <c r="DT10" i="19"/>
  <c r="DQ10" i="19"/>
  <c r="DV10" i="19"/>
  <c r="DU10" i="19"/>
  <c r="DS10" i="19"/>
  <c r="DW37" i="17"/>
  <c r="DW36" i="22"/>
  <c r="DW36" i="17"/>
  <c r="DW38" i="23"/>
  <c r="DW38" i="24"/>
  <c r="DW38" i="27"/>
  <c r="DQ48" i="28"/>
  <c r="DS48" i="28"/>
  <c r="DW37" i="15"/>
  <c r="DW36" i="27"/>
  <c r="DW36" i="15"/>
  <c r="DK22" i="18"/>
  <c r="DL22" i="18"/>
  <c r="DP22" i="18"/>
  <c r="DS22" i="19"/>
  <c r="DV22" i="19"/>
  <c r="DV21" i="19"/>
  <c r="DU21" i="19"/>
  <c r="DR22" i="19"/>
  <c r="DQ22" i="19"/>
  <c r="DT21" i="19"/>
  <c r="DU22" i="19"/>
  <c r="DS21" i="19"/>
  <c r="DW36" i="19"/>
  <c r="DU20" i="19"/>
  <c r="DS20" i="19"/>
  <c r="DQ20" i="19"/>
  <c r="DT20" i="19"/>
  <c r="DR20" i="19"/>
  <c r="DV20" i="19"/>
  <c r="DV19" i="19"/>
  <c r="DQ19" i="19"/>
  <c r="DW39" i="19"/>
  <c r="DU19" i="19"/>
  <c r="DT19" i="19"/>
  <c r="DW38" i="19"/>
  <c r="DW37" i="19"/>
  <c r="DR22" i="18"/>
  <c r="DQ22" i="18"/>
  <c r="DS22" i="18"/>
  <c r="DO22" i="18"/>
  <c r="DU22" i="18"/>
  <c r="DV22" i="18"/>
  <c r="DM22" i="18"/>
  <c r="DN22" i="18"/>
  <c r="DT22" i="18"/>
  <c r="DW39" i="18"/>
  <c r="DW36" i="18"/>
  <c r="DW37" i="18"/>
  <c r="DW38" i="18"/>
  <c r="CW64" i="13"/>
  <c r="DP33" i="25"/>
  <c r="DS33" i="25"/>
  <c r="DN33" i="25"/>
  <c r="DQ55" i="13"/>
  <c r="DU33" i="25"/>
  <c r="DM33" i="25"/>
  <c r="DT33" i="25"/>
  <c r="DQ33" i="25"/>
  <c r="DL33" i="25"/>
  <c r="CK6" i="30"/>
  <c r="CW6" i="30" s="1"/>
  <c r="CJ6" i="30"/>
  <c r="CV6" i="30" s="1"/>
  <c r="CN6" i="30"/>
  <c r="CZ6" i="30" s="1"/>
  <c r="CL6" i="30"/>
  <c r="CX6" i="30" s="1"/>
  <c r="CO6" i="30"/>
  <c r="DA6" i="30" s="1"/>
  <c r="CM6" i="30"/>
  <c r="CY6" i="30" s="1"/>
  <c r="DO33" i="25"/>
  <c r="DR33" i="25"/>
  <c r="DV33" i="25"/>
  <c r="DB11" i="30"/>
  <c r="DW12" i="22"/>
  <c r="DW7" i="25"/>
  <c r="DW7" i="26"/>
  <c r="DW7" i="28"/>
  <c r="DW12" i="21"/>
  <c r="DW9" i="18"/>
  <c r="DW12" i="14"/>
  <c r="DW9" i="21"/>
  <c r="DW9" i="16"/>
  <c r="DW12" i="19"/>
  <c r="DW7" i="21"/>
  <c r="DW12" i="17"/>
  <c r="DW7" i="22"/>
  <c r="DW7" i="16"/>
  <c r="DW43" i="17"/>
  <c r="DW43" i="19"/>
  <c r="DW9" i="28"/>
  <c r="DW43" i="21"/>
  <c r="DW9" i="14"/>
  <c r="DW43" i="20"/>
  <c r="DW7" i="24"/>
  <c r="DW9" i="19"/>
  <c r="DW7" i="27"/>
  <c r="DW43" i="23"/>
  <c r="DW12" i="18"/>
  <c r="DW7" i="19"/>
  <c r="DW9" i="24"/>
  <c r="DW43" i="24"/>
  <c r="DW9" i="26"/>
  <c r="DW60" i="13"/>
  <c r="DW7" i="20"/>
  <c r="DW12" i="28"/>
  <c r="DW43" i="22"/>
  <c r="DW7" i="17"/>
  <c r="DW43" i="16"/>
  <c r="DW43" i="28"/>
  <c r="DW43" i="27"/>
  <c r="DW9" i="15"/>
  <c r="DW9" i="22"/>
  <c r="DW43" i="26"/>
  <c r="DW12" i="23"/>
  <c r="DW12" i="24"/>
  <c r="DW46" i="25"/>
  <c r="DW12" i="16"/>
  <c r="DW9" i="25"/>
  <c r="DW7" i="23"/>
  <c r="DW12" i="20"/>
  <c r="DW9" i="27"/>
  <c r="DW46" i="13"/>
  <c r="DW7" i="18"/>
  <c r="DW9" i="23"/>
  <c r="DW12" i="27"/>
  <c r="DW43" i="18"/>
  <c r="DW9" i="20"/>
  <c r="DW12" i="26"/>
  <c r="DW24" i="25"/>
  <c r="DW43" i="25"/>
  <c r="DW12" i="15"/>
  <c r="DW12" i="25"/>
  <c r="DW12" i="13"/>
  <c r="DW54" i="13"/>
  <c r="DB55" i="13"/>
  <c r="DB64" i="13" s="1"/>
  <c r="CV64" i="13"/>
  <c r="DW42" i="21"/>
  <c r="DW45" i="14"/>
  <c r="DW20" i="25"/>
  <c r="DW42" i="25"/>
  <c r="DW45" i="16"/>
  <c r="DW6" i="22"/>
  <c r="DW8" i="18"/>
  <c r="DW42" i="20"/>
  <c r="DW45" i="15"/>
  <c r="DW45" i="18"/>
  <c r="DW21" i="25"/>
  <c r="DW23" i="20"/>
  <c r="DW24" i="18"/>
  <c r="DW23" i="22"/>
  <c r="DW42" i="26"/>
  <c r="DW19" i="25"/>
  <c r="DW45" i="26"/>
  <c r="DW42" i="16"/>
  <c r="DW42" i="24"/>
  <c r="DW23" i="21"/>
  <c r="DW42" i="19"/>
  <c r="DW45" i="17"/>
  <c r="DW45" i="19"/>
  <c r="DW23" i="23"/>
  <c r="DW45" i="20"/>
  <c r="DW6" i="20"/>
  <c r="DW42" i="23"/>
  <c r="DW45" i="27"/>
  <c r="DW42" i="17"/>
  <c r="DW59" i="13"/>
  <c r="DW45" i="28"/>
  <c r="DW45" i="24"/>
  <c r="DW23" i="28"/>
  <c r="DW6" i="27"/>
  <c r="DW23" i="16"/>
  <c r="DW42" i="22"/>
  <c r="DW45" i="25"/>
  <c r="DW42" i="28"/>
  <c r="DW42" i="18"/>
  <c r="DW42" i="27"/>
  <c r="DW45" i="13"/>
  <c r="DW23" i="17"/>
  <c r="DW45" i="23"/>
  <c r="DW23" i="24"/>
  <c r="DW23" i="19"/>
  <c r="DW22" i="25"/>
  <c r="DW23" i="27"/>
  <c r="DW23" i="26"/>
  <c r="DW23" i="25"/>
  <c r="DW45" i="21"/>
  <c r="DW45" i="22"/>
  <c r="DW8" i="22"/>
  <c r="DW6" i="24"/>
  <c r="DW8" i="27"/>
  <c r="DW8" i="16"/>
  <c r="DW10" i="21"/>
  <c r="DW10" i="25"/>
  <c r="DW6" i="21"/>
  <c r="DW11" i="22"/>
  <c r="DW6" i="23"/>
  <c r="DW11" i="24"/>
  <c r="DW11" i="18"/>
  <c r="DW10" i="20"/>
  <c r="DW6" i="16"/>
  <c r="DW6" i="17"/>
  <c r="DW8" i="23"/>
  <c r="DW11" i="20"/>
  <c r="DW10" i="24"/>
  <c r="DW8" i="25"/>
  <c r="DW8" i="17"/>
  <c r="DW6" i="28"/>
  <c r="DW11" i="17"/>
  <c r="DW10" i="18"/>
  <c r="DW11" i="25"/>
  <c r="DW11" i="26"/>
  <c r="DW8" i="21"/>
  <c r="DW10" i="28"/>
  <c r="DW10" i="26"/>
  <c r="DW11" i="23"/>
  <c r="DW10" i="16"/>
  <c r="DW10" i="22"/>
  <c r="DW10" i="27"/>
  <c r="DW10" i="17"/>
  <c r="DW8" i="14"/>
  <c r="DW8" i="28"/>
  <c r="DW10" i="23"/>
  <c r="DW8" i="20"/>
  <c r="DW8" i="15"/>
  <c r="DW8" i="24"/>
  <c r="DW8" i="19"/>
  <c r="DW11" i="27"/>
  <c r="DW11" i="21"/>
  <c r="DW8" i="13"/>
  <c r="DW8" i="26"/>
  <c r="DW6" i="26"/>
  <c r="DW6" i="18"/>
  <c r="DB16" i="14"/>
  <c r="DG6" i="14"/>
  <c r="DF6" i="14"/>
  <c r="DE6" i="14"/>
  <c r="DD6" i="14"/>
  <c r="DC6" i="14"/>
  <c r="DJ6" i="14" s="1"/>
  <c r="AS5" i="31" s="1"/>
  <c r="DG11" i="14"/>
  <c r="DF11" i="14"/>
  <c r="DE11" i="14"/>
  <c r="DD11" i="14"/>
  <c r="DC11" i="14"/>
  <c r="DJ11" i="14" s="1"/>
  <c r="AS10" i="31" s="1"/>
  <c r="DD6" i="13"/>
  <c r="DF6" i="13"/>
  <c r="DG22" i="15"/>
  <c r="DE22" i="15"/>
  <c r="DD22" i="15"/>
  <c r="DC22" i="15"/>
  <c r="DF22" i="15"/>
  <c r="DD20" i="14"/>
  <c r="DC20" i="14"/>
  <c r="DG20" i="14"/>
  <c r="DF20" i="14"/>
  <c r="DE20" i="14"/>
  <c r="DD24" i="15"/>
  <c r="DC24" i="15"/>
  <c r="DG24" i="15"/>
  <c r="DF24" i="15"/>
  <c r="DE24" i="15"/>
  <c r="DB48" i="14"/>
  <c r="DC43" i="14"/>
  <c r="DJ43" i="14" s="1"/>
  <c r="AS49" i="31" s="1"/>
  <c r="DG43" i="14"/>
  <c r="DF43" i="14"/>
  <c r="DE43" i="14"/>
  <c r="DD43" i="14"/>
  <c r="DD20" i="15"/>
  <c r="DC20" i="15"/>
  <c r="DG20" i="15"/>
  <c r="DF20" i="15"/>
  <c r="DE20" i="15"/>
  <c r="DG6" i="15"/>
  <c r="Q5" i="31" s="1"/>
  <c r="DF6" i="15"/>
  <c r="DE6" i="15"/>
  <c r="DD6" i="15"/>
  <c r="DC6" i="15"/>
  <c r="DJ6" i="15" s="1"/>
  <c r="O5" i="31" s="1"/>
  <c r="DD24" i="14"/>
  <c r="DC24" i="14"/>
  <c r="DG24" i="14"/>
  <c r="DF24" i="14"/>
  <c r="DE24" i="14"/>
  <c r="DG19" i="14"/>
  <c r="DF19" i="14"/>
  <c r="DE19" i="14"/>
  <c r="DD19" i="14"/>
  <c r="DC19" i="14"/>
  <c r="DF21" i="15"/>
  <c r="DE21" i="15"/>
  <c r="DC21" i="15"/>
  <c r="DG21" i="15"/>
  <c r="DD21" i="15"/>
  <c r="DG19" i="15"/>
  <c r="DF19" i="15"/>
  <c r="Q21" i="31" s="1"/>
  <c r="DE19" i="15"/>
  <c r="P21" i="31" s="1"/>
  <c r="DD19" i="15"/>
  <c r="DC19" i="15"/>
  <c r="DB48" i="15"/>
  <c r="DE43" i="15"/>
  <c r="DD43" i="15"/>
  <c r="DC43" i="15"/>
  <c r="DJ43" i="15" s="1"/>
  <c r="O49" i="31" s="1"/>
  <c r="DG43" i="15"/>
  <c r="DF43" i="15"/>
  <c r="DF21" i="14"/>
  <c r="DE21" i="14"/>
  <c r="DC21" i="14"/>
  <c r="DD21" i="14"/>
  <c r="DG21" i="14"/>
  <c r="DG11" i="15"/>
  <c r="DF11" i="15"/>
  <c r="DE11" i="15"/>
  <c r="DD11" i="15"/>
  <c r="DC11" i="15"/>
  <c r="DG57" i="13"/>
  <c r="DF57" i="13"/>
  <c r="DE57" i="13"/>
  <c r="DD57" i="13"/>
  <c r="DC57" i="13"/>
  <c r="DG22" i="14"/>
  <c r="DE22" i="14"/>
  <c r="DD22" i="14"/>
  <c r="DC22" i="14"/>
  <c r="DF22" i="14"/>
  <c r="DB16" i="15"/>
  <c r="DB33" i="15"/>
  <c r="CM21" i="13"/>
  <c r="CY21" i="13" s="1"/>
  <c r="CK21" i="13"/>
  <c r="CW21" i="13" s="1"/>
  <c r="CJ21" i="13"/>
  <c r="CV21" i="13" s="1"/>
  <c r="CO21" i="13"/>
  <c r="DA21" i="13" s="1"/>
  <c r="CN21" i="13"/>
  <c r="CZ21" i="13" s="1"/>
  <c r="CL21" i="13"/>
  <c r="CX21" i="13" s="1"/>
  <c r="DB33" i="14"/>
  <c r="CL22" i="13"/>
  <c r="CX22" i="13" s="1"/>
  <c r="CM22" i="13"/>
  <c r="CY22" i="13" s="1"/>
  <c r="CK22" i="13"/>
  <c r="CW22" i="13" s="1"/>
  <c r="CO22" i="13"/>
  <c r="DA22" i="13" s="1"/>
  <c r="CN22" i="13"/>
  <c r="CZ22" i="13" s="1"/>
  <c r="CJ22" i="13"/>
  <c r="CV22" i="13" s="1"/>
  <c r="O24" i="13"/>
  <c r="CC24" i="13" s="1"/>
  <c r="O20" i="13"/>
  <c r="CC20" i="13" s="1"/>
  <c r="O38" i="13"/>
  <c r="CC38" i="13" s="1"/>
  <c r="O42" i="13"/>
  <c r="CC42" i="13" s="1"/>
  <c r="O45" i="13"/>
  <c r="CC45" i="13" s="1"/>
  <c r="M16" i="13"/>
  <c r="M33" i="13"/>
  <c r="M48" i="13"/>
  <c r="O37" i="13"/>
  <c r="CC37" i="13" s="1"/>
  <c r="O39" i="13"/>
  <c r="CC39" i="13" s="1"/>
  <c r="O41" i="13"/>
  <c r="CC41" i="13" s="1"/>
  <c r="O43" i="13"/>
  <c r="CC43" i="13" s="1"/>
  <c r="O44" i="13"/>
  <c r="CC44" i="13" s="1"/>
  <c r="O46" i="13"/>
  <c r="CC46" i="13" s="1"/>
  <c r="N16" i="13"/>
  <c r="N33" i="13"/>
  <c r="N48" i="13"/>
  <c r="O16" i="13"/>
  <c r="O19" i="13"/>
  <c r="CC19" i="13" s="1"/>
  <c r="O36" i="13"/>
  <c r="CC36" i="13" s="1"/>
  <c r="O51" i="13"/>
  <c r="P5" i="31" l="1"/>
  <c r="Q42" i="31"/>
  <c r="DC6" i="13"/>
  <c r="DJ6" i="13" s="1"/>
  <c r="AV5" i="31" s="1"/>
  <c r="AP10" i="31"/>
  <c r="DE6" i="13"/>
  <c r="DJ11" i="15"/>
  <c r="O10" i="31" s="1"/>
  <c r="P10" i="31"/>
  <c r="DQ11" i="19"/>
  <c r="DQ16" i="19" s="1"/>
  <c r="DM11" i="19"/>
  <c r="DM16" i="19" s="1"/>
  <c r="DO11" i="19"/>
  <c r="DW9" i="13"/>
  <c r="DW11" i="16"/>
  <c r="DW9" i="17"/>
  <c r="DT11" i="19"/>
  <c r="DR11" i="19"/>
  <c r="DR16" i="19" s="1"/>
  <c r="DU11" i="19"/>
  <c r="DU16" i="19" s="1"/>
  <c r="DP11" i="19"/>
  <c r="DV16" i="19"/>
  <c r="DS11" i="19"/>
  <c r="DK11" i="19"/>
  <c r="DL11" i="19"/>
  <c r="AS6" i="31"/>
  <c r="DS7" i="14"/>
  <c r="DP7" i="14"/>
  <c r="DL7" i="14"/>
  <c r="DQ7" i="14"/>
  <c r="DT7" i="14"/>
  <c r="DK7" i="14"/>
  <c r="DO7" i="14"/>
  <c r="DM7" i="14"/>
  <c r="DU7" i="14"/>
  <c r="DR7" i="14"/>
  <c r="DN7" i="14"/>
  <c r="DV7" i="14"/>
  <c r="DG7" i="13"/>
  <c r="DC7" i="13"/>
  <c r="DJ7" i="13" s="1"/>
  <c r="DF7" i="13"/>
  <c r="DE7" i="13"/>
  <c r="DD7" i="13"/>
  <c r="O6" i="31"/>
  <c r="DL7" i="15"/>
  <c r="DQ7" i="15"/>
  <c r="DT7" i="15"/>
  <c r="DK7" i="15"/>
  <c r="DP7" i="15"/>
  <c r="DM7" i="15"/>
  <c r="DU7" i="15"/>
  <c r="DN7" i="15"/>
  <c r="DV7" i="15"/>
  <c r="DS7" i="15"/>
  <c r="DR7" i="15"/>
  <c r="DO7" i="15"/>
  <c r="DD30" i="18"/>
  <c r="DC30" i="18"/>
  <c r="DF30" i="18"/>
  <c r="DE30" i="18"/>
  <c r="DG30" i="18"/>
  <c r="DB33" i="18"/>
  <c r="DV60" i="14"/>
  <c r="DP60" i="14"/>
  <c r="DS60" i="14"/>
  <c r="DR60" i="14"/>
  <c r="DO60" i="14"/>
  <c r="DQ60" i="14"/>
  <c r="DN60" i="14"/>
  <c r="DU60" i="14"/>
  <c r="DM60" i="14"/>
  <c r="DT60" i="14"/>
  <c r="DL60" i="14"/>
  <c r="DK60" i="14"/>
  <c r="DH30" i="18"/>
  <c r="DJ30" i="18" s="1"/>
  <c r="U32" i="31" s="1"/>
  <c r="DW11" i="28"/>
  <c r="DW16" i="28" s="1"/>
  <c r="DP16" i="28"/>
  <c r="DW6" i="25"/>
  <c r="DW16" i="25" s="1"/>
  <c r="DK33" i="26"/>
  <c r="DW16" i="23"/>
  <c r="DW16" i="24"/>
  <c r="DW48" i="25"/>
  <c r="DW16" i="26"/>
  <c r="DW16" i="27"/>
  <c r="DP16" i="19"/>
  <c r="DS16" i="19"/>
  <c r="DW16" i="18"/>
  <c r="DW16" i="17"/>
  <c r="DW16" i="21"/>
  <c r="DN16" i="19"/>
  <c r="DW16" i="16"/>
  <c r="DW16" i="20"/>
  <c r="DO16" i="19"/>
  <c r="DL16" i="19"/>
  <c r="DW16" i="22"/>
  <c r="DT16" i="19"/>
  <c r="DK33" i="28"/>
  <c r="DK33" i="24"/>
  <c r="DK33" i="23"/>
  <c r="DH30" i="22"/>
  <c r="DJ30" i="22" s="1"/>
  <c r="DM30" i="22" s="1"/>
  <c r="DM33" i="22" s="1"/>
  <c r="DH30" i="21"/>
  <c r="DJ30" i="21" s="1"/>
  <c r="DH30" i="20"/>
  <c r="DJ30" i="20" s="1"/>
  <c r="DH30" i="17"/>
  <c r="DJ30" i="17" s="1"/>
  <c r="DH30" i="16"/>
  <c r="DJ30" i="16" s="1"/>
  <c r="CH30" i="13"/>
  <c r="DW19" i="22"/>
  <c r="DW24" i="26"/>
  <c r="DW46" i="24"/>
  <c r="DW48" i="24" s="1"/>
  <c r="DW21" i="21"/>
  <c r="DW20" i="26"/>
  <c r="DW21" i="27"/>
  <c r="DW19" i="23"/>
  <c r="DW21" i="17"/>
  <c r="DT33" i="26"/>
  <c r="DW55" i="13"/>
  <c r="DW64" i="13" s="1"/>
  <c r="DW46" i="20"/>
  <c r="DW48" i="20" s="1"/>
  <c r="DL33" i="26"/>
  <c r="DO33" i="26"/>
  <c r="DW22" i="23"/>
  <c r="DW22" i="16"/>
  <c r="DW46" i="17"/>
  <c r="DW48" i="17" s="1"/>
  <c r="DW20" i="27"/>
  <c r="DW24" i="17"/>
  <c r="DC11" i="13"/>
  <c r="DJ11" i="13" s="1"/>
  <c r="AV10" i="31" s="1"/>
  <c r="DD11" i="13"/>
  <c r="DE11" i="13"/>
  <c r="DT33" i="23"/>
  <c r="DM33" i="27"/>
  <c r="DQ33" i="27"/>
  <c r="DV33" i="27"/>
  <c r="DW22" i="22"/>
  <c r="DN33" i="27"/>
  <c r="DO33" i="23"/>
  <c r="DW21" i="26"/>
  <c r="DU33" i="27"/>
  <c r="DQ33" i="26"/>
  <c r="DM33" i="24"/>
  <c r="DR33" i="26"/>
  <c r="DU33" i="26"/>
  <c r="DW19" i="28"/>
  <c r="DL33" i="27"/>
  <c r="DV33" i="28"/>
  <c r="DW20" i="17"/>
  <c r="DO33" i="24"/>
  <c r="DW46" i="15"/>
  <c r="DW20" i="24"/>
  <c r="DW24" i="22"/>
  <c r="DW22" i="17"/>
  <c r="DP33" i="28"/>
  <c r="DW22" i="28"/>
  <c r="DW24" i="20"/>
  <c r="DW6" i="19"/>
  <c r="DS33" i="27"/>
  <c r="DQ33" i="23"/>
  <c r="DB16" i="13"/>
  <c r="DG11" i="13"/>
  <c r="DN33" i="28"/>
  <c r="DW22" i="26"/>
  <c r="DM33" i="28"/>
  <c r="DR33" i="24"/>
  <c r="DW19" i="20"/>
  <c r="DV33" i="26"/>
  <c r="DQ33" i="28"/>
  <c r="DW46" i="21"/>
  <c r="DW48" i="21" s="1"/>
  <c r="DS33" i="24"/>
  <c r="DR33" i="28"/>
  <c r="DW22" i="27"/>
  <c r="DW20" i="16"/>
  <c r="DW24" i="24"/>
  <c r="DW21" i="20"/>
  <c r="DL33" i="24"/>
  <c r="DS33" i="28"/>
  <c r="DT33" i="27"/>
  <c r="DW20" i="18"/>
  <c r="DR33" i="27"/>
  <c r="DW19" i="27"/>
  <c r="DT33" i="28"/>
  <c r="DQ33" i="24"/>
  <c r="DV33" i="24"/>
  <c r="DM33" i="26"/>
  <c r="DS33" i="26"/>
  <c r="DW24" i="23"/>
  <c r="DU33" i="28"/>
  <c r="DW21" i="18"/>
  <c r="DW22" i="24"/>
  <c r="DW46" i="22"/>
  <c r="DW48" i="22" s="1"/>
  <c r="DW24" i="16"/>
  <c r="DW46" i="18"/>
  <c r="DW48" i="18" s="1"/>
  <c r="DW22" i="20"/>
  <c r="DO33" i="28"/>
  <c r="DP33" i="27"/>
  <c r="DW19" i="17"/>
  <c r="DW21" i="28"/>
  <c r="DW19" i="24"/>
  <c r="DW19" i="21"/>
  <c r="DW20" i="20"/>
  <c r="DW24" i="27"/>
  <c r="DW20" i="28"/>
  <c r="DL33" i="28"/>
  <c r="DU33" i="24"/>
  <c r="DO33" i="27"/>
  <c r="DW20" i="21"/>
  <c r="DW46" i="27"/>
  <c r="DW48" i="27" s="1"/>
  <c r="DP33" i="23"/>
  <c r="DW20" i="22"/>
  <c r="DP33" i="26"/>
  <c r="DN33" i="26"/>
  <c r="DN33" i="23"/>
  <c r="DP33" i="24"/>
  <c r="DT33" i="24"/>
  <c r="DN33" i="24"/>
  <c r="DW19" i="26"/>
  <c r="DW22" i="21"/>
  <c r="DW24" i="21"/>
  <c r="DW23" i="18"/>
  <c r="DS33" i="23"/>
  <c r="DW24" i="28"/>
  <c r="DJ21" i="15"/>
  <c r="O23" i="31" s="1"/>
  <c r="DL33" i="23"/>
  <c r="DW21" i="22"/>
  <c r="DW46" i="19"/>
  <c r="DW48" i="19" s="1"/>
  <c r="DW21" i="16"/>
  <c r="DV33" i="23"/>
  <c r="DU33" i="23"/>
  <c r="DR33" i="23"/>
  <c r="DW19" i="16"/>
  <c r="DW46" i="26"/>
  <c r="DW48" i="26" s="1"/>
  <c r="DW46" i="16"/>
  <c r="DW48" i="16" s="1"/>
  <c r="DW46" i="14"/>
  <c r="DW21" i="23"/>
  <c r="DW46" i="23"/>
  <c r="DW48" i="23" s="1"/>
  <c r="DJ19" i="14"/>
  <c r="AS21" i="31" s="1"/>
  <c r="DW21" i="24"/>
  <c r="DW46" i="28"/>
  <c r="DW48" i="28" s="1"/>
  <c r="DJ24" i="15"/>
  <c r="O26" i="31" s="1"/>
  <c r="DW25" i="18"/>
  <c r="DM33" i="23"/>
  <c r="DJ19" i="15"/>
  <c r="O21" i="31" s="1"/>
  <c r="DW20" i="23"/>
  <c r="DJ22" i="14"/>
  <c r="AS24" i="31" s="1"/>
  <c r="DJ24" i="14"/>
  <c r="AS26" i="31" s="1"/>
  <c r="DW24" i="19"/>
  <c r="DJ20" i="15"/>
  <c r="O22" i="31" s="1"/>
  <c r="DJ20" i="14"/>
  <c r="AS22" i="31" s="1"/>
  <c r="DD55" i="13"/>
  <c r="DW10" i="19"/>
  <c r="DE55" i="13"/>
  <c r="DJ21" i="14"/>
  <c r="AS23" i="31" s="1"/>
  <c r="DJ22" i="15"/>
  <c r="O24" i="31" s="1"/>
  <c r="DW22" i="18"/>
  <c r="DW21" i="19"/>
  <c r="DW22" i="19"/>
  <c r="DW20" i="19"/>
  <c r="DW19" i="19"/>
  <c r="DD11" i="30"/>
  <c r="DC11" i="30"/>
  <c r="DJ11" i="30" s="1"/>
  <c r="DG11" i="30"/>
  <c r="DF11" i="30"/>
  <c r="DE11" i="30"/>
  <c r="CZ16" i="30"/>
  <c r="CV16" i="30"/>
  <c r="DB6" i="30"/>
  <c r="CW16" i="30"/>
  <c r="DQ64" i="13"/>
  <c r="DW33" i="25"/>
  <c r="CY16" i="30"/>
  <c r="DA16" i="30"/>
  <c r="CX16" i="30"/>
  <c r="DL43" i="14"/>
  <c r="DL48" i="14" s="1"/>
  <c r="DT43" i="14"/>
  <c r="DT48" i="14" s="1"/>
  <c r="DM43" i="14"/>
  <c r="DM48" i="14" s="1"/>
  <c r="DU43" i="14"/>
  <c r="DU48" i="14" s="1"/>
  <c r="DN43" i="14"/>
  <c r="DN48" i="14" s="1"/>
  <c r="DV43" i="14"/>
  <c r="DV48" i="14" s="1"/>
  <c r="DO43" i="14"/>
  <c r="DO48" i="14" s="1"/>
  <c r="DP43" i="14"/>
  <c r="DP48" i="14" s="1"/>
  <c r="DQ43" i="14"/>
  <c r="DQ48" i="14" s="1"/>
  <c r="DR43" i="14"/>
  <c r="DR48" i="14" s="1"/>
  <c r="DS43" i="14"/>
  <c r="DS48" i="14" s="1"/>
  <c r="DK43" i="14"/>
  <c r="DK48" i="14" s="1"/>
  <c r="DP43" i="15"/>
  <c r="DP48" i="15" s="1"/>
  <c r="DQ43" i="15"/>
  <c r="DQ48" i="15" s="1"/>
  <c r="DR43" i="15"/>
  <c r="DR48" i="15" s="1"/>
  <c r="DS43" i="15"/>
  <c r="DS48" i="15" s="1"/>
  <c r="DL43" i="15"/>
  <c r="DL48" i="15" s="1"/>
  <c r="DT43" i="15"/>
  <c r="DT48" i="15" s="1"/>
  <c r="DN43" i="15"/>
  <c r="DN48" i="15" s="1"/>
  <c r="DV43" i="15"/>
  <c r="DV48" i="15" s="1"/>
  <c r="DO43" i="15"/>
  <c r="DO48" i="15" s="1"/>
  <c r="DU43" i="15"/>
  <c r="DU48" i="15" s="1"/>
  <c r="DM43" i="15"/>
  <c r="DM48" i="15" s="1"/>
  <c r="DK43" i="15"/>
  <c r="DK48" i="15" s="1"/>
  <c r="DM6" i="15"/>
  <c r="DU6" i="15"/>
  <c r="DN6" i="15"/>
  <c r="DV6" i="15"/>
  <c r="DO6" i="15"/>
  <c r="DP6" i="15"/>
  <c r="DQ6" i="15"/>
  <c r="DR6" i="15"/>
  <c r="DS6" i="15"/>
  <c r="DT6" i="15"/>
  <c r="DL6" i="15"/>
  <c r="DK6" i="15"/>
  <c r="DL6" i="13"/>
  <c r="DT6" i="13"/>
  <c r="DM6" i="13"/>
  <c r="DU6" i="13"/>
  <c r="DN6" i="13"/>
  <c r="DV6" i="13"/>
  <c r="DO6" i="13"/>
  <c r="DP6" i="13"/>
  <c r="DR6" i="13"/>
  <c r="DS6" i="13"/>
  <c r="DQ6" i="13"/>
  <c r="DK6" i="13"/>
  <c r="DM6" i="14"/>
  <c r="DU6" i="14"/>
  <c r="DN6" i="14"/>
  <c r="DV6" i="14"/>
  <c r="DO6" i="14"/>
  <c r="DP6" i="14"/>
  <c r="DQ6" i="14"/>
  <c r="DR6" i="14"/>
  <c r="DS6" i="14"/>
  <c r="DL6" i="14"/>
  <c r="DT6" i="14"/>
  <c r="DK6" i="14"/>
  <c r="DN11" i="15"/>
  <c r="DV11" i="15"/>
  <c r="DO11" i="15"/>
  <c r="DP11" i="15"/>
  <c r="DQ11" i="15"/>
  <c r="DR11" i="15"/>
  <c r="DS11" i="15"/>
  <c r="DL11" i="15"/>
  <c r="DT11" i="15"/>
  <c r="DM11" i="15"/>
  <c r="DU11" i="15"/>
  <c r="DK11" i="15"/>
  <c r="DN11" i="14"/>
  <c r="DV11" i="14"/>
  <c r="DO11" i="14"/>
  <c r="DP11" i="14"/>
  <c r="DQ11" i="14"/>
  <c r="DR11" i="14"/>
  <c r="DS11" i="14"/>
  <c r="DL11" i="14"/>
  <c r="DT11" i="14"/>
  <c r="DM11" i="14"/>
  <c r="DU11" i="14"/>
  <c r="DK11" i="14"/>
  <c r="DF55" i="13"/>
  <c r="DG55" i="13"/>
  <c r="DC55" i="13"/>
  <c r="CL43" i="13"/>
  <c r="CX43" i="13" s="1"/>
  <c r="CM43" i="13"/>
  <c r="CY43" i="13" s="1"/>
  <c r="CN43" i="13"/>
  <c r="CZ43" i="13" s="1"/>
  <c r="CO43" i="13"/>
  <c r="DA43" i="13" s="1"/>
  <c r="CJ43" i="13"/>
  <c r="CV43" i="13" s="1"/>
  <c r="CK43" i="13"/>
  <c r="CW43" i="13" s="1"/>
  <c r="O64" i="13"/>
  <c r="CC51" i="13"/>
  <c r="CC64" i="13" s="1"/>
  <c r="CN20" i="13"/>
  <c r="CZ20" i="13" s="1"/>
  <c r="CL20" i="13"/>
  <c r="CX20" i="13" s="1"/>
  <c r="CK20" i="13"/>
  <c r="CW20" i="13" s="1"/>
  <c r="CJ20" i="13"/>
  <c r="CV20" i="13" s="1"/>
  <c r="CO20" i="13"/>
  <c r="DA20" i="13" s="1"/>
  <c r="CM20" i="13"/>
  <c r="CY20" i="13" s="1"/>
  <c r="CM24" i="13"/>
  <c r="CY24" i="13" s="1"/>
  <c r="CO24" i="13"/>
  <c r="DA24" i="13" s="1"/>
  <c r="CN24" i="13"/>
  <c r="CZ24" i="13" s="1"/>
  <c r="CL24" i="13"/>
  <c r="CX24" i="13" s="1"/>
  <c r="CJ24" i="13"/>
  <c r="CV24" i="13" s="1"/>
  <c r="CK24" i="13"/>
  <c r="CW24" i="13" s="1"/>
  <c r="DB22" i="13"/>
  <c r="DB21" i="13"/>
  <c r="CM19" i="13"/>
  <c r="CY19" i="13" s="1"/>
  <c r="CO19" i="13"/>
  <c r="DA19" i="13" s="1"/>
  <c r="CN19" i="13"/>
  <c r="CZ19" i="13" s="1"/>
  <c r="CJ19" i="13"/>
  <c r="CV19" i="13" s="1"/>
  <c r="CL19" i="13"/>
  <c r="CX19" i="13" s="1"/>
  <c r="CK19" i="13"/>
  <c r="CW19" i="13" s="1"/>
  <c r="O33" i="13"/>
  <c r="O48" i="13"/>
  <c r="Q26" i="31" l="1"/>
  <c r="Q10" i="31"/>
  <c r="DW11" i="19"/>
  <c r="DK16" i="19"/>
  <c r="DW7" i="15"/>
  <c r="AV6" i="31"/>
  <c r="DS7" i="13"/>
  <c r="DL7" i="13"/>
  <c r="DK7" i="13"/>
  <c r="DT7" i="13"/>
  <c r="DN7" i="13"/>
  <c r="DM7" i="13"/>
  <c r="DU7" i="13"/>
  <c r="DO7" i="13"/>
  <c r="DQ7" i="13"/>
  <c r="DR7" i="13"/>
  <c r="DP7" i="13"/>
  <c r="DV7" i="13"/>
  <c r="DW7" i="14"/>
  <c r="DW60" i="14"/>
  <c r="DR30" i="18"/>
  <c r="DR33" i="18" s="1"/>
  <c r="DQ30" i="18"/>
  <c r="DQ33" i="18" s="1"/>
  <c r="DT30" i="18"/>
  <c r="DT33" i="18" s="1"/>
  <c r="DV30" i="18"/>
  <c r="DV33" i="18" s="1"/>
  <c r="DU30" i="18"/>
  <c r="DU33" i="18" s="1"/>
  <c r="DS30" i="18"/>
  <c r="DS33" i="18" s="1"/>
  <c r="DR16" i="14"/>
  <c r="DT16" i="14"/>
  <c r="DN16" i="14"/>
  <c r="DL16" i="15"/>
  <c r="DN16" i="15"/>
  <c r="DT16" i="15"/>
  <c r="DS16" i="14"/>
  <c r="DM16" i="14"/>
  <c r="DM16" i="15"/>
  <c r="DR16" i="15"/>
  <c r="DQ16" i="14"/>
  <c r="DW16" i="19"/>
  <c r="DQ16" i="15"/>
  <c r="DS16" i="15"/>
  <c r="DP16" i="14"/>
  <c r="DP16" i="15"/>
  <c r="DO16" i="14"/>
  <c r="DO16" i="15"/>
  <c r="DK16" i="14"/>
  <c r="DV16" i="14"/>
  <c r="DK16" i="15"/>
  <c r="DV16" i="15"/>
  <c r="DL16" i="14"/>
  <c r="DU16" i="14"/>
  <c r="DU16" i="15"/>
  <c r="DK24" i="14"/>
  <c r="DO30" i="22"/>
  <c r="DO33" i="22" s="1"/>
  <c r="DN30" i="22"/>
  <c r="DN33" i="22" s="1"/>
  <c r="F32" i="31"/>
  <c r="DL30" i="22"/>
  <c r="DL33" i="22" s="1"/>
  <c r="DS30" i="22"/>
  <c r="DS33" i="22" s="1"/>
  <c r="DR30" i="22"/>
  <c r="DR33" i="22" s="1"/>
  <c r="DK30" i="22"/>
  <c r="DK33" i="22" s="1"/>
  <c r="DU30" i="22"/>
  <c r="DU33" i="22" s="1"/>
  <c r="DQ30" i="22"/>
  <c r="DQ33" i="22" s="1"/>
  <c r="DV30" i="22"/>
  <c r="DV33" i="22" s="1"/>
  <c r="DP30" i="22"/>
  <c r="DP33" i="22" s="1"/>
  <c r="DT30" i="22"/>
  <c r="DT33" i="22" s="1"/>
  <c r="X32" i="31"/>
  <c r="DN30" i="21"/>
  <c r="DN33" i="21" s="1"/>
  <c r="DT30" i="21"/>
  <c r="DT33" i="21" s="1"/>
  <c r="DV30" i="21"/>
  <c r="DV33" i="21" s="1"/>
  <c r="DM30" i="21"/>
  <c r="DM33" i="21" s="1"/>
  <c r="DO30" i="21"/>
  <c r="DO33" i="21" s="1"/>
  <c r="DU30" i="21"/>
  <c r="DU33" i="21" s="1"/>
  <c r="DP30" i="21"/>
  <c r="DP33" i="21" s="1"/>
  <c r="DK30" i="21"/>
  <c r="DQ30" i="21"/>
  <c r="DQ33" i="21" s="1"/>
  <c r="DR30" i="21"/>
  <c r="DR33" i="21" s="1"/>
  <c r="DS30" i="21"/>
  <c r="DS33" i="21" s="1"/>
  <c r="DL30" i="21"/>
  <c r="DL33" i="21" s="1"/>
  <c r="I32" i="31"/>
  <c r="DS30" i="20"/>
  <c r="DS33" i="20" s="1"/>
  <c r="DP30" i="20"/>
  <c r="DP33" i="20" s="1"/>
  <c r="DL30" i="20"/>
  <c r="DL33" i="20" s="1"/>
  <c r="DK30" i="20"/>
  <c r="DT30" i="20"/>
  <c r="DT33" i="20" s="1"/>
  <c r="DM30" i="20"/>
  <c r="DM33" i="20" s="1"/>
  <c r="DU30" i="20"/>
  <c r="DU33" i="20" s="1"/>
  <c r="DN30" i="20"/>
  <c r="DN33" i="20" s="1"/>
  <c r="DQ30" i="20"/>
  <c r="DQ33" i="20" s="1"/>
  <c r="DV30" i="20"/>
  <c r="DV33" i="20" s="1"/>
  <c r="DR30" i="20"/>
  <c r="DR33" i="20" s="1"/>
  <c r="DO30" i="20"/>
  <c r="DO33" i="20" s="1"/>
  <c r="DH30" i="19"/>
  <c r="DJ30" i="19" s="1"/>
  <c r="DP30" i="19" s="1"/>
  <c r="DP33" i="19" s="1"/>
  <c r="DO30" i="18"/>
  <c r="DO33" i="18" s="1"/>
  <c r="DP30" i="18"/>
  <c r="DP33" i="18" s="1"/>
  <c r="DK30" i="18"/>
  <c r="DL30" i="18"/>
  <c r="DL33" i="18" s="1"/>
  <c r="DN30" i="18"/>
  <c r="DN33" i="18" s="1"/>
  <c r="DM30" i="18"/>
  <c r="DM33" i="18" s="1"/>
  <c r="AD32" i="31"/>
  <c r="DS30" i="17"/>
  <c r="DS33" i="17" s="1"/>
  <c r="DK30" i="17"/>
  <c r="DT30" i="17"/>
  <c r="DT33" i="17" s="1"/>
  <c r="DU30" i="17"/>
  <c r="DU33" i="17" s="1"/>
  <c r="DV30" i="17"/>
  <c r="DV33" i="17" s="1"/>
  <c r="DL30" i="17"/>
  <c r="DL33" i="17" s="1"/>
  <c r="DO30" i="17"/>
  <c r="DO33" i="17" s="1"/>
  <c r="DQ30" i="17"/>
  <c r="DQ33" i="17" s="1"/>
  <c r="DM30" i="17"/>
  <c r="DM33" i="17" s="1"/>
  <c r="DR30" i="17"/>
  <c r="DR33" i="17" s="1"/>
  <c r="DN30" i="17"/>
  <c r="DN33" i="17" s="1"/>
  <c r="DP30" i="17"/>
  <c r="DP33" i="17" s="1"/>
  <c r="L32" i="31"/>
  <c r="DP30" i="16"/>
  <c r="DP33" i="16" s="1"/>
  <c r="DL30" i="16"/>
  <c r="DL33" i="16" s="1"/>
  <c r="DQ30" i="16"/>
  <c r="DQ33" i="16" s="1"/>
  <c r="DT30" i="16"/>
  <c r="DT33" i="16" s="1"/>
  <c r="DR30" i="16"/>
  <c r="DR33" i="16" s="1"/>
  <c r="DK30" i="16"/>
  <c r="DS30" i="16"/>
  <c r="DS33" i="16" s="1"/>
  <c r="DV30" i="16"/>
  <c r="DV33" i="16" s="1"/>
  <c r="DM30" i="16"/>
  <c r="DM33" i="16" s="1"/>
  <c r="DN30" i="16"/>
  <c r="DN33" i="16" s="1"/>
  <c r="DO30" i="16"/>
  <c r="DO33" i="16" s="1"/>
  <c r="DU30" i="16"/>
  <c r="DU33" i="16" s="1"/>
  <c r="DN19" i="15"/>
  <c r="CK30" i="13"/>
  <c r="CW30" i="13" s="1"/>
  <c r="CL30" i="13"/>
  <c r="CX30" i="13" s="1"/>
  <c r="CM30" i="13"/>
  <c r="CY30" i="13" s="1"/>
  <c r="CN30" i="13"/>
  <c r="CZ30" i="13" s="1"/>
  <c r="CO30" i="13"/>
  <c r="DA30" i="13" s="1"/>
  <c r="CJ30" i="13"/>
  <c r="CV30" i="13" s="1"/>
  <c r="CX68" i="30"/>
  <c r="CX66" i="30"/>
  <c r="CV68" i="30"/>
  <c r="CV66" i="30"/>
  <c r="DA68" i="30"/>
  <c r="DA66" i="30"/>
  <c r="CY68" i="30"/>
  <c r="CY66" i="30"/>
  <c r="CZ68" i="30"/>
  <c r="CZ66" i="30"/>
  <c r="CW68" i="30"/>
  <c r="CW66" i="30"/>
  <c r="DP11" i="13"/>
  <c r="DQ21" i="15"/>
  <c r="DP21" i="15"/>
  <c r="DV19" i="15"/>
  <c r="DR24" i="15"/>
  <c r="DW33" i="27"/>
  <c r="DU43" i="13"/>
  <c r="DU48" i="13" s="1"/>
  <c r="DO11" i="13"/>
  <c r="DO16" i="13" s="1"/>
  <c r="DT43" i="13"/>
  <c r="DT48" i="13" s="1"/>
  <c r="DR11" i="13"/>
  <c r="DR16" i="13" s="1"/>
  <c r="DV11" i="13"/>
  <c r="DS43" i="13"/>
  <c r="DS48" i="13" s="1"/>
  <c r="DK11" i="13"/>
  <c r="DN11" i="13"/>
  <c r="DV43" i="13"/>
  <c r="DV48" i="13" s="1"/>
  <c r="DT11" i="13"/>
  <c r="DU11" i="13"/>
  <c r="DL11" i="13"/>
  <c r="DL16" i="13" s="1"/>
  <c r="DM11" i="13"/>
  <c r="DR43" i="13"/>
  <c r="DR48" i="13" s="1"/>
  <c r="DS11" i="13"/>
  <c r="DS16" i="13" s="1"/>
  <c r="DQ43" i="13"/>
  <c r="DQ48" i="13" s="1"/>
  <c r="DQ11" i="13"/>
  <c r="DQ16" i="13" s="1"/>
  <c r="DK21" i="15"/>
  <c r="DO22" i="15"/>
  <c r="DP19" i="15"/>
  <c r="DS20" i="15"/>
  <c r="DW33" i="24"/>
  <c r="DR20" i="15"/>
  <c r="DL24" i="15"/>
  <c r="DR20" i="14"/>
  <c r="DW33" i="26"/>
  <c r="DO22" i="14"/>
  <c r="DS22" i="14"/>
  <c r="DO21" i="15"/>
  <c r="DS19" i="15"/>
  <c r="DR22" i="14"/>
  <c r="DV21" i="15"/>
  <c r="DM21" i="15"/>
  <c r="DN21" i="15"/>
  <c r="DT21" i="15"/>
  <c r="DQ19" i="15"/>
  <c r="DQ22" i="14"/>
  <c r="DL21" i="15"/>
  <c r="DP22" i="15"/>
  <c r="DU21" i="15"/>
  <c r="DR21" i="14"/>
  <c r="DS21" i="15"/>
  <c r="DM21" i="14"/>
  <c r="DW33" i="28"/>
  <c r="DR21" i="15"/>
  <c r="DT21" i="14"/>
  <c r="DP24" i="15"/>
  <c r="DS24" i="15"/>
  <c r="DO24" i="15"/>
  <c r="DM20" i="15"/>
  <c r="DO20" i="15"/>
  <c r="DQ24" i="14"/>
  <c r="DN20" i="14"/>
  <c r="DK24" i="15"/>
  <c r="DP20" i="15"/>
  <c r="DU24" i="15"/>
  <c r="DV24" i="15"/>
  <c r="DU20" i="15"/>
  <c r="DV20" i="15"/>
  <c r="DT24" i="14"/>
  <c r="DQ24" i="15"/>
  <c r="DK20" i="15"/>
  <c r="DM24" i="15"/>
  <c r="DN24" i="15"/>
  <c r="DT20" i="14"/>
  <c r="DT20" i="15"/>
  <c r="DN20" i="15"/>
  <c r="DL24" i="14"/>
  <c r="DQ20" i="14"/>
  <c r="DQ20" i="15"/>
  <c r="DT24" i="15"/>
  <c r="DS20" i="14"/>
  <c r="DL20" i="15"/>
  <c r="DM19" i="14"/>
  <c r="DU19" i="14"/>
  <c r="DL21" i="14"/>
  <c r="DT19" i="14"/>
  <c r="DM19" i="15"/>
  <c r="DK20" i="14"/>
  <c r="DP20" i="14"/>
  <c r="DK19" i="14"/>
  <c r="DL19" i="14"/>
  <c r="DT19" i="15"/>
  <c r="DU20" i="14"/>
  <c r="DO20" i="14"/>
  <c r="DP19" i="14"/>
  <c r="DS19" i="14"/>
  <c r="DU19" i="15"/>
  <c r="DK19" i="15"/>
  <c r="DL19" i="15"/>
  <c r="DK22" i="14"/>
  <c r="DK21" i="14"/>
  <c r="DM20" i="14"/>
  <c r="DV20" i="14"/>
  <c r="DO19" i="14"/>
  <c r="DR19" i="14"/>
  <c r="DV19" i="14"/>
  <c r="DQ19" i="14"/>
  <c r="DO19" i="15"/>
  <c r="DR19" i="15"/>
  <c r="DV22" i="14"/>
  <c r="DQ21" i="14"/>
  <c r="DL20" i="14"/>
  <c r="DN19" i="14"/>
  <c r="DW33" i="23"/>
  <c r="DV22" i="15"/>
  <c r="DS24" i="14"/>
  <c r="DN22" i="15"/>
  <c r="DR24" i="14"/>
  <c r="DU22" i="14"/>
  <c r="DK22" i="15"/>
  <c r="DU22" i="15"/>
  <c r="DO21" i="14"/>
  <c r="DV24" i="14"/>
  <c r="DN22" i="14"/>
  <c r="DM22" i="14"/>
  <c r="DQ22" i="15"/>
  <c r="DM22" i="15"/>
  <c r="DV21" i="14"/>
  <c r="DN24" i="14"/>
  <c r="DP24" i="14"/>
  <c r="DP22" i="14"/>
  <c r="DP21" i="14"/>
  <c r="DS21" i="14"/>
  <c r="DO24" i="14"/>
  <c r="DT22" i="14"/>
  <c r="DS22" i="15"/>
  <c r="DT22" i="15"/>
  <c r="DN21" i="14"/>
  <c r="DU24" i="14"/>
  <c r="DL22" i="14"/>
  <c r="DR22" i="15"/>
  <c r="DL22" i="15"/>
  <c r="DU21" i="14"/>
  <c r="DM24" i="14"/>
  <c r="DO11" i="30"/>
  <c r="DP11" i="30"/>
  <c r="DM11" i="30"/>
  <c r="DK11" i="30"/>
  <c r="DL11" i="30"/>
  <c r="DN11" i="30"/>
  <c r="DQ11" i="30"/>
  <c r="DU11" i="30"/>
  <c r="DR11" i="30"/>
  <c r="DV11" i="30"/>
  <c r="DS11" i="30"/>
  <c r="DT11" i="30"/>
  <c r="DE6" i="30"/>
  <c r="DG6" i="30"/>
  <c r="DF6" i="30"/>
  <c r="DD6" i="30"/>
  <c r="DC6" i="30"/>
  <c r="DJ6" i="30" s="1"/>
  <c r="DB16" i="30"/>
  <c r="DW23" i="13"/>
  <c r="DW6" i="15"/>
  <c r="DW6" i="13"/>
  <c r="DW11" i="14"/>
  <c r="DW6" i="14"/>
  <c r="DW11" i="15"/>
  <c r="DW43" i="15"/>
  <c r="DW43" i="14"/>
  <c r="CW48" i="13"/>
  <c r="DW42" i="15"/>
  <c r="DW23" i="15"/>
  <c r="CV48" i="13"/>
  <c r="CY48" i="13"/>
  <c r="DW23" i="14"/>
  <c r="CX48" i="13"/>
  <c r="CZ48" i="13"/>
  <c r="DA48" i="13"/>
  <c r="DW42" i="14"/>
  <c r="DW10" i="15"/>
  <c r="DW10" i="14"/>
  <c r="DW10" i="13"/>
  <c r="DC21" i="13"/>
  <c r="DG21" i="13"/>
  <c r="DJ21" i="13" s="1"/>
  <c r="AV23" i="31" s="1"/>
  <c r="DF21" i="13"/>
  <c r="DE21" i="13"/>
  <c r="DD21" i="13"/>
  <c r="DE22" i="13"/>
  <c r="DD22" i="13"/>
  <c r="DC22" i="13"/>
  <c r="DG22" i="13"/>
  <c r="DJ22" i="13" s="1"/>
  <c r="AV24" i="31" s="1"/>
  <c r="DF22" i="13"/>
  <c r="DB43" i="13"/>
  <c r="DB20" i="13"/>
  <c r="CX33" i="13"/>
  <c r="DB24" i="13"/>
  <c r="DB19" i="13"/>
  <c r="CV33" i="13" l="1"/>
  <c r="CZ33" i="13"/>
  <c r="CW33" i="13"/>
  <c r="DK16" i="13"/>
  <c r="DU16" i="13"/>
  <c r="DN16" i="13"/>
  <c r="DV16" i="13"/>
  <c r="DP16" i="13"/>
  <c r="DT16" i="13"/>
  <c r="DM16" i="13"/>
  <c r="DW7" i="13"/>
  <c r="DW48" i="14"/>
  <c r="CY33" i="13"/>
  <c r="DA33" i="13"/>
  <c r="DW48" i="15"/>
  <c r="DW16" i="15"/>
  <c r="DW16" i="14"/>
  <c r="DW30" i="22"/>
  <c r="DW33" i="22" s="1"/>
  <c r="DW30" i="21"/>
  <c r="DW33" i="21" s="1"/>
  <c r="DK33" i="21"/>
  <c r="DW30" i="20"/>
  <c r="DW33" i="20" s="1"/>
  <c r="DK33" i="20"/>
  <c r="DR30" i="19"/>
  <c r="DR33" i="19" s="1"/>
  <c r="DN30" i="19"/>
  <c r="DN33" i="19" s="1"/>
  <c r="DQ30" i="19"/>
  <c r="DQ33" i="19" s="1"/>
  <c r="DU30" i="19"/>
  <c r="DU33" i="19" s="1"/>
  <c r="DL30" i="19"/>
  <c r="DL33" i="19" s="1"/>
  <c r="DK30" i="19"/>
  <c r="DK33" i="19" s="1"/>
  <c r="DV30" i="19"/>
  <c r="DV33" i="19" s="1"/>
  <c r="DT30" i="19"/>
  <c r="DT33" i="19" s="1"/>
  <c r="DM30" i="19"/>
  <c r="DM33" i="19" s="1"/>
  <c r="AP32" i="31"/>
  <c r="DO30" i="19"/>
  <c r="DO33" i="19" s="1"/>
  <c r="DS30" i="19"/>
  <c r="DS33" i="19" s="1"/>
  <c r="DW30" i="18"/>
  <c r="DW33" i="18" s="1"/>
  <c r="DK33" i="18"/>
  <c r="DW30" i="17"/>
  <c r="DW33" i="17" s="1"/>
  <c r="DK33" i="17"/>
  <c r="DW30" i="16"/>
  <c r="DW33" i="16" s="1"/>
  <c r="DK33" i="16"/>
  <c r="DH30" i="15"/>
  <c r="DJ30" i="15" s="1"/>
  <c r="DH30" i="14"/>
  <c r="DJ30" i="14" s="1"/>
  <c r="AS32" i="31" s="1"/>
  <c r="DB30" i="13"/>
  <c r="DB33" i="13" s="1"/>
  <c r="DB68" i="30"/>
  <c r="DB66" i="30"/>
  <c r="DW11" i="13"/>
  <c r="DW43" i="13"/>
  <c r="DW24" i="15"/>
  <c r="DW21" i="15"/>
  <c r="DW22" i="14"/>
  <c r="DW20" i="15"/>
  <c r="DW21" i="14"/>
  <c r="DW20" i="14"/>
  <c r="DW24" i="14"/>
  <c r="DW19" i="14"/>
  <c r="DW19" i="15"/>
  <c r="DW22" i="15"/>
  <c r="DW11" i="30"/>
  <c r="DL6" i="30"/>
  <c r="DL16" i="30" s="1"/>
  <c r="DL66" i="30" s="1"/>
  <c r="DO6" i="30"/>
  <c r="DO16" i="30" s="1"/>
  <c r="DO66" i="30" s="1"/>
  <c r="DN6" i="30"/>
  <c r="DN16" i="30" s="1"/>
  <c r="DN66" i="30" s="1"/>
  <c r="DK6" i="30"/>
  <c r="DK16" i="30" s="1"/>
  <c r="DM6" i="30"/>
  <c r="DM16" i="30" s="1"/>
  <c r="DM66" i="30" s="1"/>
  <c r="DP6" i="30"/>
  <c r="DP16" i="30" s="1"/>
  <c r="DP66" i="30" s="1"/>
  <c r="DV6" i="30"/>
  <c r="DV16" i="30" s="1"/>
  <c r="DV66" i="30" s="1"/>
  <c r="DS6" i="30"/>
  <c r="DS16" i="30" s="1"/>
  <c r="DS66" i="30" s="1"/>
  <c r="DU6" i="30"/>
  <c r="DU16" i="30" s="1"/>
  <c r="DU66" i="30" s="1"/>
  <c r="DQ6" i="30"/>
  <c r="DQ16" i="30" s="1"/>
  <c r="DQ66" i="30" s="1"/>
  <c r="DR6" i="30"/>
  <c r="DR16" i="30" s="1"/>
  <c r="DR66" i="30" s="1"/>
  <c r="DT6" i="30"/>
  <c r="DT16" i="30" s="1"/>
  <c r="DT66" i="30" s="1"/>
  <c r="DR21" i="13"/>
  <c r="DS21" i="13"/>
  <c r="DL21" i="13"/>
  <c r="DT21" i="13"/>
  <c r="DM21" i="13"/>
  <c r="DU21" i="13"/>
  <c r="DN21" i="13"/>
  <c r="DV21" i="13"/>
  <c r="DP21" i="13"/>
  <c r="DQ21" i="13"/>
  <c r="DK21" i="13"/>
  <c r="DO21" i="13"/>
  <c r="DO22" i="13"/>
  <c r="DP22" i="13"/>
  <c r="DQ22" i="13"/>
  <c r="DR22" i="13"/>
  <c r="DS22" i="13"/>
  <c r="DM22" i="13"/>
  <c r="DU22" i="13"/>
  <c r="DN22" i="13"/>
  <c r="DV22" i="13"/>
  <c r="DL22" i="13"/>
  <c r="DT22" i="13"/>
  <c r="DK22" i="13"/>
  <c r="DW42" i="13"/>
  <c r="DW48" i="13" s="1"/>
  <c r="DG20" i="13"/>
  <c r="DJ20" i="13" s="1"/>
  <c r="AV22" i="31" s="1"/>
  <c r="DF20" i="13"/>
  <c r="DE20" i="13"/>
  <c r="DD20" i="13"/>
  <c r="DC20" i="13"/>
  <c r="DG24" i="13"/>
  <c r="DF24" i="13"/>
  <c r="DE24" i="13"/>
  <c r="DD24" i="13"/>
  <c r="DC24" i="13"/>
  <c r="DB48" i="13"/>
  <c r="DG43" i="13"/>
  <c r="DF43" i="13"/>
  <c r="DE43" i="13"/>
  <c r="DD43" i="13"/>
  <c r="DC43" i="13"/>
  <c r="DG19" i="13"/>
  <c r="DF19" i="13"/>
  <c r="DE19" i="13"/>
  <c r="DD19" i="13"/>
  <c r="DC19" i="13"/>
  <c r="DH30" i="13" l="1"/>
  <c r="DJ30" i="13" s="1"/>
  <c r="DU30" i="13" s="1"/>
  <c r="DJ19" i="13"/>
  <c r="AV21" i="31" s="1"/>
  <c r="DW16" i="13"/>
  <c r="DJ24" i="13"/>
  <c r="AV26" i="31" s="1"/>
  <c r="DK66" i="30"/>
  <c r="DK68" i="30"/>
  <c r="DW30" i="19"/>
  <c r="DW33" i="19" s="1"/>
  <c r="O32" i="31"/>
  <c r="DV30" i="15"/>
  <c r="DV33" i="15" s="1"/>
  <c r="DO30" i="15"/>
  <c r="DO33" i="15" s="1"/>
  <c r="DP30" i="15"/>
  <c r="DP33" i="15" s="1"/>
  <c r="DL30" i="15"/>
  <c r="DL33" i="15" s="1"/>
  <c r="DR30" i="15"/>
  <c r="DR33" i="15" s="1"/>
  <c r="DT30" i="15"/>
  <c r="DT33" i="15" s="1"/>
  <c r="DS30" i="15"/>
  <c r="DS33" i="15" s="1"/>
  <c r="DM30" i="15"/>
  <c r="DM33" i="15" s="1"/>
  <c r="DQ30" i="15"/>
  <c r="DQ33" i="15" s="1"/>
  <c r="DU30" i="15"/>
  <c r="DU33" i="15" s="1"/>
  <c r="DK30" i="15"/>
  <c r="DN30" i="15"/>
  <c r="DN33" i="15" s="1"/>
  <c r="DU30" i="14"/>
  <c r="DU33" i="14" s="1"/>
  <c r="DM30" i="14"/>
  <c r="DM33" i="14" s="1"/>
  <c r="DR30" i="14"/>
  <c r="DR33" i="14" s="1"/>
  <c r="DV30" i="14"/>
  <c r="DV33" i="14" s="1"/>
  <c r="DT30" i="14"/>
  <c r="DT33" i="14" s="1"/>
  <c r="DQ30" i="14"/>
  <c r="DQ33" i="14" s="1"/>
  <c r="DL30" i="14"/>
  <c r="DL33" i="14" s="1"/>
  <c r="DN30" i="14"/>
  <c r="DN33" i="14" s="1"/>
  <c r="DK30" i="14"/>
  <c r="DK33" i="14" s="1"/>
  <c r="DP30" i="14"/>
  <c r="DP33" i="14" s="1"/>
  <c r="DS30" i="14"/>
  <c r="DS33" i="14" s="1"/>
  <c r="DO30" i="14"/>
  <c r="DO33" i="14" s="1"/>
  <c r="DV30" i="13"/>
  <c r="DP30" i="13"/>
  <c r="DC30" i="13"/>
  <c r="DE30" i="13"/>
  <c r="DG30" i="13"/>
  <c r="DD30" i="13"/>
  <c r="DF30" i="13"/>
  <c r="DW6" i="30"/>
  <c r="DS68" i="30"/>
  <c r="DV68" i="30"/>
  <c r="DT68" i="30"/>
  <c r="DM68" i="30"/>
  <c r="DN68" i="30"/>
  <c r="DP68" i="30"/>
  <c r="DR68" i="30"/>
  <c r="DQ68" i="30"/>
  <c r="DO68" i="30"/>
  <c r="DU68" i="30"/>
  <c r="DL68" i="30"/>
  <c r="DP19" i="13"/>
  <c r="DQ19" i="13"/>
  <c r="DR19" i="13"/>
  <c r="DS19" i="13"/>
  <c r="DL19" i="13"/>
  <c r="DT19" i="13"/>
  <c r="DN19" i="13"/>
  <c r="DV19" i="13"/>
  <c r="DO19" i="13"/>
  <c r="DU19" i="13"/>
  <c r="DM19" i="13"/>
  <c r="DK19" i="13"/>
  <c r="DM20" i="13"/>
  <c r="DU20" i="13"/>
  <c r="DN20" i="13"/>
  <c r="DV20" i="13"/>
  <c r="DO20" i="13"/>
  <c r="DP20" i="13"/>
  <c r="DQ20" i="13"/>
  <c r="DS20" i="13"/>
  <c r="DL20" i="13"/>
  <c r="DT20" i="13"/>
  <c r="DR20" i="13"/>
  <c r="DK20" i="13"/>
  <c r="DW22" i="13"/>
  <c r="DW21" i="13"/>
  <c r="DO30" i="13" l="1"/>
  <c r="DS30" i="13"/>
  <c r="DK30" i="13"/>
  <c r="DT30" i="13"/>
  <c r="AV32" i="31"/>
  <c r="DQ30" i="13"/>
  <c r="DR30" i="13"/>
  <c r="DL30" i="13"/>
  <c r="DN30" i="13"/>
  <c r="DM30" i="13"/>
  <c r="DS24" i="13"/>
  <c r="DS33" i="13" s="1"/>
  <c r="DT24" i="13"/>
  <c r="DT33" i="13" s="1"/>
  <c r="DP24" i="13"/>
  <c r="DP33" i="13" s="1"/>
  <c r="DK24" i="13"/>
  <c r="DK33" i="13" s="1"/>
  <c r="DR24" i="13"/>
  <c r="DR33" i="13" s="1"/>
  <c r="DV24" i="13"/>
  <c r="DV33" i="13" s="1"/>
  <c r="DL24" i="13"/>
  <c r="DL33" i="13" s="1"/>
  <c r="DU24" i="13"/>
  <c r="DU33" i="13" s="1"/>
  <c r="DM24" i="13"/>
  <c r="DO24" i="13"/>
  <c r="DO33" i="13" s="1"/>
  <c r="DN24" i="13"/>
  <c r="DN33" i="13" s="1"/>
  <c r="DQ24" i="13"/>
  <c r="DQ33" i="13" s="1"/>
  <c r="DW16" i="30"/>
  <c r="DW66" i="30" s="1"/>
  <c r="DW30" i="13"/>
  <c r="DW30" i="15"/>
  <c r="DW33" i="15" s="1"/>
  <c r="DK33" i="15"/>
  <c r="DW30" i="14"/>
  <c r="DW33" i="14" s="1"/>
  <c r="DW20" i="13"/>
  <c r="DW19" i="13"/>
  <c r="DW24" i="13" l="1"/>
  <c r="DW33" i="13" s="1"/>
  <c r="DM33" i="13"/>
  <c r="DW68" i="30"/>
  <c r="X61" i="31" l="1"/>
  <c r="AM61" i="31"/>
  <c r="AS61" i="31"/>
  <c r="AA61" i="31"/>
  <c r="AG61" i="31"/>
  <c r="AJ61" i="31"/>
  <c r="R61" i="31"/>
  <c r="I61" i="31"/>
  <c r="F61" i="31"/>
  <c r="L61" i="31"/>
  <c r="AD61" i="31"/>
  <c r="O61" i="31"/>
  <c r="O65" i="31"/>
  <c r="O66" i="31"/>
  <c r="O67" i="31"/>
  <c r="O68" i="31"/>
  <c r="O69" i="31"/>
  <c r="O71" i="31"/>
  <c r="O72" i="31"/>
  <c r="X65" i="31"/>
  <c r="AM65" i="31"/>
  <c r="C65" i="31"/>
  <c r="AS65" i="31"/>
  <c r="AA65" i="31"/>
  <c r="AG65" i="31"/>
  <c r="AJ65" i="31"/>
  <c r="R65" i="31"/>
  <c r="I65" i="31"/>
  <c r="F65" i="31"/>
  <c r="L65" i="31"/>
  <c r="AD65" i="31"/>
  <c r="X66" i="31"/>
  <c r="AM66" i="31"/>
  <c r="C66" i="31"/>
  <c r="AS66" i="31"/>
  <c r="AA66" i="31"/>
  <c r="AG66" i="31"/>
  <c r="AJ66" i="31"/>
  <c r="R66" i="31"/>
  <c r="I66" i="31"/>
  <c r="F66" i="31"/>
  <c r="L66" i="31"/>
  <c r="AD66" i="31"/>
  <c r="X67" i="31"/>
  <c r="AM67" i="31"/>
  <c r="C67" i="31"/>
  <c r="AS67" i="31"/>
  <c r="AA67" i="31"/>
  <c r="AG67" i="31"/>
  <c r="AJ67" i="31"/>
  <c r="R67" i="31"/>
  <c r="I67" i="31"/>
  <c r="F67" i="31"/>
  <c r="L67" i="31"/>
  <c r="AD67" i="31"/>
  <c r="X68" i="31"/>
  <c r="AM68" i="31"/>
  <c r="C68" i="31"/>
  <c r="AS68" i="31"/>
  <c r="AA68" i="31"/>
  <c r="AG68" i="31"/>
  <c r="AJ68" i="31"/>
  <c r="R68" i="31"/>
  <c r="I68" i="31"/>
  <c r="F68" i="31"/>
  <c r="L68" i="31"/>
  <c r="AD68" i="31"/>
  <c r="X69" i="31"/>
  <c r="AM69" i="31"/>
  <c r="C69" i="31"/>
  <c r="AS69" i="31"/>
  <c r="AA69" i="31"/>
  <c r="AG69" i="31"/>
  <c r="AJ69" i="31"/>
  <c r="R69" i="31"/>
  <c r="I69" i="31"/>
  <c r="F69" i="31"/>
  <c r="L69" i="31"/>
  <c r="AD69" i="31"/>
  <c r="X71" i="31"/>
  <c r="AM71" i="31"/>
  <c r="C71" i="31"/>
  <c r="AS71" i="31"/>
  <c r="AA71" i="31"/>
  <c r="AG71" i="31"/>
  <c r="AJ71" i="31"/>
  <c r="R71" i="31"/>
  <c r="I71" i="31"/>
  <c r="F71" i="31"/>
  <c r="L71" i="31"/>
  <c r="AD71" i="31"/>
  <c r="X72" i="31"/>
  <c r="AM72" i="31"/>
  <c r="C72" i="31"/>
  <c r="AS72" i="31"/>
  <c r="AA72" i="31"/>
  <c r="AG72" i="31"/>
  <c r="AJ72" i="31"/>
  <c r="R72" i="31"/>
  <c r="I72" i="31"/>
  <c r="F72" i="31"/>
  <c r="L72" i="31"/>
  <c r="AD72" i="31"/>
  <c r="F70" i="31"/>
  <c r="X62" i="31"/>
  <c r="AM62" i="31"/>
  <c r="C62" i="31"/>
  <c r="AS62" i="31"/>
  <c r="AA62" i="31"/>
  <c r="AG62" i="31"/>
  <c r="AJ62" i="31"/>
  <c r="R62" i="31"/>
  <c r="I62" i="31"/>
  <c r="F62" i="31"/>
  <c r="L62" i="31"/>
  <c r="AD62" i="31"/>
  <c r="O62" i="31"/>
  <c r="X63" i="31"/>
  <c r="AM63" i="31"/>
  <c r="C63" i="31"/>
  <c r="AS63" i="31"/>
  <c r="AA63" i="31"/>
  <c r="AG63" i="31"/>
  <c r="AJ63" i="31"/>
  <c r="R63" i="31"/>
  <c r="I63" i="31"/>
  <c r="F63" i="31"/>
  <c r="L63" i="31"/>
  <c r="AD63" i="31"/>
  <c r="O63" i="31"/>
  <c r="X64" i="31"/>
  <c r="AM64" i="31"/>
  <c r="C64" i="31"/>
  <c r="AS64" i="31"/>
  <c r="AA64" i="31"/>
  <c r="AG64" i="31"/>
  <c r="AJ64" i="31"/>
  <c r="R64" i="31"/>
  <c r="I64" i="31"/>
  <c r="F64" i="31"/>
  <c r="L64" i="31"/>
  <c r="AD64" i="31"/>
  <c r="O64" i="31"/>
  <c r="DL64" i="22" l="1"/>
  <c r="DM64" i="22"/>
  <c r="DK64" i="22"/>
  <c r="DN64" i="22"/>
  <c r="DP64" i="22"/>
  <c r="DO64" i="22"/>
  <c r="CC64" i="25" l="1"/>
  <c r="CD64" i="25"/>
  <c r="CE64" i="25"/>
  <c r="CF64" i="25"/>
  <c r="CG64" i="25"/>
  <c r="CH64" i="25"/>
  <c r="CJ64" i="25"/>
  <c r="CK64" i="25"/>
  <c r="CL64" i="25"/>
  <c r="CM64" i="25"/>
  <c r="CN64" i="25"/>
  <c r="CO64" i="25"/>
  <c r="CC64" i="22"/>
  <c r="CD64" i="22"/>
  <c r="CE64" i="22"/>
  <c r="CF64" i="22"/>
  <c r="CG64" i="22"/>
  <c r="CH64" i="22"/>
  <c r="CJ64" i="22"/>
  <c r="CK64" i="22"/>
  <c r="CL64" i="22"/>
  <c r="CM64" i="22"/>
  <c r="CN64" i="22"/>
  <c r="CO64" i="22"/>
  <c r="DU64" i="22"/>
  <c r="CC64" i="16"/>
  <c r="CD64" i="16"/>
  <c r="CE64" i="16"/>
  <c r="CF64" i="16"/>
  <c r="CG64" i="16"/>
  <c r="CH64" i="16"/>
  <c r="CJ64" i="16"/>
  <c r="CK64" i="16"/>
  <c r="CL64" i="16"/>
  <c r="CM64" i="16"/>
  <c r="CN64" i="16"/>
  <c r="CO64" i="16"/>
  <c r="CW64" i="16"/>
  <c r="CC64" i="15"/>
  <c r="CD64" i="15"/>
  <c r="CE64" i="15"/>
  <c r="CF64" i="15"/>
  <c r="CG64" i="15"/>
  <c r="CH64" i="15"/>
  <c r="CJ64" i="15"/>
  <c r="CK64" i="15"/>
  <c r="CL64" i="15"/>
  <c r="CM64" i="15"/>
  <c r="CN64" i="15"/>
  <c r="CO64" i="15"/>
  <c r="CX64" i="15"/>
  <c r="CC64" i="20"/>
  <c r="CD64" i="20"/>
  <c r="CE64" i="20"/>
  <c r="CF64" i="20"/>
  <c r="CG64" i="20"/>
  <c r="CH64" i="20"/>
  <c r="CJ64" i="20"/>
  <c r="CK64" i="20"/>
  <c r="CL64" i="20"/>
  <c r="CM64" i="20"/>
  <c r="CN64" i="20"/>
  <c r="CO64" i="20"/>
  <c r="CZ64" i="20"/>
  <c r="CC64" i="28"/>
  <c r="CD64" i="28"/>
  <c r="CE64" i="28"/>
  <c r="CF64" i="28"/>
  <c r="CG64" i="28"/>
  <c r="CH64" i="28"/>
  <c r="CJ64" i="28"/>
  <c r="CK64" i="28"/>
  <c r="CL64" i="28"/>
  <c r="CM64" i="28"/>
  <c r="CN64" i="28"/>
  <c r="CO64" i="28"/>
  <c r="CC64" i="24"/>
  <c r="CD64" i="24"/>
  <c r="CE64" i="24"/>
  <c r="CF64" i="24"/>
  <c r="CG64" i="24"/>
  <c r="CH64" i="24"/>
  <c r="CJ64" i="24"/>
  <c r="CK64" i="24"/>
  <c r="CL64" i="24"/>
  <c r="CM64" i="24"/>
  <c r="CN64" i="24"/>
  <c r="CO64" i="24"/>
  <c r="CV64" i="24"/>
  <c r="CW64" i="24"/>
  <c r="CX64" i="24"/>
  <c r="CY64" i="24"/>
  <c r="CZ64" i="24"/>
  <c r="CC64" i="21"/>
  <c r="CD64" i="21"/>
  <c r="CE64" i="21"/>
  <c r="CF64" i="21"/>
  <c r="CG64" i="21"/>
  <c r="CH64" i="21"/>
  <c r="CJ64" i="21"/>
  <c r="CK64" i="21"/>
  <c r="CL64" i="21"/>
  <c r="CM64" i="21"/>
  <c r="CN64" i="21"/>
  <c r="CO64" i="21"/>
  <c r="CV64" i="21"/>
  <c r="CW64" i="21"/>
  <c r="CY64" i="21"/>
  <c r="CZ64" i="21"/>
  <c r="DA64" i="21"/>
  <c r="U70" i="31"/>
  <c r="CC64" i="18"/>
  <c r="CD64" i="18"/>
  <c r="CE64" i="18"/>
  <c r="CF64" i="18"/>
  <c r="CG64" i="18"/>
  <c r="CH64" i="18"/>
  <c r="CJ64" i="18"/>
  <c r="CK64" i="18"/>
  <c r="CL64" i="18"/>
  <c r="CM64" i="18"/>
  <c r="CN64" i="18"/>
  <c r="CO64" i="18"/>
  <c r="CV64" i="18"/>
  <c r="CW64" i="18"/>
  <c r="CX64" i="18"/>
  <c r="CY64" i="18"/>
  <c r="CZ64" i="18"/>
  <c r="DA64" i="18"/>
  <c r="DR64" i="18"/>
  <c r="CC64" i="17"/>
  <c r="CD64" i="17"/>
  <c r="CE64" i="17"/>
  <c r="CF64" i="17"/>
  <c r="CG64" i="17"/>
  <c r="CH64" i="17"/>
  <c r="CJ64" i="17"/>
  <c r="CK64" i="17"/>
  <c r="CL64" i="17"/>
  <c r="CM64" i="17"/>
  <c r="CN64" i="17"/>
  <c r="CO64" i="17"/>
  <c r="CV64" i="17"/>
  <c r="CW64" i="17"/>
  <c r="CX64" i="17"/>
  <c r="CY64" i="17"/>
  <c r="CZ64" i="17"/>
  <c r="DA64" i="17"/>
  <c r="CC64" i="27"/>
  <c r="CD64" i="27"/>
  <c r="CE64" i="27"/>
  <c r="CF64" i="27"/>
  <c r="CG64" i="27"/>
  <c r="CH64" i="27"/>
  <c r="CJ64" i="27"/>
  <c r="CK64" i="27"/>
  <c r="CL64" i="27"/>
  <c r="CM64" i="27"/>
  <c r="CN64" i="27"/>
  <c r="CO64" i="27"/>
  <c r="CV64" i="27"/>
  <c r="CW64" i="27"/>
  <c r="CX64" i="27"/>
  <c r="CY64" i="27"/>
  <c r="CZ64" i="27"/>
  <c r="DA64" i="27"/>
  <c r="CC64" i="26"/>
  <c r="CD64" i="26"/>
  <c r="CE64" i="26"/>
  <c r="CF64" i="26"/>
  <c r="CG64" i="26"/>
  <c r="CH64" i="26"/>
  <c r="CJ64" i="26"/>
  <c r="CK64" i="26"/>
  <c r="CL64" i="26"/>
  <c r="CM64" i="26"/>
  <c r="CN64" i="26"/>
  <c r="CO64" i="26"/>
  <c r="CV64" i="26"/>
  <c r="CW64" i="26"/>
  <c r="CX64" i="26"/>
  <c r="CY64" i="26"/>
  <c r="CZ64" i="26"/>
  <c r="DA64" i="26"/>
  <c r="CC64" i="23"/>
  <c r="CD64" i="23"/>
  <c r="CE64" i="23"/>
  <c r="CF64" i="23"/>
  <c r="CG64" i="23"/>
  <c r="CH64" i="23"/>
  <c r="CJ64" i="23"/>
  <c r="CK64" i="23"/>
  <c r="CL64" i="23"/>
  <c r="CM64" i="23"/>
  <c r="CN64" i="23"/>
  <c r="CO64" i="23"/>
  <c r="CV64" i="23"/>
  <c r="CW64" i="23"/>
  <c r="CX64" i="23"/>
  <c r="CY64" i="23"/>
  <c r="CZ64" i="23"/>
  <c r="DA64" i="23"/>
  <c r="CC64" i="19"/>
  <c r="CD64" i="19"/>
  <c r="CE64" i="19"/>
  <c r="CF64" i="19"/>
  <c r="CG64" i="19"/>
  <c r="CH64" i="19"/>
  <c r="CJ64" i="19"/>
  <c r="CK64" i="19"/>
  <c r="CL64" i="19"/>
  <c r="CM64" i="19"/>
  <c r="CN64" i="19"/>
  <c r="CO64" i="19"/>
  <c r="CV64" i="19"/>
  <c r="CW64" i="19"/>
  <c r="CX64" i="19"/>
  <c r="CY64" i="19"/>
  <c r="CZ64" i="19"/>
  <c r="DA64" i="19"/>
  <c r="CC64" i="14"/>
  <c r="CD64" i="14"/>
  <c r="CE64" i="14"/>
  <c r="CF64" i="14"/>
  <c r="CG64" i="14"/>
  <c r="CH64" i="14"/>
  <c r="CJ64" i="14"/>
  <c r="CK64" i="14"/>
  <c r="CL64" i="14"/>
  <c r="CM64" i="14"/>
  <c r="CN64" i="14"/>
  <c r="CO64" i="14"/>
  <c r="CV64" i="14"/>
  <c r="CW64" i="14"/>
  <c r="CX64" i="14"/>
  <c r="CY64" i="14"/>
  <c r="CZ64" i="14"/>
  <c r="DA64" i="14"/>
  <c r="AP70" i="31" l="1"/>
  <c r="DM64" i="19"/>
  <c r="DU64" i="19"/>
  <c r="DN64" i="19"/>
  <c r="DV64" i="19"/>
  <c r="DO64" i="19"/>
  <c r="DP64" i="19"/>
  <c r="DQ64" i="19"/>
  <c r="DR64" i="19"/>
  <c r="DS64" i="19"/>
  <c r="DJ64" i="19"/>
  <c r="DL64" i="19"/>
  <c r="DT64" i="19"/>
  <c r="DB64" i="14"/>
  <c r="DB64" i="19"/>
  <c r="DB64" i="26"/>
  <c r="DB64" i="27"/>
  <c r="DB64" i="18"/>
  <c r="CZ64" i="28"/>
  <c r="CW64" i="20"/>
  <c r="CV64" i="16"/>
  <c r="DQ64" i="18"/>
  <c r="CX64" i="21"/>
  <c r="DA64" i="24"/>
  <c r="CV64" i="15"/>
  <c r="CW64" i="25"/>
  <c r="DP64" i="18"/>
  <c r="DO64" i="18"/>
  <c r="CX64" i="28"/>
  <c r="DA64" i="28"/>
  <c r="DV64" i="18"/>
  <c r="DN64" i="18"/>
  <c r="CV64" i="28"/>
  <c r="CY64" i="22"/>
  <c r="DU64" i="18"/>
  <c r="DM64" i="18"/>
  <c r="CW64" i="28"/>
  <c r="CY64" i="28"/>
  <c r="DA64" i="20"/>
  <c r="CY64" i="20"/>
  <c r="DT64" i="18"/>
  <c r="DL64" i="18"/>
  <c r="CV64" i="20"/>
  <c r="DB64" i="20"/>
  <c r="CV64" i="25"/>
  <c r="DS64" i="18"/>
  <c r="CX64" i="20"/>
  <c r="DA64" i="15"/>
  <c r="CZ64" i="22"/>
  <c r="CX64" i="25"/>
  <c r="DA64" i="25"/>
  <c r="DA64" i="16"/>
  <c r="CX64" i="22"/>
  <c r="DA64" i="22"/>
  <c r="DV64" i="22"/>
  <c r="DR64" i="22"/>
  <c r="CW64" i="22"/>
  <c r="DT64" i="22"/>
  <c r="CZ64" i="15"/>
  <c r="CZ64" i="16"/>
  <c r="CV64" i="22"/>
  <c r="DS64" i="22"/>
  <c r="CY64" i="15"/>
  <c r="CY64" i="16"/>
  <c r="CX64" i="16"/>
  <c r="CW64" i="15"/>
  <c r="CZ64" i="25"/>
  <c r="CY64" i="25"/>
  <c r="DB64" i="15" l="1"/>
  <c r="AJ70" i="31"/>
  <c r="DO64" i="26"/>
  <c r="DP64" i="26"/>
  <c r="DQ64" i="26"/>
  <c r="DR64" i="26"/>
  <c r="DL64" i="26"/>
  <c r="DT64" i="26"/>
  <c r="DM64" i="26"/>
  <c r="DU64" i="26"/>
  <c r="DN64" i="26"/>
  <c r="DV64" i="26"/>
  <c r="DW64" i="19"/>
  <c r="DK64" i="19"/>
  <c r="DD64" i="19"/>
  <c r="DB64" i="24"/>
  <c r="AD70" i="31"/>
  <c r="DL64" i="17"/>
  <c r="DT64" i="17"/>
  <c r="DM64" i="17"/>
  <c r="DU64" i="17"/>
  <c r="DN64" i="17"/>
  <c r="DO64" i="17"/>
  <c r="DP64" i="17"/>
  <c r="DQ64" i="17"/>
  <c r="DR64" i="17"/>
  <c r="DS64" i="17"/>
  <c r="AM70" i="31"/>
  <c r="DP64" i="23"/>
  <c r="DQ64" i="23"/>
  <c r="DR64" i="23"/>
  <c r="DS64" i="23"/>
  <c r="DL64" i="23"/>
  <c r="DM64" i="23"/>
  <c r="DU64" i="23"/>
  <c r="DN64" i="23"/>
  <c r="DV64" i="23"/>
  <c r="DO64" i="23"/>
  <c r="DC64" i="19"/>
  <c r="AG70" i="31"/>
  <c r="DQ64" i="27"/>
  <c r="DR64" i="27"/>
  <c r="DS64" i="27"/>
  <c r="DL64" i="27"/>
  <c r="DT64" i="27"/>
  <c r="DM64" i="27"/>
  <c r="DU64" i="27"/>
  <c r="DN64" i="27"/>
  <c r="DV64" i="27"/>
  <c r="DO64" i="27"/>
  <c r="DP64" i="27"/>
  <c r="DS64" i="26"/>
  <c r="DE64" i="19"/>
  <c r="DW64" i="22"/>
  <c r="AS70" i="31"/>
  <c r="DO64" i="14"/>
  <c r="DP64" i="14"/>
  <c r="DQ64" i="14"/>
  <c r="DR64" i="14"/>
  <c r="DS64" i="14"/>
  <c r="DL64" i="14"/>
  <c r="DT64" i="14"/>
  <c r="DM64" i="14"/>
  <c r="DU64" i="14"/>
  <c r="DN64" i="14"/>
  <c r="DV64" i="14"/>
  <c r="DQ64" i="22"/>
  <c r="DB64" i="22"/>
  <c r="DB64" i="25"/>
  <c r="DB64" i="21"/>
  <c r="DT64" i="23"/>
  <c r="DB64" i="16"/>
  <c r="DK64" i="18"/>
  <c r="DW64" i="18"/>
  <c r="DB64" i="28"/>
  <c r="DV64" i="17"/>
  <c r="DB64" i="17"/>
  <c r="X70" i="31"/>
  <c r="DN64" i="21"/>
  <c r="DO64" i="21"/>
  <c r="DP64" i="21"/>
  <c r="DQ64" i="21"/>
  <c r="DR64" i="21"/>
  <c r="DS64" i="21"/>
  <c r="DL64" i="21"/>
  <c r="DT64" i="21"/>
  <c r="DM64" i="21"/>
  <c r="DU64" i="21"/>
  <c r="DB64" i="23"/>
  <c r="DG64" i="19"/>
  <c r="DV64" i="21"/>
  <c r="DF64" i="19"/>
  <c r="DW64" i="21" l="1"/>
  <c r="DK64" i="21"/>
  <c r="DQ64" i="15"/>
  <c r="DL64" i="15"/>
  <c r="O70" i="31"/>
  <c r="DM64" i="15"/>
  <c r="DN64" i="15"/>
  <c r="DS64" i="15"/>
  <c r="DT64" i="15"/>
  <c r="DU64" i="15"/>
  <c r="DV64" i="15"/>
  <c r="DO64" i="15"/>
  <c r="DP64" i="15"/>
  <c r="DR64" i="15"/>
  <c r="I70" i="31"/>
  <c r="DO64" i="20"/>
  <c r="DP64" i="20"/>
  <c r="DR64" i="20"/>
  <c r="DS64" i="20"/>
  <c r="DL64" i="20"/>
  <c r="DT64" i="20"/>
  <c r="DM64" i="20"/>
  <c r="DU64" i="20"/>
  <c r="DN64" i="20"/>
  <c r="DV64" i="20"/>
  <c r="DQ64" i="20"/>
  <c r="DW64" i="26"/>
  <c r="DK64" i="26"/>
  <c r="DL64" i="16"/>
  <c r="DT64" i="16"/>
  <c r="DM64" i="16"/>
  <c r="DN64" i="16"/>
  <c r="L70" i="31"/>
  <c r="DO64" i="16"/>
  <c r="DP64" i="16"/>
  <c r="DQ64" i="16"/>
  <c r="DR64" i="16"/>
  <c r="DS64" i="16"/>
  <c r="DV64" i="16"/>
  <c r="DU64" i="16"/>
  <c r="R70" i="31"/>
  <c r="DQ64" i="24"/>
  <c r="DL64" i="24"/>
  <c r="DT64" i="24"/>
  <c r="DM64" i="24"/>
  <c r="DU64" i="24"/>
  <c r="DN64" i="24"/>
  <c r="DV64" i="24"/>
  <c r="DO64" i="24"/>
  <c r="DP64" i="24"/>
  <c r="DR64" i="24"/>
  <c r="DS64" i="24"/>
  <c r="DW64" i="27"/>
  <c r="AA70" i="31"/>
  <c r="DL64" i="28"/>
  <c r="DT64" i="28"/>
  <c r="DM64" i="28"/>
  <c r="DU64" i="28"/>
  <c r="DN64" i="28"/>
  <c r="DO64" i="28"/>
  <c r="DP64" i="28"/>
  <c r="DQ64" i="28"/>
  <c r="DR64" i="28"/>
  <c r="DS64" i="28"/>
  <c r="DV64" i="28"/>
  <c r="DW64" i="14"/>
  <c r="DK64" i="14"/>
  <c r="DK64" i="23"/>
  <c r="DW64" i="23"/>
  <c r="DW64" i="17"/>
  <c r="DK64" i="17"/>
  <c r="DL64" i="25"/>
  <c r="C70" i="31"/>
  <c r="DM64" i="25"/>
  <c r="DN64" i="25"/>
  <c r="DV64" i="25"/>
  <c r="DO64" i="25"/>
  <c r="DP64" i="25"/>
  <c r="DQ64" i="25"/>
  <c r="DR64" i="25"/>
  <c r="DS64" i="25"/>
  <c r="DT64" i="25"/>
  <c r="DU64" i="25"/>
  <c r="DW64" i="16" l="1"/>
  <c r="DK64" i="16"/>
  <c r="DW64" i="24"/>
  <c r="DK64" i="24"/>
  <c r="DW64" i="28"/>
  <c r="DK64" i="28"/>
  <c r="DW64" i="25"/>
  <c r="DK64" i="25"/>
  <c r="DW64" i="20"/>
  <c r="DK64" i="20"/>
  <c r="DW64" i="15"/>
  <c r="DK64" i="1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tc={C32AD514-B06C-4791-8DE5-3658B6D59C8B}</author>
    <author>tc={6481BF5B-27E3-4F30-8B23-E928BE72C0D5}</author>
    <author>tc={67DEC190-5240-492E-A95F-AFFD9E9D1C00}</author>
    <author>tc={39AE8176-012C-4612-9C66-2EED66A80F98}</author>
    <author>tc={7BFF1301-ED0C-4653-9468-D21EF00C6DBA}</author>
    <author>tc={88B3EDE7-13E1-47BD-968E-C5B9CE7B2D85}</author>
    <author>tc={F6A067C3-01DB-4385-9662-991B36F0D21D}</author>
    <author>tc={CB83B2FA-7D36-4487-A368-1DEEBC97DBA9}</author>
    <author>tc={39738E41-5FE9-4BF1-AC13-D89D0F07A525}</author>
    <author>tc={BA9AD8CD-7D1A-4347-88EB-A47160025F4E}</author>
    <author>tc={7907A436-D88B-4773-9D72-18D47AE16839}</author>
    <author>tc={3CD16848-CA82-4DC5-80B6-4A443D87AD1A}</author>
    <author>tc={F22A97CD-797A-4BE1-AB2E-84A138DAEA18}</author>
    <author>tc={22AF1714-89F2-4D85-8843-FA4A9DFF64AC}</author>
  </authors>
  <commentList>
    <comment ref="CV36" authorId="0" shapeId="0" xr:uid="{C32AD514-B06C-4791-8DE5-3658B6D59C8B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W36" authorId="1" shapeId="0" xr:uid="{6481BF5B-27E3-4F30-8B23-E928BE72C0D5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X36" authorId="2" shapeId="0" xr:uid="{67DEC190-5240-492E-A95F-AFFD9E9D1C00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Y36" authorId="3" shapeId="0" xr:uid="{39AE8176-012C-4612-9C66-2EED66A80F98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Z36" authorId="4" shapeId="0" xr:uid="{7BFF1301-ED0C-4653-9468-D21EF00C6DB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A36" authorId="5" shapeId="0" xr:uid="{88B3EDE7-13E1-47BD-968E-C5B9CE7B2D85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K36" authorId="6" shapeId="0" xr:uid="{F6A067C3-01DB-4385-9662-991B36F0D21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V41" authorId="7" shapeId="0" xr:uid="{CB83B2FA-7D36-4487-A368-1DEEBC97DBA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W41" authorId="8" shapeId="0" xr:uid="{39738E41-5FE9-4BF1-AC13-D89D0F07A525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X41" authorId="9" shapeId="0" xr:uid="{BA9AD8CD-7D1A-4347-88EB-A47160025F4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Y41" authorId="10" shapeId="0" xr:uid="{7907A436-D88B-4773-9D72-18D47AE1683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Z41" authorId="11" shapeId="0" xr:uid="{3CD16848-CA82-4DC5-80B6-4A443D87AD1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A41" authorId="12" shapeId="0" xr:uid="{F22A97CD-797A-4BE1-AB2E-84A138DAEA18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K41" authorId="13" shapeId="0" xr:uid="{22AF1714-89F2-4D85-8843-FA4A9DFF64AC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tc={A63B378E-CFA1-4354-A483-AF8F2552792F}</author>
    <author>tc={662FC9F9-0900-46E9-8503-8964637F6F2B}</author>
    <author>tc={173D71AD-8140-415B-AF64-502B8DAAE108}</author>
    <author>tc={EEB0BB7F-3727-4DDB-8402-48CB85162006}</author>
    <author>tc={6088537D-8A91-47AA-81B2-34ED28DED1E3}</author>
    <author>tc={17CA3A71-C504-4FCD-BE3A-5AD8B6B4D619}</author>
    <author>tc={EBC76D47-6E1A-46F6-80EC-D82953B4610C}</author>
    <author>tc={74B4A307-7545-4BC2-8E90-7B35ACB60116}</author>
    <author>tc={8BC2CAD8-1C4F-46C8-87C7-1547CA822B8B}</author>
    <author>tc={FADBF024-79EB-4CF5-9C23-E15F0515321A}</author>
    <author>tc={929E8E84-202A-41C6-BE6A-38BD6E698E41}</author>
    <author>tc={3D827D85-AF7E-4431-84E6-0FCAF2E8A13F}</author>
    <author>tc={AC0841B2-EA8B-4FD4-8BDF-E7B9F11B54C2}</author>
    <author>tc={894BB4B2-41BE-4EFF-B69B-EF12C774281D}</author>
    <author>tc={BA99663B-90F0-4063-A9D1-AB9B8EB831E4}</author>
    <author>tc={5CA5EB99-391C-456F-A0B9-5A2BEFE2DB8B}</author>
    <author>tc={C35BEFB0-7165-4F73-B7C8-2F947412EDAE}</author>
    <author>tc={1E10E9AC-3ED2-4B8B-AC53-EFF4FBAD5794}</author>
    <author>tc={CE0D6DDE-E6F5-4B0B-9DE4-D676416CD552}</author>
    <author>tc={CD07C5E3-36BF-4E55-B920-14F9BF5C25C6}</author>
    <author>tc={10F96115-67CB-40C3-A87F-B4E5F931D7C0}</author>
    <author>tc={8FFD7C00-A189-4C4C-964F-D37E5F9E8172}</author>
  </authors>
  <commentList>
    <comment ref="CV29" authorId="0" shapeId="0" xr:uid="{A63B378E-CFA1-4354-A483-AF8F2552792F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W29" authorId="1" shapeId="0" xr:uid="{662FC9F9-0900-46E9-8503-8964637F6F2B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X29" authorId="2" shapeId="0" xr:uid="{173D71AD-8140-415B-AF64-502B8DAAE108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Y29" authorId="3" shapeId="0" xr:uid="{EEB0BB7F-3727-4DDB-8402-48CB85162006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Z29" authorId="4" shapeId="0" xr:uid="{6088537D-8A91-47AA-81B2-34ED28DED1E3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A29" authorId="5" shapeId="0" xr:uid="{17CA3A71-C504-4FCD-BE3A-5AD8B6B4D619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V36" authorId="6" shapeId="0" xr:uid="{EBC76D47-6E1A-46F6-80EC-D82953B4610C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W36" authorId="7" shapeId="0" xr:uid="{74B4A307-7545-4BC2-8E90-7B35ACB60116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X36" authorId="8" shapeId="0" xr:uid="{8BC2CAD8-1C4F-46C8-87C7-1547CA822B8B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Y36" authorId="9" shapeId="0" xr:uid="{FADBF024-79EB-4CF5-9C23-E15F0515321A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Z36" authorId="10" shapeId="0" xr:uid="{929E8E84-202A-41C6-BE6A-38BD6E698E41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A36" authorId="11" shapeId="0" xr:uid="{3D827D85-AF7E-4431-84E6-0FCAF2E8A13F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K36" authorId="12" shapeId="0" xr:uid="{AC0841B2-EA8B-4FD4-8BDF-E7B9F11B54C2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V41" authorId="13" shapeId="0" xr:uid="{894BB4B2-41BE-4EFF-B69B-EF12C774281D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W41" authorId="14" shapeId="0" xr:uid="{BA99663B-90F0-4063-A9D1-AB9B8EB831E4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X41" authorId="15" shapeId="0" xr:uid="{5CA5EB99-391C-456F-A0B9-5A2BEFE2DB8B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Y41" authorId="16" shapeId="0" xr:uid="{C35BEFB0-7165-4F73-B7C8-2F947412EDAE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CZ41" authorId="17" shapeId="0" xr:uid="{1E10E9AC-3ED2-4B8B-AC53-EFF4FBAD5794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A41" authorId="18" shapeId="0" xr:uid="{CE0D6DDE-E6F5-4B0B-9DE4-D676416CD552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K41" authorId="19" shapeId="0" xr:uid="{CD07C5E3-36BF-4E55-B920-14F9BF5C25C6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L41" authorId="20" shapeId="0" xr:uid="{10F96115-67CB-40C3-A87F-B4E5F931D7C0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  <comment ref="DM41" authorId="21" shapeId="0" xr:uid="{8FFD7C00-A189-4C4C-964F-D37E5F9E8172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tc={7447E26B-F343-43A0-B19D-6E8E20F504F9}</author>
    <author>tc={8521B565-C53C-441E-8DE6-08AB090FCEA1}</author>
    <author>tc={B78CCBFC-4FC7-4190-B530-C9D11AE98FA8}</author>
    <author>tc={450CA8AC-DA29-4F72-9A18-7CAD13F53539}</author>
    <author>tc={9188E8EF-6B95-4071-9131-382DA08C0B4E}</author>
    <author>tc={2A75E3BD-2AED-433C-8F9C-FC5B75B8B096}</author>
    <author>tc={F0D15977-5525-488B-AADE-0215C3A109DD}</author>
    <author>tc={A304DC19-3693-4DB0-B547-174B8E3A94F7}</author>
    <author>tc={E008C06A-DC28-4D6E-B73B-F49890C8BBDE}</author>
    <author>tc={A01D87E6-97C0-45CE-ADA6-81881B1B0852}</author>
    <author>tc={0C670666-08A4-4AF0-AA8B-ADEB66C9DB3A}</author>
    <author>tc={360D3689-E1B3-4421-8079-01A6D16994F3}</author>
  </authors>
  <commentList>
    <comment ref="CV46" authorId="0" shapeId="0" xr:uid="{7447E26B-F343-43A0-B19D-6E8E20F504F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W46" authorId="1" shapeId="0" xr:uid="{8521B565-C53C-441E-8DE6-08AB090FCEA1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X46" authorId="2" shapeId="0" xr:uid="{B78CCBFC-4FC7-4190-B530-C9D11AE98FA8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Y46" authorId="3" shapeId="0" xr:uid="{450CA8AC-DA29-4F72-9A18-7CAD13F5353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Z46" authorId="4" shapeId="0" xr:uid="{9188E8EF-6B95-4071-9131-382DA08C0B4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A46" authorId="5" shapeId="0" xr:uid="{2A75E3BD-2AED-433C-8F9C-FC5B75B8B096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K46" authorId="6" shapeId="0" xr:uid="{F0D15977-5525-488B-AADE-0215C3A109D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L46" authorId="7" shapeId="0" xr:uid="{A304DC19-3693-4DB0-B547-174B8E3A94F7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M46" authorId="8" shapeId="0" xr:uid="{E008C06A-DC28-4D6E-B73B-F49890C8BBD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N46" authorId="9" shapeId="0" xr:uid="{A01D87E6-97C0-45CE-ADA6-81881B1B0852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O46" authorId="10" shapeId="0" xr:uid="{0C670666-08A4-4AF0-AA8B-ADEB66C9DB3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P46" authorId="11" shapeId="0" xr:uid="{360D3689-E1B3-4421-8079-01A6D16994F3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tc={C185CE41-5859-41CB-BC59-E5F7AC93225F}</author>
    <author>tc={67D5B6B2-6B74-4127-9B1E-40BA5978676C}</author>
    <author>tc={0D8E5DCF-85BE-4FB3-8266-D437A6AFA419}</author>
    <author>tc={9D3A202F-B28C-49AE-B78A-E706AF2C5034}</author>
    <author>tc={ABCAA691-03F6-47C8-9E92-113426D30040}</author>
    <author>tc={345BE44C-0D2F-4C7B-BCC3-33AAE5528A87}</author>
    <author>tc={3EEBC10C-9D51-4520-9E92-C29B6683AE4B}</author>
    <author>tc={773719EC-37D3-4A07-A916-0630E76D9543}</author>
    <author>tc={6175BE14-9DD1-467B-96F6-B73813B7FD0D}</author>
    <author>tc={640E40D3-FF77-4867-A24E-73426E0154C4}</author>
    <author>tc={FC6F3914-E131-496C-A4A8-9FBBEFB83F3C}</author>
    <author>tc={6A415717-B338-4636-88E9-212C8A5D0EE6}</author>
  </authors>
  <commentList>
    <comment ref="CV13" authorId="0" shapeId="0" xr:uid="{C185CE41-5859-41CB-BC59-E5F7AC93225F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CW13" authorId="1" shapeId="0" xr:uid="{67D5B6B2-6B74-4127-9B1E-40BA5978676C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CX13" authorId="2" shapeId="0" xr:uid="{0D8E5DCF-85BE-4FB3-8266-D437A6AFA419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CY13" authorId="3" shapeId="0" xr:uid="{9D3A202F-B28C-49AE-B78A-E706AF2C5034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CZ13" authorId="4" shapeId="0" xr:uid="{ABCAA691-03F6-47C8-9E92-113426D30040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A13" authorId="5" shapeId="0" xr:uid="{345BE44C-0D2F-4C7B-BCC3-33AAE5528A87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K13" authorId="6" shapeId="0" xr:uid="{3EEBC10C-9D51-4520-9E92-C29B6683AE4B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L13" authorId="7" shapeId="0" xr:uid="{773719EC-37D3-4A07-A916-0630E76D9543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M13" authorId="8" shapeId="0" xr:uid="{6175BE14-9DD1-467B-96F6-B73813B7FD0D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N13" authorId="9" shapeId="0" xr:uid="{640E40D3-FF77-4867-A24E-73426E0154C4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O13" authorId="10" shapeId="0" xr:uid="{FC6F3914-E131-496C-A4A8-9FBBEFB83F3C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  <comment ref="DP13" authorId="11" shapeId="0" xr:uid="{6A415717-B338-4636-88E9-212C8A5D0EE6}">
      <text>
        <t>[Threaded comment]
Your version of Excel allows you to read this threaded comment; however, any edits to it will get removed if the file is opened in a newer version of Excel. Learn more: https://go.microsoft.com/fwlink/?linkid=870924
Comment:
    Equal to the actual recorded in April month - As per submission of NPDCL RAC team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tc={FBFD5189-D3A8-4B75-942C-5B50CB588453}</author>
    <author>tc={573D00E7-06B8-4D65-AE2A-259F5939FAAA}</author>
    <author>tc={ACA0442B-43A8-45F4-8523-E1D3AFB69639}</author>
    <author>tc={14658F1C-8536-4DBE-BD7C-4172688DC1A5}</author>
    <author>tc={17E913DB-A18B-4AC3-9F57-A9C5339A49FA}</author>
    <author>tc={3964C98B-97CC-41BC-9DAC-0E6B0CE2057D}</author>
    <author>tc={4C7AC9DC-C2F4-4459-8606-CBABB22C4EEA}</author>
    <author>tc={D1B0840A-A821-44D0-A27A-DACFC80F884D}</author>
    <author>tc={5CE50D5A-C6B3-46A3-88D3-955283C52F0E}</author>
    <author>tc={0E12B456-D98C-4194-9B0A-4E4717B0FD1C}</author>
    <author>tc={9D8296BB-DA9A-4310-8464-EEEF8CCC68E4}</author>
    <author>tc={9128C728-987C-4ED5-B3F8-D40AA03BBDF3}</author>
    <author>tc={4F0BCE02-25B7-4ED9-9AFE-F46434AF3900}</author>
    <author>tc={78C94ABD-DE87-4B68-BAC0-A987F4C0BB17}</author>
    <author>tc={86F7C2A1-48A3-40C7-9587-F4CF31E4454C}</author>
    <author>tc={77383135-3758-45F7-9423-87D47A4708E4}</author>
    <author>tc={BFF6F93B-8B21-4AC9-A32F-FF404853BFB7}</author>
    <author>tc={4BCB3D83-1A91-4343-9BEF-E0BA39F3F0D0}</author>
    <author>tc={6DA47CF6-1855-446D-92DF-2FA5DF9813D6}</author>
    <author>tc={41812923-0F23-4471-8577-FF5CB92BF4F0}</author>
    <author>tc={8411E3CE-9EA1-40F3-AD07-20F867478E8C}</author>
    <author>tc={B020112E-137E-42CB-BC52-C1BCE9E4B74A}</author>
    <author>tc={5839AA99-FDAE-4EC3-8B46-1CC190BAFBD2}</author>
    <author>tc={CBB43859-9DDA-47AC-88B9-1E588BF3388A}</author>
    <author>tc={1AEC725A-86FE-4414-99E0-141B0192CC77}</author>
    <author>tc={D4357973-92A2-4B9F-9F67-F37DF2A609DD}</author>
    <author>tc={F0ADF0F7-ABE8-4843-B44D-D7596E7ECB79}</author>
    <author>tc={423670D6-A9EA-40B4-855C-667329F1CD84}</author>
    <author>tc={B2984EF3-D12B-4D4B-AF4A-85FBEB37AA80}</author>
    <author>tc={90EF8889-C653-4BDD-8C9B-D6FBE1DD9869}</author>
    <author>tc={695CD658-B55D-4DAC-862B-137E2778928D}</author>
    <author>tc={DC27A755-0A7E-451A-BC4E-634B13B5AF09}</author>
    <author>tc={F86A4E9E-10FF-4A55-AF2C-BD6E434DAECF}</author>
    <author>tc={8CC70372-C9BF-418E-9BE5-5E7ECE573A19}</author>
    <author>tc={EE708232-BE2A-4581-B198-F92FDDB4C837}</author>
    <author>tc={4FE3EB68-90AF-4CA0-A7A2-FA7CAE595ADE}</author>
    <author>tc={E5F9E6DE-B8B1-4FA9-B21E-37C393DFAF95}</author>
    <author>tc={2297BBFF-AA6D-4D41-871C-B18FEE5D391E}</author>
    <author>tc={01EF2992-2BD8-4E25-8CA7-54A3E3B5CC17}</author>
    <author>tc={008C494E-6F26-451E-8F27-9395F3E957B9}</author>
    <author>tc={21A376A0-6976-485F-A87B-52EB33FE3B2E}</author>
    <author>tc={809C68F3-DAF5-4F29-9D28-2E08B1BF9AF2}</author>
    <author>tc={22161578-9C43-4DE6-8404-86B44DA657AD}</author>
    <author>tc={E47D21B7-F9E8-4114-A089-14FAFE1AA6C2}</author>
    <author>tc={D0EA2058-FF57-47E4-869F-E0346954A983}</author>
    <author>tc={252C033C-BD32-4B88-8617-C912AF4BEBCD}</author>
    <author>tc={7209B940-A6BE-4B86-B9A4-7ADDFE4062EF}</author>
    <author>tc={808C5400-6B44-48BF-BA00-8947531A8E0B}</author>
    <author>tc={C88FFE94-997F-488D-89ED-B795001636A3}</author>
    <author>tc={383E3D55-C965-49CF-A4AA-9EC471C5F714}</author>
    <author>tc={B422E754-2E42-49F8-BA25-02861E36C6E8}</author>
    <author>tc={BDBA1060-D3FE-4450-8F94-FAC59000308E}</author>
    <author>tc={CF23B711-F809-4B54-9E18-7EE07C46D66E}</author>
    <author>tc={19B7E726-606D-462A-8CFF-487085FC9EB3}</author>
  </authors>
  <commentList>
    <comment ref="CV36" authorId="0" shapeId="0" xr:uid="{FBFD5189-D3A8-4B75-942C-5B50CB588453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W36" authorId="1" shapeId="0" xr:uid="{573D00E7-06B8-4D65-AE2A-259F5939FAA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X36" authorId="2" shapeId="0" xr:uid="{ACA0442B-43A8-45F4-8523-E1D3AFB6963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Y36" authorId="3" shapeId="0" xr:uid="{14658F1C-8536-4DBE-BD7C-4172688DC1A5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Z36" authorId="4" shapeId="0" xr:uid="{17E913DB-A18B-4AC3-9F57-A9C5339A49F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A36" authorId="5" shapeId="0" xr:uid="{3964C98B-97CC-41BC-9DAC-0E6B0CE2057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K36" authorId="6" shapeId="0" xr:uid="{4C7AC9DC-C2F4-4459-8606-CBABB22C4EE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L36" authorId="7" shapeId="0" xr:uid="{D1B0840A-A821-44D0-A27A-DACFC80F884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M36" authorId="8" shapeId="0" xr:uid="{5CE50D5A-C6B3-46A3-88D3-955283C52F0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N36" authorId="9" shapeId="0" xr:uid="{0E12B456-D98C-4194-9B0A-4E4717B0FD1C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O36" authorId="10" shapeId="0" xr:uid="{9D8296BB-DA9A-4310-8464-EEEF8CCC68E4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P36" authorId="11" shapeId="0" xr:uid="{9128C728-987C-4ED5-B3F8-D40AA03BBDF3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Q36" authorId="12" shapeId="0" xr:uid="{4F0BCE02-25B7-4ED9-9AFE-F46434AF3900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R36" authorId="13" shapeId="0" xr:uid="{78C94ABD-DE87-4B68-BAC0-A987F4C0BB17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S36" authorId="14" shapeId="0" xr:uid="{86F7C2A1-48A3-40C7-9587-F4CF31E4454C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T36" authorId="15" shapeId="0" xr:uid="{77383135-3758-45F7-9423-87D47A4708E4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U36" authorId="16" shapeId="0" xr:uid="{BFF6F93B-8B21-4AC9-A32F-FF404853BFB7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V36" authorId="17" shapeId="0" xr:uid="{4BCB3D83-1A91-4343-9BEF-E0BA39F3F0D0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V41" authorId="18" shapeId="0" xr:uid="{6DA47CF6-1855-446D-92DF-2FA5DF9813D6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W41" authorId="19" shapeId="0" xr:uid="{41812923-0F23-4471-8577-FF5CB92BF4F0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X41" authorId="20" shapeId="0" xr:uid="{8411E3CE-9EA1-40F3-AD07-20F867478E8C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Y41" authorId="21" shapeId="0" xr:uid="{B020112E-137E-42CB-BC52-C1BCE9E4B74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Z41" authorId="22" shapeId="0" xr:uid="{5839AA99-FDAE-4EC3-8B46-1CC190BAFBD2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A41" authorId="23" shapeId="0" xr:uid="{CBB43859-9DDA-47AC-88B9-1E588BF3388A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K41" authorId="24" shapeId="0" xr:uid="{1AEC725A-86FE-4414-99E0-141B0192CC77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L41" authorId="25" shapeId="0" xr:uid="{D4357973-92A2-4B9F-9F67-F37DF2A609D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M41" authorId="26" shapeId="0" xr:uid="{F0ADF0F7-ABE8-4843-B44D-D7596E7ECB7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N41" authorId="27" shapeId="0" xr:uid="{423670D6-A9EA-40B4-855C-667329F1CD84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O41" authorId="28" shapeId="0" xr:uid="{B2984EF3-D12B-4D4B-AF4A-85FBEB37AA80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P41" authorId="29" shapeId="0" xr:uid="{90EF8889-C653-4BDD-8C9B-D6FBE1DD986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Q41" authorId="30" shapeId="0" xr:uid="{695CD658-B55D-4DAC-862B-137E2778928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R41" authorId="31" shapeId="0" xr:uid="{DC27A755-0A7E-451A-BC4E-634B13B5AF0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S41" authorId="32" shapeId="0" xr:uid="{F86A4E9E-10FF-4A55-AF2C-BD6E434DAECF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T41" authorId="33" shapeId="0" xr:uid="{8CC70372-C9BF-418E-9BE5-5E7ECE573A1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U41" authorId="34" shapeId="0" xr:uid="{EE708232-BE2A-4581-B198-F92FDDB4C837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V41" authorId="35" shapeId="0" xr:uid="{4FE3EB68-90AF-4CA0-A7A2-FA7CAE595AD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V46" authorId="36" shapeId="0" xr:uid="{E5F9E6DE-B8B1-4FA9-B21E-37C393DFAF95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W46" authorId="37" shapeId="0" xr:uid="{2297BBFF-AA6D-4D41-871C-B18FEE5D391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X46" authorId="38" shapeId="0" xr:uid="{01EF2992-2BD8-4E25-8CA7-54A3E3B5CC17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Y46" authorId="39" shapeId="0" xr:uid="{008C494E-6F26-451E-8F27-9395F3E957B9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CZ46" authorId="40" shapeId="0" xr:uid="{21A376A0-6976-485F-A87B-52EB33FE3B2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A46" authorId="41" shapeId="0" xr:uid="{809C68F3-DAF5-4F29-9D28-2E08B1BF9AF2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K46" authorId="42" shapeId="0" xr:uid="{22161578-9C43-4DE6-8404-86B44DA657A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L46" authorId="43" shapeId="0" xr:uid="{E47D21B7-F9E8-4114-A089-14FAFE1AA6C2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M46" authorId="44" shapeId="0" xr:uid="{D0EA2058-FF57-47E4-869F-E0346954A983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N46" authorId="45" shapeId="0" xr:uid="{252C033C-BD32-4B88-8617-C912AF4BEBCD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O46" authorId="46" shapeId="0" xr:uid="{7209B940-A6BE-4B86-B9A4-7ADDFE4062EF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P46" authorId="47" shapeId="0" xr:uid="{808C5400-6B44-48BF-BA00-8947531A8E0B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Q46" authorId="48" shapeId="0" xr:uid="{C88FFE94-997F-488D-89ED-B795001636A3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R46" authorId="49" shapeId="0" xr:uid="{383E3D55-C965-49CF-A4AA-9EC471C5F714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S46" authorId="50" shapeId="0" xr:uid="{B422E754-2E42-49F8-BA25-02861E36C6E8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T46" authorId="51" shapeId="0" xr:uid="{BDBA1060-D3FE-4450-8F94-FAC59000308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U46" authorId="52" shapeId="0" xr:uid="{CF23B711-F809-4B54-9E18-7EE07C46D66E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  <comment ref="DV46" authorId="53" shapeId="0" xr:uid="{19B7E726-606D-462A-8CFF-487085FC9EB3}">
      <text>
        <t>[Threaded comment]
Your version of Excel allows you to read this threaded comment; however, any edits to it will get removed if the file is opened in a newer version of Excel. Learn more: https://go.microsoft.com/fwlink/?linkid=870924
Comment:
    No growth projected since there was no connection - As per submission of NPDCL RAC Team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tc={3963D379-93C5-493B-B239-0820B3E5A5EB}</author>
    <author>tc={1BA8C339-C536-4485-8C0F-C5F6A4351AB0}</author>
    <author>tc={B7956584-99A4-4D63-AE45-CCDC6639CB60}</author>
    <author>tc={2C26C529-B679-4C6D-B9CE-1FA4BD4322E5}</author>
    <author>tc={931CFEC4-7168-4EC9-8606-FA25607F17B6}</author>
    <author>tc={FB8191B7-6CB3-41D4-84DD-AB2054B94C97}</author>
    <author>tc={B26B7E19-C916-48A9-8E64-4A0000B8A1FE}</author>
    <author>tc={7011984C-8BC7-423A-A283-D48B7C358FF5}</author>
    <author>tc={58CEEEC8-8A8B-455F-8199-164C349C51C4}</author>
  </authors>
  <commentList>
    <comment ref="CV29" authorId="0" shapeId="0" xr:uid="{3963D379-93C5-493B-B239-0820B3E5A5EB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 RAC team</t>
      </text>
    </comment>
    <comment ref="CW29" authorId="1" shapeId="0" xr:uid="{1BA8C339-C536-4485-8C0F-C5F6A4351AB0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 RAC team</t>
      </text>
    </comment>
    <comment ref="CX29" authorId="2" shapeId="0" xr:uid="{B7956584-99A4-4D63-AE45-CCDC6639CB60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 RAC team</t>
      </text>
    </comment>
    <comment ref="CY29" authorId="3" shapeId="0" xr:uid="{2C26C529-B679-4C6D-B9CE-1FA4BD4322E5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 RAC team</t>
      </text>
    </comment>
    <comment ref="CZ29" authorId="4" shapeId="0" xr:uid="{931CFEC4-7168-4EC9-8606-FA25607F17B6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 RAC team</t>
      </text>
    </comment>
    <comment ref="DA29" authorId="5" shapeId="0" xr:uid="{FB8191B7-6CB3-41D4-84DD-AB2054B94C97}">
      <text>
        <t>[Threaded comment]
Your version of Excel allows you to read this threaded comment; however, any edits to it will get removed if the file is opened in a newer version of Excel. Learn more: https://go.microsoft.com/fwlink/?linkid=870924
Comment:
    Average of earlier months - As per submission of NPDCL RAC team</t>
      </text>
    </comment>
    <comment ref="DK29" authorId="6" shapeId="0" xr:uid="{B26B7E19-C916-48A9-8E64-4A0000B8A1FE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36" authorId="7" shapeId="0" xr:uid="{7011984C-8BC7-423A-A283-D48B7C358FF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46" authorId="8" shapeId="0" xr:uid="{58CEEEC8-8A8B-455F-8199-164C349C51C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tc={CDC77A53-6618-4421-87C4-315D54963961}</author>
    <author>tc={E9784A23-4F53-4176-9568-6517A0B3AC78}</author>
    <author>tc={22C638C7-7753-431D-8AA3-7F8D73FBA453}</author>
    <author>tc={DE242D73-ED46-48F4-93DA-83DC0B9DB6D5}</author>
    <author>tc={E2A9A159-4D36-483B-B0F5-D1ABEE4DA463}</author>
    <author>tc={5CFCC886-31EB-4F63-935E-3C90C402A591}</author>
    <author>tc={BF0749DB-2205-48EA-9E14-C57A0B98FDFF}</author>
  </authors>
  <commentList>
    <comment ref="DK56" authorId="0" shapeId="0" xr:uid="{CDC77A53-6618-4421-87C4-315D5496396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  <comment ref="CV62" authorId="1" shapeId="0" xr:uid="{E9784A23-4F53-4176-9568-6517A0B3AC7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  <comment ref="CW62" authorId="2" shapeId="0" xr:uid="{22C638C7-7753-431D-8AA3-7F8D73FBA45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  <comment ref="CX62" authorId="3" shapeId="0" xr:uid="{DE242D73-ED46-48F4-93DA-83DC0B9DB6D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  <comment ref="CY62" authorId="4" shapeId="0" xr:uid="{E2A9A159-4D36-483B-B0F5-D1ABEE4DA46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  <comment ref="CZ62" authorId="5" shapeId="0" xr:uid="{5CFCC886-31EB-4F63-935E-3C90C402A59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  <comment ref="DA62" authorId="6" shapeId="0" xr:uid="{BF0749DB-2205-48EA-9E14-C57A0B98FDF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submission of NPDCL RAC team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tc={9D0E9EA3-2F8B-439B-B093-0C8C3F33B60D}</author>
    <author>tc={67021F2D-0A10-420B-92D5-1E246D8AA92B}</author>
    <author>tc={EF274C06-5509-4FB0-AF67-D6E3C330BB8A}</author>
    <author>tc={182D5AB8-3622-428E-B17A-B33AB79EE53B}</author>
    <author>tc={B6FFE1ED-FBF3-43B0-9125-AB6CA5676137}</author>
    <author>tc={BB24D321-AD5C-46BC-B604-14F5DD7A2ED2}</author>
    <author>tc={3D9B9C9B-6782-47E1-8B11-32B2C9D477EC}</author>
    <author>tc={5EF529F6-3501-49A4-B572-B9A8C6688EF5}</author>
    <author>tc={33079494-AFB8-47C2-8D7C-8E6711AC0821}</author>
    <author>tc={C59780E3-2354-4102-BE0D-9324C2536E23}</author>
    <author>tc={EB2B30AD-B84B-4297-AD78-A768476D6E5F}</author>
    <author>tc={16355524-C8E0-4909-B560-3E2E52239482}</author>
    <author>tc={E68F716C-A322-4CB7-8FB6-91089AAFB129}</author>
    <author>tc={63AC7829-6730-4400-B040-93A653A1EE30}</author>
    <author>tc={BB8D276E-B99A-4D08-A7F3-7ADCAFF087BA}</author>
    <author>tc={769BE37B-C7EC-4333-8B27-0F88771B25BF}</author>
    <author>tc={869F055A-4746-45BA-9760-3DDB996F7950}</author>
    <author>tc={5B17F896-6266-425E-AD55-3F6546E411A1}</author>
    <author>tc={D2214CE2-D810-45F4-A9D2-05EE609899A4}</author>
    <author>tc={AF0117A3-A3B1-4810-9D42-64D66F0D51DF}</author>
    <author>tc={26F68839-0A96-4BC0-942E-263EC7A14742}</author>
    <author>tc={18F14EC6-BCFF-48D0-9E32-2D4BE9E7B43C}</author>
    <author>tc={0AC30BB2-AC74-4BE4-900A-BA6FD4DD0E28}</author>
    <author>tc={3ED599D9-6E06-4E55-947F-6AC389D53731}</author>
    <author>tc={DD20119B-FAD0-4C9C-BDC7-30DA8CC71044}</author>
    <author>tc={935B2D4E-DD81-4C96-B28C-E081E2FE184E}</author>
  </authors>
  <commentList>
    <comment ref="CV41" authorId="0" shapeId="0" xr:uid="{9D0E9EA3-2F8B-439B-B093-0C8C3F33B60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41" authorId="1" shapeId="0" xr:uid="{67021F2D-0A10-420B-92D5-1E246D8AA92B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41" authorId="2" shapeId="0" xr:uid="{EF274C06-5509-4FB0-AF67-D6E3C330BB8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41" authorId="3" shapeId="0" xr:uid="{182D5AB8-3622-428E-B17A-B33AB79EE53B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41" authorId="4" shapeId="0" xr:uid="{B6FFE1ED-FBF3-43B0-9125-AB6CA5676137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41" authorId="5" shapeId="0" xr:uid="{BB24D321-AD5C-46BC-B604-14F5DD7A2ED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41" authorId="6" shapeId="0" xr:uid="{3D9B9C9B-6782-47E1-8B11-32B2C9D477E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L41" authorId="7" shapeId="0" xr:uid="{5EF529F6-3501-49A4-B572-B9A8C6688EF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M41" authorId="8" shapeId="0" xr:uid="{33079494-AFB8-47C2-8D7C-8E6711AC082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N41" authorId="9" shapeId="0" xr:uid="{C59780E3-2354-4102-BE0D-9324C2536E2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O41" authorId="10" shapeId="0" xr:uid="{EB2B30AD-B84B-4297-AD78-A768476D6E5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P41" authorId="11" shapeId="0" xr:uid="{16355524-C8E0-4909-B560-3E2E5223948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Q41" authorId="12" shapeId="0" xr:uid="{E68F716C-A322-4CB7-8FB6-91089AAFB12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R41" authorId="13" shapeId="0" xr:uid="{63AC7829-6730-4400-B040-93A653A1EE3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S41" authorId="14" shapeId="0" xr:uid="{BB8D276E-B99A-4D08-A7F3-7ADCAFF087B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T41" authorId="15" shapeId="0" xr:uid="{769BE37B-C7EC-4333-8B27-0F88771B25B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U41" authorId="16" shapeId="0" xr:uid="{869F055A-4746-45BA-9760-3DDB996F795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V41" authorId="17" shapeId="0" xr:uid="{5B17F896-6266-425E-AD55-3F6546E411A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V43" authorId="18" shapeId="0" xr:uid="{D2214CE2-D810-45F4-A9D2-05EE609899A4}">
      <text>
        <t>[Threaded comment]
Your version of Excel allows you to read this threaded comment; however, any edits to it will get removed if the file is opened in a newer version of Excel. Learn more: https://go.microsoft.com/fwlink/?linkid=870924
Comment:
    Variation due to correction of growth rate linking formula</t>
      </text>
    </comment>
    <comment ref="CV60" authorId="19" shapeId="0" xr:uid="{AF0117A3-A3B1-4810-9D42-64D66F0D51D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60" authorId="20" shapeId="0" xr:uid="{26F68839-0A96-4BC0-942E-263EC7A1474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60" authorId="21" shapeId="0" xr:uid="{18F14EC6-BCFF-48D0-9E32-2D4BE9E7B43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60" authorId="22" shapeId="0" xr:uid="{0AC30BB2-AC74-4BE4-900A-BA6FD4DD0E2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60" authorId="23" shapeId="0" xr:uid="{3ED599D9-6E06-4E55-947F-6AC389D5373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60" authorId="24" shapeId="0" xr:uid="{DD20119B-FAD0-4C9C-BDC7-30DA8CC7104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60" authorId="25" shapeId="0" xr:uid="{935B2D4E-DD81-4C96-B28C-E081E2FE184E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tc={2A32F7BD-8A7B-44CD-B462-D4E62A16FB46}</author>
    <author>tc={D551C3CB-0D27-481B-AE29-792D074A8CA2}</author>
    <author>tc={B68E378A-9897-48FE-B1F9-7967BCC6C4AA}</author>
    <author>tc={97BDA58D-6551-43A2-AD17-ECD7B2F0FCC7}</author>
    <author>tc={3A547D75-75B4-4AA1-8DBC-C602AF8E72F2}</author>
    <author>tc={13D21913-FFFF-45B1-8475-8D28E858D3F1}</author>
    <author>tc={9FEE9527-222B-4B59-B8AB-F07E8C9A0BF5}</author>
    <author>tc={F9664B88-22CC-490B-AE77-A1BE8E512529}</author>
    <author>tc={C2C9C314-3221-4BA1-86E8-1A760BA70077}</author>
    <author>tc={FB44835F-C894-4FE7-BA62-47FC987EB0DD}</author>
    <author>tc={064C0081-5F86-4474-A955-AAA7AB13AF9D}</author>
    <author>tc={46A7F58C-2667-4592-B9AC-4ACF10F4F73B}</author>
    <author>tc={7B75AB24-C02A-43B3-821D-3CFD7AF0B13C}</author>
    <author>tc={E42EC1FF-F16E-4B72-8162-C75EEDC79D79}</author>
    <author>tc={1BE1D85B-751B-474B-B7C2-F0F064744649}</author>
    <author>tc={6C4EC1D7-A7B0-43B9-B513-8697B426B1F3}</author>
    <author>tc={BF83B846-9DCA-4DD2-8C3D-BF1F4987A353}</author>
    <author>tc={FF81A39B-C1DB-4539-A48E-EADAA3B48956}</author>
  </authors>
  <commentList>
    <comment ref="DK37" authorId="0" shapeId="0" xr:uid="{2A32F7BD-8A7B-44CD-B462-D4E62A16FB46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L37" authorId="1" shapeId="0" xr:uid="{D551C3CB-0D27-481B-AE29-792D074A8CA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M37" authorId="2" shapeId="0" xr:uid="{B68E378A-9897-48FE-B1F9-7967BCC6C4A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N37" authorId="3" shapeId="0" xr:uid="{97BDA58D-6551-43A2-AD17-ECD7B2F0FCC7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O37" authorId="4" shapeId="0" xr:uid="{3A547D75-75B4-4AA1-8DBC-C602AF8E72F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P37" authorId="5" shapeId="0" xr:uid="{13D21913-FFFF-45B1-8475-8D28E858D3F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Q37" authorId="6" shapeId="0" xr:uid="{9FEE9527-222B-4B59-B8AB-F07E8C9A0BF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R37" authorId="7" shapeId="0" xr:uid="{F9664B88-22CC-490B-AE77-A1BE8E51252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S37" authorId="8" shapeId="0" xr:uid="{C2C9C314-3221-4BA1-86E8-1A760BA70077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T37" authorId="9" shapeId="0" xr:uid="{FB44835F-C894-4FE7-BA62-47FC987EB0D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U37" authorId="10" shapeId="0" xr:uid="{064C0081-5F86-4474-A955-AAA7AB13AF9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V37" authorId="11" shapeId="0" xr:uid="{46A7F58C-2667-4592-B9AC-4ACF10F4F73B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V40" authorId="12" shapeId="0" xr:uid="{7B75AB24-C02A-43B3-821D-3CFD7AF0B13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 - since there are no connections</t>
      </text>
    </comment>
    <comment ref="CW40" authorId="13" shapeId="0" xr:uid="{E42EC1FF-F16E-4B72-8162-C75EEDC79D7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 - since there are no connections</t>
      </text>
    </comment>
    <comment ref="CX40" authorId="14" shapeId="0" xr:uid="{1BE1D85B-751B-474B-B7C2-F0F06474464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 - since there are no connections</t>
      </text>
    </comment>
    <comment ref="CY40" authorId="15" shapeId="0" xr:uid="{6C4EC1D7-A7B0-43B9-B513-8697B426B1F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 - since there are no connections</t>
      </text>
    </comment>
    <comment ref="CZ40" authorId="16" shapeId="0" xr:uid="{BF83B846-9DCA-4DD2-8C3D-BF1F4987A35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 - since there are no connections</t>
      </text>
    </comment>
    <comment ref="DA40" authorId="17" shapeId="0" xr:uid="{FF81A39B-C1DB-4539-A48E-EADAA3B48956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 - since there are no connections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tc={632764D0-BFB1-495E-8A3B-1B64DB7852E0}</author>
    <author>tc={790EE59F-D7A8-4057-8DDA-3503CDDCA564}</author>
    <author>tc={5E270696-33B3-4AE9-853C-0EECA71CE254}</author>
    <author>tc={A64CAAAD-69F2-4314-97AA-DC622FD26539}</author>
    <author>tc={99DE6C0F-5C33-4588-8665-1B8BF1C1E102}</author>
    <author>tc={2D4BA371-B21A-4161-BFF1-B7D89FEEF532}</author>
    <author>tc={EF50632C-9F8A-47F5-B7F4-ADB7887B3341}</author>
    <author>tc={E0A0024E-6D80-4F6E-9D19-6386269C13FD}</author>
    <author>tc={695E8856-F71B-4DA3-A1B1-CA8ACC301898}</author>
    <author>tc={8F8C48A0-1B67-4310-AC22-C41A80E52B73}</author>
    <author>tc={F94D5698-B7FD-4909-B2E7-7223304FF53D}</author>
    <author>tc={C426D87B-8CA5-4B2B-BB88-12C226F52EB9}</author>
    <author>tc={4AACA6F2-BBAA-48AD-89E9-1E9F63DCBA88}</author>
    <author>tc={38654D23-1C06-4458-B2AB-FFECE787F655}</author>
    <author>tc={4460177F-82BA-4FE9-9C2D-A9076CC98EC5}</author>
    <author>tc={8AE249D4-B988-4982-B2EA-8C271CD5F373}</author>
    <author>tc={99183FC2-6392-47F1-AA3B-F9D7152641FF}</author>
    <author>tc={19F962C2-2F18-44DD-9D45-F4597BA03454}</author>
    <author>tc={401DF805-7268-4C93-BDDE-F57B33067D08}</author>
    <author>tc={5A0776C6-A4FA-4E17-AA7E-9FC91EB5F9BF}</author>
    <author>tc={3E0529E9-A5AF-49C7-8D61-644F11D29055}</author>
    <author>tc={A13348F0-F40C-4CC3-87D2-BB34ECEFF1E9}</author>
    <author>tc={D1A5E968-C264-4845-85FD-A56B2FD56861}</author>
    <author>tc={D63C5EB2-15B8-4B80-8AA5-ED4AA9E027C3}</author>
    <author>tc={8E8D20C2-11BE-4415-A53B-CEAD89ABAB5E}</author>
    <author>tc={CF6C1B66-3E93-484A-A911-3BD74D4F91C7}</author>
    <author>tc={516A0F63-30B8-428D-A18C-0413A7CDFF33}</author>
    <author>tc={76EFC516-40F1-4B5B-9F28-22AA292D218C}</author>
    <author>tc={4007133F-9690-4171-A081-F9911BA05FAE}</author>
    <author>tc={E2B6C74D-4610-4DF0-A35F-2B6165872FA6}</author>
    <author>tc={76F79EC8-E3AD-4FD7-B5DC-A4E74C0D1D50}</author>
    <author>tc={66AE862B-0F8C-44DA-B320-01BAF7C25E98}</author>
    <author>tc={4CCAC5A9-CE23-42A5-AA45-F840BDBCC2E0}</author>
    <author>tc={A4951DCD-1B2F-4FB6-B9D7-34EFEB0195A3}</author>
    <author>tc={B6FB3274-3A75-434C-A0F5-A77A245DE70F}</author>
    <author>tc={865E25C8-84B8-4E7E-959E-3D33A3A1FC41}</author>
  </authors>
  <commentList>
    <comment ref="CV40" authorId="0" shapeId="0" xr:uid="{632764D0-BFB1-495E-8A3B-1B64DB7852E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40" authorId="1" shapeId="0" xr:uid="{790EE59F-D7A8-4057-8DDA-3503CDDCA56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40" authorId="2" shapeId="0" xr:uid="{5E270696-33B3-4AE9-853C-0EECA71CE25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40" authorId="3" shapeId="0" xr:uid="{A64CAAAD-69F2-4314-97AA-DC622FD2653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40" authorId="4" shapeId="0" xr:uid="{99DE6C0F-5C33-4588-8665-1B8BF1C1E10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40" authorId="5" shapeId="0" xr:uid="{2D4BA371-B21A-4161-BFF1-B7D89FEEF53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40" authorId="6" shapeId="0" xr:uid="{EF50632C-9F8A-47F5-B7F4-ADB7887B334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L40" authorId="7" shapeId="0" xr:uid="{E0A0024E-6D80-4F6E-9D19-6386269C13F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M40" authorId="8" shapeId="0" xr:uid="{695E8856-F71B-4DA3-A1B1-CA8ACC30189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N40" authorId="9" shapeId="0" xr:uid="{8F8C48A0-1B67-4310-AC22-C41A80E52B7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O40" authorId="10" shapeId="0" xr:uid="{F94D5698-B7FD-4909-B2E7-7223304FF53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P40" authorId="11" shapeId="0" xr:uid="{C426D87B-8CA5-4B2B-BB88-12C226F52EB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Q40" authorId="12" shapeId="0" xr:uid="{4AACA6F2-BBAA-48AD-89E9-1E9F63DCBA8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R40" authorId="13" shapeId="0" xr:uid="{38654D23-1C06-4458-B2AB-FFECE787F65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S40" authorId="14" shapeId="0" xr:uid="{4460177F-82BA-4FE9-9C2D-A9076CC98EC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T40" authorId="15" shapeId="0" xr:uid="{8AE249D4-B988-4982-B2EA-8C271CD5F37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U40" authorId="16" shapeId="0" xr:uid="{99183FC2-6392-47F1-AA3B-F9D7152641F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V40" authorId="17" shapeId="0" xr:uid="{19F962C2-2F18-44DD-9D45-F4597BA0345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V41" authorId="18" shapeId="0" xr:uid="{401DF805-7268-4C93-BDDE-F57B33067D0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41" authorId="19" shapeId="0" xr:uid="{5A0776C6-A4FA-4E17-AA7E-9FC91EB5F9B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41" authorId="20" shapeId="0" xr:uid="{3E0529E9-A5AF-49C7-8D61-644F11D2905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41" authorId="21" shapeId="0" xr:uid="{A13348F0-F40C-4CC3-87D2-BB34ECEFF1E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41" authorId="22" shapeId="0" xr:uid="{D1A5E968-C264-4845-85FD-A56B2FD5686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41" authorId="23" shapeId="0" xr:uid="{D63C5EB2-15B8-4B80-8AA5-ED4AA9E027C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41" authorId="24" shapeId="0" xr:uid="{8E8D20C2-11BE-4415-A53B-CEAD89ABAB5E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L41" authorId="25" shapeId="0" xr:uid="{CF6C1B66-3E93-484A-A911-3BD74D4F91C7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M41" authorId="26" shapeId="0" xr:uid="{516A0F63-30B8-428D-A18C-0413A7CDFF3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N41" authorId="27" shapeId="0" xr:uid="{76EFC516-40F1-4B5B-9F28-22AA292D218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O41" authorId="28" shapeId="0" xr:uid="{4007133F-9690-4171-A081-F9911BA05FAE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P41" authorId="29" shapeId="0" xr:uid="{E2B6C74D-4610-4DF0-A35F-2B6165872FA6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Q41" authorId="30" shapeId="0" xr:uid="{76F79EC8-E3AD-4FD7-B5DC-A4E74C0D1D5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R41" authorId="31" shapeId="0" xr:uid="{66AE862B-0F8C-44DA-B320-01BAF7C25E9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S41" authorId="32" shapeId="0" xr:uid="{4CCAC5A9-CE23-42A5-AA45-F840BDBCC2E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T41" authorId="33" shapeId="0" xr:uid="{A4951DCD-1B2F-4FB6-B9D7-34EFEB0195A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U41" authorId="34" shapeId="0" xr:uid="{B6FB3274-3A75-434C-A0F5-A77A245DE70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V41" authorId="35" shapeId="0" xr:uid="{865E25C8-84B8-4E7E-959E-3D33A3A1FC4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tc={C41F0346-A267-42F2-97DC-95BB3E055A73}</author>
    <author>tc={84347F77-547E-4514-B80B-EF18C23009B8}</author>
    <author>tc={1D8FD949-13AF-4347-8679-2A8A0D0027DD}</author>
    <author>tc={E1B8FE32-97BF-4714-B1BA-2EC9F617A218}</author>
    <author>tc={9E418CCB-1006-4F6F-9589-9CC2DF289FD4}</author>
    <author>tc={131782EE-13B1-45EC-A00C-5C2C5EE6DDFA}</author>
    <author>tc={D26D4C5F-1F40-41BD-9D73-72D28428AF20}</author>
    <author>tc={B20169AD-50FD-444A-ADBE-E0518FD6E951}</author>
    <author>tc={A676B1C9-E411-4CB5-80CE-6A5AA8A0E143}</author>
    <author>tc={582D7963-C651-44A4-A95F-FB73116DE86C}</author>
    <author>tc={1B927009-5693-4D3A-A42B-2B71C655A775}</author>
    <author>tc={7E49FEC9-FC8B-4DCC-B50D-9BAB10FA868E}</author>
    <author>tc={4C00BEC7-F3E4-499E-B2A5-B3A76917576F}</author>
    <author>tc={EFC6759D-C577-432B-A35F-C226F3989806}</author>
    <author>tc={33E0EAF7-8183-4681-BDFF-12E516569234}</author>
    <author>tc={B0419C23-A359-4D6B-8F4C-81516ACCCCC3}</author>
    <author>tc={D47F28E5-4E84-401A-80EB-4406F028A89F}</author>
    <author>tc={EBD1ECE7-1DE0-42C0-B315-729920F2E68A}</author>
    <author>tc={72DD0CB9-3946-41F6-9493-925463BB517F}</author>
    <author>tc={090285A6-127E-475C-AFEB-76BF34BC893E}</author>
    <author>tc={D0ECCC89-350C-4BB3-B87E-00DE332D991D}</author>
    <author>tc={4D10C0B3-90CA-4C3C-982D-331232F66C91}</author>
    <author>tc={CC2E3A2E-4749-4BAE-A69D-D6E05DD3B8FC}</author>
    <author>tc={C6B43FD8-FE6A-4C1A-934C-5B56447922C5}</author>
    <author>tc={A4869D56-C0E8-4192-90E4-E2EFF82E75F1}</author>
    <author>tc={14462258-78AF-491D-BC88-87835007C60A}</author>
    <author>tc={8A69D99B-E3FC-4001-A3F1-4F3FC4FE2EAA}</author>
    <author>tc={92408CB2-B21F-4796-8D8C-ABFD567F0370}</author>
    <author>tc={F04D7306-E44F-4A14-A29B-9609A624FF7B}</author>
    <author>tc={CB8DF8CF-6B1C-4309-8E8E-77C1DA067723}</author>
    <author>tc={BA99E39C-4A04-4F2C-8CAC-9CC506EAFA3A}</author>
    <author>tc={5F7900D9-D39F-4E69-900A-8A24F26043A4}</author>
    <author>tc={48EDD942-3DB5-4AC4-ABA0-66282CA94107}</author>
    <author>tc={CFFF9440-B45D-455E-A6F8-1B5CE5B7E5DC}</author>
    <author>tc={E1032C06-2FDD-4F93-AAF3-187437327BBA}</author>
    <author>tc={8A536C68-4F56-4611-A3F9-218A0B85C3D9}</author>
  </authors>
  <commentList>
    <comment ref="CV36" authorId="0" shapeId="0" xr:uid="{C41F0346-A267-42F2-97DC-95BB3E055A7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36" authorId="1" shapeId="0" xr:uid="{84347F77-547E-4514-B80B-EF18C23009B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36" authorId="2" shapeId="0" xr:uid="{1D8FD949-13AF-4347-8679-2A8A0D0027D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36" authorId="3" shapeId="0" xr:uid="{E1B8FE32-97BF-4714-B1BA-2EC9F617A218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36" authorId="4" shapeId="0" xr:uid="{9E418CCB-1006-4F6F-9589-9CC2DF289FD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36" authorId="5" shapeId="0" xr:uid="{131782EE-13B1-45EC-A00C-5C2C5EE6DDF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36" authorId="6" shapeId="0" xr:uid="{D26D4C5F-1F40-41BD-9D73-72D28428AF2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L36" authorId="7" shapeId="0" xr:uid="{B20169AD-50FD-444A-ADBE-E0518FD6E95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M36" authorId="8" shapeId="0" xr:uid="{A676B1C9-E411-4CB5-80CE-6A5AA8A0E14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N36" authorId="9" shapeId="0" xr:uid="{582D7963-C651-44A4-A95F-FB73116DE86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O36" authorId="10" shapeId="0" xr:uid="{1B927009-5693-4D3A-A42B-2B71C655A77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P36" authorId="11" shapeId="0" xr:uid="{7E49FEC9-FC8B-4DCC-B50D-9BAB10FA868E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Q36" authorId="12" shapeId="0" xr:uid="{4C00BEC7-F3E4-499E-B2A5-B3A76917576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R36" authorId="13" shapeId="0" xr:uid="{EFC6759D-C577-432B-A35F-C226F3989806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S36" authorId="14" shapeId="0" xr:uid="{33E0EAF7-8183-4681-BDFF-12E51656923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T36" authorId="15" shapeId="0" xr:uid="{B0419C23-A359-4D6B-8F4C-81516ACCCCC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U36" authorId="16" shapeId="0" xr:uid="{D47F28E5-4E84-401A-80EB-4406F028A89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V36" authorId="17" shapeId="0" xr:uid="{EBD1ECE7-1DE0-42C0-B315-729920F2E68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V41" authorId="18" shapeId="0" xr:uid="{72DD0CB9-3946-41F6-9493-925463BB517F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41" authorId="19" shapeId="0" xr:uid="{090285A6-127E-475C-AFEB-76BF34BC893E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41" authorId="20" shapeId="0" xr:uid="{D0ECCC89-350C-4BB3-B87E-00DE332D991D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41" authorId="21" shapeId="0" xr:uid="{4D10C0B3-90CA-4C3C-982D-331232F66C9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41" authorId="22" shapeId="0" xr:uid="{CC2E3A2E-4749-4BAE-A69D-D6E05DD3B8F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41" authorId="23" shapeId="0" xr:uid="{C6B43FD8-FE6A-4C1A-934C-5B56447922C5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K41" authorId="24" shapeId="0" xr:uid="{A4869D56-C0E8-4192-90E4-E2EFF82E75F1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L41" authorId="25" shapeId="0" xr:uid="{14462258-78AF-491D-BC88-87835007C60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M41" authorId="26" shapeId="0" xr:uid="{8A69D99B-E3FC-4001-A3F1-4F3FC4FE2EA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N41" authorId="27" shapeId="0" xr:uid="{92408CB2-B21F-4796-8D8C-ABFD567F037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O41" authorId="28" shapeId="0" xr:uid="{F04D7306-E44F-4A14-A29B-9609A624FF7B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P41" authorId="29" shapeId="0" xr:uid="{CB8DF8CF-6B1C-4309-8E8E-77C1DA06772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Q41" authorId="30" shapeId="0" xr:uid="{BA99E39C-4A04-4F2C-8CAC-9CC506EAFA3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R41" authorId="31" shapeId="0" xr:uid="{5F7900D9-D39F-4E69-900A-8A24F26043A4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S41" authorId="32" shapeId="0" xr:uid="{48EDD942-3DB5-4AC4-ABA0-66282CA94107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T41" authorId="33" shapeId="0" xr:uid="{CFFF9440-B45D-455E-A6F8-1B5CE5B7E5DC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U41" authorId="34" shapeId="0" xr:uid="{E1032C06-2FDD-4F93-AAF3-187437327BB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V41" authorId="35" shapeId="0" xr:uid="{8A536C68-4F56-4611-A3F9-218A0B85C3D9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tc={DA110E8A-873C-4B2D-8EB7-891BF96A5F92}</author>
    <author>tc={D55C25AE-1A21-4EF3-844B-21EC1429C376}</author>
    <author>tc={AC91363A-8C3D-4F13-BCE7-FDC1006D0F43}</author>
    <author>tc={7FBB4C75-4137-459E-BE7F-D0F41F7D460A}</author>
    <author>tc={13C4800E-6040-4949-9794-0B80E0D1E640}</author>
    <author>tc={BDEA87E9-E811-41AB-B9C8-1B13C11FA80A}</author>
  </authors>
  <commentList>
    <comment ref="CV46" authorId="0" shapeId="0" xr:uid="{DA110E8A-873C-4B2D-8EB7-891BF96A5F92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W46" authorId="1" shapeId="0" xr:uid="{D55C25AE-1A21-4EF3-844B-21EC1429C376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X46" authorId="2" shapeId="0" xr:uid="{AC91363A-8C3D-4F13-BCE7-FDC1006D0F43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Y46" authorId="3" shapeId="0" xr:uid="{7FBB4C75-4137-459E-BE7F-D0F41F7D460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CZ46" authorId="4" shapeId="0" xr:uid="{13C4800E-6040-4949-9794-0B80E0D1E640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  <comment ref="DA46" authorId="5" shapeId="0" xr:uid="{BDEA87E9-E811-41AB-B9C8-1B13C11FA80A}">
      <text>
        <t>[Threaded comment]
Your version of Excel allows you to read this threaded comment; however, any edits to it will get removed if the file is opened in a newer version of Excel. Learn more: https://go.microsoft.com/fwlink/?linkid=870924
Comment:
    As per NPDCL RAC team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tc={5D0D11A6-ABDE-4857-95BC-A7FB850AA76C}</author>
    <author>tc={7D0DB242-86E1-463C-9CA5-4405ABB2BED9}</author>
    <author>tc={1A69CF96-4C98-4679-A88E-D979A5A49EF0}</author>
    <author>tc={CBF87263-81E5-4161-8C43-515816244E13}</author>
    <author>tc={F1CD7FBD-7D99-4EC3-AD38-A2EEAB0E918D}</author>
    <author>tc={96481C88-2137-4D38-8823-A1D7A94348D9}</author>
  </authors>
  <commentList>
    <comment ref="CP58" authorId="0" shapeId="0" xr:uid="{5D0D11A6-ABDE-4857-95BC-A7FB850AA76C}">
      <text>
        <t>[Threaded comment]
Your version of Excel allows you to read this threaded comment; however, any edits to it will get removed if the file is opened in a newer version of Excel. Learn more: https://go.microsoft.com/fwlink/?linkid=870924
Comment:
    Taking base as Sales for FY 2021-22 considering lower actual sales for FY 2022-23 H1 which is an exception when compared to past 3 years</t>
      </text>
    </comment>
    <comment ref="CQ58" authorId="1" shapeId="0" xr:uid="{7D0DB242-86E1-463C-9CA5-4405ABB2BED9}">
      <text>
        <t>[Threaded comment]
Your version of Excel allows you to read this threaded comment; however, any edits to it will get removed if the file is opened in a newer version of Excel. Learn more: https://go.microsoft.com/fwlink/?linkid=870924
Comment:
    Taking base as Sales for FY 2021-22 considering lower actual sales for FY 2022-23 H1 which is an exception when compared to past 3 years</t>
      </text>
    </comment>
    <comment ref="CR58" authorId="2" shapeId="0" xr:uid="{1A69CF96-4C98-4679-A88E-D979A5A49EF0}">
      <text>
        <t>[Threaded comment]
Your version of Excel allows you to read this threaded comment; however, any edits to it will get removed if the file is opened in a newer version of Excel. Learn more: https://go.microsoft.com/fwlink/?linkid=870924
Comment:
    Taking base as Sales for FY 2021-22 considering lower actual sales for FY 2022-23 H1 which is an exception when compared to past 3 years</t>
      </text>
    </comment>
    <comment ref="CS58" authorId="3" shapeId="0" xr:uid="{CBF87263-81E5-4161-8C43-515816244E13}">
      <text>
        <t>[Threaded comment]
Your version of Excel allows you to read this threaded comment; however, any edits to it will get removed if the file is opened in a newer version of Excel. Learn more: https://go.microsoft.com/fwlink/?linkid=870924
Comment:
    Taking base as Sales for FY 2021-22 considering lower actual sales for FY 2022-23 H1 which is an exception when compared to past 3 years</t>
      </text>
    </comment>
    <comment ref="CT58" authorId="4" shapeId="0" xr:uid="{F1CD7FBD-7D99-4EC3-AD38-A2EEAB0E918D}">
      <text>
        <t>[Threaded comment]
Your version of Excel allows you to read this threaded comment; however, any edits to it will get removed if the file is opened in a newer version of Excel. Learn more: https://go.microsoft.com/fwlink/?linkid=870924
Comment:
    Taking base as Sales for FY 2021-22 considering lower actual sales for FY 2022-23 H1 which is an exception when compared to past 3 years</t>
      </text>
    </comment>
    <comment ref="CU58" authorId="5" shapeId="0" xr:uid="{96481C88-2137-4D38-8823-A1D7A94348D9}">
      <text>
        <t>[Threaded comment]
Your version of Excel allows you to read this threaded comment; however, any edits to it will get removed if the file is opened in a newer version of Excel. Learn more: https://go.microsoft.com/fwlink/?linkid=870924
Comment:
    Taking base as Sales for FY 2021-22 considering lower actual sales for FY 2022-23 H1 which is an exception when compared to past 3 years</t>
      </text>
    </comment>
  </commentList>
</comments>
</file>

<file path=xl/sharedStrings.xml><?xml version="1.0" encoding="utf-8"?>
<sst xmlns="http://schemas.openxmlformats.org/spreadsheetml/2006/main" count="5143" uniqueCount="109">
  <si>
    <t>HT 132 KV Total (Restricted)</t>
  </si>
  <si>
    <t>HT-VI Townships and Residential Colonies</t>
  </si>
  <si>
    <t>HT-III Airports, Bus Stations and Railway Stations</t>
  </si>
  <si>
    <t>HT-II Others (Commercial)</t>
  </si>
  <si>
    <t>HT-I (B) Ferro-Alloys</t>
  </si>
  <si>
    <t>Seasonal Industries</t>
  </si>
  <si>
    <t>Colony consumption</t>
  </si>
  <si>
    <t>Lights &amp; Fans</t>
  </si>
  <si>
    <t>HT-I Industry Segregated</t>
  </si>
  <si>
    <t>HT Category at 132 KV</t>
  </si>
  <si>
    <t>HT 33 KV Total (Unrestricted)</t>
  </si>
  <si>
    <t>HT 33 KV LR</t>
  </si>
  <si>
    <t>HT 33 KV Total (Restricted)</t>
  </si>
  <si>
    <t>HT Category at 33 KV</t>
  </si>
  <si>
    <t>HT 11 KV Total (Unrestricted)</t>
  </si>
  <si>
    <t>HT 11 KV LR</t>
  </si>
  <si>
    <t>HT 11 KV Total (Restricted)</t>
  </si>
  <si>
    <t>HT Category at 11 KV</t>
  </si>
  <si>
    <t>LT Total (Unrestricted)</t>
  </si>
  <si>
    <t>LT LR</t>
  </si>
  <si>
    <t>LT Total (Restricted)</t>
  </si>
  <si>
    <t>LT-VIII Temporary Supply</t>
  </si>
  <si>
    <t>LT-VII General Purpose</t>
  </si>
  <si>
    <t>LT-VI Street Lighting &amp; PWS</t>
  </si>
  <si>
    <t>LT-V Agriculture</t>
  </si>
  <si>
    <t>LT-IV Cottage Industries</t>
  </si>
  <si>
    <t>LT-III Industrial</t>
  </si>
  <si>
    <t>LT-II Non-domestic/Commercial</t>
  </si>
  <si>
    <t>LT-I Domestic</t>
  </si>
  <si>
    <t>LT Category</t>
  </si>
  <si>
    <t>Total</t>
  </si>
  <si>
    <t>March</t>
  </si>
  <si>
    <t>February</t>
  </si>
  <si>
    <t>January</t>
  </si>
  <si>
    <t>December</t>
  </si>
  <si>
    <t>November</t>
  </si>
  <si>
    <t>October</t>
  </si>
  <si>
    <t>September</t>
  </si>
  <si>
    <t>August</t>
  </si>
  <si>
    <t>July</t>
  </si>
  <si>
    <t>June</t>
  </si>
  <si>
    <t>May</t>
  </si>
  <si>
    <t>April</t>
  </si>
  <si>
    <t>Monthly Actual Sales (MU)</t>
  </si>
  <si>
    <t>Category</t>
  </si>
  <si>
    <t>M</t>
  </si>
  <si>
    <t>FY 2018-19</t>
  </si>
  <si>
    <t>HT-VII Temporary Supply</t>
  </si>
  <si>
    <t>RESCO 11KV</t>
  </si>
  <si>
    <t>HT-IV(A) Govt. LIS &amp; Agriculture</t>
  </si>
  <si>
    <t>HT-IV(B) CPWS</t>
  </si>
  <si>
    <t>HT-VA Railway Traction</t>
  </si>
  <si>
    <t>CIRCLE-9</t>
  </si>
  <si>
    <t>CIRCLE-8</t>
  </si>
  <si>
    <t>CIRCLE-7</t>
  </si>
  <si>
    <t>CIRCLE-6</t>
  </si>
  <si>
    <t>CIRCLE-5</t>
  </si>
  <si>
    <t>CIRCLE-4</t>
  </si>
  <si>
    <t>CIRCLE-3</t>
  </si>
  <si>
    <t>CIRCLE-2</t>
  </si>
  <si>
    <t>CIRCLE-1</t>
  </si>
  <si>
    <t>CIRCLE-10</t>
  </si>
  <si>
    <t>CIRCLE-11</t>
  </si>
  <si>
    <t>CIRCLE-12</t>
  </si>
  <si>
    <t>CIRCLE-13</t>
  </si>
  <si>
    <t>CIRCLE-14</t>
  </si>
  <si>
    <t>CIRCLE-15</t>
  </si>
  <si>
    <t>CIRCLE-16</t>
  </si>
  <si>
    <t>FY 2019-20</t>
  </si>
  <si>
    <t>FY 2020-21</t>
  </si>
  <si>
    <t>FY 2021-22</t>
  </si>
  <si>
    <t>FY 2016-17</t>
  </si>
  <si>
    <t>FY 2017-18</t>
  </si>
  <si>
    <t>FY 2022-23 H1</t>
  </si>
  <si>
    <t>FY 2019-2020</t>
  </si>
  <si>
    <t>5 Year</t>
  </si>
  <si>
    <t>4 Year</t>
  </si>
  <si>
    <t>3 Year</t>
  </si>
  <si>
    <t>2 Year</t>
  </si>
  <si>
    <t>Y-O-Y</t>
  </si>
  <si>
    <t>Manual</t>
  </si>
  <si>
    <t>Option selected</t>
  </si>
  <si>
    <t>Applicable growth rate</t>
  </si>
  <si>
    <t>CAGR</t>
  </si>
  <si>
    <t>Projection</t>
  </si>
  <si>
    <t>2023-24</t>
  </si>
  <si>
    <t xml:space="preserve">May </t>
  </si>
  <si>
    <t>Adilabad</t>
  </si>
  <si>
    <t>Jangaon</t>
  </si>
  <si>
    <t>Kamareddy</t>
  </si>
  <si>
    <t>Karimnagar</t>
  </si>
  <si>
    <t>Khammam</t>
  </si>
  <si>
    <t>Mahabubabad</t>
  </si>
  <si>
    <t>Mancherial</t>
  </si>
  <si>
    <t>Nirmal</t>
  </si>
  <si>
    <t>Nizamabad</t>
  </si>
  <si>
    <t>Peddapally</t>
  </si>
  <si>
    <t>Warangal</t>
  </si>
  <si>
    <t>Hanamkonda</t>
  </si>
  <si>
    <t>Bhadadri Kothagudem</t>
  </si>
  <si>
    <t>Jagityal</t>
  </si>
  <si>
    <t>Jayashankar Bhupalapally</t>
  </si>
  <si>
    <t>Kumuram Bheem Asifabad</t>
  </si>
  <si>
    <t>Base</t>
  </si>
  <si>
    <t>High</t>
  </si>
  <si>
    <t>Low</t>
  </si>
  <si>
    <t>LT-IX EVs</t>
  </si>
  <si>
    <t>HT-IX EVs</t>
  </si>
  <si>
    <t>RESCOs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</si>
</sst>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0.0%"/>
    <numFmt numFmtId="165" formatCode="#,##0_);\(#,##0\);&quot;-  &quot;;&quot; &quot;@&quot; &quot;"/>
    <numFmt numFmtId="166" formatCode="0.00%_);\-0.00%_);&quot;-  &quot;;&quot; &quot;@&quot; &quot;"/>
    <numFmt numFmtId="167" formatCode="#,##0.0000_);\(#,##0.0000\);&quot;-  &quot;;&quot; &quot;@&quot; &quot;"/>
    <numFmt numFmtId="168" formatCode="#,##0.00_);\(#,##0.00\);&quot;-  &quot;;&quot; &quot;@&quot; &quot;"/>
    <numFmt numFmtId="169" formatCode="0%_);\-0%_);&quot;-  &quot;;&quot; &quot;@&quot; &quot;"/>
    <numFmt numFmtId="170" formatCode="dd\ mmm\ yyyy_);\(###0\);&quot;-  &quot;;&quot; &quot;@&quot; &quot;"/>
    <numFmt numFmtId="171" formatCode="dd\ mmm\ yy_);\(###0\);&quot;-  &quot;;&quot; &quot;@&quot; &quot;"/>
    <numFmt numFmtId="172" formatCode="###0_);\(###0\);&quot;-  &quot;;&quot; &quot;@&quot; &quot;"/>
  </numFmts>
  <fonts count="20" x14ac:knownFonts="1">
    <font>
      <sz val="1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sz val="8"/>
      <color indexed="9"/>
      <name val="Arial"/>
      <family val="2"/>
    </font>
    <font>
      <b/>
      <sz val="10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indexed="8"/>
      <name val="Arial"/>
      <family val="2"/>
    </font>
    <font>
      <sz val="8"/>
      <color theme="1"/>
      <name val="Arial"/>
      <family val="2"/>
    </font>
    <font>
      <sz val="8"/>
      <color theme="4" tint="-0.249977111117893"/>
      <name val="Arial"/>
      <family val="2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indexed="8"/>
      <name val="Arial"/>
      <family val="2"/>
    </font>
    <font>
      <b/>
      <sz val="8"/>
      <color rgb="FF000000"/>
      <name val="Arial"/>
      <family val="2"/>
    </font>
    <font>
      <b/>
      <sz val="11"/>
      <color indexed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theme="0"/>
      <name val="Calibri"/>
      <family val="2"/>
    </font>
    <font>
      <sz val="11"/>
      <color rgb="FF000000"/>
      <name val="Calibri"/>
      <family val="2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rgb="FF99FF66"/>
        <bgColor indexed="64"/>
      </patternFill>
    </fill>
    <fill>
      <patternFill patternType="solid">
        <fgColor rgb="FFADE6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theme="0" tint="-0.24994659260841701"/>
      </right>
      <top style="hair">
        <color theme="0" tint="-0.24994659260841701"/>
      </top>
      <bottom style="hair">
        <color theme="0" tint="-0.24994659260841701"/>
      </bottom>
      <diagonal/>
    </border>
    <border>
      <left style="medium">
        <color theme="0" tint="-0.24994659260841701"/>
      </left>
      <right/>
      <top style="hair">
        <color theme="0" tint="-0.24994659260841701"/>
      </top>
      <bottom style="hair">
        <color theme="0" tint="-0.24994659260841701"/>
      </bottom>
      <diagonal/>
    </border>
    <border>
      <left style="medium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medium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 style="medium">
        <color theme="0" tint="-0.24994659260841701"/>
      </bottom>
      <diagonal/>
    </border>
    <border>
      <left/>
      <right/>
      <top style="medium">
        <color theme="0" tint="-0.24994659260841701"/>
      </top>
      <bottom style="medium">
        <color theme="0" tint="-0.24994659260841701"/>
      </bottom>
      <diagonal/>
    </border>
    <border>
      <left/>
      <right style="medium">
        <color theme="0" tint="-0.24994659260841701"/>
      </right>
      <top style="medium">
        <color theme="0" tint="-0.24994659260841701"/>
      </top>
      <bottom style="medium">
        <color theme="0" tint="-0.24994659260841701"/>
      </bottom>
      <diagonal/>
    </border>
    <border>
      <left style="medium">
        <color theme="0" tint="-0.24994659260841701"/>
      </left>
      <right style="medium">
        <color theme="0" tint="-0.24994659260841701"/>
      </right>
      <top style="medium">
        <color theme="0" tint="-0.24994659260841701"/>
      </top>
      <bottom style="medium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medium">
        <color theme="0" tint="-0.24994659260841701"/>
      </top>
      <bottom/>
      <diagonal/>
    </border>
    <border>
      <left/>
      <right style="thin">
        <color theme="0" tint="-0.24994659260841701"/>
      </right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theme="0" tint="-0.249977111117893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2">
    <xf numFmtId="165" fontId="0" fillId="0" borderId="0" applyFont="0" applyFill="0" applyBorder="0" applyProtection="0">
      <alignment vertical="top"/>
    </xf>
    <xf numFmtId="166" fontId="2" fillId="0" borderId="0" applyFont="0" applyFill="0" applyBorder="0" applyProtection="0">
      <alignment vertical="top"/>
    </xf>
    <xf numFmtId="165" fontId="2" fillId="0" borderId="0" applyFont="0" applyFill="0" applyBorder="0" applyProtection="0">
      <alignment vertical="top"/>
    </xf>
    <xf numFmtId="166" fontId="2" fillId="0" borderId="0" applyFont="0" applyFill="0" applyBorder="0" applyProtection="0">
      <alignment vertical="top"/>
    </xf>
    <xf numFmtId="167" fontId="2" fillId="0" borderId="0" applyFont="0" applyFill="0" applyBorder="0" applyProtection="0">
      <alignment vertical="top"/>
    </xf>
    <xf numFmtId="167" fontId="2" fillId="0" borderId="0" applyFont="0" applyFill="0" applyBorder="0" applyProtection="0">
      <alignment vertical="top"/>
    </xf>
    <xf numFmtId="170" fontId="2" fillId="0" borderId="0" applyFont="0" applyFill="0" applyBorder="0" applyProtection="0">
      <alignment vertical="top"/>
    </xf>
    <xf numFmtId="171" fontId="2" fillId="0" borderId="0" applyFont="0" applyFill="0" applyBorder="0" applyProtection="0">
      <alignment vertical="top"/>
    </xf>
    <xf numFmtId="172" fontId="2" fillId="0" borderId="0" applyFont="0" applyFill="0" applyBorder="0" applyProtection="0">
      <alignment vertical="top"/>
    </xf>
    <xf numFmtId="165" fontId="12" fillId="0" borderId="0" applyFont="0" applyFill="0" applyBorder="0" applyProtection="0">
      <alignment vertical="top"/>
    </xf>
    <xf numFmtId="43" fontId="2" fillId="0" borderId="0" applyFont="0" applyFill="0" applyBorder="0" applyAlignment="0" applyProtection="0"/>
    <xf numFmtId="166" fontId="12" fillId="0" borderId="0" applyFont="0" applyFill="0" applyBorder="0" applyProtection="0">
      <alignment vertical="top"/>
    </xf>
  </cellStyleXfs>
  <cellXfs count="169">
    <xf numFmtId="165" fontId="0" fillId="0" borderId="0" xfId="0">
      <alignment vertical="top"/>
    </xf>
    <xf numFmtId="4" fontId="3" fillId="0" borderId="0" xfId="0" applyNumberFormat="1" applyFont="1" applyProtection="1">
      <alignment vertical="top"/>
    </xf>
    <xf numFmtId="164" fontId="3" fillId="0" borderId="0" xfId="0" applyNumberFormat="1" applyFont="1" applyProtection="1">
      <alignment vertical="top"/>
    </xf>
    <xf numFmtId="4" fontId="3" fillId="0" borderId="1" xfId="0" applyNumberFormat="1" applyFont="1" applyBorder="1" applyProtection="1">
      <alignment vertical="top"/>
    </xf>
    <xf numFmtId="4" fontId="3" fillId="0" borderId="1" xfId="0" applyNumberFormat="1" applyFont="1" applyBorder="1" applyAlignment="1" applyProtection="1"/>
    <xf numFmtId="4" fontId="4" fillId="4" borderId="1" xfId="0" applyNumberFormat="1" applyFont="1" applyFill="1" applyBorder="1" applyAlignment="1" applyProtection="1">
      <alignment horizontal="right" vertical="center"/>
    </xf>
    <xf numFmtId="4" fontId="4" fillId="4" borderId="1" xfId="0" applyNumberFormat="1" applyFont="1" applyFill="1" applyBorder="1" applyAlignment="1" applyProtection="1">
      <alignment vertical="center"/>
    </xf>
    <xf numFmtId="4" fontId="3" fillId="0" borderId="1" xfId="0" applyNumberFormat="1" applyFont="1" applyFill="1" applyBorder="1" applyAlignment="1" applyProtection="1">
      <alignment horizontal="left" wrapText="1"/>
    </xf>
    <xf numFmtId="4" fontId="3" fillId="0" borderId="1" xfId="0" applyNumberFormat="1" applyFont="1" applyFill="1" applyBorder="1" applyAlignment="1" applyProtection="1">
      <alignment horizontal="right"/>
    </xf>
    <xf numFmtId="4" fontId="3" fillId="0" borderId="1" xfId="0" applyNumberFormat="1" applyFont="1" applyBorder="1" applyAlignment="1" applyProtection="1">
      <alignment horizontal="left" indent="1"/>
    </xf>
    <xf numFmtId="4" fontId="4" fillId="5" borderId="1" xfId="0" applyNumberFormat="1" applyFont="1" applyFill="1" applyBorder="1" applyAlignment="1" applyProtection="1">
      <alignment vertical="center"/>
    </xf>
    <xf numFmtId="4" fontId="4" fillId="5" borderId="1" xfId="0" applyNumberFormat="1" applyFont="1" applyFill="1" applyBorder="1" applyAlignment="1" applyProtection="1">
      <alignment horizontal="right" vertical="center"/>
    </xf>
    <xf numFmtId="4" fontId="4" fillId="0" borderId="0" xfId="0" applyNumberFormat="1" applyFont="1" applyProtection="1">
      <alignment vertical="top"/>
    </xf>
    <xf numFmtId="4" fontId="3" fillId="8" borderId="1" xfId="0" applyNumberFormat="1" applyFont="1" applyFill="1" applyBorder="1" applyAlignment="1" applyProtection="1">
      <alignment horizontal="right" wrapText="1"/>
    </xf>
    <xf numFmtId="4" fontId="3" fillId="0" borderId="1" xfId="0" applyNumberFormat="1" applyFont="1" applyBorder="1" applyAlignment="1" applyProtection="1">
      <alignment horizontal="right"/>
    </xf>
    <xf numFmtId="9" fontId="3" fillId="0" borderId="0" xfId="0" applyNumberFormat="1" applyFont="1" applyProtection="1">
      <alignment vertical="top"/>
    </xf>
    <xf numFmtId="4" fontId="4" fillId="0" borderId="1" xfId="0" applyNumberFormat="1" applyFont="1" applyBorder="1" applyProtection="1">
      <alignment vertical="top"/>
    </xf>
    <xf numFmtId="2" fontId="0" fillId="0" borderId="1" xfId="0" applyNumberFormat="1" applyBorder="1">
      <alignment vertical="top"/>
    </xf>
    <xf numFmtId="4" fontId="5" fillId="6" borderId="1" xfId="0" applyNumberFormat="1" applyFont="1" applyFill="1" applyBorder="1" applyAlignment="1" applyProtection="1">
      <alignment horizontal="center" vertical="center" wrapText="1"/>
    </xf>
    <xf numFmtId="4" fontId="5" fillId="7" borderId="1" xfId="0" applyNumberFormat="1" applyFont="1" applyFill="1" applyBorder="1" applyAlignment="1" applyProtection="1">
      <alignment horizontal="center" vertical="center" wrapText="1"/>
    </xf>
    <xf numFmtId="165" fontId="7" fillId="9" borderId="2" xfId="2" applyFont="1" applyFill="1" applyBorder="1" applyAlignment="1">
      <alignment horizontal="center" vertical="center"/>
    </xf>
    <xf numFmtId="165" fontId="7" fillId="9" borderId="2" xfId="2" applyFont="1" applyFill="1" applyBorder="1" applyAlignment="1">
      <alignment horizontal="center" vertical="center" wrapText="1"/>
    </xf>
    <xf numFmtId="4" fontId="4" fillId="5" borderId="1" xfId="0" applyNumberFormat="1" applyFont="1" applyFill="1" applyBorder="1" applyAlignment="1">
      <alignment horizontal="right" vertical="center"/>
    </xf>
    <xf numFmtId="166" fontId="8" fillId="0" borderId="1" xfId="3" applyFont="1" applyFill="1" applyBorder="1" applyAlignment="1">
      <alignment horizontal="center" vertical="top"/>
    </xf>
    <xf numFmtId="166" fontId="9" fillId="0" borderId="1" xfId="3" applyFont="1" applyFill="1" applyBorder="1" applyAlignment="1">
      <alignment horizontal="center" vertical="top"/>
    </xf>
    <xf numFmtId="168" fontId="3" fillId="0" borderId="1" xfId="4" applyNumberFormat="1" applyFont="1" applyFill="1" applyBorder="1" applyAlignment="1" applyProtection="1">
      <alignment horizontal="center" vertical="center"/>
    </xf>
    <xf numFmtId="166" fontId="10" fillId="0" borderId="1" xfId="3" applyFont="1" applyFill="1" applyBorder="1">
      <alignment vertical="top"/>
    </xf>
    <xf numFmtId="4" fontId="3" fillId="0" borderId="1" xfId="2" applyNumberFormat="1" applyFont="1" applyFill="1" applyBorder="1" applyAlignment="1" applyProtection="1">
      <alignment horizontal="center" vertical="center"/>
    </xf>
    <xf numFmtId="168" fontId="3" fillId="0" borderId="1" xfId="4" applyNumberFormat="1" applyFont="1" applyFill="1" applyBorder="1" applyProtection="1">
      <alignment vertical="top"/>
    </xf>
    <xf numFmtId="4" fontId="4" fillId="4" borderId="1" xfId="0" applyNumberFormat="1" applyFont="1" applyFill="1" applyBorder="1" applyAlignment="1">
      <alignment horizontal="right" vertical="center"/>
    </xf>
    <xf numFmtId="4" fontId="3" fillId="0" borderId="1" xfId="0" applyNumberFormat="1" applyFont="1" applyBorder="1" applyAlignment="1">
      <alignment horizontal="left" wrapText="1"/>
    </xf>
    <xf numFmtId="4" fontId="4" fillId="5" borderId="1" xfId="0" applyNumberFormat="1" applyFont="1" applyFill="1" applyBorder="1" applyAlignment="1">
      <alignment vertical="center"/>
    </xf>
    <xf numFmtId="4" fontId="3" fillId="8" borderId="1" xfId="0" applyNumberFormat="1" applyFont="1" applyFill="1" applyBorder="1" applyAlignment="1">
      <alignment horizontal="right" wrapText="1"/>
    </xf>
    <xf numFmtId="169" fontId="1" fillId="0" borderId="3" xfId="1" applyNumberFormat="1" applyFont="1" applyFill="1" applyBorder="1" applyAlignment="1">
      <alignment vertical="top"/>
    </xf>
    <xf numFmtId="2" fontId="11" fillId="0" borderId="1" xfId="2" applyNumberFormat="1" applyFont="1" applyBorder="1" applyAlignment="1">
      <alignment vertical="center"/>
    </xf>
    <xf numFmtId="4" fontId="3" fillId="0" borderId="1" xfId="0" applyNumberFormat="1" applyFont="1" applyBorder="1" applyAlignment="1">
      <alignment horizontal="right"/>
    </xf>
    <xf numFmtId="165" fontId="6" fillId="0" borderId="4" xfId="0" applyFont="1" applyBorder="1" applyAlignment="1">
      <alignment horizontal="right" vertical="top"/>
    </xf>
    <xf numFmtId="166" fontId="3" fillId="0" borderId="0" xfId="1" applyFont="1" applyProtection="1">
      <alignment vertical="top"/>
    </xf>
    <xf numFmtId="166" fontId="3" fillId="8" borderId="1" xfId="1" applyFont="1" applyFill="1" applyBorder="1">
      <alignment vertical="top"/>
    </xf>
    <xf numFmtId="4" fontId="4" fillId="5" borderId="1" xfId="2" applyNumberFormat="1" applyFont="1" applyFill="1" applyBorder="1" applyAlignment="1" applyProtection="1">
      <alignment horizontal="right" vertical="center"/>
    </xf>
    <xf numFmtId="166" fontId="10" fillId="0" borderId="1" xfId="1" applyFont="1" applyFill="1" applyBorder="1" applyAlignment="1">
      <alignment horizontal="center" vertical="center"/>
    </xf>
    <xf numFmtId="10" fontId="10" fillId="0" borderId="1" xfId="1" applyNumberFormat="1" applyFont="1" applyFill="1" applyBorder="1" applyAlignment="1">
      <alignment horizontal="center" vertical="center"/>
    </xf>
    <xf numFmtId="164" fontId="3" fillId="0" borderId="0" xfId="0" applyNumberFormat="1" applyFont="1" applyFill="1" applyBorder="1" applyProtection="1">
      <alignment vertical="top"/>
    </xf>
    <xf numFmtId="4" fontId="3" fillId="0" borderId="0" xfId="0" applyNumberFormat="1" applyFont="1" applyFill="1" applyBorder="1" applyProtection="1">
      <alignment vertical="top"/>
    </xf>
    <xf numFmtId="165" fontId="7" fillId="9" borderId="5" xfId="2" applyFont="1" applyFill="1" applyBorder="1" applyAlignment="1">
      <alignment horizontal="center" vertical="center"/>
    </xf>
    <xf numFmtId="165" fontId="7" fillId="9" borderId="6" xfId="2" applyFont="1" applyFill="1" applyBorder="1" applyAlignment="1">
      <alignment horizontal="center" vertical="center"/>
    </xf>
    <xf numFmtId="165" fontId="7" fillId="9" borderId="7" xfId="2" applyFont="1" applyFill="1" applyBorder="1" applyAlignment="1">
      <alignment horizontal="center" vertical="center"/>
    </xf>
    <xf numFmtId="165" fontId="7" fillId="9" borderId="8" xfId="2" applyFont="1" applyFill="1" applyBorder="1" applyAlignment="1">
      <alignment horizontal="center" vertical="center"/>
    </xf>
    <xf numFmtId="166" fontId="10" fillId="0" borderId="9" xfId="1" applyFont="1" applyFill="1" applyBorder="1" applyAlignment="1">
      <alignment horizontal="center" vertical="center"/>
    </xf>
    <xf numFmtId="165" fontId="7" fillId="9" borderId="10" xfId="2" applyFont="1" applyFill="1" applyBorder="1" applyAlignment="1">
      <alignment horizontal="center" vertical="center" wrapText="1"/>
    </xf>
    <xf numFmtId="166" fontId="10" fillId="0" borderId="11" xfId="1" applyFont="1" applyFill="1" applyBorder="1" applyAlignment="1">
      <alignment vertical="center"/>
    </xf>
    <xf numFmtId="165" fontId="7" fillId="9" borderId="0" xfId="2" applyFont="1" applyFill="1" applyBorder="1" applyAlignment="1">
      <alignment horizontal="center" vertical="center"/>
    </xf>
    <xf numFmtId="165" fontId="7" fillId="9" borderId="1" xfId="2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Protection="1">
      <alignment vertical="top"/>
    </xf>
    <xf numFmtId="166" fontId="1" fillId="0" borderId="1" xfId="1" applyFont="1" applyFill="1" applyBorder="1">
      <alignment vertical="top"/>
    </xf>
    <xf numFmtId="169" fontId="1" fillId="0" borderId="1" xfId="1" applyNumberFormat="1" applyFont="1" applyFill="1" applyBorder="1">
      <alignment vertical="top"/>
    </xf>
    <xf numFmtId="166" fontId="9" fillId="0" borderId="1" xfId="1" applyFont="1" applyFill="1" applyBorder="1" applyAlignment="1">
      <alignment horizontal="center" vertical="center"/>
    </xf>
    <xf numFmtId="169" fontId="9" fillId="0" borderId="1" xfId="1" applyNumberFormat="1" applyFont="1" applyFill="1" applyBorder="1" applyAlignment="1">
      <alignment horizontal="center" vertical="center"/>
    </xf>
    <xf numFmtId="166" fontId="14" fillId="0" borderId="1" xfId="1" applyFont="1" applyFill="1" applyBorder="1">
      <alignment vertical="top"/>
    </xf>
    <xf numFmtId="165" fontId="6" fillId="11" borderId="12" xfId="0" applyFont="1" applyFill="1" applyBorder="1" applyAlignment="1">
      <alignment horizontal="centerContinuous"/>
    </xf>
    <xf numFmtId="165" fontId="6" fillId="11" borderId="13" xfId="0" applyFont="1" applyFill="1" applyBorder="1" applyAlignment="1">
      <alignment horizontal="centerContinuous"/>
    </xf>
    <xf numFmtId="165" fontId="6" fillId="11" borderId="14" xfId="0" applyFont="1" applyFill="1" applyBorder="1" applyAlignment="1">
      <alignment horizontal="centerContinuous"/>
    </xf>
    <xf numFmtId="165" fontId="6" fillId="11" borderId="15" xfId="0" applyFont="1" applyFill="1" applyBorder="1" applyAlignment="1">
      <alignment horizontal="centerContinuous"/>
    </xf>
    <xf numFmtId="165" fontId="6" fillId="11" borderId="16" xfId="0" applyFont="1" applyFill="1" applyBorder="1" applyAlignment="1">
      <alignment horizontal="centerContinuous"/>
    </xf>
    <xf numFmtId="165" fontId="6" fillId="11" borderId="17" xfId="0" applyFont="1" applyFill="1" applyBorder="1" applyAlignment="1">
      <alignment horizontal="centerContinuous"/>
    </xf>
    <xf numFmtId="165" fontId="6" fillId="11" borderId="18" xfId="0" applyFont="1" applyFill="1" applyBorder="1" applyAlignment="1">
      <alignment horizontal="centerContinuous"/>
    </xf>
    <xf numFmtId="165" fontId="6" fillId="11" borderId="19" xfId="0" applyFont="1" applyFill="1" applyBorder="1" applyAlignment="1">
      <alignment horizontal="centerContinuous"/>
    </xf>
    <xf numFmtId="4" fontId="15" fillId="12" borderId="1" xfId="2" applyNumberFormat="1" applyFont="1" applyFill="1" applyBorder="1" applyAlignment="1" applyProtection="1">
      <alignment horizontal="center" vertical="center" wrapText="1"/>
    </xf>
    <xf numFmtId="168" fontId="10" fillId="0" borderId="1" xfId="0" applyNumberFormat="1" applyFont="1" applyBorder="1" applyAlignment="1">
      <alignment vertical="center"/>
    </xf>
    <xf numFmtId="168" fontId="3" fillId="8" borderId="9" xfId="4" applyNumberFormat="1" applyFont="1" applyFill="1" applyBorder="1" applyProtection="1">
      <alignment vertical="top"/>
    </xf>
    <xf numFmtId="168" fontId="0" fillId="0" borderId="11" xfId="0" applyNumberFormat="1" applyFill="1" applyBorder="1">
      <alignment vertical="top"/>
    </xf>
    <xf numFmtId="4" fontId="3" fillId="14" borderId="0" xfId="0" applyNumberFormat="1" applyFont="1" applyFill="1" applyProtection="1">
      <alignment vertical="top"/>
    </xf>
    <xf numFmtId="2" fontId="0" fillId="13" borderId="1" xfId="0" applyNumberFormat="1" applyFill="1" applyBorder="1">
      <alignment vertical="top"/>
    </xf>
    <xf numFmtId="4" fontId="4" fillId="0" borderId="1" xfId="0" applyNumberFormat="1" applyFont="1" applyFill="1" applyBorder="1" applyAlignment="1" applyProtection="1">
      <alignment vertical="center"/>
    </xf>
    <xf numFmtId="168" fontId="10" fillId="0" borderId="1" xfId="0" applyNumberFormat="1" applyFont="1" applyFill="1" applyBorder="1" applyAlignment="1">
      <alignment vertical="center"/>
    </xf>
    <xf numFmtId="2" fontId="0" fillId="0" borderId="1" xfId="0" applyNumberFormat="1" applyFill="1" applyBorder="1">
      <alignment vertical="top"/>
    </xf>
    <xf numFmtId="4" fontId="3" fillId="0" borderId="1" xfId="0" applyNumberFormat="1" applyFont="1" applyFill="1" applyBorder="1" applyAlignment="1" applyProtection="1">
      <alignment horizontal="right" wrapText="1"/>
    </xf>
    <xf numFmtId="166" fontId="1" fillId="0" borderId="3" xfId="1" applyNumberFormat="1" applyFont="1" applyFill="1" applyBorder="1" applyAlignment="1">
      <alignment vertical="top"/>
    </xf>
    <xf numFmtId="165" fontId="16" fillId="0" borderId="0" xfId="9" applyFont="1" applyBorder="1">
      <alignment vertical="top"/>
    </xf>
    <xf numFmtId="165" fontId="12" fillId="0" borderId="0" xfId="9" applyBorder="1" applyAlignment="1">
      <alignment vertical="center"/>
    </xf>
    <xf numFmtId="165" fontId="12" fillId="0" borderId="0" xfId="9" applyFill="1" applyBorder="1">
      <alignment vertical="top"/>
    </xf>
    <xf numFmtId="165" fontId="12" fillId="0" borderId="0" xfId="9">
      <alignment vertical="top"/>
    </xf>
    <xf numFmtId="43" fontId="18" fillId="15" borderId="24" xfId="10" applyFont="1" applyFill="1" applyBorder="1" applyAlignment="1" applyProtection="1">
      <alignment vertical="center"/>
      <protection locked="0"/>
    </xf>
    <xf numFmtId="165" fontId="17" fillId="0" borderId="0" xfId="9" applyFont="1" applyAlignment="1">
      <alignment vertical="center"/>
    </xf>
    <xf numFmtId="10" fontId="0" fillId="0" borderId="25" xfId="11" applyNumberFormat="1" applyFont="1" applyFill="1" applyBorder="1" applyAlignment="1" applyProtection="1">
      <alignment vertical="center"/>
      <protection locked="0"/>
    </xf>
    <xf numFmtId="165" fontId="12" fillId="9" borderId="26" xfId="9" applyFill="1" applyBorder="1" applyAlignment="1" applyProtection="1">
      <alignment horizontal="center"/>
      <protection locked="0"/>
    </xf>
    <xf numFmtId="165" fontId="12" fillId="9" borderId="27" xfId="9" applyFill="1" applyBorder="1" applyAlignment="1" applyProtection="1">
      <alignment horizontal="center"/>
      <protection locked="0"/>
    </xf>
    <xf numFmtId="165" fontId="12" fillId="9" borderId="28" xfId="9" applyFill="1" applyBorder="1" applyAlignment="1" applyProtection="1">
      <alignment horizontal="center"/>
      <protection locked="0"/>
    </xf>
    <xf numFmtId="165" fontId="12" fillId="9" borderId="29" xfId="9" applyFill="1" applyBorder="1" applyAlignment="1" applyProtection="1">
      <alignment horizontal="center"/>
      <protection locked="0"/>
    </xf>
    <xf numFmtId="4" fontId="4" fillId="5" borderId="20" xfId="2" applyNumberFormat="1" applyFont="1" applyFill="1" applyBorder="1" applyAlignment="1" applyProtection="1">
      <alignment vertical="center"/>
    </xf>
    <xf numFmtId="4" fontId="4" fillId="5" borderId="30" xfId="2" applyNumberFormat="1" applyFont="1" applyFill="1" applyBorder="1" applyAlignment="1" applyProtection="1">
      <alignment vertical="center"/>
    </xf>
    <xf numFmtId="4" fontId="4" fillId="5" borderId="9" xfId="2" applyNumberFormat="1" applyFont="1" applyFill="1" applyBorder="1" applyAlignment="1" applyProtection="1">
      <alignment vertical="center"/>
    </xf>
    <xf numFmtId="4" fontId="4" fillId="5" borderId="31" xfId="2" applyNumberFormat="1" applyFont="1" applyFill="1" applyBorder="1" applyAlignment="1" applyProtection="1">
      <alignment vertical="center"/>
    </xf>
    <xf numFmtId="165" fontId="12" fillId="0" borderId="0" xfId="9" applyAlignment="1">
      <alignment horizontal="center" vertical="center"/>
    </xf>
    <xf numFmtId="4" fontId="3" fillId="0" borderId="20" xfId="2" applyNumberFormat="1" applyFont="1" applyBorder="1" applyAlignment="1" applyProtection="1">
      <alignment vertical="center"/>
    </xf>
    <xf numFmtId="166" fontId="19" fillId="0" borderId="32" xfId="9" applyNumberFormat="1" applyFont="1" applyBorder="1" applyAlignment="1">
      <alignment horizontal="center" vertical="center"/>
    </xf>
    <xf numFmtId="165" fontId="19" fillId="0" borderId="1" xfId="9" applyFont="1" applyBorder="1" applyAlignment="1">
      <alignment horizontal="center" vertical="center"/>
    </xf>
    <xf numFmtId="165" fontId="19" fillId="0" borderId="31" xfId="9" applyFont="1" applyBorder="1" applyAlignment="1">
      <alignment horizontal="center" vertical="center"/>
    </xf>
    <xf numFmtId="166" fontId="19" fillId="0" borderId="32" xfId="9" applyNumberFormat="1" applyFont="1" applyFill="1" applyBorder="1" applyAlignment="1">
      <alignment horizontal="center" vertical="center"/>
    </xf>
    <xf numFmtId="166" fontId="0" fillId="0" borderId="0" xfId="11" applyFont="1">
      <alignment vertical="top"/>
    </xf>
    <xf numFmtId="4" fontId="3" fillId="0" borderId="0" xfId="2" applyNumberFormat="1" applyFont="1" applyFill="1" applyBorder="1" applyAlignment="1" applyProtection="1">
      <protection locked="0"/>
    </xf>
    <xf numFmtId="4" fontId="3" fillId="0" borderId="33" xfId="2" applyNumberFormat="1" applyFont="1" applyBorder="1" applyAlignment="1" applyProtection="1">
      <protection locked="0"/>
    </xf>
    <xf numFmtId="166" fontId="19" fillId="0" borderId="30" xfId="9" applyNumberFormat="1" applyFont="1" applyBorder="1" applyAlignment="1">
      <alignment horizontal="center" vertical="center"/>
    </xf>
    <xf numFmtId="4" fontId="4" fillId="0" borderId="0" xfId="2" applyNumberFormat="1" applyFont="1" applyFill="1" applyBorder="1" applyAlignment="1" applyProtection="1">
      <alignment vertical="center"/>
      <protection locked="0"/>
    </xf>
    <xf numFmtId="4" fontId="4" fillId="4" borderId="30" xfId="2" applyNumberFormat="1" applyFont="1" applyFill="1" applyBorder="1" applyAlignment="1" applyProtection="1">
      <alignment vertical="center"/>
      <protection locked="0"/>
    </xf>
    <xf numFmtId="4" fontId="4" fillId="4" borderId="33" xfId="2" applyNumberFormat="1" applyFont="1" applyFill="1" applyBorder="1" applyAlignment="1" applyProtection="1">
      <alignment vertical="center"/>
      <protection locked="0"/>
    </xf>
    <xf numFmtId="4" fontId="3" fillId="0" borderId="30" xfId="2" applyNumberFormat="1" applyFont="1" applyBorder="1" applyAlignment="1" applyProtection="1">
      <protection locked="0"/>
    </xf>
    <xf numFmtId="4" fontId="4" fillId="0" borderId="0" xfId="2" applyNumberFormat="1" applyFont="1" applyFill="1" applyBorder="1" applyAlignment="1" applyProtection="1">
      <protection locked="0"/>
    </xf>
    <xf numFmtId="4" fontId="4" fillId="3" borderId="30" xfId="2" applyNumberFormat="1" applyFont="1" applyFill="1" applyBorder="1" applyAlignment="1" applyProtection="1">
      <protection locked="0"/>
    </xf>
    <xf numFmtId="4" fontId="4" fillId="2" borderId="30" xfId="2" applyNumberFormat="1" applyFont="1" applyFill="1" applyBorder="1" applyAlignment="1" applyProtection="1">
      <protection locked="0"/>
    </xf>
    <xf numFmtId="4" fontId="4" fillId="5" borderId="38" xfId="2" applyNumberFormat="1" applyFont="1" applyFill="1" applyBorder="1" applyAlignment="1" applyProtection="1">
      <alignment vertical="center"/>
      <protection locked="0"/>
    </xf>
    <xf numFmtId="165" fontId="12" fillId="0" borderId="0" xfId="9" applyFill="1" applyBorder="1" applyAlignment="1">
      <alignment horizontal="center" vertical="center"/>
    </xf>
    <xf numFmtId="165" fontId="17" fillId="0" borderId="0" xfId="9" applyFont="1" applyFill="1" applyBorder="1" applyAlignment="1">
      <alignment vertical="center"/>
    </xf>
    <xf numFmtId="4" fontId="3" fillId="0" borderId="20" xfId="2" applyNumberFormat="1" applyFont="1" applyBorder="1" applyAlignment="1" applyProtection="1">
      <alignment horizontal="left" vertical="center"/>
    </xf>
    <xf numFmtId="4" fontId="3" fillId="0" borderId="33" xfId="2" applyNumberFormat="1" applyFont="1" applyBorder="1" applyAlignment="1" applyProtection="1">
      <alignment vertical="center"/>
    </xf>
    <xf numFmtId="4" fontId="4" fillId="4" borderId="41" xfId="2" applyNumberFormat="1" applyFont="1" applyFill="1" applyBorder="1" applyAlignment="1" applyProtection="1">
      <alignment vertical="center"/>
      <protection locked="0"/>
    </xf>
    <xf numFmtId="4" fontId="4" fillId="10" borderId="30" xfId="2" applyNumberFormat="1" applyFont="1" applyFill="1" applyBorder="1" applyAlignment="1" applyProtection="1">
      <alignment vertical="center"/>
    </xf>
    <xf numFmtId="4" fontId="4" fillId="10" borderId="9" xfId="2" applyNumberFormat="1" applyFont="1" applyFill="1" applyBorder="1" applyAlignment="1" applyProtection="1">
      <alignment vertical="center"/>
    </xf>
    <xf numFmtId="4" fontId="4" fillId="10" borderId="31" xfId="2" applyNumberFormat="1" applyFont="1" applyFill="1" applyBorder="1" applyAlignment="1" applyProtection="1">
      <alignment vertical="center"/>
    </xf>
    <xf numFmtId="165" fontId="12" fillId="0" borderId="0" xfId="9" applyFill="1" applyBorder="1" applyAlignment="1">
      <alignment vertical="center"/>
    </xf>
    <xf numFmtId="167" fontId="10" fillId="0" borderId="1" xfId="5" applyFont="1" applyFill="1" applyBorder="1">
      <alignment vertical="top"/>
    </xf>
    <xf numFmtId="4" fontId="4" fillId="0" borderId="1" xfId="0" applyNumberFormat="1" applyFont="1" applyFill="1" applyBorder="1" applyAlignment="1">
      <alignment horizontal="right" vertical="center"/>
    </xf>
    <xf numFmtId="4" fontId="4" fillId="0" borderId="1" xfId="0" applyNumberFormat="1" applyFont="1" applyFill="1" applyBorder="1" applyAlignment="1" applyProtection="1">
      <alignment horizontal="right" vertical="center"/>
    </xf>
    <xf numFmtId="4" fontId="15" fillId="0" borderId="0" xfId="2" applyNumberFormat="1" applyFont="1" applyFill="1" applyBorder="1" applyAlignment="1" applyProtection="1">
      <alignment horizontal="center" vertical="center" wrapText="1"/>
    </xf>
    <xf numFmtId="4" fontId="4" fillId="0" borderId="0" xfId="2" applyNumberFormat="1" applyFont="1" applyFill="1" applyBorder="1" applyAlignment="1" applyProtection="1">
      <alignment horizontal="right" vertical="center"/>
    </xf>
    <xf numFmtId="168" fontId="3" fillId="0" borderId="0" xfId="4" applyNumberFormat="1" applyFont="1" applyFill="1" applyBorder="1" applyProtection="1">
      <alignment vertical="top"/>
    </xf>
    <xf numFmtId="168" fontId="10" fillId="0" borderId="0" xfId="0" applyNumberFormat="1" applyFont="1" applyFill="1" applyBorder="1" applyAlignment="1">
      <alignment vertical="center"/>
    </xf>
    <xf numFmtId="4" fontId="4" fillId="0" borderId="0" xfId="0" applyNumberFormat="1" applyFont="1" applyFill="1" applyBorder="1" applyAlignment="1" applyProtection="1">
      <alignment horizontal="right" vertical="center"/>
    </xf>
    <xf numFmtId="4" fontId="3" fillId="0" borderId="0" xfId="0" applyNumberFormat="1" applyFont="1" applyFill="1" applyBorder="1" applyAlignment="1" applyProtection="1">
      <alignment horizontal="left" wrapText="1"/>
    </xf>
    <xf numFmtId="4" fontId="4" fillId="0" borderId="0" xfId="0" applyNumberFormat="1" applyFont="1" applyFill="1" applyBorder="1" applyAlignment="1" applyProtection="1">
      <alignment vertical="center"/>
    </xf>
    <xf numFmtId="165" fontId="6" fillId="0" borderId="0" xfId="0" applyFont="1" applyFill="1" applyBorder="1" applyAlignment="1">
      <alignment horizontal="center"/>
    </xf>
    <xf numFmtId="165" fontId="6" fillId="11" borderId="12" xfId="0" applyFont="1" applyFill="1" applyBorder="1" applyAlignment="1">
      <alignment horizontal="center"/>
    </xf>
    <xf numFmtId="165" fontId="6" fillId="11" borderId="16" xfId="0" applyFont="1" applyFill="1" applyBorder="1" applyAlignment="1">
      <alignment horizontal="center"/>
    </xf>
    <xf numFmtId="4" fontId="4" fillId="4" borderId="0" xfId="0" applyNumberFormat="1" applyFont="1" applyFill="1" applyBorder="1" applyAlignment="1" applyProtection="1">
      <alignment vertical="center"/>
    </xf>
    <xf numFmtId="4" fontId="4" fillId="4" borderId="0" xfId="0" applyNumberFormat="1" applyFont="1" applyFill="1" applyBorder="1" applyAlignment="1" applyProtection="1">
      <alignment horizontal="right" vertical="center"/>
    </xf>
    <xf numFmtId="169" fontId="3" fillId="8" borderId="1" xfId="1" applyNumberFormat="1" applyFont="1" applyFill="1" applyBorder="1">
      <alignment vertical="top"/>
    </xf>
    <xf numFmtId="3" fontId="3" fillId="8" borderId="1" xfId="0" applyNumberFormat="1" applyFont="1" applyFill="1" applyBorder="1" applyAlignment="1" applyProtection="1">
      <alignment horizontal="right" wrapText="1"/>
    </xf>
    <xf numFmtId="2" fontId="11" fillId="17" borderId="1" xfId="2" applyNumberFormat="1" applyFont="1" applyFill="1" applyBorder="1" applyAlignment="1">
      <alignment vertical="center"/>
    </xf>
    <xf numFmtId="168" fontId="10" fillId="17" borderId="1" xfId="0" applyNumberFormat="1" applyFont="1" applyFill="1" applyBorder="1" applyAlignment="1">
      <alignment vertical="center"/>
    </xf>
    <xf numFmtId="4" fontId="3" fillId="17" borderId="1" xfId="0" applyNumberFormat="1" applyFont="1" applyFill="1" applyBorder="1" applyAlignment="1" applyProtection="1">
      <alignment horizontal="right"/>
    </xf>
    <xf numFmtId="2" fontId="0" fillId="17" borderId="1" xfId="0" applyNumberFormat="1" applyFill="1" applyBorder="1">
      <alignment vertical="top"/>
    </xf>
    <xf numFmtId="166" fontId="19" fillId="0" borderId="1" xfId="1" applyFont="1" applyBorder="1">
      <alignment vertical="top"/>
    </xf>
    <xf numFmtId="166" fontId="19" fillId="0" borderId="31" xfId="1" applyFont="1" applyBorder="1">
      <alignment vertical="top"/>
    </xf>
    <xf numFmtId="166" fontId="19" fillId="0" borderId="34" xfId="1" applyFont="1" applyBorder="1">
      <alignment vertical="top"/>
    </xf>
    <xf numFmtId="166" fontId="4" fillId="4" borderId="1" xfId="1" applyFont="1" applyFill="1" applyBorder="1" applyProtection="1">
      <alignment vertical="top"/>
      <protection locked="0"/>
    </xf>
    <xf numFmtId="166" fontId="4" fillId="4" borderId="35" xfId="1" applyFont="1" applyFill="1" applyBorder="1" applyProtection="1">
      <alignment vertical="top"/>
      <protection locked="0"/>
    </xf>
    <xf numFmtId="166" fontId="4" fillId="3" borderId="1" xfId="1" applyFont="1" applyFill="1" applyBorder="1" applyProtection="1">
      <alignment vertical="top"/>
      <protection locked="0"/>
    </xf>
    <xf numFmtId="166" fontId="4" fillId="3" borderId="37" xfId="1" applyFont="1" applyFill="1" applyBorder="1" applyProtection="1">
      <alignment vertical="top"/>
      <protection locked="0"/>
    </xf>
    <xf numFmtId="166" fontId="3" fillId="0" borderId="1" xfId="1" applyFont="1" applyBorder="1" applyProtection="1">
      <alignment vertical="top"/>
      <protection locked="0"/>
    </xf>
    <xf numFmtId="166" fontId="3" fillId="0" borderId="37" xfId="1" applyFont="1" applyBorder="1" applyProtection="1">
      <alignment vertical="top"/>
      <protection locked="0"/>
    </xf>
    <xf numFmtId="166" fontId="4" fillId="2" borderId="1" xfId="1" applyFont="1" applyFill="1" applyBorder="1" applyProtection="1">
      <alignment vertical="top"/>
      <protection locked="0"/>
    </xf>
    <xf numFmtId="166" fontId="4" fillId="2" borderId="37" xfId="1" applyFont="1" applyFill="1" applyBorder="1" applyProtection="1">
      <alignment vertical="top"/>
      <protection locked="0"/>
    </xf>
    <xf numFmtId="166" fontId="4" fillId="5" borderId="1" xfId="1" applyFont="1" applyFill="1" applyBorder="1" applyProtection="1">
      <alignment vertical="top"/>
      <protection locked="0"/>
    </xf>
    <xf numFmtId="166" fontId="4" fillId="5" borderId="39" xfId="1" applyFont="1" applyFill="1" applyBorder="1" applyProtection="1">
      <alignment vertical="top"/>
      <protection locked="0"/>
    </xf>
    <xf numFmtId="166" fontId="19" fillId="0" borderId="1" xfId="1" applyFont="1" applyFill="1" applyBorder="1">
      <alignment vertical="top"/>
    </xf>
    <xf numFmtId="1" fontId="13" fillId="0" borderId="0" xfId="9" applyNumberFormat="1" applyFont="1" applyFill="1" applyBorder="1" applyAlignment="1" applyProtection="1">
      <alignment horizontal="center" wrapText="1"/>
      <protection locked="0"/>
    </xf>
    <xf numFmtId="1" fontId="13" fillId="16" borderId="21" xfId="9" applyNumberFormat="1" applyFont="1" applyFill="1" applyBorder="1" applyAlignment="1" applyProtection="1">
      <alignment horizontal="center" wrapText="1"/>
      <protection locked="0"/>
    </xf>
    <xf numFmtId="1" fontId="13" fillId="16" borderId="22" xfId="9" applyNumberFormat="1" applyFont="1" applyFill="1" applyBorder="1" applyAlignment="1" applyProtection="1">
      <alignment horizontal="center" wrapText="1"/>
      <protection locked="0"/>
    </xf>
    <xf numFmtId="1" fontId="13" fillId="16" borderId="23" xfId="9" applyNumberFormat="1" applyFont="1" applyFill="1" applyBorder="1" applyAlignment="1" applyProtection="1">
      <alignment horizontal="center" wrapText="1"/>
      <protection locked="0"/>
    </xf>
    <xf numFmtId="166" fontId="4" fillId="10" borderId="9" xfId="1" applyFont="1" applyFill="1" applyBorder="1" applyProtection="1">
      <alignment vertical="top"/>
    </xf>
    <xf numFmtId="166" fontId="4" fillId="10" borderId="31" xfId="1" applyFont="1" applyFill="1" applyBorder="1" applyProtection="1">
      <alignment vertical="top"/>
    </xf>
    <xf numFmtId="166" fontId="12" fillId="0" borderId="0" xfId="1" applyFont="1" applyFill="1" applyBorder="1">
      <alignment vertical="top"/>
    </xf>
    <xf numFmtId="166" fontId="19" fillId="0" borderId="9" xfId="1" applyFont="1" applyFill="1" applyBorder="1">
      <alignment vertical="top"/>
    </xf>
    <xf numFmtId="166" fontId="19" fillId="0" borderId="9" xfId="1" applyFont="1" applyBorder="1">
      <alignment vertical="top"/>
    </xf>
    <xf numFmtId="166" fontId="4" fillId="4" borderId="36" xfId="1" applyFont="1" applyFill="1" applyBorder="1" applyProtection="1">
      <alignment vertical="top"/>
      <protection locked="0"/>
    </xf>
    <xf numFmtId="166" fontId="4" fillId="3" borderId="34" xfId="1" applyFont="1" applyFill="1" applyBorder="1" applyProtection="1">
      <alignment vertical="top"/>
      <protection locked="0"/>
    </xf>
    <xf numFmtId="166" fontId="3" fillId="0" borderId="34" xfId="1" applyFont="1" applyBorder="1" applyProtection="1">
      <alignment vertical="top"/>
      <protection locked="0"/>
    </xf>
    <xf numFmtId="166" fontId="4" fillId="2" borderId="34" xfId="1" applyFont="1" applyFill="1" applyBorder="1" applyProtection="1">
      <alignment vertical="top"/>
      <protection locked="0"/>
    </xf>
    <xf numFmtId="166" fontId="4" fillId="5" borderId="40" xfId="1" applyFont="1" applyFill="1" applyBorder="1" applyProtection="1">
      <alignment vertical="top"/>
      <protection locked="0"/>
    </xf>
  </cellXfs>
  <cellStyles count="12">
    <cellStyle name="Comma 2" xfId="10" xr:uid="{6A50922A-1D17-4A57-9348-3F75AE575056}"/>
    <cellStyle name="DateLong" xfId="6" xr:uid="{BAD6C32D-E096-4272-B90A-B4ADE2F42D48}"/>
    <cellStyle name="DateShort" xfId="7" xr:uid="{307D6EBB-F559-4E48-87C9-A07D6D687AFE}"/>
    <cellStyle name="Factor" xfId="5" xr:uid="{F890DC9A-233B-46D8-B953-9388AE1EC639}"/>
    <cellStyle name="Factor 2" xfId="4" xr:uid="{90875A3E-E5E9-4991-A874-40A3FF8BCEBA}"/>
    <cellStyle name="Normal" xfId="0" builtinId="0" customBuiltin="1"/>
    <cellStyle name="Normal 2" xfId="2" xr:uid="{12D74BCD-4819-4093-8813-47262A7B025B}"/>
    <cellStyle name="Normal 3" xfId="9" xr:uid="{D0457BED-1CD9-4A8A-98AE-6607835AB148}"/>
    <cellStyle name="Percent" xfId="1" builtinId="5" customBuiltin="1"/>
    <cellStyle name="Percent 2" xfId="3" xr:uid="{DAAF942D-A8C0-4F3D-9574-D2AAE9FFEB13}"/>
    <cellStyle name="Percent 3" xfId="11" xr:uid="{88E71713-E93D-4982-B774-0881E69AC3A8}"/>
    <cellStyle name="Year" xfId="8" xr:uid="{9ADFDADF-063A-454B-9A99-193A866F62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5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4.xml"/><Relationship Id="rId27" Type="http://schemas.openxmlformats.org/officeDocument/2006/relationships/theme" Target="theme/theme1.xml"/><Relationship Id="rId30" Type="http://schemas.microsoft.com/office/2017/10/relationships/person" Target="persons/perso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TSNPDCL%20New%20Circle%20wise%20Historical%20sales%20final%2021.02.18%20Excl%20TSSPDL%2016-17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TSNPDCL%20New%20Circle%20wise%20sales%20%20FY%202017-18%20fina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TSNPDCL%20New%20Circle%20wise%20Historical%20Sales%20Data%20%20FY%2018-19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TSNPDCL%20New%20Circle%20wise%20Historical%20Sales%20Data%20%20FY%2019-20%20revised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TSNPDCL%20New%20Circle%20wise%20FY%202020-21%20revised%20FINAL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New_Circle%20wise%20sales%20FY%202021-22%20Resourec%20Plan%20-%20Fina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HP\Desktop\R%20P%20Circle%20wise%20sales\NEW_Circle%20wise%20sales%202022-23%20H1%2021.01.23%20-%20final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GL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ilabad"/>
      <sheetName val="Komarambheem Asifabad"/>
      <sheetName val="Mancherial"/>
      <sheetName val="Nirmal"/>
      <sheetName val="Nizamabad"/>
      <sheetName val="Kamareddy"/>
      <sheetName val="Karimnagar"/>
      <sheetName val="Jagtial"/>
      <sheetName val="Peddapally"/>
      <sheetName val="Khammam"/>
      <sheetName val="Bhadradri Kothagudem"/>
      <sheetName val="Warangal Urban"/>
      <sheetName val="Warangal Rural"/>
      <sheetName val="Jangoan"/>
      <sheetName val="Mahabubabad"/>
      <sheetName val="Jayashankar Bhupalpally"/>
      <sheetName val="TSNPDCL"/>
      <sheetName val="ABST"/>
    </sheetNames>
    <sheetDataSet>
      <sheetData sheetId="0">
        <row r="406">
          <cell r="C406">
            <v>154912</v>
          </cell>
          <cell r="F406">
            <v>10.139562221440272</v>
          </cell>
          <cell r="G406">
            <v>11.566506583156196</v>
          </cell>
          <cell r="H406">
            <v>12.651993356673501</v>
          </cell>
          <cell r="I406">
            <v>11.364074879387738</v>
          </cell>
          <cell r="J406">
            <v>10.58333518994993</v>
          </cell>
          <cell r="K406">
            <v>10.596419852219057</v>
          </cell>
          <cell r="L406">
            <v>9.6719613927897772</v>
          </cell>
          <cell r="M406">
            <v>8.9370976151449248</v>
          </cell>
          <cell r="N406">
            <v>7.6075840092133982</v>
          </cell>
          <cell r="O406">
            <v>7.0783202203495108</v>
          </cell>
          <cell r="P406">
            <v>7.1789184331388523</v>
          </cell>
          <cell r="Q406">
            <v>8.1469158963124197</v>
          </cell>
        </row>
        <row r="407">
          <cell r="F407">
            <v>1.852720134465359</v>
          </cell>
          <cell r="G407">
            <v>2.092441033894207</v>
          </cell>
          <cell r="H407">
            <v>2.1654181342674512</v>
          </cell>
          <cell r="I407">
            <v>1.9004606414937613</v>
          </cell>
          <cell r="J407">
            <v>1.8065958364311137</v>
          </cell>
          <cell r="K407">
            <v>1.7621941450927834</v>
          </cell>
          <cell r="L407">
            <v>1.6189671614641776</v>
          </cell>
          <cell r="M407">
            <v>1.6333210405972252</v>
          </cell>
          <cell r="N407">
            <v>1.4915604686362569</v>
          </cell>
          <cell r="O407">
            <v>1.510905284165549</v>
          </cell>
          <cell r="P407">
            <v>1.5718727910245276</v>
          </cell>
          <cell r="Q407">
            <v>1.6490183435713819</v>
          </cell>
        </row>
        <row r="408">
          <cell r="F408">
            <v>0.4800144670105872</v>
          </cell>
          <cell r="G408">
            <v>0.39137400447645587</v>
          </cell>
          <cell r="H408">
            <v>0.38090480468022075</v>
          </cell>
          <cell r="I408">
            <v>0.24692223792750478</v>
          </cell>
          <cell r="J408">
            <v>0.26667715299995587</v>
          </cell>
          <cell r="K408">
            <v>0.25137331817223518</v>
          </cell>
          <cell r="L408">
            <v>0.2594305897274336</v>
          </cell>
          <cell r="M408">
            <v>0.37034953544682048</v>
          </cell>
          <cell r="N408">
            <v>0.79951561537319582</v>
          </cell>
          <cell r="O408">
            <v>1.031156768224833</v>
          </cell>
          <cell r="P408">
            <v>0.87651167778658479</v>
          </cell>
          <cell r="Q408">
            <v>0.67340198100569315</v>
          </cell>
        </row>
        <row r="409"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</row>
        <row r="410">
          <cell r="F410">
            <v>9.4145337432619414</v>
          </cell>
          <cell r="G410">
            <v>4.3496337363745825</v>
          </cell>
          <cell r="H410">
            <v>1.4201552227537402</v>
          </cell>
          <cell r="I410">
            <v>5.1886591359067644</v>
          </cell>
          <cell r="J410">
            <v>11.449641159900926</v>
          </cell>
          <cell r="K410">
            <v>8.3210718735097373</v>
          </cell>
          <cell r="L410">
            <v>10.098668058959277</v>
          </cell>
          <cell r="M410">
            <v>9.3972382128089169</v>
          </cell>
          <cell r="N410">
            <v>10.56949083240267</v>
          </cell>
          <cell r="O410">
            <v>14.529398615902474</v>
          </cell>
          <cell r="P410">
            <v>13.45207924123976</v>
          </cell>
          <cell r="Q410">
            <v>13.428249843726707</v>
          </cell>
        </row>
        <row r="411">
          <cell r="F411">
            <v>0.65441877303660378</v>
          </cell>
          <cell r="G411">
            <v>0.63569872251454007</v>
          </cell>
          <cell r="H411">
            <v>0.62834994009911227</v>
          </cell>
          <cell r="I411">
            <v>0.63807636076241248</v>
          </cell>
          <cell r="J411">
            <v>0.7178240990221384</v>
          </cell>
          <cell r="K411">
            <v>0.78131211864417072</v>
          </cell>
          <cell r="L411">
            <v>0.63531768378944808</v>
          </cell>
          <cell r="M411">
            <v>0.68421768262949323</v>
          </cell>
          <cell r="N411">
            <v>0.63170832659462484</v>
          </cell>
          <cell r="O411">
            <v>0.68750591597781097</v>
          </cell>
          <cell r="P411">
            <v>0.65029096959123001</v>
          </cell>
          <cell r="Q411">
            <v>0.6570098530638947</v>
          </cell>
        </row>
        <row r="412">
          <cell r="F412">
            <v>0.1785930660724491</v>
          </cell>
          <cell r="G412">
            <v>0.21470561924104689</v>
          </cell>
          <cell r="H412">
            <v>0.18801892003813755</v>
          </cell>
          <cell r="I412">
            <v>0.27042898341781402</v>
          </cell>
          <cell r="J412">
            <v>0.24352655052308608</v>
          </cell>
          <cell r="K412">
            <v>0.23711078842152378</v>
          </cell>
          <cell r="L412">
            <v>0.19139473959938369</v>
          </cell>
          <cell r="M412">
            <v>0.18909141400432908</v>
          </cell>
          <cell r="N412">
            <v>0.22522276732996524</v>
          </cell>
          <cell r="O412">
            <v>0.17554325975670168</v>
          </cell>
          <cell r="P412">
            <v>0.18972847053456424</v>
          </cell>
          <cell r="Q412">
            <v>0.22227322323432025</v>
          </cell>
        </row>
        <row r="422">
          <cell r="F422">
            <v>1.1918775761809144</v>
          </cell>
          <cell r="G422">
            <v>0.45938386828340771</v>
          </cell>
          <cell r="H422">
            <v>0.45879184752331781</v>
          </cell>
          <cell r="I422">
            <v>0.32817174634919477</v>
          </cell>
          <cell r="J422">
            <v>0.41044973546290398</v>
          </cell>
          <cell r="K422">
            <v>0.44297279500977027</v>
          </cell>
          <cell r="L422">
            <v>0.46135764173303001</v>
          </cell>
          <cell r="M422">
            <v>2.8045245954931191</v>
          </cell>
          <cell r="N422">
            <v>4.6499034791878993</v>
          </cell>
          <cell r="O422">
            <v>4.2758084781157466</v>
          </cell>
          <cell r="P422">
            <v>4.0172041760024992</v>
          </cell>
          <cell r="Q422">
            <v>3.214238542617859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0.245231</v>
          </cell>
          <cell r="G427">
            <v>0.24283199999999999</v>
          </cell>
          <cell r="H427">
            <v>0.247419</v>
          </cell>
          <cell r="I427">
            <v>0.210671</v>
          </cell>
          <cell r="J427">
            <v>0.18712799999999999</v>
          </cell>
          <cell r="K427">
            <v>0.22844400000000001</v>
          </cell>
          <cell r="L427">
            <v>0.19830800000000001</v>
          </cell>
          <cell r="M427">
            <v>0.181312</v>
          </cell>
          <cell r="N427">
            <v>0.161272</v>
          </cell>
          <cell r="O427">
            <v>0.17432800000000001</v>
          </cell>
          <cell r="P427">
            <v>0.19066900000000001</v>
          </cell>
          <cell r="Q427">
            <v>0.20945800000000001</v>
          </cell>
        </row>
        <row r="428">
          <cell r="F428">
            <v>2.93E-2</v>
          </cell>
          <cell r="G428">
            <v>3.0006999999999999E-2</v>
          </cell>
          <cell r="H428">
            <v>2.8646000000000001E-2</v>
          </cell>
          <cell r="I428">
            <v>2.2884000000000002E-2</v>
          </cell>
          <cell r="J428">
            <v>2.5602E-2</v>
          </cell>
          <cell r="K428">
            <v>2.9738000000000001E-2</v>
          </cell>
          <cell r="L428">
            <v>2.1475000000000001E-2</v>
          </cell>
          <cell r="M428">
            <v>2.4725E-2</v>
          </cell>
          <cell r="N428">
            <v>2.0723999999999999E-2</v>
          </cell>
          <cell r="O428">
            <v>2.5198999999999999E-2</v>
          </cell>
          <cell r="P428">
            <v>2.1585E-2</v>
          </cell>
          <cell r="Q428">
            <v>2.5204000000000001E-2</v>
          </cell>
        </row>
        <row r="429"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6.1400028561772854E-4</v>
          </cell>
          <cell r="N429">
            <v>0.13623806445693815</v>
          </cell>
          <cell r="O429">
            <v>3.2559973258952874E-3</v>
          </cell>
          <cell r="P429">
            <v>1.000000035403495E-5</v>
          </cell>
          <cell r="Q429">
            <v>0</v>
          </cell>
        </row>
        <row r="430">
          <cell r="F430">
            <v>0</v>
          </cell>
          <cell r="G430">
            <v>0</v>
          </cell>
          <cell r="H430">
            <v>0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</row>
        <row r="431"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33">
          <cell r="F433">
            <v>0</v>
          </cell>
          <cell r="G433">
            <v>0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</row>
        <row r="444">
          <cell r="F444">
            <v>3.4929899999999998</v>
          </cell>
          <cell r="G444">
            <v>3.26545</v>
          </cell>
          <cell r="H444">
            <v>3.2725</v>
          </cell>
          <cell r="I444">
            <v>2.6044100000000001</v>
          </cell>
          <cell r="J444">
            <v>3.3571800000000001</v>
          </cell>
          <cell r="K444">
            <v>3.1059441327759614</v>
          </cell>
          <cell r="L444">
            <v>2.7099899999999999</v>
          </cell>
          <cell r="M444">
            <v>3.56169</v>
          </cell>
          <cell r="N444">
            <v>3.5180799999999999</v>
          </cell>
          <cell r="O444">
            <v>3.3294700000000002</v>
          </cell>
          <cell r="P444">
            <v>3.78701</v>
          </cell>
          <cell r="Q444">
            <v>3.3163200000000002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2"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0</v>
          </cell>
          <cell r="P452">
            <v>0</v>
          </cell>
          <cell r="Q452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4.061919946500251E-2</v>
          </cell>
          <cell r="G466">
            <v>4.2449601185325037E-2</v>
          </cell>
          <cell r="H466">
            <v>4.293760105334174E-2</v>
          </cell>
          <cell r="I466">
            <v>4.5404E-2</v>
          </cell>
          <cell r="J466">
            <v>4.4552800608220935E-2</v>
          </cell>
          <cell r="K466">
            <v>4.2805601125311517E-2</v>
          </cell>
          <cell r="L466">
            <v>4.4774398573969962E-2</v>
          </cell>
          <cell r="M466">
            <v>3.7010399033687441E-2</v>
          </cell>
          <cell r="N466">
            <v>3.8090398938737786E-2</v>
          </cell>
          <cell r="O466">
            <v>4.0823999999999999E-2</v>
          </cell>
          <cell r="P466">
            <v>3.6088000000000002E-2</v>
          </cell>
          <cell r="Q466">
            <v>3.2640000000000002E-2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4"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  <row r="478">
          <cell r="F478">
            <v>0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0</v>
          </cell>
        </row>
      </sheetData>
      <sheetData sheetId="1">
        <row r="406">
          <cell r="C406">
            <v>102774</v>
          </cell>
          <cell r="F406">
            <v>6.2194563862888099</v>
          </cell>
          <cell r="G406">
            <v>7.1253075069500342</v>
          </cell>
          <cell r="H406">
            <v>7.1875514440951758</v>
          </cell>
          <cell r="I406">
            <v>6.6988934289544222</v>
          </cell>
          <cell r="J406">
            <v>6.1157145585241857</v>
          </cell>
          <cell r="K406">
            <v>6.7842309031251853</v>
          </cell>
          <cell r="L406">
            <v>6.2057542138528952</v>
          </cell>
          <cell r="M406">
            <v>6.1520688252574622</v>
          </cell>
          <cell r="N406">
            <v>5.2422711428647855</v>
          </cell>
          <cell r="O406">
            <v>4.87024241393752</v>
          </cell>
          <cell r="P406">
            <v>4.730811306973262</v>
          </cell>
          <cell r="Q406">
            <v>5.1137039334107444</v>
          </cell>
        </row>
        <row r="407">
          <cell r="F407">
            <v>0.87181896633888434</v>
          </cell>
          <cell r="G407">
            <v>0.9370343608081303</v>
          </cell>
          <cell r="H407">
            <v>0.92872390213149802</v>
          </cell>
          <cell r="I407">
            <v>0.87220518747674824</v>
          </cell>
          <cell r="J407">
            <v>0.77131669715184192</v>
          </cell>
          <cell r="K407">
            <v>0.80118805319346831</v>
          </cell>
          <cell r="L407">
            <v>0.80390065228853169</v>
          </cell>
          <cell r="M407">
            <v>0.74857318732636202</v>
          </cell>
          <cell r="N407">
            <v>0.71298794530213883</v>
          </cell>
          <cell r="O407">
            <v>0.67122437326915274</v>
          </cell>
          <cell r="P407">
            <v>0.731714335157018</v>
          </cell>
          <cell r="Q407">
            <v>0.76745746384377589</v>
          </cell>
        </row>
        <row r="408">
          <cell r="F408">
            <v>0.23627459453338073</v>
          </cell>
          <cell r="G408">
            <v>0.36287168359120003</v>
          </cell>
          <cell r="H408">
            <v>0.24873278434026411</v>
          </cell>
          <cell r="I408">
            <v>0.22205378259466366</v>
          </cell>
          <cell r="J408">
            <v>0.23700889588964399</v>
          </cell>
          <cell r="K408">
            <v>0.20460549073162648</v>
          </cell>
          <cell r="L408">
            <v>0.17687301710320233</v>
          </cell>
          <cell r="M408">
            <v>0.18827904386429611</v>
          </cell>
          <cell r="N408">
            <v>0.2467245750187492</v>
          </cell>
          <cell r="O408">
            <v>0.3168343955097776</v>
          </cell>
          <cell r="P408">
            <v>0.33018219563662893</v>
          </cell>
          <cell r="Q408">
            <v>0.27846990175602271</v>
          </cell>
        </row>
        <row r="409">
          <cell r="F409">
            <v>4.6848799126637548E-4</v>
          </cell>
          <cell r="G409">
            <v>6.0977570093457948E-4</v>
          </cell>
          <cell r="H409">
            <v>5.3181294964028774E-4</v>
          </cell>
          <cell r="I409">
            <v>3.5939542760372563E-4</v>
          </cell>
          <cell r="J409">
            <v>4.1313085070037575E-4</v>
          </cell>
          <cell r="K409">
            <v>4.9149491525423729E-4</v>
          </cell>
          <cell r="L409">
            <v>5.8353815384615368E-4</v>
          </cell>
          <cell r="M409">
            <v>0</v>
          </cell>
          <cell r="N409">
            <v>3.2822037914691943E-4</v>
          </cell>
          <cell r="O409">
            <v>5.7230142566191446E-4</v>
          </cell>
          <cell r="P409">
            <v>2.8213123993558776E-4</v>
          </cell>
          <cell r="Q409">
            <v>3.0859662013225567E-4</v>
          </cell>
        </row>
        <row r="410">
          <cell r="F410">
            <v>3.3170452643307189</v>
          </cell>
          <cell r="G410">
            <v>1.5325168914648193</v>
          </cell>
          <cell r="H410">
            <v>0.50036669735464401</v>
          </cell>
          <cell r="I410">
            <v>1.8281327237585101</v>
          </cell>
          <cell r="J410">
            <v>4.0340795437604458</v>
          </cell>
          <cell r="K410">
            <v>2.9317832199534624</v>
          </cell>
          <cell r="L410">
            <v>3.5580879493892481</v>
          </cell>
          <cell r="M410">
            <v>3.3109514885848572</v>
          </cell>
          <cell r="N410">
            <v>3.7239740669154835</v>
          </cell>
          <cell r="O410">
            <v>5.1191778782402189</v>
          </cell>
          <cell r="P410">
            <v>4.7396033578924337</v>
          </cell>
          <cell r="Q410">
            <v>4.7312074890870246</v>
          </cell>
        </row>
        <row r="411">
          <cell r="F411">
            <v>0.6181194125051428</v>
          </cell>
          <cell r="G411">
            <v>0.46854205875420479</v>
          </cell>
          <cell r="H411">
            <v>0.42842327773657868</v>
          </cell>
          <cell r="I411">
            <v>0.50009325640724023</v>
          </cell>
          <cell r="J411">
            <v>0.45755924157834776</v>
          </cell>
          <cell r="K411">
            <v>0.42277214778707395</v>
          </cell>
          <cell r="L411">
            <v>0.48739504711623594</v>
          </cell>
          <cell r="M411">
            <v>0.50220626192983586</v>
          </cell>
          <cell r="N411">
            <v>0.45745307576380129</v>
          </cell>
          <cell r="O411">
            <v>0.55956333663931124</v>
          </cell>
          <cell r="P411">
            <v>0.51123511447580727</v>
          </cell>
          <cell r="Q411">
            <v>0.48806737625950358</v>
          </cell>
        </row>
        <row r="412">
          <cell r="F412">
            <v>0.16610604432786669</v>
          </cell>
          <cell r="G412">
            <v>0.1360935919384727</v>
          </cell>
          <cell r="H412">
            <v>0.13121018202991258</v>
          </cell>
          <cell r="I412">
            <v>0.17629442089363248</v>
          </cell>
          <cell r="J412">
            <v>0.18319003629192251</v>
          </cell>
          <cell r="K412">
            <v>0.18460464553185144</v>
          </cell>
          <cell r="L412">
            <v>0.13865074351768406</v>
          </cell>
          <cell r="M412">
            <v>0.17113603525181328</v>
          </cell>
          <cell r="N412">
            <v>0.16771194550200808</v>
          </cell>
          <cell r="O412">
            <v>0.1709435978894227</v>
          </cell>
          <cell r="P412">
            <v>0.16810369232406883</v>
          </cell>
          <cell r="Q412">
            <v>0.17238843440750909</v>
          </cell>
        </row>
        <row r="413"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</row>
        <row r="422">
          <cell r="F422">
            <v>0.15639999556220793</v>
          </cell>
          <cell r="G422">
            <v>0.13643197573106741</v>
          </cell>
          <cell r="H422">
            <v>0.16462096681806593</v>
          </cell>
          <cell r="I422">
            <v>0.15247805405919007</v>
          </cell>
          <cell r="J422">
            <v>0.17815497198778915</v>
          </cell>
          <cell r="K422">
            <v>0.1964199756166074</v>
          </cell>
          <cell r="L422">
            <v>0.13041502875755129</v>
          </cell>
          <cell r="M422">
            <v>0.39065499519337943</v>
          </cell>
          <cell r="N422">
            <v>0.97133996849615878</v>
          </cell>
          <cell r="O422">
            <v>1.1937669352600202</v>
          </cell>
          <cell r="P422">
            <v>1.4677599875783829</v>
          </cell>
          <cell r="Q422">
            <v>0.85449699537900281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7.783E-3</v>
          </cell>
          <cell r="G427">
            <v>8.1279999999999998E-3</v>
          </cell>
          <cell r="H427">
            <v>9.6959999999999998E-3</v>
          </cell>
          <cell r="I427">
            <v>6.7270000000000003E-3</v>
          </cell>
          <cell r="J427">
            <v>5.5950000000000001E-3</v>
          </cell>
          <cell r="K427">
            <v>6.6100000000000004E-3</v>
          </cell>
          <cell r="L427">
            <v>7.3850000000000001E-3</v>
          </cell>
          <cell r="M427">
            <v>1.0747E-2</v>
          </cell>
          <cell r="N427">
            <v>1.8182E-2</v>
          </cell>
          <cell r="O427">
            <v>7.0460000000000002E-3</v>
          </cell>
          <cell r="P427">
            <v>5.7349999999999996E-3</v>
          </cell>
          <cell r="Q427">
            <v>2.317E-3</v>
          </cell>
        </row>
        <row r="428">
          <cell r="F428">
            <v>5.1476000000000001E-2</v>
          </cell>
          <cell r="G428">
            <v>5.6598000000000002E-2</v>
          </cell>
          <cell r="H428">
            <v>5.5794000000000003E-2</v>
          </cell>
          <cell r="I428">
            <v>3.9475999999999997E-2</v>
          </cell>
          <cell r="J428">
            <v>4.1012E-2</v>
          </cell>
          <cell r="K428">
            <v>4.7433999999999997E-2</v>
          </cell>
          <cell r="L428">
            <v>4.0168000000000002E-2</v>
          </cell>
          <cell r="M428">
            <v>3.3902000000000002E-2</v>
          </cell>
          <cell r="N428">
            <v>3.0294000000000001E-2</v>
          </cell>
          <cell r="O428">
            <v>3.2169999999999997E-2</v>
          </cell>
          <cell r="P428">
            <v>3.0952E-2</v>
          </cell>
          <cell r="Q428">
            <v>3.2557999999999997E-2</v>
          </cell>
        </row>
        <row r="429">
          <cell r="F429">
            <v>0.6591046619866614</v>
          </cell>
          <cell r="G429">
            <v>0.60328116858571423</v>
          </cell>
          <cell r="H429">
            <v>3.2051641678630248E-2</v>
          </cell>
          <cell r="I429">
            <v>4.3240393914637104E-2</v>
          </cell>
          <cell r="J429">
            <v>0.28278218733023008</v>
          </cell>
          <cell r="K429">
            <v>0.48891867443803921</v>
          </cell>
          <cell r="L429">
            <v>0.15257215478755162</v>
          </cell>
          <cell r="M429">
            <v>0.52705574517328135</v>
          </cell>
          <cell r="N429">
            <v>0.16483507798675406</v>
          </cell>
          <cell r="O429">
            <v>0.19173484253087619</v>
          </cell>
          <cell r="P429">
            <v>0.58808402082022893</v>
          </cell>
          <cell r="Q429">
            <v>0.54620709318104443</v>
          </cell>
        </row>
        <row r="431">
          <cell r="F431">
            <v>1.9222E-2</v>
          </cell>
          <cell r="G431">
            <v>1.5596E-2</v>
          </cell>
          <cell r="H431">
            <v>2.4351000000000001E-2</v>
          </cell>
          <cell r="I431">
            <v>3.2083E-2</v>
          </cell>
          <cell r="J431">
            <v>9.0610570000000001E-2</v>
          </cell>
          <cell r="K431">
            <v>0.10109529</v>
          </cell>
          <cell r="L431">
            <v>0.10168599</v>
          </cell>
          <cell r="M431">
            <v>0.17898160999999999</v>
          </cell>
          <cell r="N431">
            <v>0.13505561999999999</v>
          </cell>
          <cell r="O431">
            <v>0.14695457000000001</v>
          </cell>
          <cell r="P431">
            <v>0.15570654</v>
          </cell>
          <cell r="Q431">
            <v>0.19762774</v>
          </cell>
        </row>
        <row r="432">
          <cell r="F432">
            <v>0.27755999999999997</v>
          </cell>
          <cell r="G432">
            <v>0.20280000000000001</v>
          </cell>
          <cell r="H432">
            <v>0.20332500000000001</v>
          </cell>
          <cell r="I432">
            <v>0.233595</v>
          </cell>
          <cell r="J432">
            <v>0.20638500000000001</v>
          </cell>
          <cell r="K432">
            <v>0.24463499999999999</v>
          </cell>
          <cell r="L432">
            <v>0.21362999999999999</v>
          </cell>
          <cell r="M432">
            <v>0.20727000000000001</v>
          </cell>
          <cell r="N432">
            <v>0.1767</v>
          </cell>
          <cell r="O432">
            <v>0.18228</v>
          </cell>
          <cell r="P432">
            <v>0.2094</v>
          </cell>
          <cell r="Q432">
            <v>0.18112500000000001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</row>
        <row r="444">
          <cell r="F444">
            <v>0.23616000000000001</v>
          </cell>
          <cell r="G444">
            <v>0.130965</v>
          </cell>
          <cell r="H444">
            <v>0.16455</v>
          </cell>
          <cell r="I444">
            <v>0.27111000000000002</v>
          </cell>
          <cell r="J444">
            <v>0.53179500000000002</v>
          </cell>
          <cell r="K444">
            <v>0.35031430743714298</v>
          </cell>
          <cell r="L444">
            <v>0.71359499999999998</v>
          </cell>
          <cell r="M444">
            <v>0.37216500000000002</v>
          </cell>
          <cell r="N444">
            <v>0.48494999999999999</v>
          </cell>
          <cell r="O444">
            <v>0.29467500000000002</v>
          </cell>
          <cell r="P444">
            <v>0.29116500000000001</v>
          </cell>
          <cell r="Q444">
            <v>0.32287500000000002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9.1350000000000001E-2</v>
          </cell>
          <cell r="G451">
            <v>0.128775</v>
          </cell>
          <cell r="H451">
            <v>1.6574999999999999E-2</v>
          </cell>
          <cell r="I451">
            <v>2.9999999999999997E-4</v>
          </cell>
          <cell r="J451">
            <v>1.6424999999999999E-2</v>
          </cell>
          <cell r="K451">
            <v>0.110475</v>
          </cell>
          <cell r="L451">
            <v>2.4975000000000001E-2</v>
          </cell>
          <cell r="M451">
            <v>9.4424999999999995E-2</v>
          </cell>
          <cell r="N451">
            <v>1.2768640986159798</v>
          </cell>
          <cell r="O451">
            <v>6.4800042189724849E-2</v>
          </cell>
          <cell r="P451">
            <v>7.0199999999999999E-2</v>
          </cell>
          <cell r="Q451">
            <v>6.4100000000000004E-2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0.75099999010854201</v>
          </cell>
          <cell r="G466">
            <v>0.75100002097025897</v>
          </cell>
          <cell r="H466">
            <v>0.7600000186442587</v>
          </cell>
          <cell r="I466">
            <v>0.70399999999999996</v>
          </cell>
          <cell r="J466">
            <v>0.71000000969269861</v>
          </cell>
          <cell r="K466">
            <v>0.70400001850737537</v>
          </cell>
          <cell r="L466">
            <v>0.69099997799218393</v>
          </cell>
          <cell r="M466">
            <v>0.66299998268958926</v>
          </cell>
          <cell r="N466">
            <v>0.61799998278148693</v>
          </cell>
          <cell r="O466">
            <v>0.55100000000000005</v>
          </cell>
          <cell r="P466">
            <v>0.46300000000000002</v>
          </cell>
          <cell r="Q466">
            <v>0.42599999999999999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3.5459999999999998</v>
          </cell>
          <cell r="G476">
            <v>3.3504</v>
          </cell>
          <cell r="H476">
            <v>3.3439999999999999</v>
          </cell>
          <cell r="I476">
            <v>3.3071999999999999</v>
          </cell>
          <cell r="J476">
            <v>3.706</v>
          </cell>
          <cell r="K476">
            <v>3.5562</v>
          </cell>
          <cell r="L476">
            <v>3.1227999999999998</v>
          </cell>
          <cell r="M476">
            <v>3.4051999999999998</v>
          </cell>
          <cell r="N476">
            <v>3.0326</v>
          </cell>
          <cell r="O476">
            <v>3.3946000000000001</v>
          </cell>
          <cell r="P476">
            <v>3.6903999999999999</v>
          </cell>
          <cell r="Q476">
            <v>3.4674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2">
        <row r="406">
          <cell r="C406">
            <v>191406</v>
          </cell>
          <cell r="F406">
            <v>14.25568241272798</v>
          </cell>
          <cell r="G406">
            <v>16.595282717909626</v>
          </cell>
          <cell r="H406">
            <v>16.955436106401862</v>
          </cell>
          <cell r="I406">
            <v>15.634086646700979</v>
          </cell>
          <cell r="J406">
            <v>14.26445282522927</v>
          </cell>
          <cell r="K406">
            <v>14.875233373865091</v>
          </cell>
          <cell r="L406">
            <v>14.837550437472643</v>
          </cell>
          <cell r="M406">
            <v>12.797196391063792</v>
          </cell>
          <cell r="N406">
            <v>11.442889659127394</v>
          </cell>
          <cell r="O406">
            <v>10.183819368215259</v>
          </cell>
          <cell r="P406">
            <v>10.646292048305304</v>
          </cell>
          <cell r="Q406">
            <v>12.131002231314925</v>
          </cell>
        </row>
        <row r="407">
          <cell r="F407">
            <v>2.7139171615685327</v>
          </cell>
          <cell r="G407">
            <v>2.8971524209886446</v>
          </cell>
          <cell r="H407">
            <v>3.0929971057557508</v>
          </cell>
          <cell r="I407">
            <v>2.6725912246575629</v>
          </cell>
          <cell r="J407">
            <v>2.6721373215140907</v>
          </cell>
          <cell r="K407">
            <v>2.6610667164378774</v>
          </cell>
          <cell r="L407">
            <v>2.6338038041057286</v>
          </cell>
          <cell r="M407">
            <v>2.4179833511821363</v>
          </cell>
          <cell r="N407">
            <v>2.2907969557088155</v>
          </cell>
          <cell r="O407">
            <v>2.2063502948977622</v>
          </cell>
          <cell r="P407">
            <v>2.394799895691083</v>
          </cell>
          <cell r="Q407">
            <v>2.4620633854842726</v>
          </cell>
        </row>
        <row r="408">
          <cell r="F408">
            <v>0.7238054235043152</v>
          </cell>
          <cell r="G408">
            <v>0.69671762805421045</v>
          </cell>
          <cell r="H408">
            <v>0.73540354919077489</v>
          </cell>
          <cell r="I408">
            <v>0.63341658827815195</v>
          </cell>
          <cell r="J408">
            <v>0.54167731135884722</v>
          </cell>
          <cell r="K408">
            <v>0.59447821482358187</v>
          </cell>
          <cell r="L408">
            <v>0.57161831766198579</v>
          </cell>
          <cell r="M408">
            <v>0.58092947648586879</v>
          </cell>
          <cell r="N408">
            <v>0.77509789004619034</v>
          </cell>
          <cell r="O408">
            <v>1.2300615330786315</v>
          </cell>
          <cell r="P408">
            <v>1.0506504734927813</v>
          </cell>
          <cell r="Q408">
            <v>0.83589729946531233</v>
          </cell>
        </row>
        <row r="409">
          <cell r="F409">
            <v>2.2765120087336241E-3</v>
          </cell>
          <cell r="G409">
            <v>2.6202242990654204E-3</v>
          </cell>
          <cell r="H409">
            <v>2.682187050359712E-3</v>
          </cell>
          <cell r="I409">
            <v>2.0386045723962739E-3</v>
          </cell>
          <cell r="J409">
            <v>2.4728691492996238E-3</v>
          </cell>
          <cell r="K409">
            <v>2.4675050847457625E-3</v>
          </cell>
          <cell r="L409">
            <v>2.6694618461538459E-3</v>
          </cell>
          <cell r="M409">
            <v>0</v>
          </cell>
          <cell r="N409">
            <v>2.1977796208530807E-3</v>
          </cell>
          <cell r="O409">
            <v>2.4276985743380856E-3</v>
          </cell>
          <cell r="P409">
            <v>2.2118687600644125E-3</v>
          </cell>
          <cell r="Q409">
            <v>2.4914033798677446E-3</v>
          </cell>
        </row>
        <row r="410">
          <cell r="F410">
            <v>13.452689731471482</v>
          </cell>
          <cell r="G410">
            <v>6.2153129083920291</v>
          </cell>
          <cell r="H410">
            <v>2.029299389989268</v>
          </cell>
          <cell r="I410">
            <v>7.4142196927889357</v>
          </cell>
          <cell r="J410">
            <v>16.360711455420919</v>
          </cell>
          <cell r="K410">
            <v>11.890211581398553</v>
          </cell>
          <cell r="L410">
            <v>14.430268328002169</v>
          </cell>
          <cell r="M410">
            <v>13.42797566582885</v>
          </cell>
          <cell r="N410">
            <v>15.103040114940425</v>
          </cell>
          <cell r="O410">
            <v>20.761462744185195</v>
          </cell>
          <cell r="P410">
            <v>19.222051055378724</v>
          </cell>
          <cell r="Q410">
            <v>19.188000564937767</v>
          </cell>
        </row>
        <row r="411">
          <cell r="F411">
            <v>1.0728678580639504</v>
          </cell>
          <cell r="G411">
            <v>1.1105032959853716</v>
          </cell>
          <cell r="H411">
            <v>1.1999650302197882</v>
          </cell>
          <cell r="I411">
            <v>1.0601540478666596</v>
          </cell>
          <cell r="J411">
            <v>1.0855484840774887</v>
          </cell>
          <cell r="K411">
            <v>0.97804141395265809</v>
          </cell>
          <cell r="L411">
            <v>1.0252867252937818</v>
          </cell>
          <cell r="M411">
            <v>1.0797186894085866</v>
          </cell>
          <cell r="N411">
            <v>1.1551249129167362</v>
          </cell>
          <cell r="O411">
            <v>0.93712939027565501</v>
          </cell>
          <cell r="P411">
            <v>1.0227622958587221</v>
          </cell>
          <cell r="Q411">
            <v>1.0912118163976801</v>
          </cell>
        </row>
        <row r="412">
          <cell r="F412">
            <v>0.17870970712581491</v>
          </cell>
          <cell r="G412">
            <v>0.12012748859455359</v>
          </cell>
          <cell r="H412">
            <v>0.11341344463346267</v>
          </cell>
          <cell r="I412">
            <v>0.14930249561964015</v>
          </cell>
          <cell r="J412">
            <v>0.16111906629424036</v>
          </cell>
          <cell r="K412">
            <v>0.179019374510235</v>
          </cell>
          <cell r="L412">
            <v>0.15375239673033503</v>
          </cell>
          <cell r="M412">
            <v>0.14513121009998919</v>
          </cell>
          <cell r="N412">
            <v>0.13814074667237961</v>
          </cell>
          <cell r="O412">
            <v>0.1498601734699494</v>
          </cell>
          <cell r="P412">
            <v>0.15296615191278601</v>
          </cell>
          <cell r="Q412">
            <v>0.18280715533525968</v>
          </cell>
        </row>
        <row r="422">
          <cell r="F422">
            <v>0.41769979814792263</v>
          </cell>
          <cell r="G422">
            <v>0.49906224122529874</v>
          </cell>
          <cell r="H422">
            <v>0.57204738469489058</v>
          </cell>
          <cell r="I422">
            <v>0.60620303492171623</v>
          </cell>
          <cell r="J422">
            <v>0.60972627412964187</v>
          </cell>
          <cell r="K422">
            <v>0.7144303013112886</v>
          </cell>
          <cell r="L422">
            <v>0.60796748406166656</v>
          </cell>
          <cell r="M422">
            <v>0.62557713230289658</v>
          </cell>
          <cell r="N422">
            <v>0.62672792967309299</v>
          </cell>
          <cell r="O422">
            <v>0.85526661361745948</v>
          </cell>
          <cell r="P422">
            <v>1.1546781502279868</v>
          </cell>
          <cell r="Q422">
            <v>0.8746657152699332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0.100298</v>
          </cell>
          <cell r="G427">
            <v>0.104535</v>
          </cell>
          <cell r="H427">
            <v>9.6721000000000001E-2</v>
          </cell>
          <cell r="I427">
            <v>8.1623000000000001E-2</v>
          </cell>
          <cell r="J427">
            <v>7.4937000000000004E-2</v>
          </cell>
          <cell r="K427">
            <v>8.2163E-2</v>
          </cell>
          <cell r="L427">
            <v>7.2749999999999995E-2</v>
          </cell>
          <cell r="M427">
            <v>6.3088000000000005E-2</v>
          </cell>
          <cell r="N427">
            <v>5.5621999999999998E-2</v>
          </cell>
          <cell r="O427">
            <v>4.9424000000000003E-2</v>
          </cell>
          <cell r="P427">
            <v>6.5908999999999995E-2</v>
          </cell>
          <cell r="Q427">
            <v>6.3555E-2</v>
          </cell>
        </row>
        <row r="428">
          <cell r="F428">
            <v>8.9426000000000005E-2</v>
          </cell>
          <cell r="G428">
            <v>0.101173</v>
          </cell>
          <cell r="H428">
            <v>0.103328</v>
          </cell>
          <cell r="I428">
            <v>9.1076000000000004E-2</v>
          </cell>
          <cell r="J428">
            <v>8.6124000000000006E-2</v>
          </cell>
          <cell r="K428">
            <v>8.2289000000000001E-2</v>
          </cell>
          <cell r="L428">
            <v>8.7471999999999994E-2</v>
          </cell>
          <cell r="M428">
            <v>7.3454000000000005E-2</v>
          </cell>
          <cell r="N428">
            <v>8.1272999999999998E-2</v>
          </cell>
          <cell r="O428">
            <v>6.6767000000000007E-2</v>
          </cell>
          <cell r="P428">
            <v>7.4951000000000004E-2</v>
          </cell>
          <cell r="Q428">
            <v>3.8830000000000003E-2</v>
          </cell>
        </row>
        <row r="429">
          <cell r="F429">
            <v>8.1871338013338554E-2</v>
          </cell>
          <cell r="G429">
            <v>4.0845831414285778E-2</v>
          </cell>
          <cell r="H429">
            <v>1.310325792064109E-3</v>
          </cell>
          <cell r="I429">
            <v>5.6716060853628904E-3</v>
          </cell>
          <cell r="J429">
            <v>4.7095271198457272E-2</v>
          </cell>
          <cell r="K429">
            <v>0.10483875740472237</v>
          </cell>
          <cell r="L429">
            <v>3.7724298272067233E-2</v>
          </cell>
          <cell r="M429">
            <v>0.17621268196977616</v>
          </cell>
          <cell r="N429">
            <v>5.0651283964129927E-2</v>
          </cell>
          <cell r="O429">
            <v>6.1248309697626499E-2</v>
          </cell>
          <cell r="P429">
            <v>7.8348962773827011E-2</v>
          </cell>
          <cell r="Q429">
            <v>0.10080433719687193</v>
          </cell>
        </row>
        <row r="431"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</row>
        <row r="432">
          <cell r="F432">
            <v>7.2820660000000009E-2</v>
          </cell>
          <cell r="G432">
            <v>7.1328059999999999E-2</v>
          </cell>
          <cell r="H432">
            <v>7.8581369999999998E-2</v>
          </cell>
          <cell r="I432">
            <v>7.1298070000000005E-2</v>
          </cell>
          <cell r="J432">
            <v>7.4749490000000002E-2</v>
          </cell>
          <cell r="K432">
            <v>8.1350800000000001E-2</v>
          </cell>
          <cell r="L432">
            <v>6.358076E-2</v>
          </cell>
          <cell r="M432">
            <v>7.127246000000001E-2</v>
          </cell>
          <cell r="N432">
            <v>6.3993129999999995E-2</v>
          </cell>
          <cell r="O432">
            <v>6.885231E-2</v>
          </cell>
          <cell r="P432">
            <v>6.7640839999999994E-2</v>
          </cell>
          <cell r="Q432">
            <v>0.11603274000000001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</row>
        <row r="444">
          <cell r="F444">
            <v>0.260245</v>
          </cell>
          <cell r="G444">
            <v>0.313</v>
          </cell>
          <cell r="H444">
            <v>0.30415999999999999</v>
          </cell>
          <cell r="I444">
            <v>0.35249999999999998</v>
          </cell>
          <cell r="J444">
            <v>0.291265</v>
          </cell>
          <cell r="K444">
            <v>0.2890315597868956</v>
          </cell>
          <cell r="L444">
            <v>0.31731999999999999</v>
          </cell>
          <cell r="M444">
            <v>0.47467999999999999</v>
          </cell>
          <cell r="N444">
            <v>0.44168000000000002</v>
          </cell>
          <cell r="O444">
            <v>0.47088999999999998</v>
          </cell>
          <cell r="P444">
            <v>0.48954999999999999</v>
          </cell>
          <cell r="Q444">
            <v>0.446025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0.59599999999999997</v>
          </cell>
          <cell r="G449">
            <v>0.49719999999999998</v>
          </cell>
          <cell r="H449">
            <v>0.56020000000000003</v>
          </cell>
          <cell r="I449">
            <v>0.59119999999999995</v>
          </cell>
          <cell r="J449">
            <v>0.51919999999999999</v>
          </cell>
          <cell r="K449">
            <v>0.4788</v>
          </cell>
          <cell r="L449">
            <v>0.50460000000000005</v>
          </cell>
          <cell r="M449">
            <v>0.63200000000000001</v>
          </cell>
          <cell r="N449">
            <v>0.69910000000000005</v>
          </cell>
          <cell r="O449">
            <v>0.93210000000000004</v>
          </cell>
          <cell r="P449">
            <v>0.96240000000000003</v>
          </cell>
          <cell r="Q449">
            <v>0.96950000000000003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9.4500000000000001E-3</v>
          </cell>
          <cell r="G454">
            <v>9.2999999999999992E-3</v>
          </cell>
          <cell r="H454">
            <v>1.035E-2</v>
          </cell>
          <cell r="I454">
            <v>8.3999999999999995E-3</v>
          </cell>
          <cell r="J454">
            <v>8.2500000000000004E-3</v>
          </cell>
          <cell r="K454">
            <v>1.0800000000000001E-2</v>
          </cell>
          <cell r="L454">
            <v>8.9999999999999993E-3</v>
          </cell>
          <cell r="M454">
            <v>8.2500000000000004E-3</v>
          </cell>
          <cell r="N454">
            <v>7.9500000000000005E-3</v>
          </cell>
          <cell r="O454">
            <v>7.4999999999999997E-3</v>
          </cell>
          <cell r="P454">
            <v>8.9999999999999993E-3</v>
          </cell>
          <cell r="Q454">
            <v>7.6499999999999997E-3</v>
          </cell>
        </row>
        <row r="466">
          <cell r="F466">
            <v>14.393199810426456</v>
          </cell>
          <cell r="G466">
            <v>13.531600377844414</v>
          </cell>
          <cell r="H466">
            <v>15.502350380302401</v>
          </cell>
          <cell r="I466">
            <v>12.8063</v>
          </cell>
          <cell r="J466">
            <v>13.895650189699081</v>
          </cell>
          <cell r="K466">
            <v>14.468750380367313</v>
          </cell>
          <cell r="L466">
            <v>11.823399623433847</v>
          </cell>
          <cell r="M466">
            <v>14.620249618276723</v>
          </cell>
          <cell r="N466">
            <v>13.700549618279776</v>
          </cell>
          <cell r="O466">
            <v>14.1143</v>
          </cell>
          <cell r="P466">
            <v>13.477600000000001</v>
          </cell>
          <cell r="Q466">
            <v>12.383100000000001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1.504</v>
          </cell>
          <cell r="G471">
            <v>0.92949999999999999</v>
          </cell>
          <cell r="H471">
            <v>0.20200000000000001</v>
          </cell>
          <cell r="I471">
            <v>8.7499999999999994E-2</v>
          </cell>
          <cell r="J471">
            <v>6.1499999999999999E-2</v>
          </cell>
          <cell r="K471">
            <v>6.5000000000000002E-2</v>
          </cell>
          <cell r="L471">
            <v>6.3500000000000001E-2</v>
          </cell>
          <cell r="M471">
            <v>6.7000000000000004E-2</v>
          </cell>
          <cell r="N471">
            <v>5.45E-2</v>
          </cell>
          <cell r="O471">
            <v>6.0999999999999999E-2</v>
          </cell>
          <cell r="P471">
            <v>6.5000000000000002E-2</v>
          </cell>
          <cell r="Q471">
            <v>5.3999999999999999E-2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3.3599999999999998E-2</v>
          </cell>
          <cell r="G473">
            <v>3.3599999999999998E-2</v>
          </cell>
          <cell r="H473">
            <v>3.5400000000000001E-2</v>
          </cell>
          <cell r="I473">
            <v>3.6600000000000001E-2</v>
          </cell>
          <cell r="J473">
            <v>3.5400000000000001E-2</v>
          </cell>
          <cell r="K473">
            <v>3.78E-2</v>
          </cell>
          <cell r="L473">
            <v>3.5999999999999997E-2</v>
          </cell>
          <cell r="M473">
            <v>3.9E-2</v>
          </cell>
          <cell r="N473">
            <v>4.6800000000000001E-2</v>
          </cell>
          <cell r="O473">
            <v>1.7886</v>
          </cell>
          <cell r="P473">
            <v>3.8477999999999999</v>
          </cell>
          <cell r="Q473">
            <v>3.9083999999999999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3.27</v>
          </cell>
          <cell r="G476">
            <v>3.2480000000000002</v>
          </cell>
          <cell r="H476">
            <v>3.2879999999999998</v>
          </cell>
          <cell r="I476">
            <v>3.1259999999999999</v>
          </cell>
          <cell r="J476">
            <v>3.4039999999999999</v>
          </cell>
          <cell r="K476">
            <v>3.3540000000000001</v>
          </cell>
          <cell r="L476">
            <v>2.9359999999999999</v>
          </cell>
          <cell r="M476">
            <v>3.0219999999999998</v>
          </cell>
          <cell r="N476">
            <v>2.6720000000000002</v>
          </cell>
          <cell r="O476">
            <v>3.17</v>
          </cell>
          <cell r="P476">
            <v>3.1320000000000001</v>
          </cell>
          <cell r="Q476">
            <v>3.2559999999999998</v>
          </cell>
        </row>
        <row r="477">
          <cell r="F477">
            <v>5.3129999999999997</v>
          </cell>
          <cell r="G477">
            <v>5.1852</v>
          </cell>
          <cell r="H477">
            <v>5.4413999999999998</v>
          </cell>
          <cell r="I477">
            <v>4.8731999999999998</v>
          </cell>
          <cell r="J477">
            <v>4.8474000000000004</v>
          </cell>
          <cell r="K477">
            <v>5.2751999999999999</v>
          </cell>
          <cell r="L477">
            <v>4.6386000000000003</v>
          </cell>
          <cell r="M477">
            <v>4.1790000000000003</v>
          </cell>
          <cell r="N477">
            <v>3.7782</v>
          </cell>
          <cell r="O477">
            <v>3.8940000000000001</v>
          </cell>
          <cell r="P477">
            <v>4.1538000000000004</v>
          </cell>
          <cell r="Q477">
            <v>4.0926</v>
          </cell>
        </row>
      </sheetData>
      <sheetData sheetId="3">
        <row r="406">
          <cell r="C406">
            <v>172723</v>
          </cell>
          <cell r="F406">
            <v>10.597657979542946</v>
          </cell>
          <cell r="G406">
            <v>11.223037191984142</v>
          </cell>
          <cell r="H406">
            <v>11.934467092829459</v>
          </cell>
          <cell r="I406">
            <v>10.967138044956865</v>
          </cell>
          <cell r="J406">
            <v>10.889031426296603</v>
          </cell>
          <cell r="K406">
            <v>10.721693870790665</v>
          </cell>
          <cell r="L406">
            <v>10.465509955884686</v>
          </cell>
          <cell r="M406">
            <v>9.7233681685338205</v>
          </cell>
          <cell r="N406">
            <v>9.0950871887944196</v>
          </cell>
          <cell r="O406">
            <v>7.9106179974977078</v>
          </cell>
          <cell r="P406">
            <v>8.1204152115825838</v>
          </cell>
          <cell r="Q406">
            <v>9.0167609389619123</v>
          </cell>
        </row>
        <row r="407">
          <cell r="F407">
            <v>1.8906397376272239</v>
          </cell>
          <cell r="G407">
            <v>2.1632301843090205</v>
          </cell>
          <cell r="H407">
            <v>2.1306308578452988</v>
          </cell>
          <cell r="I407">
            <v>1.9295069463719265</v>
          </cell>
          <cell r="J407">
            <v>1.8452641449029534</v>
          </cell>
          <cell r="K407">
            <v>1.7886540852758708</v>
          </cell>
          <cell r="L407">
            <v>1.614466382141561</v>
          </cell>
          <cell r="M407">
            <v>1.7568264208942761</v>
          </cell>
          <cell r="N407">
            <v>1.5975036303527888</v>
          </cell>
          <cell r="O407">
            <v>1.6235200476675355</v>
          </cell>
          <cell r="P407">
            <v>1.7044309781273712</v>
          </cell>
          <cell r="Q407">
            <v>1.7979878071005702</v>
          </cell>
        </row>
        <row r="408">
          <cell r="F408">
            <v>0.65880251495171671</v>
          </cell>
          <cell r="G408">
            <v>0.59949768387813362</v>
          </cell>
          <cell r="H408">
            <v>0.57020586178874033</v>
          </cell>
          <cell r="I408">
            <v>0.37188939119967979</v>
          </cell>
          <cell r="J408">
            <v>0.33985063975155283</v>
          </cell>
          <cell r="K408">
            <v>0.32666597627255667</v>
          </cell>
          <cell r="L408">
            <v>0.27205607550737831</v>
          </cell>
          <cell r="M408">
            <v>0.49446194420301443</v>
          </cell>
          <cell r="N408">
            <v>0.80487791956186461</v>
          </cell>
          <cell r="O408">
            <v>0.93194730318675756</v>
          </cell>
          <cell r="P408">
            <v>1.0445716530840046</v>
          </cell>
          <cell r="Q408">
            <v>1.0747628177729713</v>
          </cell>
        </row>
        <row r="409"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</row>
        <row r="410">
          <cell r="F410">
            <v>22.805731260935865</v>
          </cell>
          <cell r="G410">
            <v>10.536536463768572</v>
          </cell>
          <cell r="H410">
            <v>3.4401786899023477</v>
          </cell>
          <cell r="I410">
            <v>12.568988447545792</v>
          </cell>
          <cell r="J410">
            <v>27.73556784091771</v>
          </cell>
          <cell r="K410">
            <v>20.156933325138251</v>
          </cell>
          <cell r="L410">
            <v>24.462975663649306</v>
          </cell>
          <cell r="M410">
            <v>22.763834632777378</v>
          </cell>
          <cell r="N410">
            <v>25.603494985741424</v>
          </cell>
          <cell r="O410">
            <v>35.195960761672112</v>
          </cell>
          <cell r="P410">
            <v>32.586266345489086</v>
          </cell>
          <cell r="Q410">
            <v>32.528542102248508</v>
          </cell>
        </row>
        <row r="411">
          <cell r="F411">
            <v>0.84935595639430284</v>
          </cell>
          <cell r="G411">
            <v>0.81158292274588384</v>
          </cell>
          <cell r="H411">
            <v>0.84381175194452085</v>
          </cell>
          <cell r="I411">
            <v>0.79789633496368806</v>
          </cell>
          <cell r="J411">
            <v>0.79578217532202455</v>
          </cell>
          <cell r="K411">
            <v>0.77709731961609663</v>
          </cell>
          <cell r="L411">
            <v>0.75853254380053425</v>
          </cell>
          <cell r="M411">
            <v>0.74023736603208468</v>
          </cell>
          <cell r="N411">
            <v>0.77014268472483749</v>
          </cell>
          <cell r="O411">
            <v>0.83780135710722303</v>
          </cell>
          <cell r="P411">
            <v>1.0416386200742407</v>
          </cell>
          <cell r="Q411">
            <v>0.89706095427892163</v>
          </cell>
        </row>
        <row r="412">
          <cell r="F412">
            <v>0.14677118247386942</v>
          </cell>
          <cell r="G412">
            <v>0.12361630022592689</v>
          </cell>
          <cell r="H412">
            <v>0.12647245329848722</v>
          </cell>
          <cell r="I412">
            <v>0.16522910006891331</v>
          </cell>
          <cell r="J412">
            <v>0.164588346890751</v>
          </cell>
          <cell r="K412">
            <v>0.16262419153638982</v>
          </cell>
          <cell r="L412">
            <v>0.13418812015259732</v>
          </cell>
          <cell r="M412">
            <v>0.13466534064386848</v>
          </cell>
          <cell r="N412">
            <v>0.14321654049564705</v>
          </cell>
          <cell r="O412">
            <v>0.12965296888392611</v>
          </cell>
          <cell r="P412">
            <v>0.13254568522858085</v>
          </cell>
          <cell r="Q412">
            <v>0.15612618702291095</v>
          </cell>
        </row>
        <row r="422">
          <cell r="F422">
            <v>1.0534426301089548</v>
          </cell>
          <cell r="G422">
            <v>0.70405691476022603</v>
          </cell>
          <cell r="H422">
            <v>0.3921118009637255</v>
          </cell>
          <cell r="I422">
            <v>0.32343516466989891</v>
          </cell>
          <cell r="J422">
            <v>0.39164501841966515</v>
          </cell>
          <cell r="K422">
            <v>0.4183829280623334</v>
          </cell>
          <cell r="L422">
            <v>0.47820384544775202</v>
          </cell>
          <cell r="M422">
            <v>1.8684482770106055</v>
          </cell>
          <cell r="N422">
            <v>2.0767846226428488</v>
          </cell>
          <cell r="O422">
            <v>2.3416799730067739</v>
          </cell>
          <cell r="P422">
            <v>2.8132976861911301</v>
          </cell>
          <cell r="Q422">
            <v>2.4532447467332039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0.12341732000000001</v>
          </cell>
          <cell r="G427">
            <v>0.10513333</v>
          </cell>
          <cell r="H427">
            <v>8.721197E-2</v>
          </cell>
          <cell r="I427">
            <v>7.0292939999999998E-2</v>
          </cell>
          <cell r="J427">
            <v>7.4692110000000006E-2</v>
          </cell>
          <cell r="K427">
            <v>7.7329889999999998E-2</v>
          </cell>
          <cell r="L427">
            <v>7.2259229999999994E-2</v>
          </cell>
          <cell r="M427">
            <v>6.9206320000000002E-2</v>
          </cell>
          <cell r="N427">
            <v>6.3340529999999992E-2</v>
          </cell>
          <cell r="O427">
            <v>6.2189139999999997E-2</v>
          </cell>
          <cell r="P427">
            <v>7.3807800000000007E-2</v>
          </cell>
          <cell r="Q427">
            <v>7.3367789999999988E-2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</row>
        <row r="429">
          <cell r="F429">
            <v>0</v>
          </cell>
          <cell r="G429">
            <v>0</v>
          </cell>
          <cell r="H429">
            <v>6.3320325293056492E-3</v>
          </cell>
          <cell r="I429">
            <v>-4.2599999999999999E-3</v>
          </cell>
          <cell r="J429">
            <v>4.265997147131264E-2</v>
          </cell>
          <cell r="K429">
            <v>0.15679727815723835</v>
          </cell>
          <cell r="L429">
            <v>2.6630556940381141E-2</v>
          </cell>
          <cell r="M429">
            <v>0.11776096257132478</v>
          </cell>
          <cell r="N429">
            <v>0.1327249535921779</v>
          </cell>
          <cell r="O429">
            <v>0.16275528044560197</v>
          </cell>
          <cell r="P429">
            <v>0.45258047640559007</v>
          </cell>
          <cell r="Q429">
            <v>0.39465382962208367</v>
          </cell>
        </row>
        <row r="431">
          <cell r="F431">
            <v>0</v>
          </cell>
          <cell r="G431">
            <v>0</v>
          </cell>
          <cell r="H431">
            <v>1.0269999999999999E-3</v>
          </cell>
          <cell r="I431">
            <v>4.2599999999999999E-3</v>
          </cell>
          <cell r="J431">
            <v>1.994257E-2</v>
          </cell>
          <cell r="K431">
            <v>3.4235290000000002E-2</v>
          </cell>
          <cell r="L431">
            <v>1.9637990000000001E-2</v>
          </cell>
          <cell r="M431">
            <v>3.8247610000000001E-2</v>
          </cell>
          <cell r="N431">
            <v>2.2821619999999997E-2</v>
          </cell>
          <cell r="O431">
            <v>1.934257E-2</v>
          </cell>
          <cell r="P431">
            <v>1.080854E-2</v>
          </cell>
          <cell r="Q431">
            <v>1.3455739999999999E-2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0.36585000000000001</v>
          </cell>
          <cell r="G449">
            <v>0.29072999999999999</v>
          </cell>
          <cell r="H449">
            <v>9.1575000000000004E-2</v>
          </cell>
          <cell r="I449">
            <v>0.179895</v>
          </cell>
          <cell r="J449">
            <v>0.31730999999999998</v>
          </cell>
          <cell r="K449">
            <v>0.305205</v>
          </cell>
          <cell r="L449">
            <v>0.21659999999999999</v>
          </cell>
          <cell r="M449">
            <v>0.28065000000000001</v>
          </cell>
          <cell r="N449">
            <v>0.20133000000000001</v>
          </cell>
          <cell r="O449">
            <v>0.18123</v>
          </cell>
          <cell r="P449">
            <v>0.2571</v>
          </cell>
          <cell r="Q449">
            <v>0.30717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0.15900990138402199</v>
          </cell>
          <cell r="O451">
            <v>1.1995957810275152E-2</v>
          </cell>
          <cell r="P451">
            <v>2.598E-2</v>
          </cell>
          <cell r="Q451">
            <v>4.7805E-2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4">
        <row r="406">
          <cell r="C406">
            <v>431132</v>
          </cell>
          <cell r="F406">
            <v>34.99145800674421</v>
          </cell>
          <cell r="G406">
            <v>35.422399687676339</v>
          </cell>
          <cell r="H406">
            <v>36.154515824594583</v>
          </cell>
          <cell r="I406">
            <v>34.594764426842545</v>
          </cell>
          <cell r="J406">
            <v>30.018373121315037</v>
          </cell>
          <cell r="K406">
            <v>32.035666903075601</v>
          </cell>
          <cell r="L406">
            <v>29.489226037608848</v>
          </cell>
          <cell r="M406">
            <v>27.29196610067633</v>
          </cell>
          <cell r="N406">
            <v>23.80230049798714</v>
          </cell>
          <cell r="O406">
            <v>22.363485151644518</v>
          </cell>
          <cell r="P406">
            <v>23.911280656329911</v>
          </cell>
          <cell r="Q406">
            <v>26.541160181885168</v>
          </cell>
        </row>
        <row r="407">
          <cell r="F407">
            <v>7.4857184055947519</v>
          </cell>
          <cell r="G407">
            <v>7.7369806308650588</v>
          </cell>
          <cell r="H407">
            <v>7.3528461392262807</v>
          </cell>
          <cell r="I407">
            <v>7.0968232762203929</v>
          </cell>
          <cell r="J407">
            <v>6.0619090397951521</v>
          </cell>
          <cell r="K407">
            <v>6.5790263454464952</v>
          </cell>
          <cell r="L407">
            <v>6.0743084541316987</v>
          </cell>
          <cell r="M407">
            <v>5.9859126824169371</v>
          </cell>
          <cell r="N407">
            <v>5.537417078380364</v>
          </cell>
          <cell r="O407">
            <v>5.7325719552583401</v>
          </cell>
          <cell r="P407">
            <v>6.2085219290884961</v>
          </cell>
          <cell r="Q407">
            <v>6.1150287009447393</v>
          </cell>
        </row>
        <row r="408">
          <cell r="F408">
            <v>1.9831228027222332</v>
          </cell>
          <cell r="G408">
            <v>2.0300447949222331</v>
          </cell>
          <cell r="H408">
            <v>1.8761690398978286</v>
          </cell>
          <cell r="I408">
            <v>1.5161351385227972</v>
          </cell>
          <cell r="J408">
            <v>1.3178243808471968</v>
          </cell>
          <cell r="K408">
            <v>1.4646119326227482</v>
          </cell>
          <cell r="L408">
            <v>1.2432373203987599</v>
          </cell>
          <cell r="M408">
            <v>1.4145144012081554</v>
          </cell>
          <cell r="N408">
            <v>2.4384159229962821</v>
          </cell>
          <cell r="O408">
            <v>2.9624708500560399</v>
          </cell>
          <cell r="P408">
            <v>2.6999225299149652</v>
          </cell>
          <cell r="Q408">
            <v>1.8666455349741036</v>
          </cell>
        </row>
        <row r="409">
          <cell r="F409">
            <v>4.7217519916921358E-2</v>
          </cell>
          <cell r="G409">
            <v>5.2283999999999997E-2</v>
          </cell>
          <cell r="H409">
            <v>5.0263722915362005E-2</v>
          </cell>
          <cell r="I409">
            <v>4.4470920171770401E-2</v>
          </cell>
          <cell r="J409">
            <v>4.0752999999999998E-2</v>
          </cell>
          <cell r="K409">
            <v>4.3457561823403788E-2</v>
          </cell>
          <cell r="L409">
            <v>5.7680371939113163E-2</v>
          </cell>
          <cell r="M409">
            <v>3.9777452705255414E-2</v>
          </cell>
          <cell r="N409">
            <v>3.8526643846813258E-2</v>
          </cell>
          <cell r="O409">
            <v>3.7585236732286038E-2</v>
          </cell>
          <cell r="P409">
            <v>4.0536070069971418E-2</v>
          </cell>
          <cell r="Q409">
            <v>4.2621589361351006E-2</v>
          </cell>
        </row>
        <row r="410">
          <cell r="F410">
            <v>61.300437923295796</v>
          </cell>
          <cell r="G410">
            <v>30.592339823868873</v>
          </cell>
          <cell r="H410">
            <v>25.589009913637639</v>
          </cell>
          <cell r="I410">
            <v>61.673436811205072</v>
          </cell>
          <cell r="J410">
            <v>117.17309892598084</v>
          </cell>
          <cell r="K410">
            <v>66.368077986614836</v>
          </cell>
          <cell r="L410">
            <v>84.857246999358779</v>
          </cell>
          <cell r="M410">
            <v>57.010950712339202</v>
          </cell>
          <cell r="N410">
            <v>96.465229631707615</v>
          </cell>
          <cell r="O410">
            <v>142.20904152306335</v>
          </cell>
          <cell r="P410">
            <v>133.12201689175652</v>
          </cell>
          <cell r="Q410">
            <v>135.57223372440185</v>
          </cell>
        </row>
        <row r="411">
          <cell r="F411">
            <v>4.2162990000000002</v>
          </cell>
          <cell r="G411">
            <v>4.4417041464551987</v>
          </cell>
          <cell r="H411">
            <v>4.0794243382447268</v>
          </cell>
          <cell r="I411">
            <v>4.2323518414784633</v>
          </cell>
          <cell r="J411">
            <v>4.0412210080528448</v>
          </cell>
          <cell r="K411">
            <v>4.3534891742267554</v>
          </cell>
          <cell r="L411">
            <v>4.3299175504916638</v>
          </cell>
          <cell r="M411">
            <v>4.3518575911955724</v>
          </cell>
          <cell r="N411">
            <v>4.4231900487899622</v>
          </cell>
          <cell r="O411">
            <v>4.6574103742767745</v>
          </cell>
          <cell r="P411">
            <v>4.6247334632570407</v>
          </cell>
          <cell r="Q411">
            <v>4.4750348521624268</v>
          </cell>
        </row>
        <row r="412">
          <cell r="F412">
            <v>0.42181333932730875</v>
          </cell>
          <cell r="G412">
            <v>0.34089030458647607</v>
          </cell>
          <cell r="H412">
            <v>0.30530862828581923</v>
          </cell>
          <cell r="I412">
            <v>0.39533723316991709</v>
          </cell>
          <cell r="J412">
            <v>0.41412488249706914</v>
          </cell>
          <cell r="K412">
            <v>0.42733995575464084</v>
          </cell>
          <cell r="L412">
            <v>0.34779398923685323</v>
          </cell>
          <cell r="M412">
            <v>0.35392271467843223</v>
          </cell>
          <cell r="N412">
            <v>0.34096595220528692</v>
          </cell>
          <cell r="O412">
            <v>0.37557406971404406</v>
          </cell>
          <cell r="P412">
            <v>0.36333789788036375</v>
          </cell>
          <cell r="Q412">
            <v>0.38880630561459684</v>
          </cell>
        </row>
        <row r="422">
          <cell r="F422">
            <v>5.6190438386750658</v>
          </cell>
          <cell r="G422">
            <v>5.04590498992353</v>
          </cell>
          <cell r="H422">
            <v>5.4630803766273663</v>
          </cell>
          <cell r="I422">
            <v>4.6853853058184702</v>
          </cell>
          <cell r="J422">
            <v>4.3960483054979393</v>
          </cell>
          <cell r="K422">
            <v>5.0083785604660793</v>
          </cell>
          <cell r="L422">
            <v>4.5316679562165154</v>
          </cell>
          <cell r="M422">
            <v>6.0141894373703373</v>
          </cell>
          <cell r="N422">
            <v>6.8300552265663823</v>
          </cell>
          <cell r="O422">
            <v>7.0800385384257085</v>
          </cell>
          <cell r="P422">
            <v>6.6926756455000387</v>
          </cell>
          <cell r="Q422">
            <v>4.9547892539907838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1.4207476944806614</v>
          </cell>
          <cell r="G427">
            <v>1.294981971707716</v>
          </cell>
          <cell r="H427">
            <v>1.3908448065454229</v>
          </cell>
          <cell r="I427">
            <v>1.2187033186281189</v>
          </cell>
          <cell r="J427">
            <v>1.3221070106853428</v>
          </cell>
          <cell r="K427">
            <v>1.4185810126880929</v>
          </cell>
          <cell r="L427">
            <v>1.163458008469173</v>
          </cell>
          <cell r="M427">
            <v>1.0371830115227361</v>
          </cell>
          <cell r="N427">
            <v>0.91702097602850396</v>
          </cell>
          <cell r="O427">
            <v>0.93588297988079938</v>
          </cell>
          <cell r="P427">
            <v>1.2613770168057239</v>
          </cell>
          <cell r="Q427">
            <v>0.97999699736481649</v>
          </cell>
        </row>
        <row r="428">
          <cell r="F428">
            <v>9.4925999999999996E-2</v>
          </cell>
          <cell r="G428">
            <v>8.0238000000000004E-2</v>
          </cell>
          <cell r="H428">
            <v>8.9237999999999998E-2</v>
          </cell>
          <cell r="I428">
            <v>6.7636000000000002E-2</v>
          </cell>
          <cell r="J428">
            <v>6.9821999999999995E-2</v>
          </cell>
          <cell r="K428">
            <v>7.9584000000000002E-2</v>
          </cell>
          <cell r="L428">
            <v>6.5633999999999998E-2</v>
          </cell>
          <cell r="M428">
            <v>5.8299999999999998E-2</v>
          </cell>
          <cell r="N428">
            <v>5.8071999999999999E-2</v>
          </cell>
          <cell r="O428">
            <v>5.525E-2</v>
          </cell>
          <cell r="P428">
            <v>6.2644000000000005E-2</v>
          </cell>
          <cell r="Q428">
            <v>6.1310000000000003E-2</v>
          </cell>
        </row>
        <row r="429">
          <cell r="F429">
            <v>7.5904059999999995E-2</v>
          </cell>
          <cell r="G429">
            <v>4.7719989999999997E-2</v>
          </cell>
          <cell r="H429">
            <v>2.414264E-2</v>
          </cell>
          <cell r="I429">
            <v>8.4689840000000002E-2</v>
          </cell>
          <cell r="J429">
            <v>0.84984134999999994</v>
          </cell>
          <cell r="K429">
            <v>1.3135788700000002</v>
          </cell>
          <cell r="L429">
            <v>0.23216842000000001</v>
          </cell>
          <cell r="M429">
            <v>0.59956417000000006</v>
          </cell>
          <cell r="N429">
            <v>0.64497636999999997</v>
          </cell>
          <cell r="O429">
            <v>1.3244909499999999</v>
          </cell>
          <cell r="P429">
            <v>1.6133348999999999</v>
          </cell>
          <cell r="Q429">
            <v>1.76379058</v>
          </cell>
        </row>
        <row r="431">
          <cell r="F431">
            <v>0.50840367092044536</v>
          </cell>
          <cell r="G431">
            <v>0.36319256244909043</v>
          </cell>
          <cell r="H431">
            <v>0.32320648981808309</v>
          </cell>
          <cell r="I431">
            <v>0.37357020024436605</v>
          </cell>
          <cell r="J431">
            <v>0.4197046144447461</v>
          </cell>
          <cell r="K431">
            <v>0.33284005023079016</v>
          </cell>
          <cell r="L431">
            <v>0.31759411010046162</v>
          </cell>
          <cell r="M431">
            <v>0.36540393429269613</v>
          </cell>
          <cell r="N431">
            <v>0.29883745519956556</v>
          </cell>
          <cell r="O431">
            <v>0.29370878821612817</v>
          </cell>
          <cell r="P431">
            <v>0.38932971952212875</v>
          </cell>
          <cell r="Q431">
            <v>0.40851916372522401</v>
          </cell>
        </row>
        <row r="432">
          <cell r="F432">
            <v>1.6580000000000001E-2</v>
          </cell>
          <cell r="G432">
            <v>1.7996000000000002E-2</v>
          </cell>
          <cell r="H432">
            <v>1.797E-2</v>
          </cell>
          <cell r="I432">
            <v>1.311E-2</v>
          </cell>
          <cell r="J432">
            <v>1.4515999999999999E-2</v>
          </cell>
          <cell r="K432">
            <v>1.4711999999999999E-2</v>
          </cell>
          <cell r="L432">
            <v>1.354E-2</v>
          </cell>
          <cell r="M432">
            <v>1.2964E-2</v>
          </cell>
          <cell r="N432">
            <v>1.093E-2</v>
          </cell>
          <cell r="O432">
            <v>1.2824E-2</v>
          </cell>
          <cell r="P432">
            <v>1.208E-2</v>
          </cell>
          <cell r="Q432">
            <v>1.1582E-2</v>
          </cell>
        </row>
        <row r="444">
          <cell r="F444">
            <v>0.53785000000000005</v>
          </cell>
          <cell r="G444">
            <v>0.49040000000000006</v>
          </cell>
          <cell r="H444">
            <v>0.54975000000000007</v>
          </cell>
          <cell r="I444">
            <v>0.54315000000000002</v>
          </cell>
          <cell r="J444">
            <v>0.57574999999999998</v>
          </cell>
          <cell r="K444">
            <v>0.63072499999999998</v>
          </cell>
          <cell r="L444">
            <v>0.58042499999999997</v>
          </cell>
          <cell r="M444">
            <v>0.73112500000000002</v>
          </cell>
          <cell r="N444">
            <v>0.736425</v>
          </cell>
          <cell r="O444">
            <v>0.71630000000000005</v>
          </cell>
          <cell r="P444">
            <v>0.88267499999999999</v>
          </cell>
          <cell r="Q444">
            <v>0.75405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1.5375E-2</v>
          </cell>
          <cell r="N449">
            <v>2.5725000000000001E-2</v>
          </cell>
          <cell r="O449">
            <v>7.5225E-2</v>
          </cell>
          <cell r="P449">
            <v>9.1274999999999995E-2</v>
          </cell>
          <cell r="Q449">
            <v>4.7399999999999998E-2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1.29E-2</v>
          </cell>
          <cell r="G451">
            <v>7.3499999999999998E-3</v>
          </cell>
          <cell r="H451">
            <v>7.7999999999999996E-3</v>
          </cell>
          <cell r="I451">
            <v>3.2419999999999997E-2</v>
          </cell>
          <cell r="J451">
            <v>0.58257499999999995</v>
          </cell>
          <cell r="K451">
            <v>1.974275</v>
          </cell>
          <cell r="L451">
            <v>0.758525</v>
          </cell>
          <cell r="M451">
            <v>0.48807499999999998</v>
          </cell>
          <cell r="N451">
            <v>0.57440000000000002</v>
          </cell>
          <cell r="O451">
            <v>1.8925000000000001</v>
          </cell>
          <cell r="P451">
            <v>1.3975249999999999</v>
          </cell>
          <cell r="Q451">
            <v>1.52885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0.1503332</v>
          </cell>
          <cell r="G473">
            <v>0.158</v>
          </cell>
          <cell r="H473">
            <v>0.15966647</v>
          </cell>
          <cell r="I473">
            <v>0.33066725000000002</v>
          </cell>
          <cell r="J473">
            <v>8.7456859999999992</v>
          </cell>
          <cell r="K473">
            <v>10.202693</v>
          </cell>
          <cell r="L473">
            <v>0.21133299999999999</v>
          </cell>
          <cell r="M473">
            <v>1.1213331899999999</v>
          </cell>
          <cell r="N473">
            <v>0.13800000000000001</v>
          </cell>
          <cell r="O473">
            <v>11.580344999999999</v>
          </cell>
          <cell r="P473">
            <v>16.541553</v>
          </cell>
          <cell r="Q473">
            <v>12.339016000000001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5">
        <row r="406">
          <cell r="C406">
            <v>215238</v>
          </cell>
          <cell r="F406">
            <v>12.165145993255793</v>
          </cell>
          <cell r="G406">
            <v>12.309423312323668</v>
          </cell>
          <cell r="H406">
            <v>12.060402175405409</v>
          </cell>
          <cell r="I406">
            <v>11.511913673157464</v>
          </cell>
          <cell r="J406">
            <v>11.020048878684966</v>
          </cell>
          <cell r="K406">
            <v>11.3202580969244</v>
          </cell>
          <cell r="L406">
            <v>10.519696962391151</v>
          </cell>
          <cell r="M406">
            <v>9.5166478993236741</v>
          </cell>
          <cell r="N406">
            <v>9.0272245020128512</v>
          </cell>
          <cell r="O406">
            <v>8.4903048483554766</v>
          </cell>
          <cell r="P406">
            <v>8.9478933436700885</v>
          </cell>
          <cell r="Q406">
            <v>9.7101488181148348</v>
          </cell>
        </row>
        <row r="407">
          <cell r="F407">
            <v>2.6510655944052459</v>
          </cell>
          <cell r="G407">
            <v>2.6026463691349413</v>
          </cell>
          <cell r="H407">
            <v>2.5837548607737197</v>
          </cell>
          <cell r="I407">
            <v>2.3945968237796089</v>
          </cell>
          <cell r="J407">
            <v>2.1699149602048475</v>
          </cell>
          <cell r="K407">
            <v>2.3580986545535048</v>
          </cell>
          <cell r="L407">
            <v>2.0362762058683024</v>
          </cell>
          <cell r="M407">
            <v>2.0708703975830622</v>
          </cell>
          <cell r="N407">
            <v>2.0714789216196352</v>
          </cell>
          <cell r="O407">
            <v>2.0350580447416591</v>
          </cell>
          <cell r="P407">
            <v>2.243657070911504</v>
          </cell>
          <cell r="Q407">
            <v>2.1590122990552603</v>
          </cell>
        </row>
        <row r="408">
          <cell r="F408">
            <v>1.0065201972777669</v>
          </cell>
          <cell r="G408">
            <v>0.88658020507776725</v>
          </cell>
          <cell r="H408">
            <v>0.83358596010217156</v>
          </cell>
          <cell r="I408">
            <v>0.71125586147720266</v>
          </cell>
          <cell r="J408">
            <v>0.70658661915280352</v>
          </cell>
          <cell r="K408">
            <v>0.66433806737725221</v>
          </cell>
          <cell r="L408">
            <v>0.55692167960124006</v>
          </cell>
          <cell r="M408">
            <v>0.67292659879184458</v>
          </cell>
          <cell r="N408">
            <v>1.1874140770037176</v>
          </cell>
          <cell r="O408">
            <v>1.3250841499439598</v>
          </cell>
          <cell r="P408">
            <v>1.352334470085035</v>
          </cell>
          <cell r="Q408">
            <v>0.95712546502589613</v>
          </cell>
        </row>
        <row r="409">
          <cell r="F409">
            <v>1.1871480083078638E-2</v>
          </cell>
          <cell r="G409">
            <v>1.1017000000000001E-2</v>
          </cell>
          <cell r="H409">
            <v>1.2224277084637986E-2</v>
          </cell>
          <cell r="I409">
            <v>9.0690798282296019E-3</v>
          </cell>
          <cell r="J409">
            <v>1.107E-2</v>
          </cell>
          <cell r="K409">
            <v>1.0810438176596215E-2</v>
          </cell>
          <cell r="L409">
            <v>8.3416280608868288E-3</v>
          </cell>
          <cell r="M409">
            <v>1.0351547294744587E-2</v>
          </cell>
          <cell r="N409">
            <v>1.1439356153186737E-2</v>
          </cell>
          <cell r="O409">
            <v>8.5337632677139532E-3</v>
          </cell>
          <cell r="P409">
            <v>1.0262929930028579E-2</v>
          </cell>
          <cell r="Q409">
            <v>1.175541063864899E-2</v>
          </cell>
        </row>
        <row r="410">
          <cell r="F410">
            <v>34.019562076704204</v>
          </cell>
          <cell r="G410">
            <v>16.977660176131128</v>
          </cell>
          <cell r="H410">
            <v>14.20099008636236</v>
          </cell>
          <cell r="I410">
            <v>34.226563188794934</v>
          </cell>
          <cell r="J410">
            <v>65.02690107401915</v>
          </cell>
          <cell r="K410">
            <v>36.831922013385167</v>
          </cell>
          <cell r="L410">
            <v>47.092753000641203</v>
          </cell>
          <cell r="M410">
            <v>31.639049287660804</v>
          </cell>
          <cell r="N410">
            <v>53.534770368292392</v>
          </cell>
          <cell r="O410">
            <v>78.920958476936633</v>
          </cell>
          <cell r="P410">
            <v>73.877983108243498</v>
          </cell>
          <cell r="Q410">
            <v>75.237766275598119</v>
          </cell>
        </row>
        <row r="411">
          <cell r="F411">
            <v>1.9832719999999999</v>
          </cell>
          <cell r="G411">
            <v>1.8853148535448014</v>
          </cell>
          <cell r="H411">
            <v>1.9670236617552732</v>
          </cell>
          <cell r="I411">
            <v>1.9069841585215357</v>
          </cell>
          <cell r="J411">
            <v>1.9540969919471562</v>
          </cell>
          <cell r="K411">
            <v>1.8156778257732442</v>
          </cell>
          <cell r="L411">
            <v>1.9229394495083356</v>
          </cell>
          <cell r="M411">
            <v>2.0701084088044266</v>
          </cell>
          <cell r="N411">
            <v>2.1425899512100379</v>
          </cell>
          <cell r="O411">
            <v>2.0614536257232263</v>
          </cell>
          <cell r="P411">
            <v>2.3233625367429589</v>
          </cell>
          <cell r="Q411">
            <v>2.6195661478375736</v>
          </cell>
        </row>
        <row r="412">
          <cell r="F412">
            <v>0.25111866067269129</v>
          </cell>
          <cell r="G412">
            <v>0.1652666954135239</v>
          </cell>
          <cell r="H412">
            <v>0.14763037171418072</v>
          </cell>
          <cell r="I412">
            <v>0.21654526683008293</v>
          </cell>
          <cell r="J412">
            <v>0.2293921175029309</v>
          </cell>
          <cell r="K412">
            <v>0.28123004424535902</v>
          </cell>
          <cell r="L412">
            <v>0.21252101076314672</v>
          </cell>
          <cell r="M412">
            <v>0.20227928532156789</v>
          </cell>
          <cell r="N412">
            <v>0.2373410477947131</v>
          </cell>
          <cell r="O412">
            <v>0.219568930285956</v>
          </cell>
          <cell r="P412">
            <v>0.2374301021196363</v>
          </cell>
          <cell r="Q412">
            <v>0.25209369438540308</v>
          </cell>
        </row>
        <row r="422">
          <cell r="F422">
            <v>0.88860616132493397</v>
          </cell>
          <cell r="G422">
            <v>0.86630401007646951</v>
          </cell>
          <cell r="H422">
            <v>0.82656762337263345</v>
          </cell>
          <cell r="I422">
            <v>0.79755869418152947</v>
          </cell>
          <cell r="J422">
            <v>0.78427269450206072</v>
          </cell>
          <cell r="K422">
            <v>0.67446443953392077</v>
          </cell>
          <cell r="L422">
            <v>0.53877604378348465</v>
          </cell>
          <cell r="M422">
            <v>0.90279556262966332</v>
          </cell>
          <cell r="N422">
            <v>1.2065157734336169</v>
          </cell>
          <cell r="O422">
            <v>1.1692184615742922</v>
          </cell>
          <cell r="P422">
            <v>1.3313183544999621</v>
          </cell>
          <cell r="Q422">
            <v>1.1529987460092159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5.4274305519338581E-2</v>
          </cell>
          <cell r="G427">
            <v>5.6172028292283807E-2</v>
          </cell>
          <cell r="H427">
            <v>7.0012193454577196E-2</v>
          </cell>
          <cell r="I427">
            <v>5.5741681371881215E-2</v>
          </cell>
          <cell r="J427">
            <v>5.2455989314657087E-2</v>
          </cell>
          <cell r="K427">
            <v>5.1823987311906961E-2</v>
          </cell>
          <cell r="L427">
            <v>4.6581991530826976E-2</v>
          </cell>
          <cell r="M427">
            <v>5.2307988477263936E-2</v>
          </cell>
          <cell r="N427">
            <v>7.9638023971495969E-2</v>
          </cell>
          <cell r="O427">
            <v>0.13460902011920053</v>
          </cell>
          <cell r="P427">
            <v>6.2870983194275726E-2</v>
          </cell>
          <cell r="Q427">
            <v>5.4523002635183601E-2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</row>
        <row r="429">
          <cell r="F429">
            <v>1.9977999999999999E-2</v>
          </cell>
          <cell r="G429">
            <v>0</v>
          </cell>
          <cell r="H429">
            <v>1.5195999999999999E-2</v>
          </cell>
          <cell r="I429">
            <v>5.3470000000000002E-3</v>
          </cell>
          <cell r="J429">
            <v>6.6528000000000004E-2</v>
          </cell>
          <cell r="K429">
            <v>4.4039999999999999E-3</v>
          </cell>
          <cell r="L429">
            <v>9.2866000000000004E-2</v>
          </cell>
          <cell r="M429">
            <v>4.1008000000000003E-2</v>
          </cell>
          <cell r="N429">
            <v>3.8239000000000002E-2</v>
          </cell>
          <cell r="O429">
            <v>0.13846800000000001</v>
          </cell>
          <cell r="P429">
            <v>0.14910899999999999</v>
          </cell>
          <cell r="Q429">
            <v>6.8732000000000001E-2</v>
          </cell>
        </row>
        <row r="431">
          <cell r="F431">
            <v>8.602512907955473E-2</v>
          </cell>
          <cell r="G431">
            <v>6.1454487550909584E-2</v>
          </cell>
          <cell r="H431">
            <v>5.4688590181916914E-2</v>
          </cell>
          <cell r="I431">
            <v>6.3210449755634002E-2</v>
          </cell>
          <cell r="J431">
            <v>7.1016685555253881E-2</v>
          </cell>
          <cell r="K431">
            <v>5.6318649769209896E-2</v>
          </cell>
          <cell r="L431">
            <v>5.3738939899538429E-2</v>
          </cell>
          <cell r="M431">
            <v>6.1828665707303831E-2</v>
          </cell>
          <cell r="N431">
            <v>5.0565194800434442E-2</v>
          </cell>
          <cell r="O431">
            <v>4.969739178387185E-2</v>
          </cell>
          <cell r="P431">
            <v>6.5877060477871313E-2</v>
          </cell>
          <cell r="Q431">
            <v>6.9124036274776007E-2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6.0000000000000001E-3</v>
          </cell>
          <cell r="G448">
            <v>5.4000000000000003E-3</v>
          </cell>
          <cell r="H448">
            <v>4.4000000000000003E-3</v>
          </cell>
          <cell r="I448">
            <v>8.0000000000000004E-4</v>
          </cell>
          <cell r="J448">
            <v>8.0000000000000004E-4</v>
          </cell>
          <cell r="K448">
            <v>4.0000000000000002E-4</v>
          </cell>
          <cell r="L448">
            <v>0</v>
          </cell>
          <cell r="M448">
            <v>5.9999999999999995E-4</v>
          </cell>
          <cell r="N448">
            <v>2.0000000000000001E-4</v>
          </cell>
          <cell r="O448">
            <v>5.9999999999999995E-4</v>
          </cell>
          <cell r="P448">
            <v>4.0000000000000002E-4</v>
          </cell>
          <cell r="Q448">
            <v>2.0000000000000001E-4</v>
          </cell>
        </row>
        <row r="449">
          <cell r="F449">
            <v>1.5E-3</v>
          </cell>
          <cell r="G449">
            <v>1.5E-3</v>
          </cell>
          <cell r="H449">
            <v>1.5E-3</v>
          </cell>
          <cell r="I449">
            <v>1.5E-3</v>
          </cell>
          <cell r="J449">
            <v>1.5E-3</v>
          </cell>
          <cell r="K449">
            <v>1.5E-3</v>
          </cell>
          <cell r="L449">
            <v>1.5E-3</v>
          </cell>
          <cell r="M449">
            <v>1.5E-3</v>
          </cell>
          <cell r="N449">
            <v>1.5E-3</v>
          </cell>
          <cell r="O449">
            <v>1.5E-3</v>
          </cell>
          <cell r="P449">
            <v>1.5E-3</v>
          </cell>
          <cell r="Q449">
            <v>1.5E-3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6">
        <row r="406">
          <cell r="C406">
            <v>307950</v>
          </cell>
          <cell r="F406">
            <v>27.331829381385276</v>
          </cell>
          <cell r="G406">
            <v>29.938974392519285</v>
          </cell>
          <cell r="H406">
            <v>28.711891775268843</v>
          </cell>
          <cell r="I406">
            <v>26.392033670025452</v>
          </cell>
          <cell r="J406">
            <v>24.275099091465769</v>
          </cell>
          <cell r="K406">
            <v>26.584401648414413</v>
          </cell>
          <cell r="L406">
            <v>24.006851635144436</v>
          </cell>
          <cell r="M406">
            <v>21.535973526412821</v>
          </cell>
          <cell r="N406">
            <v>18.490808836639676</v>
          </cell>
          <cell r="O406">
            <v>17.592096844491163</v>
          </cell>
          <cell r="P406">
            <v>18.524737622715758</v>
          </cell>
          <cell r="Q406">
            <v>21.05640371290685</v>
          </cell>
        </row>
        <row r="407">
          <cell r="F407">
            <v>6.7831503325472493</v>
          </cell>
          <cell r="G407">
            <v>6.7646307034870716</v>
          </cell>
          <cell r="H407">
            <v>6.5356181799474085</v>
          </cell>
          <cell r="I407">
            <v>6.320474805760588</v>
          </cell>
          <cell r="J407">
            <v>5.6844112016717201</v>
          </cell>
          <cell r="K407">
            <v>4.7732087860184702</v>
          </cell>
          <cell r="L407">
            <v>6.8769949171235005</v>
          </cell>
          <cell r="M407">
            <v>5.4418050115165002</v>
          </cell>
          <cell r="N407">
            <v>4.750182090008968</v>
          </cell>
          <cell r="O407">
            <v>4.8093842860209115</v>
          </cell>
          <cell r="P407">
            <v>4.9829295746972813</v>
          </cell>
          <cell r="Q407">
            <v>5.5801159197910488</v>
          </cell>
        </row>
        <row r="408">
          <cell r="F408">
            <v>2.812605680152966</v>
          </cell>
          <cell r="G408">
            <v>2.4905449448116901</v>
          </cell>
          <cell r="H408">
            <v>2.5055833294698537</v>
          </cell>
          <cell r="I408">
            <v>2.5606774091487106</v>
          </cell>
          <cell r="J408">
            <v>2.4316448442729315</v>
          </cell>
          <cell r="K408">
            <v>2.4597040929705156</v>
          </cell>
          <cell r="L408">
            <v>2.1784501368533471</v>
          </cell>
          <cell r="M408">
            <v>2.0853490711988671</v>
          </cell>
          <cell r="N408">
            <v>3.0799007066005744</v>
          </cell>
          <cell r="O408">
            <v>2.9526087935405645</v>
          </cell>
          <cell r="P408">
            <v>2.76916846054168</v>
          </cell>
          <cell r="Q408">
            <v>2.3426872962131013</v>
          </cell>
        </row>
        <row r="409">
          <cell r="F409">
            <v>0.25758539387194984</v>
          </cell>
          <cell r="G409">
            <v>0.218591984122361</v>
          </cell>
          <cell r="H409">
            <v>0.22692663812697597</v>
          </cell>
          <cell r="I409">
            <v>0.23786413578624441</v>
          </cell>
          <cell r="J409">
            <v>0.20474842618210923</v>
          </cell>
          <cell r="K409">
            <v>0.20574077788875722</v>
          </cell>
          <cell r="L409">
            <v>0.61488695300928198</v>
          </cell>
          <cell r="M409">
            <v>0.19882863057840824</v>
          </cell>
          <cell r="N409">
            <v>0.20899294124125628</v>
          </cell>
          <cell r="O409">
            <v>0.22599695824702656</v>
          </cell>
          <cell r="P409">
            <v>0.23343784189831049</v>
          </cell>
          <cell r="Q409">
            <v>0.19939066263720806</v>
          </cell>
        </row>
        <row r="410">
          <cell r="F410">
            <v>20.207057661596476</v>
          </cell>
          <cell r="G410">
            <v>13.706296795641791</v>
          </cell>
          <cell r="H410">
            <v>11.709693307262377</v>
          </cell>
          <cell r="I410">
            <v>25.68043726097984</v>
          </cell>
          <cell r="J410">
            <v>43.733997521080035</v>
          </cell>
          <cell r="K410">
            <v>21.545401987833134</v>
          </cell>
          <cell r="L410">
            <v>42.542855451329068</v>
          </cell>
          <cell r="M410">
            <v>29.523222899165663</v>
          </cell>
          <cell r="N410">
            <v>43.23402585740579</v>
          </cell>
          <cell r="O410">
            <v>56.541749665228622</v>
          </cell>
          <cell r="P410">
            <v>48.804796696175167</v>
          </cell>
          <cell r="Q410">
            <v>49.325663769600098</v>
          </cell>
        </row>
        <row r="411">
          <cell r="F411">
            <v>2.0557440739217054</v>
          </cell>
          <cell r="G411">
            <v>2.1232231695850041</v>
          </cell>
          <cell r="H411">
            <v>1.7297116676449964</v>
          </cell>
          <cell r="I411">
            <v>1.7983854649106736</v>
          </cell>
          <cell r="J411">
            <v>1.8772457045708628</v>
          </cell>
          <cell r="K411">
            <v>2.0841911407812228</v>
          </cell>
          <cell r="L411">
            <v>2.0712131848922004</v>
          </cell>
          <cell r="M411">
            <v>2.2743667557664264</v>
          </cell>
          <cell r="N411">
            <v>2.222860546065677</v>
          </cell>
          <cell r="O411">
            <v>2.2734798360034945</v>
          </cell>
          <cell r="P411">
            <v>2.1966777260805865</v>
          </cell>
          <cell r="Q411">
            <v>2.1631825383627787</v>
          </cell>
        </row>
        <row r="412">
          <cell r="F412">
            <v>0.29290808444118288</v>
          </cell>
          <cell r="G412">
            <v>0.25089746460830153</v>
          </cell>
          <cell r="H412">
            <v>0.19960449963548771</v>
          </cell>
          <cell r="I412">
            <v>0.27363178997306747</v>
          </cell>
          <cell r="J412">
            <v>0.30961471612394742</v>
          </cell>
          <cell r="K412">
            <v>0.29633666296591138</v>
          </cell>
          <cell r="L412">
            <v>0.24563506743825755</v>
          </cell>
          <cell r="M412">
            <v>0.22488150510778152</v>
          </cell>
          <cell r="N412">
            <v>0.23427721943677099</v>
          </cell>
          <cell r="O412">
            <v>0.23798203672007262</v>
          </cell>
          <cell r="P412">
            <v>0.30873129905389379</v>
          </cell>
          <cell r="Q412">
            <v>0.28046484517523157</v>
          </cell>
        </row>
        <row r="422">
          <cell r="F422">
            <v>8.4639210543788579</v>
          </cell>
          <cell r="G422">
            <v>7.1567545891236914</v>
          </cell>
          <cell r="H422">
            <v>7.6143271882925649</v>
          </cell>
          <cell r="I422">
            <v>7.6792915152125145</v>
          </cell>
          <cell r="J422">
            <v>8.061070265047082</v>
          </cell>
          <cell r="K422">
            <v>8.2272510418772651</v>
          </cell>
          <cell r="L422">
            <v>7.2481826957934734</v>
          </cell>
          <cell r="M422">
            <v>8.8988786675647678</v>
          </cell>
          <cell r="N422">
            <v>9.7294959145204682</v>
          </cell>
          <cell r="O422">
            <v>9.4752098170104411</v>
          </cell>
          <cell r="P422">
            <v>10.175745343398869</v>
          </cell>
          <cell r="Q422">
            <v>8.7707496943551213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2.2172792667503876</v>
          </cell>
          <cell r="G427">
            <v>2.0470822699689655</v>
          </cell>
          <cell r="H427">
            <v>2.0315279837609554</v>
          </cell>
          <cell r="I427">
            <v>1.838055460281947</v>
          </cell>
          <cell r="J427">
            <v>1.9485476049715469</v>
          </cell>
          <cell r="K427">
            <v>1.9064296543161414</v>
          </cell>
          <cell r="L427">
            <v>1.6746634255687678</v>
          </cell>
          <cell r="M427">
            <v>1.6891745698043878</v>
          </cell>
          <cell r="N427">
            <v>1.5429767611864846</v>
          </cell>
          <cell r="O427">
            <v>1.4203105247119927</v>
          </cell>
          <cell r="P427">
            <v>1.7142973614000658</v>
          </cell>
          <cell r="Q427">
            <v>1.7812069069128869</v>
          </cell>
        </row>
        <row r="428">
          <cell r="F428">
            <v>6.0900000000000003E-2</v>
          </cell>
          <cell r="G428">
            <v>5.9005000000000002E-2</v>
          </cell>
          <cell r="H428">
            <v>6.5124000000000001E-2</v>
          </cell>
          <cell r="I428">
            <v>5.4918000000000002E-2</v>
          </cell>
          <cell r="J428">
            <v>5.6222000000000001E-2</v>
          </cell>
          <cell r="K428">
            <v>5.3813E-2</v>
          </cell>
          <cell r="L428">
            <v>5.2191000000000001E-2</v>
          </cell>
          <cell r="M428">
            <v>5.0535999999999998E-2</v>
          </cell>
          <cell r="N428">
            <v>4.7014E-2</v>
          </cell>
          <cell r="O428">
            <v>4.4517000000000001E-2</v>
          </cell>
          <cell r="P428">
            <v>5.1402999999999997E-2</v>
          </cell>
          <cell r="Q428">
            <v>5.3978999999999999E-2</v>
          </cell>
        </row>
        <row r="429">
          <cell r="F429">
            <v>1.9599999999999999E-4</v>
          </cell>
          <cell r="G429">
            <v>9.2E-5</v>
          </cell>
          <cell r="H429">
            <v>1.2799999999999999E-4</v>
          </cell>
          <cell r="I429">
            <v>4.1599999999999997E-4</v>
          </cell>
          <cell r="J429">
            <v>4.6000000000000001E-4</v>
          </cell>
          <cell r="K429">
            <v>5.8399999999999999E-4</v>
          </cell>
          <cell r="L429">
            <v>5.8400025748544897E-4</v>
          </cell>
          <cell r="M429">
            <v>0</v>
          </cell>
          <cell r="N429">
            <v>4.1999999999999998E-5</v>
          </cell>
          <cell r="O429">
            <v>4.3600000000000003E-4</v>
          </cell>
          <cell r="P429">
            <v>6.4000000000000005E-4</v>
          </cell>
          <cell r="Q429">
            <v>1.2080000000000001E-3</v>
          </cell>
        </row>
        <row r="431">
          <cell r="F431">
            <v>0.34415627135611299</v>
          </cell>
          <cell r="G431">
            <v>0.29807269233849398</v>
          </cell>
          <cell r="H431">
            <v>0.293014913507742</v>
          </cell>
          <cell r="I431">
            <v>0.296194127202349</v>
          </cell>
          <cell r="J431">
            <v>0.32335306793913499</v>
          </cell>
          <cell r="K431">
            <v>0.30141241350774201</v>
          </cell>
          <cell r="L431">
            <v>0.32616419046983502</v>
          </cell>
          <cell r="M431">
            <v>0.36623680939669001</v>
          </cell>
          <cell r="N431">
            <v>0.300710305392419</v>
          </cell>
          <cell r="O431">
            <v>0.30211586665776802</v>
          </cell>
          <cell r="P431">
            <v>0.33652364775760801</v>
          </cell>
          <cell r="Q431">
            <v>0.29337089935931698</v>
          </cell>
        </row>
        <row r="432">
          <cell r="F432">
            <v>8.3625039999999998E-2</v>
          </cell>
          <cell r="G432">
            <v>8.6647081079482935E-2</v>
          </cell>
          <cell r="H432">
            <v>9.0317181066580252E-2</v>
          </cell>
          <cell r="I432">
            <v>7.3033418912784517E-2</v>
          </cell>
          <cell r="J432">
            <v>7.7784720000000002E-2</v>
          </cell>
          <cell r="K432">
            <v>7.1229600000000004E-2</v>
          </cell>
          <cell r="L432">
            <v>7.5235999999999997E-2</v>
          </cell>
          <cell r="M432">
            <v>6.5975119999999998E-2</v>
          </cell>
          <cell r="N432">
            <v>5.1874000000000003E-2</v>
          </cell>
          <cell r="O432">
            <v>5.2977999999999997E-2</v>
          </cell>
          <cell r="P432">
            <v>5.8695999999999998E-2</v>
          </cell>
          <cell r="Q432">
            <v>6.3883999999999996E-2</v>
          </cell>
        </row>
        <row r="434">
          <cell r="F434">
            <v>58.958978010000003</v>
          </cell>
          <cell r="G434">
            <v>35.480530010000003</v>
          </cell>
          <cell r="H434">
            <v>43.25209899</v>
          </cell>
          <cell r="I434">
            <v>47.271837990000002</v>
          </cell>
          <cell r="J434">
            <v>61.548196179999998</v>
          </cell>
          <cell r="K434">
            <v>67.110395990000001</v>
          </cell>
          <cell r="L434">
            <v>43.255487990000006</v>
          </cell>
          <cell r="M434">
            <v>50.037463009999996</v>
          </cell>
          <cell r="N434">
            <v>64.674000989999996</v>
          </cell>
          <cell r="O434">
            <v>75.273702009999994</v>
          </cell>
          <cell r="P434">
            <v>77.912105990000001</v>
          </cell>
          <cell r="Q434">
            <v>83.723546370000079</v>
          </cell>
        </row>
        <row r="444">
          <cell r="F444">
            <v>0.2815791947804524</v>
          </cell>
          <cell r="G444">
            <v>0.27227291047427438</v>
          </cell>
          <cell r="H444">
            <v>0.26535569684711335</v>
          </cell>
          <cell r="I444">
            <v>0.29149146393711844</v>
          </cell>
          <cell r="J444">
            <v>0.26168951106620325</v>
          </cell>
          <cell r="K444">
            <v>0.23336072766546645</v>
          </cell>
          <cell r="L444">
            <v>0.17674472690893592</v>
          </cell>
          <cell r="M444">
            <v>0.29447547852715394</v>
          </cell>
          <cell r="N444">
            <v>0.21131294515695612</v>
          </cell>
          <cell r="O444">
            <v>0.38495851000810793</v>
          </cell>
          <cell r="P444">
            <v>0.35334999064072176</v>
          </cell>
          <cell r="Q444">
            <v>0.18609999999999999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3.15E-2</v>
          </cell>
          <cell r="J449">
            <v>7.4399999999999994E-2</v>
          </cell>
          <cell r="K449">
            <v>7.7399999999999997E-2</v>
          </cell>
          <cell r="L449">
            <v>6.0600000000000001E-2</v>
          </cell>
          <cell r="M449">
            <v>6.3899999999999998E-2</v>
          </cell>
          <cell r="N449">
            <v>4.7699999999999999E-2</v>
          </cell>
          <cell r="O449">
            <v>4.9500000000000002E-2</v>
          </cell>
          <cell r="P449">
            <v>6.0600000000000001E-2</v>
          </cell>
          <cell r="Q449">
            <v>5.5500000000000001E-2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6.5413333700000003</v>
          </cell>
          <cell r="G466">
            <v>6.4000000300000002</v>
          </cell>
          <cell r="H466">
            <v>6.3493333700000001</v>
          </cell>
          <cell r="I466">
            <v>6.2426667</v>
          </cell>
          <cell r="J466">
            <v>6.2613333600000001</v>
          </cell>
          <cell r="K466">
            <v>6.3424577496699737</v>
          </cell>
          <cell r="L466">
            <v>4.2661669069425452</v>
          </cell>
          <cell r="M466">
            <v>4.4957624347550418</v>
          </cell>
          <cell r="N466">
            <v>5.1088181570736406</v>
          </cell>
          <cell r="O466">
            <v>8.3869611018015178</v>
          </cell>
          <cell r="P466">
            <v>8.0429244939480498</v>
          </cell>
          <cell r="Q466">
            <v>7.7098003755934466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5.1839999802663787E-2</v>
          </cell>
          <cell r="L473">
            <v>6.8972727706913539E-2</v>
          </cell>
          <cell r="M473">
            <v>1.2799100520488451</v>
          </cell>
          <cell r="N473">
            <v>2.1725999981995598</v>
          </cell>
          <cell r="O473">
            <v>0.1551600254900346</v>
          </cell>
          <cell r="P473">
            <v>1.0486800000000001</v>
          </cell>
          <cell r="Q473">
            <v>0.77003999767143372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2.95310739</v>
          </cell>
          <cell r="G476">
            <v>2.95469684</v>
          </cell>
          <cell r="H476">
            <v>2.9702123</v>
          </cell>
          <cell r="I476">
            <v>2.9167093099999999</v>
          </cell>
          <cell r="J476">
            <v>3.2633154200000001</v>
          </cell>
          <cell r="K476">
            <v>3.15508407</v>
          </cell>
          <cell r="L476">
            <v>2.7854417799999998</v>
          </cell>
          <cell r="M476">
            <v>2.88081538</v>
          </cell>
          <cell r="N476">
            <v>2.6408510000000001</v>
          </cell>
          <cell r="O476">
            <v>3.0166685000000002</v>
          </cell>
          <cell r="P476">
            <v>3.4467700299999997</v>
          </cell>
          <cell r="Q476">
            <v>2.6072153805630678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7">
        <row r="406">
          <cell r="C406">
            <v>265699</v>
          </cell>
          <cell r="F406">
            <v>19.335227397054961</v>
          </cell>
          <cell r="G406">
            <v>18.185259334340856</v>
          </cell>
          <cell r="H406">
            <v>19.333897530934827</v>
          </cell>
          <cell r="I406">
            <v>18.202559586011951</v>
          </cell>
          <cell r="J406">
            <v>18.02981120395793</v>
          </cell>
          <cell r="K406">
            <v>18.391527184512221</v>
          </cell>
          <cell r="L406">
            <v>17.723683101566824</v>
          </cell>
          <cell r="M406">
            <v>15.768992615679155</v>
          </cell>
          <cell r="N406">
            <v>13.661533238877162</v>
          </cell>
          <cell r="O406">
            <v>12.40449497544135</v>
          </cell>
          <cell r="P406">
            <v>12.661282363596229</v>
          </cell>
          <cell r="Q406">
            <v>14.589094295698017</v>
          </cell>
        </row>
        <row r="407">
          <cell r="F407">
            <v>3.2140461612859141</v>
          </cell>
          <cell r="G407">
            <v>3.0639345254341075</v>
          </cell>
          <cell r="H407">
            <v>3.2333544910222933</v>
          </cell>
          <cell r="I407">
            <v>2.9484494109836969</v>
          </cell>
          <cell r="J407">
            <v>2.8333834695691538</v>
          </cell>
          <cell r="K407">
            <v>2.2899541610481462</v>
          </cell>
          <cell r="L407">
            <v>3.095103483100103</v>
          </cell>
          <cell r="M407">
            <v>2.6012498642591204</v>
          </cell>
          <cell r="N407">
            <v>2.3460001508501702</v>
          </cell>
          <cell r="O407">
            <v>2.4442050807737155</v>
          </cell>
          <cell r="P407">
            <v>2.3282257771786781</v>
          </cell>
          <cell r="Q407">
            <v>2.6014903005338614</v>
          </cell>
        </row>
        <row r="408">
          <cell r="F408">
            <v>0.95866040776871342</v>
          </cell>
          <cell r="G408">
            <v>0.87634453367169751</v>
          </cell>
          <cell r="H408">
            <v>0.82271626144987953</v>
          </cell>
          <cell r="I408">
            <v>0.69992896493951229</v>
          </cell>
          <cell r="J408">
            <v>0.67907906944097862</v>
          </cell>
          <cell r="K408">
            <v>0.73715040477013383</v>
          </cell>
          <cell r="L408">
            <v>0.67825011993153406</v>
          </cell>
          <cell r="M408">
            <v>0.75178048995548463</v>
          </cell>
          <cell r="N408">
            <v>1.0325572059150183</v>
          </cell>
          <cell r="O408">
            <v>1.5156231296768798</v>
          </cell>
          <cell r="P408">
            <v>1.2762551397920798</v>
          </cell>
          <cell r="Q408">
            <v>0.97970595350303713</v>
          </cell>
        </row>
        <row r="409">
          <cell r="F409">
            <v>4.5312315816381454E-2</v>
          </cell>
          <cell r="G409">
            <v>4.5714124649452022E-2</v>
          </cell>
          <cell r="H409">
            <v>4.4815281820290286E-2</v>
          </cell>
          <cell r="I409">
            <v>4.2891926077957068E-2</v>
          </cell>
          <cell r="J409">
            <v>4.452008935264188E-2</v>
          </cell>
          <cell r="K409">
            <v>4.4509345162611978E-2</v>
          </cell>
          <cell r="L409">
            <v>0.1247359028166191</v>
          </cell>
          <cell r="M409">
            <v>4.8423972870798748E-2</v>
          </cell>
          <cell r="N409">
            <v>4.4436210654943138E-2</v>
          </cell>
          <cell r="O409">
            <v>4.4240794398591562E-2</v>
          </cell>
          <cell r="P409">
            <v>4.9452801251942416E-2</v>
          </cell>
          <cell r="Q409">
            <v>5.1207220637816103E-2</v>
          </cell>
        </row>
        <row r="410">
          <cell r="F410">
            <v>23.832892892317741</v>
          </cell>
          <cell r="G410">
            <v>16.165673842840938</v>
          </cell>
          <cell r="H410">
            <v>13.810811601941332</v>
          </cell>
          <cell r="I410">
            <v>30.288383440999368</v>
          </cell>
          <cell r="J410">
            <v>51.581368061006536</v>
          </cell>
          <cell r="K410">
            <v>25.41138182991596</v>
          </cell>
          <cell r="L410">
            <v>50.176494484490718</v>
          </cell>
          <cell r="M410">
            <v>34.820695866527615</v>
          </cell>
          <cell r="N410">
            <v>50.991684431202877</v>
          </cell>
          <cell r="O410">
            <v>66.687267700366988</v>
          </cell>
          <cell r="P410">
            <v>57.562041528780838</v>
          </cell>
          <cell r="Q410">
            <v>58.176369917404372</v>
          </cell>
        </row>
        <row r="411">
          <cell r="F411">
            <v>1.6639541998647904</v>
          </cell>
          <cell r="G411">
            <v>1.642190051011406</v>
          </cell>
          <cell r="H411">
            <v>1.6059541409965112</v>
          </cell>
          <cell r="I411">
            <v>1.5257897445047104</v>
          </cell>
          <cell r="J411">
            <v>1.4627189432890964</v>
          </cell>
          <cell r="K411">
            <v>1.6238783160768044</v>
          </cell>
          <cell r="L411">
            <v>1.643810296608367</v>
          </cell>
          <cell r="M411">
            <v>1.6721837657651302</v>
          </cell>
          <cell r="N411">
            <v>1.9019339782506801</v>
          </cell>
          <cell r="O411">
            <v>1.9084291319861602</v>
          </cell>
          <cell r="P411">
            <v>1.8973911901341809</v>
          </cell>
          <cell r="Q411">
            <v>1.9055747344002949</v>
          </cell>
        </row>
        <row r="412">
          <cell r="F412">
            <v>0.19879160765347323</v>
          </cell>
          <cell r="G412">
            <v>0.14923700084988348</v>
          </cell>
          <cell r="H412">
            <v>0.16612488407359252</v>
          </cell>
          <cell r="I412">
            <v>0.16363585695965224</v>
          </cell>
          <cell r="J412">
            <v>0.20236380860816638</v>
          </cell>
          <cell r="K412">
            <v>0.16481096963022809</v>
          </cell>
          <cell r="L412">
            <v>0.15354621354557846</v>
          </cell>
          <cell r="M412">
            <v>0.1462766809356621</v>
          </cell>
          <cell r="N412">
            <v>0.15322576336100097</v>
          </cell>
          <cell r="O412">
            <v>0.14622087257405278</v>
          </cell>
          <cell r="P412">
            <v>0.1897053313169634</v>
          </cell>
          <cell r="Q412">
            <v>0.17515859335502515</v>
          </cell>
        </row>
        <row r="422">
          <cell r="F422">
            <v>0.2299178715582724</v>
          </cell>
          <cell r="G422">
            <v>0.23422284092276899</v>
          </cell>
          <cell r="H422">
            <v>0.26434533897011825</v>
          </cell>
          <cell r="I422">
            <v>0.26088696522470334</v>
          </cell>
          <cell r="J422">
            <v>0.24033498020344704</v>
          </cell>
          <cell r="K422">
            <v>0.24368083907469057</v>
          </cell>
          <cell r="L422">
            <v>0.22020348863070016</v>
          </cell>
          <cell r="M422">
            <v>0.30381893389087777</v>
          </cell>
          <cell r="N422">
            <v>0.48597279720167758</v>
          </cell>
          <cell r="O422">
            <v>0.45631091948855118</v>
          </cell>
          <cell r="P422">
            <v>0.42259485127498503</v>
          </cell>
          <cell r="Q422">
            <v>0.26304171448732405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0.23076199029510333</v>
          </cell>
          <cell r="G427">
            <v>0.21335850729256187</v>
          </cell>
          <cell r="H427">
            <v>0.18308600394383856</v>
          </cell>
          <cell r="I427">
            <v>0.19219615565553888</v>
          </cell>
          <cell r="J427">
            <v>0.20335716420510194</v>
          </cell>
          <cell r="K427">
            <v>0.19616578958297698</v>
          </cell>
          <cell r="L427">
            <v>0.18579496877064877</v>
          </cell>
          <cell r="M427">
            <v>0.19112337818496214</v>
          </cell>
          <cell r="N427">
            <v>0.16217712363440748</v>
          </cell>
          <cell r="O427">
            <v>0.17252190263934489</v>
          </cell>
          <cell r="P427">
            <v>0.19607186422460976</v>
          </cell>
          <cell r="Q427">
            <v>0.1866089380232199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</row>
        <row r="429">
          <cell r="F429">
            <v>0.23680799999999999</v>
          </cell>
          <cell r="G429">
            <v>5.7403999999999997E-2</v>
          </cell>
          <cell r="H429">
            <v>6.5599999999999999E-3</v>
          </cell>
          <cell r="I429">
            <v>5.47E-3</v>
          </cell>
          <cell r="J429">
            <v>0.17477100000000001</v>
          </cell>
          <cell r="K429">
            <v>0.21654300000000001</v>
          </cell>
          <cell r="L429">
            <v>3.9432017385558606E-2</v>
          </cell>
          <cell r="M429">
            <v>0.16502600000000001</v>
          </cell>
          <cell r="N429">
            <v>1.3854999999999999E-2</v>
          </cell>
          <cell r="O429">
            <v>0.10236000000000001</v>
          </cell>
          <cell r="P429">
            <v>0.338501</v>
          </cell>
          <cell r="Q429">
            <v>0.29560700000000001</v>
          </cell>
        </row>
        <row r="431">
          <cell r="F431">
            <v>5.4507632140950356E-2</v>
          </cell>
          <cell r="G431">
            <v>4.720889321943407E-2</v>
          </cell>
          <cell r="H431">
            <v>4.6407839829151094E-2</v>
          </cell>
          <cell r="I431">
            <v>4.6911365189535516E-2</v>
          </cell>
          <cell r="J431">
            <v>5.1212810998398299E-2</v>
          </cell>
          <cell r="K431">
            <v>4.7737839829151099E-2</v>
          </cell>
          <cell r="L431">
            <v>5.1658037907100919E-2</v>
          </cell>
          <cell r="M431">
            <v>5.8004758142018165E-2</v>
          </cell>
          <cell r="N431">
            <v>4.7626639615589966E-2</v>
          </cell>
          <cell r="O431">
            <v>4.7849253069941283E-2</v>
          </cell>
          <cell r="P431">
            <v>5.3298773625200219E-2</v>
          </cell>
          <cell r="Q431">
            <v>4.6464221035771497E-2</v>
          </cell>
        </row>
        <row r="432">
          <cell r="F432">
            <v>7.9999999999999996E-6</v>
          </cell>
          <cell r="G432">
            <v>2.2000000274084533E-5</v>
          </cell>
          <cell r="H432">
            <v>6.0000000708556394E-6</v>
          </cell>
          <cell r="I432">
            <v>4.3999999344991908E-5</v>
          </cell>
          <cell r="J432">
            <v>5.7000000000000003E-5</v>
          </cell>
          <cell r="K432">
            <v>5.0000000000000004E-6</v>
          </cell>
          <cell r="L432">
            <v>3.9999999999999998E-6</v>
          </cell>
          <cell r="M432">
            <v>6.0000000000000002E-6</v>
          </cell>
          <cell r="N432">
            <v>3.9999999999999998E-6</v>
          </cell>
          <cell r="O432">
            <v>3.0000000000000001E-6</v>
          </cell>
          <cell r="P432">
            <v>9.0000000000000002E-6</v>
          </cell>
          <cell r="Q432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8">
        <row r="406">
          <cell r="C406">
            <v>216292</v>
          </cell>
          <cell r="F406">
            <v>16.113099879793197</v>
          </cell>
          <cell r="G406">
            <v>17.207735256255756</v>
          </cell>
          <cell r="H406">
            <v>17.205110276391434</v>
          </cell>
          <cell r="I406">
            <v>15.453683781412348</v>
          </cell>
          <cell r="J406">
            <v>14.984539363938202</v>
          </cell>
          <cell r="K406">
            <v>15.219279109060318</v>
          </cell>
          <cell r="L406">
            <v>14.119174611777279</v>
          </cell>
          <cell r="M406">
            <v>12.245088132854638</v>
          </cell>
          <cell r="N406">
            <v>10.492897261615814</v>
          </cell>
          <cell r="O406">
            <v>9.7272172090055875</v>
          </cell>
          <cell r="P406">
            <v>10.347411224080943</v>
          </cell>
          <cell r="Q406">
            <v>11.914914465822756</v>
          </cell>
        </row>
        <row r="407">
          <cell r="F407">
            <v>2.6705938931962958</v>
          </cell>
          <cell r="G407">
            <v>2.6096436170276323</v>
          </cell>
          <cell r="H407">
            <v>2.759217875536045</v>
          </cell>
          <cell r="I407">
            <v>2.5117041627625989</v>
          </cell>
          <cell r="J407">
            <v>2.365997050035165</v>
          </cell>
          <cell r="K407">
            <v>1.9555127483333679</v>
          </cell>
          <cell r="L407">
            <v>2.741820722706569</v>
          </cell>
          <cell r="M407">
            <v>2.1608302766533605</v>
          </cell>
          <cell r="N407">
            <v>2.0114724850855445</v>
          </cell>
          <cell r="O407">
            <v>2.0184073555436166</v>
          </cell>
          <cell r="P407">
            <v>2.0774072818797671</v>
          </cell>
          <cell r="Q407">
            <v>2.1218781669299349</v>
          </cell>
        </row>
        <row r="408">
          <cell r="F408">
            <v>1.7236018261501451</v>
          </cell>
          <cell r="G408">
            <v>1.4427342423673011</v>
          </cell>
          <cell r="H408">
            <v>1.6583365879715184</v>
          </cell>
          <cell r="I408">
            <v>2.181390129743463</v>
          </cell>
          <cell r="J408">
            <v>2.0486779042315573</v>
          </cell>
          <cell r="K408">
            <v>1.7777330917379379</v>
          </cell>
          <cell r="L408">
            <v>1.2156316778917287</v>
          </cell>
          <cell r="M408">
            <v>0.99518592124975003</v>
          </cell>
          <cell r="N408">
            <v>1.4228475789052575</v>
          </cell>
          <cell r="O408">
            <v>2.3474392327366349</v>
          </cell>
          <cell r="P408">
            <v>1.8123052085803821</v>
          </cell>
          <cell r="Q408">
            <v>1.1538132817960889</v>
          </cell>
        </row>
        <row r="409">
          <cell r="F409">
            <v>2.4892697675938318E-2</v>
          </cell>
          <cell r="G409">
            <v>2.3279800718155264E-2</v>
          </cell>
          <cell r="H409">
            <v>2.4075296053514973E-2</v>
          </cell>
          <cell r="I409">
            <v>2.4135990909389598E-2</v>
          </cell>
          <cell r="J409">
            <v>2.2178200738797192E-2</v>
          </cell>
          <cell r="K409">
            <v>2.3197410840798606E-2</v>
          </cell>
          <cell r="L409">
            <v>5.7145693993277298E-2</v>
          </cell>
          <cell r="M409">
            <v>1.9991878755693169E-2</v>
          </cell>
          <cell r="N409">
            <v>1.82181512499488E-2</v>
          </cell>
          <cell r="O409">
            <v>1.9130910888812726E-2</v>
          </cell>
          <cell r="P409">
            <v>1.928782353238544E-2</v>
          </cell>
          <cell r="Q409">
            <v>1.8148197248351688E-2</v>
          </cell>
        </row>
        <row r="410">
          <cell r="F410">
            <v>14.622728135656185</v>
          </cell>
          <cell r="G410">
            <v>9.9184876465310605</v>
          </cell>
          <cell r="H410">
            <v>8.4736563161013176</v>
          </cell>
          <cell r="I410">
            <v>18.583509720257577</v>
          </cell>
          <cell r="J410">
            <v>31.64787109266307</v>
          </cell>
          <cell r="K410">
            <v>15.591213778751561</v>
          </cell>
          <cell r="L410">
            <v>30.785907567413489</v>
          </cell>
          <cell r="M410">
            <v>21.364320791905492</v>
          </cell>
          <cell r="N410">
            <v>31.286069298662419</v>
          </cell>
          <cell r="O410">
            <v>40.916131755307006</v>
          </cell>
          <cell r="P410">
            <v>35.317327527621721</v>
          </cell>
          <cell r="Q410">
            <v>35.694250172029413</v>
          </cell>
        </row>
        <row r="411">
          <cell r="F411">
            <v>1.272157222503175</v>
          </cell>
          <cell r="G411">
            <v>1.3440454523796985</v>
          </cell>
          <cell r="H411">
            <v>1.1790776967357017</v>
          </cell>
          <cell r="I411">
            <v>1.2360208196812115</v>
          </cell>
          <cell r="J411">
            <v>1.2138993699021288</v>
          </cell>
          <cell r="K411">
            <v>1.2987599287272966</v>
          </cell>
          <cell r="L411">
            <v>1.3525850784124407</v>
          </cell>
          <cell r="M411">
            <v>1.2559438994262593</v>
          </cell>
          <cell r="N411">
            <v>1.2983086502925671</v>
          </cell>
          <cell r="O411">
            <v>1.3568981675408713</v>
          </cell>
          <cell r="P411">
            <v>1.3435463812605186</v>
          </cell>
          <cell r="Q411">
            <v>1.2680221799375844</v>
          </cell>
        </row>
        <row r="412">
          <cell r="F412">
            <v>0.19822272107268107</v>
          </cell>
          <cell r="G412">
            <v>0.12301846027538285</v>
          </cell>
          <cell r="H412">
            <v>0.10088715433916573</v>
          </cell>
          <cell r="I412">
            <v>0.15734745316543169</v>
          </cell>
          <cell r="J412">
            <v>0.210566432351251</v>
          </cell>
          <cell r="K412">
            <v>0.18667747204738988</v>
          </cell>
          <cell r="L412">
            <v>0.14848254390609764</v>
          </cell>
          <cell r="M412">
            <v>0.14715405781734589</v>
          </cell>
          <cell r="N412">
            <v>0.14552842009924113</v>
          </cell>
          <cell r="O412">
            <v>0.14234450712234725</v>
          </cell>
          <cell r="P412">
            <v>0.18060679970013049</v>
          </cell>
          <cell r="Q412">
            <v>0.16174691981487463</v>
          </cell>
        </row>
        <row r="422">
          <cell r="F422">
            <v>1.3073098620871522</v>
          </cell>
          <cell r="G422">
            <v>1.1530312361214246</v>
          </cell>
          <cell r="H422">
            <v>1.2772600870555004</v>
          </cell>
          <cell r="I422">
            <v>1.4115885022082852</v>
          </cell>
          <cell r="J422">
            <v>1.4214730915551768</v>
          </cell>
          <cell r="K422">
            <v>1.3518173331480585</v>
          </cell>
          <cell r="L422">
            <v>0.89536344996552986</v>
          </cell>
          <cell r="M422">
            <v>1.4741443204796372</v>
          </cell>
          <cell r="N422">
            <v>1.9917307465184493</v>
          </cell>
          <cell r="O422">
            <v>2.3013404012547682</v>
          </cell>
          <cell r="P422">
            <v>2.5956754387784109</v>
          </cell>
          <cell r="Q422">
            <v>1.5966939446869013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0.36062398483364394</v>
          </cell>
          <cell r="G427">
            <v>0.35288701206162532</v>
          </cell>
          <cell r="H427">
            <v>0.18873400406550164</v>
          </cell>
          <cell r="I427">
            <v>0.17256114565749064</v>
          </cell>
          <cell r="J427">
            <v>0.43493180298709744</v>
          </cell>
          <cell r="K427">
            <v>0.34664624622852169</v>
          </cell>
          <cell r="L427">
            <v>0.31966932427952777</v>
          </cell>
          <cell r="M427">
            <v>0.39516348096997489</v>
          </cell>
          <cell r="N427">
            <v>0.35771569077296295</v>
          </cell>
          <cell r="O427">
            <v>0.4351180354591474</v>
          </cell>
          <cell r="P427">
            <v>0.4968219687691976</v>
          </cell>
          <cell r="Q427">
            <v>0.40287443598309824</v>
          </cell>
        </row>
        <row r="428">
          <cell r="F428">
            <v>9.1794000000000001E-2</v>
          </cell>
          <cell r="G428">
            <v>9.4210000000000002E-2</v>
          </cell>
          <cell r="H428">
            <v>0.10201</v>
          </cell>
          <cell r="I428">
            <v>7.5275999999999996E-2</v>
          </cell>
          <cell r="J428">
            <v>8.2156000000000007E-2</v>
          </cell>
          <cell r="K428">
            <v>8.4444000000000005E-2</v>
          </cell>
          <cell r="L428">
            <v>7.8252000000000002E-2</v>
          </cell>
          <cell r="M428">
            <v>6.3909999999999995E-2</v>
          </cell>
          <cell r="N428">
            <v>5.9714000000000003E-2</v>
          </cell>
          <cell r="O428">
            <v>5.8397999999999999E-2</v>
          </cell>
          <cell r="P428">
            <v>6.2801999999999997E-2</v>
          </cell>
          <cell r="Q428">
            <v>6.3301999999999997E-2</v>
          </cell>
        </row>
        <row r="429">
          <cell r="F429">
            <v>4.8987000000000003E-2</v>
          </cell>
          <cell r="G429">
            <v>1.2135E-2</v>
          </cell>
          <cell r="H429">
            <v>2.3739999999999998E-3</v>
          </cell>
          <cell r="I429">
            <v>2.0379999999999999E-3</v>
          </cell>
          <cell r="J429">
            <v>6.685E-3</v>
          </cell>
          <cell r="K429">
            <v>2.2054000000000001E-2</v>
          </cell>
          <cell r="L429">
            <v>1.415000623873134E-3</v>
          </cell>
          <cell r="M429">
            <v>2.4599999999999999E-3</v>
          </cell>
          <cell r="N429">
            <v>5.6600000000000001E-3</v>
          </cell>
          <cell r="O429">
            <v>9.3899999999999997E-2</v>
          </cell>
          <cell r="P429">
            <v>5.3025999999999997E-2</v>
          </cell>
          <cell r="Q429">
            <v>5.7272000000000003E-2</v>
          </cell>
        </row>
        <row r="431">
          <cell r="F431">
            <v>0</v>
          </cell>
          <cell r="G431">
            <v>0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1.6449711501630075</v>
          </cell>
          <cell r="G444">
            <v>1.5345662750329501</v>
          </cell>
          <cell r="H444">
            <v>1.5960007501755393</v>
          </cell>
          <cell r="I444">
            <v>1.5225254806291582</v>
          </cell>
          <cell r="J444">
            <v>1.4626097077071341</v>
          </cell>
          <cell r="K444">
            <v>1.2150919645756764</v>
          </cell>
          <cell r="L444">
            <v>1.4705717485887637</v>
          </cell>
          <cell r="M444">
            <v>1.5698166558886348</v>
          </cell>
          <cell r="N444">
            <v>1.4511419918241983</v>
          </cell>
          <cell r="O444">
            <v>1.2251672499101101</v>
          </cell>
          <cell r="P444">
            <v>1.2773999661651563</v>
          </cell>
          <cell r="Q444">
            <v>1.3211999999999999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9.3600000000000003E-2</v>
          </cell>
          <cell r="G451">
            <v>1.46E-2</v>
          </cell>
          <cell r="H451">
            <v>1.2999999999999999E-2</v>
          </cell>
          <cell r="I451">
            <v>0.01</v>
          </cell>
          <cell r="J451">
            <v>0.2576</v>
          </cell>
          <cell r="K451">
            <v>0.59599999999999997</v>
          </cell>
          <cell r="L451">
            <v>0.46479999999999999</v>
          </cell>
          <cell r="M451">
            <v>0.246</v>
          </cell>
          <cell r="N451">
            <v>9.8199999999999996E-2</v>
          </cell>
          <cell r="O451">
            <v>0.71604332312889263</v>
          </cell>
          <cell r="P451">
            <v>0.92</v>
          </cell>
          <cell r="Q451">
            <v>1.2632000000000001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24.335160030000001</v>
          </cell>
          <cell r="G466">
            <v>22.975900030000002</v>
          </cell>
          <cell r="H466">
            <v>26.178293359999998</v>
          </cell>
          <cell r="I466">
            <v>24.619133359999999</v>
          </cell>
          <cell r="J466">
            <v>26.196060030000002</v>
          </cell>
          <cell r="K466">
            <v>27.578332709619051</v>
          </cell>
          <cell r="L466">
            <v>24.812063504300383</v>
          </cell>
          <cell r="M466">
            <v>25.32898701881815</v>
          </cell>
          <cell r="N466">
            <v>22.3776073176073</v>
          </cell>
          <cell r="O466">
            <v>22.00290600815778</v>
          </cell>
          <cell r="P466">
            <v>24.814315012102568</v>
          </cell>
          <cell r="Q466">
            <v>23.517947657232121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6.7999999741148495E-2</v>
          </cell>
          <cell r="L473">
            <v>2.26259741684055</v>
          </cell>
          <cell r="M473">
            <v>8.5487395585479664</v>
          </cell>
          <cell r="N473">
            <v>9.5087999921200304</v>
          </cell>
          <cell r="O473">
            <v>1.5696002578574269</v>
          </cell>
          <cell r="P473">
            <v>11.212</v>
          </cell>
          <cell r="Q473">
            <v>4.9287999850955311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4.2389999999999999</v>
          </cell>
          <cell r="G476">
            <v>4.1879999999999997</v>
          </cell>
          <cell r="H476">
            <v>4.0960000000000001</v>
          </cell>
          <cell r="I476">
            <v>3.62</v>
          </cell>
          <cell r="J476">
            <v>4.0679999999999996</v>
          </cell>
          <cell r="K476">
            <v>3.6</v>
          </cell>
          <cell r="L476">
            <v>3.984</v>
          </cell>
          <cell r="M476">
            <v>3.82</v>
          </cell>
          <cell r="N476">
            <v>3.55</v>
          </cell>
          <cell r="O476">
            <v>3.9449999999999998</v>
          </cell>
          <cell r="P476">
            <v>4.2439999999999998</v>
          </cell>
          <cell r="Q476">
            <v>3.4145866294368519</v>
          </cell>
        </row>
        <row r="477">
          <cell r="F477">
            <v>3.69</v>
          </cell>
          <cell r="G477">
            <v>3.7515000000000001</v>
          </cell>
          <cell r="H477">
            <v>3.774</v>
          </cell>
          <cell r="I477">
            <v>3.2189999999999999</v>
          </cell>
          <cell r="J477">
            <v>3.4664999999999999</v>
          </cell>
          <cell r="K477">
            <v>3.6</v>
          </cell>
          <cell r="L477">
            <v>4.0469999999999997</v>
          </cell>
          <cell r="M477">
            <v>4.2539999999999996</v>
          </cell>
          <cell r="N477">
            <v>3.363</v>
          </cell>
          <cell r="O477">
            <v>3.2370000000000001</v>
          </cell>
          <cell r="P477">
            <v>3.468</v>
          </cell>
          <cell r="Q477">
            <v>4.1505000000000001</v>
          </cell>
        </row>
      </sheetData>
      <sheetData sheetId="9">
        <row r="406">
          <cell r="C406">
            <v>415753</v>
          </cell>
          <cell r="F406">
            <v>33.124469738799633</v>
          </cell>
          <cell r="G406">
            <v>34.055337336132169</v>
          </cell>
          <cell r="H406">
            <v>35.078937585720773</v>
          </cell>
          <cell r="I406">
            <v>31.113836676980274</v>
          </cell>
          <cell r="J406">
            <v>31.677860233419015</v>
          </cell>
          <cell r="K406">
            <v>31.118107801681646</v>
          </cell>
          <cell r="L406">
            <v>28.695109117138468</v>
          </cell>
          <cell r="M406">
            <v>26.670642674635022</v>
          </cell>
          <cell r="N406">
            <v>24.205753630641315</v>
          </cell>
          <cell r="O406">
            <v>22.464549886937625</v>
          </cell>
          <cell r="P406">
            <v>23.575827023273909</v>
          </cell>
          <cell r="Q406">
            <v>25.701779058010516</v>
          </cell>
        </row>
        <row r="407">
          <cell r="F407">
            <v>6.6090029036990661</v>
          </cell>
          <cell r="G407">
            <v>6.5440018115171856</v>
          </cell>
          <cell r="H407">
            <v>6.9709137197989737</v>
          </cell>
          <cell r="I407">
            <v>6.0581863694424269</v>
          </cell>
          <cell r="J407">
            <v>5.9894191329961188</v>
          </cell>
          <cell r="K407">
            <v>11.73152119799111</v>
          </cell>
          <cell r="L407">
            <v>6.7745315648427606</v>
          </cell>
          <cell r="M407">
            <v>5.1760285155190475</v>
          </cell>
          <cell r="N407">
            <v>5.3304020358513133</v>
          </cell>
          <cell r="O407">
            <v>4.902851812261579</v>
          </cell>
          <cell r="P407">
            <v>5.3535360638012923</v>
          </cell>
          <cell r="Q407">
            <v>5.4688221208379026</v>
          </cell>
        </row>
        <row r="408">
          <cell r="F408">
            <v>4.8107048258543603</v>
          </cell>
          <cell r="G408">
            <v>4.2417867389662964</v>
          </cell>
          <cell r="H408">
            <v>4.3973863657086198</v>
          </cell>
          <cell r="I408">
            <v>4.2415683884019932</v>
          </cell>
          <cell r="J408">
            <v>4.3026193645218918</v>
          </cell>
          <cell r="K408">
            <v>4.2137634696089181</v>
          </cell>
          <cell r="L408">
            <v>4.0222411247918828</v>
          </cell>
          <cell r="M408">
            <v>4.0616150963588984</v>
          </cell>
          <cell r="N408">
            <v>4.2343482908536982</v>
          </cell>
          <cell r="O408">
            <v>4.69594396332357</v>
          </cell>
          <cell r="P408">
            <v>4.9190863196170573</v>
          </cell>
          <cell r="Q408">
            <v>4.4933824096786088</v>
          </cell>
        </row>
        <row r="409">
          <cell r="F409">
            <v>2.5919916345695532E-2</v>
          </cell>
          <cell r="G409">
            <v>2.8787478072547827E-2</v>
          </cell>
          <cell r="H409">
            <v>3.1443911402448697E-2</v>
          </cell>
          <cell r="I409">
            <v>2.9583739370330979E-2</v>
          </cell>
          <cell r="J409">
            <v>2.7350938434316518E-2</v>
          </cell>
          <cell r="K409">
            <v>2.4230893959493724E-2</v>
          </cell>
          <cell r="L409">
            <v>7.5972013828033202E-2</v>
          </cell>
          <cell r="M409">
            <v>2.2326214891357176E-2</v>
          </cell>
          <cell r="N409">
            <v>2.1158805059869203E-2</v>
          </cell>
          <cell r="O409">
            <v>2.0933410000021292E-2</v>
          </cell>
          <cell r="P409">
            <v>2.4615386825152262E-2</v>
          </cell>
          <cell r="Q409">
            <v>2.1719670689318758E-2</v>
          </cell>
        </row>
        <row r="410">
          <cell r="F410">
            <v>22.387307823394391</v>
          </cell>
          <cell r="G410">
            <v>15.185144251159338</v>
          </cell>
          <cell r="H410">
            <v>12.973116273401709</v>
          </cell>
          <cell r="I410">
            <v>28.451240335378003</v>
          </cell>
          <cell r="J410">
            <v>48.452698124019328</v>
          </cell>
          <cell r="K410">
            <v>23.870053451526886</v>
          </cell>
          <cell r="L410">
            <v>47.133037210318392</v>
          </cell>
          <cell r="M410">
            <v>32.708645169971241</v>
          </cell>
          <cell r="N410">
            <v>47.898781778300069</v>
          </cell>
          <cell r="O410">
            <v>62.642348818277824</v>
          </cell>
          <cell r="P410">
            <v>54.070613604075426</v>
          </cell>
          <cell r="Q410">
            <v>54.647679879785422</v>
          </cell>
        </row>
        <row r="411">
          <cell r="F411">
            <v>1.979818879494438</v>
          </cell>
          <cell r="G411">
            <v>1.948354690305121</v>
          </cell>
          <cell r="H411">
            <v>2.1202823318617661</v>
          </cell>
          <cell r="I411">
            <v>1.9182979635791924</v>
          </cell>
          <cell r="J411">
            <v>1.8436940848211327</v>
          </cell>
          <cell r="K411">
            <v>2.10207680570932</v>
          </cell>
          <cell r="L411">
            <v>1.8367366387814268</v>
          </cell>
          <cell r="M411">
            <v>1.9028816969552704</v>
          </cell>
          <cell r="N411">
            <v>1.8024320825374511</v>
          </cell>
          <cell r="O411">
            <v>1.8345914002483907</v>
          </cell>
          <cell r="P411">
            <v>1.9954669526752689</v>
          </cell>
          <cell r="Q411">
            <v>1.897649378523605</v>
          </cell>
        </row>
        <row r="412">
          <cell r="F412">
            <v>0.35364888900115915</v>
          </cell>
          <cell r="G412">
            <v>0.2595156561803858</v>
          </cell>
          <cell r="H412">
            <v>0.2206082113206462</v>
          </cell>
          <cell r="I412">
            <v>0.33164712752867603</v>
          </cell>
          <cell r="J412">
            <v>0.41012317677948085</v>
          </cell>
          <cell r="K412">
            <v>0.37965774762867388</v>
          </cell>
          <cell r="L412">
            <v>0.28639590478352828</v>
          </cell>
          <cell r="M412">
            <v>0.29553348165932192</v>
          </cell>
          <cell r="N412">
            <v>0.31750776448668266</v>
          </cell>
          <cell r="O412">
            <v>0.31928048848171953</v>
          </cell>
          <cell r="P412">
            <v>0.4150420530712004</v>
          </cell>
          <cell r="Q412">
            <v>0.36231889203944267</v>
          </cell>
        </row>
        <row r="422">
          <cell r="F422">
            <v>10.647765662586913</v>
          </cell>
          <cell r="G422">
            <v>9.9949613775434116</v>
          </cell>
          <cell r="H422">
            <v>10.198040594573559</v>
          </cell>
          <cell r="I422">
            <v>10.931800026327149</v>
          </cell>
          <cell r="J422">
            <v>11.754129092036274</v>
          </cell>
          <cell r="K422">
            <v>11.69580075807556</v>
          </cell>
          <cell r="L422">
            <v>10.33505582873453</v>
          </cell>
          <cell r="M422">
            <v>11.599987405731927</v>
          </cell>
          <cell r="N422">
            <v>11.884502318781712</v>
          </cell>
          <cell r="O422">
            <v>12.639838801172123</v>
          </cell>
          <cell r="P422">
            <v>13.391043800167781</v>
          </cell>
          <cell r="Q422">
            <v>11.3959102102015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1.3146603847108114</v>
          </cell>
          <cell r="G427">
            <v>1.3103044747860109</v>
          </cell>
          <cell r="H427">
            <v>1.196478775773238</v>
          </cell>
          <cell r="I427">
            <v>1.095605515017851</v>
          </cell>
          <cell r="J427">
            <v>1.1942792716952306</v>
          </cell>
          <cell r="K427">
            <v>1.2035574639519877</v>
          </cell>
          <cell r="L427">
            <v>1.0640434674284398</v>
          </cell>
          <cell r="M427">
            <v>1.1109828630374443</v>
          </cell>
          <cell r="N427">
            <v>0.95950510230371233</v>
          </cell>
          <cell r="O427">
            <v>0.93095183091040279</v>
          </cell>
          <cell r="P427">
            <v>1.1160005734752019</v>
          </cell>
          <cell r="Q427">
            <v>1.1965968124638253</v>
          </cell>
        </row>
        <row r="428">
          <cell r="F428">
            <v>5.7537999999999999E-2</v>
          </cell>
          <cell r="G428">
            <v>5.6446999999999997E-2</v>
          </cell>
          <cell r="H428">
            <v>5.2866000000000003E-2</v>
          </cell>
          <cell r="I428">
            <v>4.446E-2</v>
          </cell>
          <cell r="J428">
            <v>4.6543000000000001E-2</v>
          </cell>
          <cell r="K428">
            <v>4.8328999999999997E-2</v>
          </cell>
          <cell r="L428">
            <v>4.2581000000000001E-2</v>
          </cell>
          <cell r="M428">
            <v>4.1609E-2</v>
          </cell>
          <cell r="N428">
            <v>3.5316E-2</v>
          </cell>
          <cell r="O428">
            <v>3.6249000000000003E-2</v>
          </cell>
          <cell r="P428">
            <v>3.9537000000000003E-2</v>
          </cell>
          <cell r="Q428">
            <v>4.0124E-2</v>
          </cell>
        </row>
        <row r="429">
          <cell r="F429">
            <v>3.1769600000000002E-2</v>
          </cell>
          <cell r="G429">
            <v>6.4979160000000008E-2</v>
          </cell>
          <cell r="H429">
            <v>7.1082999999999993E-2</v>
          </cell>
          <cell r="I429">
            <v>0.10605867999999999</v>
          </cell>
          <cell r="J429">
            <v>2.6148439999999998E-2</v>
          </cell>
          <cell r="K429">
            <v>5.5486260000000003E-2</v>
          </cell>
          <cell r="L429">
            <v>8.536487763733587E-2</v>
          </cell>
          <cell r="M429">
            <v>0.15403185999999999</v>
          </cell>
          <cell r="N429">
            <v>0.31837863999999999</v>
          </cell>
          <cell r="O429">
            <v>0.86880659999999998</v>
          </cell>
          <cell r="P429">
            <v>0.67391065999999999</v>
          </cell>
          <cell r="Q429">
            <v>0.52001940000000002</v>
          </cell>
        </row>
        <row r="431">
          <cell r="F431">
            <v>0.172334280565937</v>
          </cell>
          <cell r="G431">
            <v>0.14925819247197</v>
          </cell>
          <cell r="H431">
            <v>0.14672553870795499</v>
          </cell>
          <cell r="I431">
            <v>0.148317511745862</v>
          </cell>
          <cell r="J431">
            <v>0.16191719567538701</v>
          </cell>
          <cell r="K431">
            <v>0.150930538707955</v>
          </cell>
          <cell r="L431">
            <v>0.16332484917245099</v>
          </cell>
          <cell r="M431">
            <v>0.183390983449012</v>
          </cell>
          <cell r="N431">
            <v>0.150578962092899</v>
          </cell>
          <cell r="O431">
            <v>0.15128278884143101</v>
          </cell>
          <cell r="P431">
            <v>0.168512288040577</v>
          </cell>
          <cell r="Q431">
            <v>0.14690379658302199</v>
          </cell>
        </row>
        <row r="432">
          <cell r="F432">
            <v>0.12932099999999999</v>
          </cell>
          <cell r="G432">
            <v>0.13339200166184931</v>
          </cell>
          <cell r="H432">
            <v>0.13117700154910503</v>
          </cell>
          <cell r="I432">
            <v>0.10408999845045927</v>
          </cell>
          <cell r="J432">
            <v>0.105529</v>
          </cell>
          <cell r="K432">
            <v>9.1927999999999996E-2</v>
          </cell>
          <cell r="L432">
            <v>8.5330000000000003E-2</v>
          </cell>
          <cell r="M432">
            <v>8.0794000000000005E-2</v>
          </cell>
          <cell r="N432">
            <v>6.9195000000000007E-2</v>
          </cell>
          <cell r="O432">
            <v>6.8801000000000001E-2</v>
          </cell>
          <cell r="P432">
            <v>7.6754000000000003E-2</v>
          </cell>
          <cell r="Q432">
            <v>8.3280999999999994E-2</v>
          </cell>
        </row>
        <row r="444">
          <cell r="F444">
            <v>2.4460434835177343</v>
          </cell>
          <cell r="G444">
            <v>2.2885148060143159</v>
          </cell>
          <cell r="H444">
            <v>1.7136237648362587</v>
          </cell>
          <cell r="I444">
            <v>1.5471928154796175</v>
          </cell>
          <cell r="J444">
            <v>1.5044226023432512</v>
          </cell>
          <cell r="K444">
            <v>1.5502819320623953</v>
          </cell>
          <cell r="L444">
            <v>1.3897826725181099</v>
          </cell>
          <cell r="M444">
            <v>1.6848214672528115</v>
          </cell>
          <cell r="N444">
            <v>1.5115613237578334</v>
          </cell>
          <cell r="O444">
            <v>1.4725534392767388</v>
          </cell>
          <cell r="P444">
            <v>1.6306299568090565</v>
          </cell>
          <cell r="Q444">
            <v>1.71766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5.3682399999999998E-2</v>
          </cell>
          <cell r="G449">
            <v>5.9201999999999998E-2</v>
          </cell>
          <cell r="H449">
            <v>5.8126999999999998E-2</v>
          </cell>
          <cell r="I449">
            <v>4.8037000000000003E-2</v>
          </cell>
          <cell r="J449">
            <v>5.6938000000000002E-2</v>
          </cell>
          <cell r="K449">
            <v>4.1775E-2</v>
          </cell>
          <cell r="L449">
            <v>4.6369E-2</v>
          </cell>
          <cell r="M449">
            <v>4.8568E-2</v>
          </cell>
          <cell r="N449">
            <v>3.6527999999999998E-2</v>
          </cell>
          <cell r="O449">
            <v>3.8588009999999999E-2</v>
          </cell>
          <cell r="P449">
            <v>3.9359999999999999E-2</v>
          </cell>
          <cell r="Q449">
            <v>5.654199E-2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7.77E-3</v>
          </cell>
          <cell r="G453">
            <v>1.008E-2</v>
          </cell>
          <cell r="H453">
            <v>2.5000000000000001E-3</v>
          </cell>
          <cell r="I453">
            <v>3.6900000000000001E-3</v>
          </cell>
          <cell r="J453">
            <v>4.1700000000000001E-3</v>
          </cell>
          <cell r="K453">
            <v>4.4299999999999999E-3</v>
          </cell>
          <cell r="L453">
            <v>4.4999999999999997E-3</v>
          </cell>
          <cell r="M453">
            <v>3.3500000000000001E-3</v>
          </cell>
          <cell r="N453">
            <v>5.1599999999999997E-3</v>
          </cell>
          <cell r="O453">
            <v>4.9500000000000004E-3</v>
          </cell>
          <cell r="P453">
            <v>5.5700000000000003E-3</v>
          </cell>
          <cell r="Q453">
            <v>4.2700000000000004E-3</v>
          </cell>
        </row>
        <row r="454">
          <cell r="F454">
            <v>1.7715000000000002E-2</v>
          </cell>
          <cell r="G454">
            <v>1.7895000000000001E-2</v>
          </cell>
          <cell r="H454">
            <v>1.5765000000000001E-2</v>
          </cell>
          <cell r="I454">
            <v>1.4789999999999999E-2</v>
          </cell>
          <cell r="J454">
            <v>1.7819999999999999E-2</v>
          </cell>
          <cell r="K454">
            <v>1.4145E-2</v>
          </cell>
          <cell r="L454">
            <v>1.2255E-2</v>
          </cell>
          <cell r="M454">
            <v>1.3860000000000001E-2</v>
          </cell>
          <cell r="N454">
            <v>1.209E-2</v>
          </cell>
          <cell r="O454">
            <v>1.3259999999999999E-2</v>
          </cell>
          <cell r="P454">
            <v>1.404E-2</v>
          </cell>
          <cell r="Q454">
            <v>1.4895E-2</v>
          </cell>
        </row>
        <row r="466">
          <cell r="F466">
            <v>7.3499999999999998E-3</v>
          </cell>
          <cell r="G466">
            <v>0.1116</v>
          </cell>
          <cell r="H466">
            <v>0.16965</v>
          </cell>
          <cell r="I466">
            <v>0.11269999999999999</v>
          </cell>
          <cell r="J466">
            <v>0.13805000000000001</v>
          </cell>
          <cell r="K466">
            <v>6.4095549841622787E-2</v>
          </cell>
          <cell r="L466">
            <v>0.16874103891207379</v>
          </cell>
          <cell r="M466">
            <v>7.7108671027626391E-2</v>
          </cell>
          <cell r="N466">
            <v>4.3625445507575892E-3</v>
          </cell>
          <cell r="O466">
            <v>7.6026720234901313E-2</v>
          </cell>
          <cell r="P466">
            <v>0</v>
          </cell>
          <cell r="Q466">
            <v>5.6379079853687016E-2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0.18099999999999999</v>
          </cell>
          <cell r="H471">
            <v>0.153</v>
          </cell>
          <cell r="I471">
            <v>0.32500000000000001</v>
          </cell>
          <cell r="J471">
            <v>0.22500000000000001</v>
          </cell>
          <cell r="K471">
            <v>0.188</v>
          </cell>
          <cell r="L471">
            <v>0.435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4.8172499999999996</v>
          </cell>
          <cell r="Q473">
            <v>3.8532499883479456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9.2185907999999994</v>
          </cell>
          <cell r="G476">
            <v>8.7209800000000008</v>
          </cell>
          <cell r="H476">
            <v>9.2162599999999983</v>
          </cell>
          <cell r="I476">
            <v>8.6760400000000004</v>
          </cell>
          <cell r="J476">
            <v>9.1503514000000017</v>
          </cell>
          <cell r="K476">
            <v>8.9361767999999984</v>
          </cell>
          <cell r="L476">
            <v>8.3574716000000002</v>
          </cell>
          <cell r="M476">
            <v>8.7064354000000002</v>
          </cell>
          <cell r="N476">
            <v>8.6323568000000002</v>
          </cell>
          <cell r="O476">
            <v>9.2836807999999991</v>
          </cell>
          <cell r="P476">
            <v>9.6112754000000002</v>
          </cell>
          <cell r="Q476">
            <v>8.8980613999999996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0">
        <row r="406">
          <cell r="C406">
            <v>281713</v>
          </cell>
          <cell r="F406">
            <v>21.485999064434573</v>
          </cell>
          <cell r="G406">
            <v>21.391165022684902</v>
          </cell>
          <cell r="H406">
            <v>22.996893781333139</v>
          </cell>
          <cell r="I406">
            <v>19.8988428291464</v>
          </cell>
          <cell r="J406">
            <v>20.199627647837591</v>
          </cell>
          <cell r="K406">
            <v>20.298262243579451</v>
          </cell>
          <cell r="L406">
            <v>19.21004777085821</v>
          </cell>
          <cell r="M406">
            <v>16.978110958051136</v>
          </cell>
          <cell r="N406">
            <v>15.330526329892081</v>
          </cell>
          <cell r="O406">
            <v>13.947208923498051</v>
          </cell>
          <cell r="P406">
            <v>14.549460362289857</v>
          </cell>
          <cell r="Q406">
            <v>16.681047254022626</v>
          </cell>
        </row>
        <row r="407">
          <cell r="F407">
            <v>3.9946768008155837</v>
          </cell>
          <cell r="G407">
            <v>3.9266003346765253</v>
          </cell>
          <cell r="H407">
            <v>4.0417466317944122</v>
          </cell>
          <cell r="I407">
            <v>3.6914738073564859</v>
          </cell>
          <cell r="J407">
            <v>3.4643683531765026</v>
          </cell>
          <cell r="K407">
            <v>2.8984655615584511</v>
          </cell>
          <cell r="L407">
            <v>4.05418571357575</v>
          </cell>
          <cell r="M407">
            <v>2.9710925942347437</v>
          </cell>
          <cell r="N407">
            <v>2.9906725480490937</v>
          </cell>
          <cell r="O407">
            <v>2.8973001740536724</v>
          </cell>
          <cell r="P407">
            <v>3.0390154388526631</v>
          </cell>
          <cell r="Q407">
            <v>3.3681239156473932</v>
          </cell>
        </row>
        <row r="408">
          <cell r="F408">
            <v>1.1409900175697536</v>
          </cell>
          <cell r="G408">
            <v>0.96883524735302162</v>
          </cell>
          <cell r="H408">
            <v>0.95984166500958457</v>
          </cell>
          <cell r="I408">
            <v>0.84471257248841958</v>
          </cell>
          <cell r="J408">
            <v>0.73420844017904952</v>
          </cell>
          <cell r="K408">
            <v>0.83849060614786208</v>
          </cell>
          <cell r="L408">
            <v>0.71012907261663905</v>
          </cell>
          <cell r="M408">
            <v>0.84022577608616411</v>
          </cell>
          <cell r="N408">
            <v>1.0975535604212452</v>
          </cell>
          <cell r="O408">
            <v>1.6254655396178899</v>
          </cell>
          <cell r="P408">
            <v>1.484018528594055</v>
          </cell>
          <cell r="Q408">
            <v>1.2200739850726994</v>
          </cell>
        </row>
        <row r="409">
          <cell r="F409">
            <v>2.1887504564709323E-2</v>
          </cell>
          <cell r="G409">
            <v>2.5152934409040598E-2</v>
          </cell>
          <cell r="H409">
            <v>2.1840708463031457E-2</v>
          </cell>
          <cell r="I409">
            <v>1.9759201901081349E-2</v>
          </cell>
          <cell r="J409">
            <v>2.1579685563776905E-2</v>
          </cell>
          <cell r="K409">
            <v>1.9866066231853562E-2</v>
          </cell>
          <cell r="L409">
            <v>5.3398288985853096E-2</v>
          </cell>
          <cell r="M409">
            <v>1.6084316081297591E-2</v>
          </cell>
          <cell r="N409">
            <v>1.6431998730254083E-2</v>
          </cell>
          <cell r="O409">
            <v>1.6323576070967072E-2</v>
          </cell>
          <cell r="P409">
            <v>1.9781340330085519E-2</v>
          </cell>
          <cell r="Q409">
            <v>1.9105219294663234E-2</v>
          </cell>
        </row>
        <row r="410">
          <cell r="F410">
            <v>12.53994567476081</v>
          </cell>
          <cell r="G410">
            <v>8.5057518070108298</v>
          </cell>
          <cell r="H410">
            <v>7.26671445196338</v>
          </cell>
          <cell r="I410">
            <v>15.936574911092137</v>
          </cell>
          <cell r="J410">
            <v>27.140119172161508</v>
          </cell>
          <cell r="K410">
            <v>13.3704854508227</v>
          </cell>
          <cell r="L410">
            <v>26.400929078495032</v>
          </cell>
          <cell r="M410">
            <v>18.321302264752497</v>
          </cell>
          <cell r="N410">
            <v>26.829850472661025</v>
          </cell>
          <cell r="O410">
            <v>35.088258816888761</v>
          </cell>
          <cell r="P410">
            <v>30.286918040566928</v>
          </cell>
          <cell r="Q410">
            <v>30.610153858166125</v>
          </cell>
        </row>
        <row r="411">
          <cell r="F411">
            <v>1.2314177405305804</v>
          </cell>
          <cell r="G411">
            <v>1.2222137250060083</v>
          </cell>
          <cell r="H411">
            <v>1.1833230738340101</v>
          </cell>
          <cell r="I411">
            <v>1.1320213933898877</v>
          </cell>
          <cell r="J411">
            <v>1.0843317172047466</v>
          </cell>
          <cell r="K411">
            <v>1.0252769052185604</v>
          </cell>
          <cell r="L411">
            <v>0.97271304417723914</v>
          </cell>
          <cell r="M411">
            <v>0.85877502330359801</v>
          </cell>
          <cell r="N411">
            <v>1.0453897746214595</v>
          </cell>
          <cell r="O411">
            <v>1.0506915388875877</v>
          </cell>
          <cell r="P411">
            <v>1.2677914829899648</v>
          </cell>
          <cell r="Q411">
            <v>1.0265666847335917</v>
          </cell>
        </row>
        <row r="412">
          <cell r="F412">
            <v>0.42535738999745543</v>
          </cell>
          <cell r="G412">
            <v>0.27798492367405886</v>
          </cell>
          <cell r="H412">
            <v>0.26689248970516355</v>
          </cell>
          <cell r="I412">
            <v>0.39072423479379986</v>
          </cell>
          <cell r="J412">
            <v>0.48960211504011097</v>
          </cell>
          <cell r="K412">
            <v>0.451793828587921</v>
          </cell>
          <cell r="L412">
            <v>0.31705645450798248</v>
          </cell>
          <cell r="M412">
            <v>0.34051385489425312</v>
          </cell>
          <cell r="N412">
            <v>0.41735719226514334</v>
          </cell>
          <cell r="O412">
            <v>0.35144191339076108</v>
          </cell>
          <cell r="P412">
            <v>0.45584590506330369</v>
          </cell>
          <cell r="Q412">
            <v>0.40733302587284637</v>
          </cell>
        </row>
        <row r="422">
          <cell r="F422">
            <v>0.59516804947466451</v>
          </cell>
          <cell r="G422">
            <v>0.57826698853069836</v>
          </cell>
          <cell r="H422">
            <v>0.52598813414929357</v>
          </cell>
          <cell r="I422">
            <v>0.47900036235656962</v>
          </cell>
          <cell r="J422">
            <v>0.51296343438061354</v>
          </cell>
          <cell r="K422">
            <v>0.59255588928591596</v>
          </cell>
          <cell r="L422">
            <v>0.48738875204813686</v>
          </cell>
          <cell r="M422">
            <v>0.51580766533278044</v>
          </cell>
          <cell r="N422">
            <v>0.54349752442846488</v>
          </cell>
          <cell r="O422">
            <v>0.54083353056977723</v>
          </cell>
          <cell r="P422">
            <v>0.53951404752827414</v>
          </cell>
          <cell r="Q422">
            <v>0.54593882474965416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0.30125953733026756</v>
          </cell>
          <cell r="G427">
            <v>0.3111796006360722</v>
          </cell>
          <cell r="H427">
            <v>0.26877315578961752</v>
          </cell>
          <cell r="I427">
            <v>0.19951236632847252</v>
          </cell>
          <cell r="J427">
            <v>0.23370079151848425</v>
          </cell>
          <cell r="K427">
            <v>0.21072648904974645</v>
          </cell>
          <cell r="L427">
            <v>0.19582977531059931</v>
          </cell>
          <cell r="M427">
            <v>0.18654524628768057</v>
          </cell>
          <cell r="N427">
            <v>0.17486392885641469</v>
          </cell>
          <cell r="O427">
            <v>0.17935446536749569</v>
          </cell>
          <cell r="P427">
            <v>0.19161235935658885</v>
          </cell>
          <cell r="Q427">
            <v>0.19693219016685776</v>
          </cell>
        </row>
        <row r="428">
          <cell r="F428">
            <v>3.6568000000000003E-2</v>
          </cell>
          <cell r="G428">
            <v>3.1883000000000002E-2</v>
          </cell>
          <cell r="H428">
            <v>3.594E-2</v>
          </cell>
          <cell r="I428">
            <v>3.3609E-2</v>
          </cell>
          <cell r="J428">
            <v>3.3271000000000002E-2</v>
          </cell>
          <cell r="K428">
            <v>3.1829000000000003E-2</v>
          </cell>
          <cell r="L428">
            <v>2.8251999999999999E-2</v>
          </cell>
          <cell r="M428">
            <v>2.6211000000000002E-2</v>
          </cell>
          <cell r="N428">
            <v>2.367E-2</v>
          </cell>
          <cell r="O428">
            <v>2.5294000000000001E-2</v>
          </cell>
          <cell r="P428">
            <v>2.9167999999999999E-2</v>
          </cell>
          <cell r="Q428">
            <v>2.5047E-2</v>
          </cell>
        </row>
        <row r="429">
          <cell r="F429">
            <v>0.184118</v>
          </cell>
          <cell r="G429">
            <v>3.1149E-2</v>
          </cell>
          <cell r="H429">
            <v>6.8849999999999996E-3</v>
          </cell>
          <cell r="I429">
            <v>6.7730000000000004E-3</v>
          </cell>
          <cell r="J429">
            <v>9.1635999999999995E-2</v>
          </cell>
          <cell r="K429">
            <v>6.4299999999999996E-2</v>
          </cell>
          <cell r="L429">
            <v>6.2413027517875558E-2</v>
          </cell>
          <cell r="M429">
            <v>0.144425</v>
          </cell>
          <cell r="N429">
            <v>9.3022999999999995E-2</v>
          </cell>
          <cell r="O429">
            <v>0.13423099999999999</v>
          </cell>
          <cell r="P429">
            <v>0.15323200000000001</v>
          </cell>
          <cell r="Q429">
            <v>0.139292</v>
          </cell>
        </row>
        <row r="431">
          <cell r="F431">
            <v>1.02457955152162E-2</v>
          </cell>
          <cell r="G431">
            <v>8.8738521089161797E-3</v>
          </cell>
          <cell r="H431">
            <v>8.72327816337427E-3</v>
          </cell>
          <cell r="I431">
            <v>8.81792578750667E-3</v>
          </cell>
          <cell r="J431">
            <v>9.6264682327816299E-3</v>
          </cell>
          <cell r="K431">
            <v>8.9732781633742598E-3</v>
          </cell>
          <cell r="L431">
            <v>9.7101575013347607E-3</v>
          </cell>
          <cell r="M431">
            <v>1.09031500266951E-2</v>
          </cell>
          <cell r="N431">
            <v>8.9523758675921009E-3</v>
          </cell>
          <cell r="O431">
            <v>8.9942205018686602E-3</v>
          </cell>
          <cell r="P431">
            <v>1.0018566470902299E-2</v>
          </cell>
          <cell r="Q431">
            <v>8.7338761345435098E-3</v>
          </cell>
        </row>
        <row r="432">
          <cell r="F432">
            <v>0.36386200000000002</v>
          </cell>
          <cell r="G432">
            <v>0.3426339942686672</v>
          </cell>
          <cell r="H432">
            <v>0.34444399406763315</v>
          </cell>
          <cell r="I432">
            <v>0.22861100659677133</v>
          </cell>
          <cell r="J432">
            <v>0.25470199999999998</v>
          </cell>
          <cell r="K432">
            <v>0.27949000000000002</v>
          </cell>
          <cell r="L432">
            <v>0.23311899999999999</v>
          </cell>
          <cell r="M432">
            <v>0.21901899999999999</v>
          </cell>
          <cell r="N432">
            <v>0.20091700000000001</v>
          </cell>
          <cell r="O432">
            <v>0.21110899999999999</v>
          </cell>
          <cell r="P432">
            <v>0.207373</v>
          </cell>
          <cell r="Q432">
            <v>0.197827</v>
          </cell>
        </row>
        <row r="444">
          <cell r="F444">
            <v>1.6634790886444206</v>
          </cell>
          <cell r="G444">
            <v>1.6727251357170922</v>
          </cell>
          <cell r="H444">
            <v>1.8341916774894562</v>
          </cell>
          <cell r="I444">
            <v>1.8241977542118815</v>
          </cell>
          <cell r="J444">
            <v>1.719385772950085</v>
          </cell>
          <cell r="K444">
            <v>1.7719703365237889</v>
          </cell>
          <cell r="L444">
            <v>1.8776130370548156</v>
          </cell>
          <cell r="M444">
            <v>1.905325303842194</v>
          </cell>
          <cell r="N444">
            <v>1.6826876973118174</v>
          </cell>
          <cell r="O444">
            <v>1.5609186513816431</v>
          </cell>
          <cell r="P444">
            <v>1.7979542323770925</v>
          </cell>
          <cell r="Q444">
            <v>1.4629920000000001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2.0999999999999999E-3</v>
          </cell>
          <cell r="G449">
            <v>1.8E-3</v>
          </cell>
          <cell r="H449">
            <v>1.5E-3</v>
          </cell>
          <cell r="I449">
            <v>1.1999999999999999E-3</v>
          </cell>
          <cell r="J449">
            <v>1.5E-3</v>
          </cell>
          <cell r="K449">
            <v>1.1999999999999999E-3</v>
          </cell>
          <cell r="L449">
            <v>1.5E-3</v>
          </cell>
          <cell r="M449">
            <v>1.1999999999999999E-3</v>
          </cell>
          <cell r="N449">
            <v>1.5E-3</v>
          </cell>
          <cell r="O449">
            <v>1.8E-3</v>
          </cell>
          <cell r="P449">
            <v>8.9999999999999998E-4</v>
          </cell>
          <cell r="Q449">
            <v>1.1999999999999999E-3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3.3737309999999998</v>
          </cell>
          <cell r="G454">
            <v>3.2796650000000001</v>
          </cell>
          <cell r="H454">
            <v>3.4835199999999999</v>
          </cell>
          <cell r="I454">
            <v>3.1140379999999999</v>
          </cell>
          <cell r="J454">
            <v>3.1456219999999999</v>
          </cell>
          <cell r="K454">
            <v>3.1209929999999999</v>
          </cell>
          <cell r="L454">
            <v>2.8767670000000001</v>
          </cell>
          <cell r="M454">
            <v>2.7446670000000002</v>
          </cell>
          <cell r="N454">
            <v>2.4502600000000001</v>
          </cell>
          <cell r="O454">
            <v>2.5499790099999999</v>
          </cell>
          <cell r="P454">
            <v>2.7103249700000003</v>
          </cell>
          <cell r="Q454">
            <v>2.7541379900000003</v>
          </cell>
        </row>
        <row r="466">
          <cell r="F466">
            <v>8.5882190000000005</v>
          </cell>
          <cell r="G466">
            <v>8.2732050000000008</v>
          </cell>
          <cell r="H466">
            <v>8.3657599999999999</v>
          </cell>
          <cell r="I466">
            <v>8.4950019999999995</v>
          </cell>
          <cell r="J466">
            <v>9.9644779999999997</v>
          </cell>
          <cell r="K466">
            <v>11.040766176645889</v>
          </cell>
          <cell r="L466">
            <v>11.967015816851031</v>
          </cell>
          <cell r="M466">
            <v>10.405606519497221</v>
          </cell>
          <cell r="N466">
            <v>10.288228726693259</v>
          </cell>
          <cell r="O466">
            <v>10.207320732458296</v>
          </cell>
          <cell r="P466">
            <v>11.122199739793444</v>
          </cell>
          <cell r="Q466">
            <v>10.31869675457269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0.72070000000000001</v>
          </cell>
          <cell r="G471">
            <v>3.2599999999999997E-2</v>
          </cell>
          <cell r="H471">
            <v>2.69E-2</v>
          </cell>
          <cell r="I471">
            <v>7.46E-2</v>
          </cell>
          <cell r="J471">
            <v>0.12</v>
          </cell>
          <cell r="K471">
            <v>1.2200000000000001E-2</v>
          </cell>
          <cell r="L471">
            <v>0.1125</v>
          </cell>
          <cell r="M471">
            <v>7.3300000000000004E-2</v>
          </cell>
          <cell r="N471">
            <v>0.04</v>
          </cell>
          <cell r="O471">
            <v>9.3200000000000005E-2</v>
          </cell>
          <cell r="P471">
            <v>0.113</v>
          </cell>
          <cell r="Q471">
            <v>2.1000000000000001E-2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2.1629339999999999</v>
          </cell>
          <cell r="G476">
            <v>2.1095000000000002</v>
          </cell>
          <cell r="H476">
            <v>2.0495000000000001</v>
          </cell>
          <cell r="I476">
            <v>1.9590000000000003</v>
          </cell>
          <cell r="J476">
            <v>2.1970000000000001</v>
          </cell>
          <cell r="K476">
            <v>2.351</v>
          </cell>
          <cell r="L476">
            <v>2.105</v>
          </cell>
          <cell r="M476">
            <v>2.577</v>
          </cell>
          <cell r="N476">
            <v>2.5605000000000002</v>
          </cell>
          <cell r="O476">
            <v>2.3340000000000001</v>
          </cell>
          <cell r="P476">
            <v>2.4514999999999998</v>
          </cell>
          <cell r="Q476">
            <v>2.3294999999999999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1">
        <row r="406">
          <cell r="C406">
            <v>263668</v>
          </cell>
          <cell r="F406">
            <v>23.958991059471671</v>
          </cell>
          <cell r="G406">
            <v>26.444558457412739</v>
          </cell>
          <cell r="H406">
            <v>26.790287892651428</v>
          </cell>
          <cell r="I406">
            <v>23.270053323081033</v>
          </cell>
          <cell r="J406">
            <v>22.371384349366267</v>
          </cell>
          <cell r="K406">
            <v>22.957277101792283</v>
          </cell>
          <cell r="L406">
            <v>19.416885928172128</v>
          </cell>
          <cell r="M406">
            <v>19.292163852504846</v>
          </cell>
          <cell r="N406">
            <v>18.477890357063298</v>
          </cell>
          <cell r="O406">
            <v>14.873129476498795</v>
          </cell>
          <cell r="P406">
            <v>16.992414021249079</v>
          </cell>
          <cell r="Q406">
            <v>19.656289825612074</v>
          </cell>
        </row>
        <row r="407">
          <cell r="F407">
            <v>6.2489841517814275</v>
          </cell>
          <cell r="G407">
            <v>5.9911650814035466</v>
          </cell>
          <cell r="H407">
            <v>6.9650554166527385</v>
          </cell>
          <cell r="I407">
            <v>6.0910221283886141</v>
          </cell>
          <cell r="J407">
            <v>5.3480265709958923</v>
          </cell>
          <cell r="K407">
            <v>3.9144445725679065</v>
          </cell>
          <cell r="L407">
            <v>6.8265776607967465</v>
          </cell>
          <cell r="M407">
            <v>4.8196445978182902</v>
          </cell>
          <cell r="N407">
            <v>5.0805527659211203</v>
          </cell>
          <cell r="O407">
            <v>4.3881442767959307</v>
          </cell>
          <cell r="P407">
            <v>5.0043042435210872</v>
          </cell>
          <cell r="Q407">
            <v>5.3743427111602218</v>
          </cell>
        </row>
        <row r="408">
          <cell r="F408">
            <v>0.99918799294287952</v>
          </cell>
          <cell r="G408">
            <v>0.96278595194373762</v>
          </cell>
          <cell r="H408">
            <v>0.95475645335712733</v>
          </cell>
          <cell r="I408">
            <v>0.85414219459927621</v>
          </cell>
          <cell r="J408">
            <v>0.67016011588704416</v>
          </cell>
          <cell r="K408">
            <v>0.62206823209441275</v>
          </cell>
          <cell r="L408">
            <v>0.74911645729616871</v>
          </cell>
          <cell r="M408">
            <v>0.6250121430978357</v>
          </cell>
          <cell r="N408">
            <v>0.98109897644872013</v>
          </cell>
          <cell r="O408">
            <v>1.2244033974440083</v>
          </cell>
          <cell r="P408">
            <v>0.96491136146061929</v>
          </cell>
          <cell r="Q408">
            <v>0.79403587622609328</v>
          </cell>
        </row>
        <row r="409">
          <cell r="F409">
            <v>3.6542486892076849E-2</v>
          </cell>
          <cell r="G409">
            <v>3.181295728515672E-2</v>
          </cell>
          <cell r="H409">
            <v>3.3540513921949192E-2</v>
          </cell>
          <cell r="I409">
            <v>3.6169083057829191E-2</v>
          </cell>
          <cell r="J409">
            <v>3.227792147525612E-2</v>
          </cell>
          <cell r="K409">
            <v>3.2925429071943464E-2</v>
          </cell>
          <cell r="L409">
            <v>0.1757229497800086</v>
          </cell>
          <cell r="M409">
            <v>2.979161918306359E-2</v>
          </cell>
          <cell r="N409">
            <v>3.5703275562169776E-2</v>
          </cell>
          <cell r="O409">
            <v>3.7949226534309481E-2</v>
          </cell>
          <cell r="P409">
            <v>4.5003765181670138E-2</v>
          </cell>
          <cell r="Q409">
            <v>3.3957879678913859E-2</v>
          </cell>
        </row>
        <row r="410">
          <cell r="F410">
            <v>11.522661006415667</v>
          </cell>
          <cell r="G410">
            <v>7.8157351888817281</v>
          </cell>
          <cell r="H410">
            <v>6.6772129187866485</v>
          </cell>
          <cell r="I410">
            <v>14.643743686502551</v>
          </cell>
          <cell r="J410">
            <v>24.93841688038291</v>
          </cell>
          <cell r="K410">
            <v>12.285824463428657</v>
          </cell>
          <cell r="L410">
            <v>24.259192496998025</v>
          </cell>
          <cell r="M410">
            <v>16.835013537396794</v>
          </cell>
          <cell r="N410">
            <v>24.653318273262055</v>
          </cell>
          <cell r="O410">
            <v>32.241775374365552</v>
          </cell>
          <cell r="P410">
            <v>27.829936314074533</v>
          </cell>
          <cell r="Q410">
            <v>28.1269501008905</v>
          </cell>
        </row>
        <row r="411">
          <cell r="F411">
            <v>1.3427621072691009</v>
          </cell>
          <cell r="G411">
            <v>1.4436170654881841</v>
          </cell>
          <cell r="H411">
            <v>1.2051095549015922</v>
          </cell>
          <cell r="I411">
            <v>1.3926962617500567</v>
          </cell>
          <cell r="J411">
            <v>1.2894021107381326</v>
          </cell>
          <cell r="K411">
            <v>1.3149984766482463</v>
          </cell>
          <cell r="L411">
            <v>1.3375580693122444</v>
          </cell>
          <cell r="M411">
            <v>1.2256916495538226</v>
          </cell>
          <cell r="N411">
            <v>1.5076958235134155</v>
          </cell>
          <cell r="O411">
            <v>1.4832631840647466</v>
          </cell>
          <cell r="P411">
            <v>1.4620516303310025</v>
          </cell>
          <cell r="Q411">
            <v>1.4767766446423316</v>
          </cell>
        </row>
        <row r="412">
          <cell r="F412">
            <v>0.27551887530623348</v>
          </cell>
          <cell r="G412">
            <v>0.21354897107193416</v>
          </cell>
          <cell r="H412">
            <v>0.21396502784030463</v>
          </cell>
          <cell r="I412">
            <v>0.25302160442710653</v>
          </cell>
          <cell r="J412">
            <v>0.3140618647122847</v>
          </cell>
          <cell r="K412">
            <v>0.27885990530229998</v>
          </cell>
          <cell r="L412">
            <v>0.2165506770327586</v>
          </cell>
          <cell r="M412">
            <v>0.28465998653732227</v>
          </cell>
          <cell r="N412">
            <v>0.25094317248161063</v>
          </cell>
          <cell r="O412">
            <v>0.2192353743558087</v>
          </cell>
          <cell r="P412">
            <v>0.33230906520094416</v>
          </cell>
          <cell r="Q412">
            <v>0.25473302820761201</v>
          </cell>
        </row>
        <row r="422">
          <cell r="F422">
            <v>2.5940391172330686</v>
          </cell>
          <cell r="G422">
            <v>2.232733168435681</v>
          </cell>
          <cell r="H422">
            <v>2.814536150395055</v>
          </cell>
          <cell r="I422">
            <v>2.4024008372586696</v>
          </cell>
          <cell r="J422">
            <v>2.5585364512159745</v>
          </cell>
          <cell r="K422">
            <v>2.313015204156927</v>
          </cell>
          <cell r="L422">
            <v>2.0232188692226432</v>
          </cell>
          <cell r="M422">
            <v>2.5514785934757489</v>
          </cell>
          <cell r="N422">
            <v>2.7066695860715027</v>
          </cell>
          <cell r="O422">
            <v>2.8184556302153352</v>
          </cell>
          <cell r="P422">
            <v>3.0774756662863947</v>
          </cell>
          <cell r="Q422">
            <v>2.7273189332536831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2.7526702599694484</v>
          </cell>
          <cell r="G427">
            <v>2.7653641325037324</v>
          </cell>
          <cell r="H427">
            <v>2.3942951850225023</v>
          </cell>
          <cell r="I427">
            <v>1.8999827536144061</v>
          </cell>
          <cell r="J427">
            <v>2.37299337389772</v>
          </cell>
          <cell r="K427">
            <v>2.3237034769606209</v>
          </cell>
          <cell r="L427">
            <v>2.1750345531395392</v>
          </cell>
          <cell r="M427">
            <v>2.2051440015017674</v>
          </cell>
          <cell r="N427">
            <v>1.8009374055376841</v>
          </cell>
          <cell r="O427">
            <v>1.7291534884905084</v>
          </cell>
          <cell r="P427">
            <v>2.180062766921671</v>
          </cell>
          <cell r="Q427">
            <v>1.8418886025503789</v>
          </cell>
        </row>
        <row r="428">
          <cell r="F428">
            <v>0.22763599999999998</v>
          </cell>
          <cell r="G428">
            <v>0.21267749999999999</v>
          </cell>
          <cell r="H428">
            <v>0.22563849999999996</v>
          </cell>
          <cell r="I428">
            <v>0.16970949999999999</v>
          </cell>
          <cell r="J428">
            <v>0.19240750000000001</v>
          </cell>
          <cell r="K428">
            <v>0.18449450000000001</v>
          </cell>
          <cell r="L428">
            <v>0.17107499999999998</v>
          </cell>
          <cell r="M428">
            <v>0.17256000000000002</v>
          </cell>
          <cell r="N428">
            <v>0.140624</v>
          </cell>
          <cell r="O428">
            <v>0.14074249999999999</v>
          </cell>
          <cell r="P428">
            <v>0.17468050000000002</v>
          </cell>
          <cell r="Q428">
            <v>0.17071800000000001</v>
          </cell>
        </row>
        <row r="429">
          <cell r="F429">
            <v>7.9600000000000005E-4</v>
          </cell>
          <cell r="G429">
            <v>7.3200000000000001E-4</v>
          </cell>
          <cell r="H429">
            <v>5.9199999999999997E-4</v>
          </cell>
          <cell r="I429">
            <v>5.1999999999999995E-4</v>
          </cell>
          <cell r="J429">
            <v>6.9999999999999999E-4</v>
          </cell>
          <cell r="K429">
            <v>4.9464000000000001E-2</v>
          </cell>
          <cell r="L429">
            <v>2.1679999999999998E-3</v>
          </cell>
          <cell r="M429">
            <v>4.0400000000000002E-3</v>
          </cell>
          <cell r="N429">
            <v>1.2199999999999999E-3</v>
          </cell>
          <cell r="O429">
            <v>1.0759999999999999E-3</v>
          </cell>
          <cell r="P429">
            <v>3.0999999999999999E-3</v>
          </cell>
          <cell r="Q429">
            <v>2.392E-3</v>
          </cell>
        </row>
        <row r="431">
          <cell r="F431">
            <v>1.7149999999999999E-3</v>
          </cell>
          <cell r="G431">
            <v>3.0400000000000002E-3</v>
          </cell>
          <cell r="H431">
            <v>4.2859999999999999E-3</v>
          </cell>
          <cell r="I431">
            <v>2.1570000000000001E-3</v>
          </cell>
          <cell r="J431">
            <v>1.7849999999999999E-3</v>
          </cell>
          <cell r="K431">
            <v>2.0040000000000001E-3</v>
          </cell>
          <cell r="L431">
            <v>8.4499999999999992E-3</v>
          </cell>
          <cell r="M431">
            <v>9.1999999999999998E-3</v>
          </cell>
          <cell r="N431">
            <v>4.9820000000000003E-3</v>
          </cell>
          <cell r="O431">
            <v>1.3606E-2</v>
          </cell>
          <cell r="P431">
            <v>1.8505000000000001E-2</v>
          </cell>
          <cell r="Q431">
            <v>1.6612999999999999E-2</v>
          </cell>
        </row>
        <row r="432">
          <cell r="F432">
            <v>0.30563899999999999</v>
          </cell>
          <cell r="G432">
            <v>0.239977</v>
          </cell>
          <cell r="H432">
            <v>0.28084799999999999</v>
          </cell>
          <cell r="I432">
            <v>0.26596900000000001</v>
          </cell>
          <cell r="J432">
            <v>0.30284</v>
          </cell>
          <cell r="K432">
            <v>0.259579</v>
          </cell>
          <cell r="L432">
            <v>0.25853799999999999</v>
          </cell>
          <cell r="M432">
            <v>0.25498300000000002</v>
          </cell>
          <cell r="N432">
            <v>0.22888700000000001</v>
          </cell>
          <cell r="O432">
            <v>0.22955600000000001</v>
          </cell>
          <cell r="P432">
            <v>0.26654600000000001</v>
          </cell>
          <cell r="Q432">
            <v>0.240533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4.0919999999999998E-2</v>
          </cell>
          <cell r="G449">
            <v>3.934E-2</v>
          </cell>
          <cell r="H449">
            <v>4.4580000000000002E-2</v>
          </cell>
          <cell r="I449">
            <v>3.2500000000000001E-2</v>
          </cell>
          <cell r="J449">
            <v>3.6940000000000001E-2</v>
          </cell>
          <cell r="K449">
            <v>3.2480000000000002E-2</v>
          </cell>
          <cell r="L449">
            <v>3.1480000000000001E-2</v>
          </cell>
          <cell r="M449">
            <v>3.9539999999999999E-2</v>
          </cell>
          <cell r="N449">
            <v>3.2550000000000003E-2</v>
          </cell>
          <cell r="O449">
            <v>3.2689999999999997E-2</v>
          </cell>
          <cell r="P449">
            <v>3.243E-2</v>
          </cell>
          <cell r="Q449">
            <v>3.5290000000000002E-2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0.11011732458423035</v>
          </cell>
          <cell r="G473">
            <v>1.2102720804032887</v>
          </cell>
          <cell r="H473">
            <v>1.7724090123272584</v>
          </cell>
          <cell r="I473">
            <v>10.594480960447889</v>
          </cell>
          <cell r="J473">
            <v>16.509824012197129</v>
          </cell>
          <cell r="K473">
            <v>17.131443934628575</v>
          </cell>
          <cell r="L473">
            <v>12.333650987054298</v>
          </cell>
          <cell r="M473">
            <v>10.07978307573631</v>
          </cell>
          <cell r="N473">
            <v>0.10686599991630101</v>
          </cell>
          <cell r="O473">
            <v>0.12221001889245926</v>
          </cell>
          <cell r="P473">
            <v>0.110432</v>
          </cell>
          <cell r="Q473">
            <v>9.623299970667637E-2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4.2846880000000001</v>
          </cell>
          <cell r="G476">
            <v>4.1900209999999998</v>
          </cell>
          <cell r="H476">
            <v>4.3846889999999998</v>
          </cell>
          <cell r="I476">
            <v>4.0406870000000001</v>
          </cell>
          <cell r="J476">
            <v>4.5046889999999999</v>
          </cell>
          <cell r="K476">
            <v>4.1040210000000004</v>
          </cell>
          <cell r="L476">
            <v>4.0626870000000004</v>
          </cell>
          <cell r="M476">
            <v>4.1046870000000002</v>
          </cell>
          <cell r="N476">
            <v>3.5120179999999999</v>
          </cell>
          <cell r="O476">
            <v>4.3179999999999996</v>
          </cell>
          <cell r="P476">
            <v>4.4063059999999998</v>
          </cell>
          <cell r="Q476">
            <v>4.3232530000000002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2">
        <row r="406">
          <cell r="C406">
            <v>244913</v>
          </cell>
          <cell r="F406">
            <v>18.715384</v>
          </cell>
          <cell r="G406">
            <v>18.937338</v>
          </cell>
          <cell r="H406">
            <v>19.487635000000001</v>
          </cell>
          <cell r="I406">
            <v>17.788795</v>
          </cell>
          <cell r="J406">
            <v>18.332134</v>
          </cell>
          <cell r="K406">
            <v>17.413419999999999</v>
          </cell>
          <cell r="L406">
            <v>15.921052</v>
          </cell>
          <cell r="M406">
            <v>15.682755</v>
          </cell>
          <cell r="N406">
            <v>14.680785</v>
          </cell>
          <cell r="O406">
            <v>11.312293</v>
          </cell>
          <cell r="P406">
            <v>13.600916</v>
          </cell>
          <cell r="Q406">
            <v>14.957032999999999</v>
          </cell>
        </row>
        <row r="407">
          <cell r="F407">
            <v>3.9657149999999999</v>
          </cell>
          <cell r="G407">
            <v>4.1204340000000004</v>
          </cell>
          <cell r="H407">
            <v>4.1250309999999999</v>
          </cell>
          <cell r="I407">
            <v>3.9236469999999999</v>
          </cell>
          <cell r="J407">
            <v>3.7240980000000001</v>
          </cell>
          <cell r="K407">
            <v>3.7478579999999999</v>
          </cell>
          <cell r="L407">
            <v>3.3936739999999999</v>
          </cell>
          <cell r="M407">
            <v>3.4922390000000001</v>
          </cell>
          <cell r="N407">
            <v>3.4760270000000002</v>
          </cell>
          <cell r="O407">
            <v>3.111885</v>
          </cell>
          <cell r="P407">
            <v>3.4193060000000002</v>
          </cell>
          <cell r="Q407">
            <v>3.6426940000000001</v>
          </cell>
        </row>
        <row r="408">
          <cell r="F408">
            <v>2.6095130000000002</v>
          </cell>
          <cell r="G408">
            <v>2.2292510000000001</v>
          </cell>
          <cell r="H408">
            <v>2.1788150000000002</v>
          </cell>
          <cell r="I408">
            <v>1.8336539999999999</v>
          </cell>
          <cell r="J408">
            <v>1.5113449999999999</v>
          </cell>
          <cell r="K408">
            <v>1.7143090000000001</v>
          </cell>
          <cell r="L408">
            <v>1.365453</v>
          </cell>
          <cell r="M408">
            <v>1.789703</v>
          </cell>
          <cell r="N408">
            <v>2.001884</v>
          </cell>
          <cell r="O408">
            <v>2.531625</v>
          </cell>
          <cell r="P408">
            <v>2.2642329999999999</v>
          </cell>
          <cell r="Q408">
            <v>2.1709170000000002</v>
          </cell>
        </row>
        <row r="409">
          <cell r="F409">
            <v>4.6625E-2</v>
          </cell>
          <cell r="G409">
            <v>4.5059000000000002E-2</v>
          </cell>
          <cell r="H409">
            <v>4.1395000000000001E-2</v>
          </cell>
          <cell r="I409">
            <v>4.1722000000000002E-2</v>
          </cell>
          <cell r="J409">
            <v>3.8378000000000002E-2</v>
          </cell>
          <cell r="K409">
            <v>3.8640000000000001E-2</v>
          </cell>
          <cell r="L409">
            <v>3.3971000000000001E-2</v>
          </cell>
          <cell r="M409">
            <v>3.7010000000000001E-2</v>
          </cell>
          <cell r="N409">
            <v>3.7532000000000003E-2</v>
          </cell>
          <cell r="O409">
            <v>3.8073000000000003E-2</v>
          </cell>
          <cell r="P409">
            <v>4.0556000000000002E-2</v>
          </cell>
          <cell r="Q409">
            <v>3.9285E-2</v>
          </cell>
        </row>
        <row r="410">
          <cell r="F410">
            <v>16.970070160566404</v>
          </cell>
          <cell r="G410">
            <v>11.510672269008174</v>
          </cell>
          <cell r="H410">
            <v>9.8339065642700714</v>
          </cell>
          <cell r="I410">
            <v>21.566663953312094</v>
          </cell>
          <cell r="J410">
            <v>36.728207478976913</v>
          </cell>
          <cell r="K410">
            <v>18.094023855140943</v>
          </cell>
          <cell r="L410">
            <v>35.727875573491609</v>
          </cell>
          <cell r="M410">
            <v>24.79387015938763</v>
          </cell>
          <cell r="N410">
            <v>36.308326744585194</v>
          </cell>
          <cell r="O410">
            <v>47.484273806160076</v>
          </cell>
          <cell r="P410">
            <v>40.986710582823058</v>
          </cell>
          <cell r="Q410">
            <v>41.424139471698297</v>
          </cell>
        </row>
        <row r="411">
          <cell r="F411">
            <v>1.2986880000000001</v>
          </cell>
          <cell r="G411">
            <v>1.1638459999999999</v>
          </cell>
          <cell r="H411">
            <v>1.185352</v>
          </cell>
          <cell r="I411">
            <v>1.118096</v>
          </cell>
          <cell r="J411">
            <v>1.166115</v>
          </cell>
          <cell r="K411">
            <v>1.268076</v>
          </cell>
          <cell r="L411">
            <v>1.0821639999999999</v>
          </cell>
          <cell r="M411">
            <v>1.2634350000000001</v>
          </cell>
          <cell r="N411">
            <v>1.200496</v>
          </cell>
          <cell r="O411">
            <v>1.1797299999999999</v>
          </cell>
          <cell r="P411">
            <v>1.244934</v>
          </cell>
          <cell r="Q411">
            <v>1.164339</v>
          </cell>
        </row>
        <row r="412">
          <cell r="F412">
            <v>0.23344300000000001</v>
          </cell>
          <cell r="G412">
            <v>0.17053499999999999</v>
          </cell>
          <cell r="H412">
            <v>0.16722300000000001</v>
          </cell>
          <cell r="I412">
            <v>0.219498</v>
          </cell>
          <cell r="J412">
            <v>0.23446800000000001</v>
          </cell>
          <cell r="K412">
            <v>0.24304000000000001</v>
          </cell>
          <cell r="L412">
            <v>0.17812500000000001</v>
          </cell>
          <cell r="M412">
            <v>0.210871</v>
          </cell>
          <cell r="N412">
            <v>0.20612</v>
          </cell>
          <cell r="O412">
            <v>0.18642900000000001</v>
          </cell>
          <cell r="P412">
            <v>0.18887200000000001</v>
          </cell>
          <cell r="Q412">
            <v>0.27889799999999998</v>
          </cell>
        </row>
        <row r="422">
          <cell r="F422">
            <v>3.0515509999999999</v>
          </cell>
          <cell r="G422">
            <v>2.7493439999999998</v>
          </cell>
          <cell r="H422">
            <v>2.7152229999999999</v>
          </cell>
          <cell r="I422">
            <v>1.8477589999999999</v>
          </cell>
          <cell r="J422">
            <v>1.633275</v>
          </cell>
          <cell r="K422">
            <v>1.3258369999999999</v>
          </cell>
          <cell r="L422">
            <v>1.5444020000000001</v>
          </cell>
          <cell r="M422">
            <v>2.9188480000000001</v>
          </cell>
          <cell r="N422">
            <v>2.7923249999999999</v>
          </cell>
          <cell r="O422">
            <v>3.118776</v>
          </cell>
          <cell r="P422">
            <v>3.7565339999999998</v>
          </cell>
          <cell r="Q422">
            <v>3.3673609999999998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1.093439</v>
          </cell>
          <cell r="G427">
            <v>1.150638</v>
          </cell>
          <cell r="H427">
            <v>1.1330769999999999</v>
          </cell>
          <cell r="I427">
            <v>0.88136400000000004</v>
          </cell>
          <cell r="J427">
            <v>1.051328</v>
          </cell>
          <cell r="K427">
            <v>1.0152870000000001</v>
          </cell>
          <cell r="L427">
            <v>0.98496799999999995</v>
          </cell>
          <cell r="M427">
            <v>0.97992100000000004</v>
          </cell>
          <cell r="N427">
            <v>0.73175100000000004</v>
          </cell>
          <cell r="O427">
            <v>0.71321000000000001</v>
          </cell>
          <cell r="P427">
            <v>0.94040699999999999</v>
          </cell>
          <cell r="Q427">
            <v>0.92025699999999999</v>
          </cell>
        </row>
        <row r="428">
          <cell r="F428">
            <v>4.9703999999999998E-2</v>
          </cell>
          <cell r="G428">
            <v>4.8044000000000003E-2</v>
          </cell>
          <cell r="H428">
            <v>4.7413999999999998E-2</v>
          </cell>
          <cell r="I428">
            <v>3.7696E-2</v>
          </cell>
          <cell r="J428">
            <v>4.2568000000000002E-2</v>
          </cell>
          <cell r="K428">
            <v>4.3346000000000003E-2</v>
          </cell>
          <cell r="L428">
            <v>3.9946000000000002E-2</v>
          </cell>
          <cell r="M428">
            <v>4.1093999999999999E-2</v>
          </cell>
          <cell r="N428">
            <v>3.3862000000000003E-2</v>
          </cell>
          <cell r="O428">
            <v>3.5999999999999997E-2</v>
          </cell>
          <cell r="P428">
            <v>3.6794E-2</v>
          </cell>
          <cell r="Q428">
            <v>4.0759999999999998E-2</v>
          </cell>
        </row>
        <row r="429">
          <cell r="F429">
            <v>1.7649000000000001E-2</v>
          </cell>
          <cell r="G429">
            <v>4.261E-3</v>
          </cell>
          <cell r="H429">
            <v>1.4E-5</v>
          </cell>
          <cell r="I429">
            <v>6.8499999999999995E-4</v>
          </cell>
          <cell r="J429">
            <v>8.4499999999999992E-3</v>
          </cell>
          <cell r="K429">
            <v>1.6024E-2</v>
          </cell>
          <cell r="L429">
            <v>1.3792E-2</v>
          </cell>
          <cell r="M429">
            <v>1.5304E-2</v>
          </cell>
          <cell r="N429">
            <v>2.7099999999999997E-4</v>
          </cell>
          <cell r="O429">
            <v>7.5299999999999998E-4</v>
          </cell>
          <cell r="P429">
            <v>1.9865000000000001E-2</v>
          </cell>
          <cell r="Q429">
            <v>1.8064E-2</v>
          </cell>
        </row>
        <row r="431">
          <cell r="F431">
            <v>7.6460419781099825E-2</v>
          </cell>
          <cell r="G431">
            <v>6.4667491591030454E-2</v>
          </cell>
          <cell r="H431">
            <v>6.2272612386545648E-2</v>
          </cell>
          <cell r="I431">
            <v>6.512377375867591E-2</v>
          </cell>
          <cell r="J431">
            <v>7.1664952616123878E-2</v>
          </cell>
          <cell r="K431">
            <v>6.6462112386545633E-2</v>
          </cell>
          <cell r="L431">
            <v>6.5638501735184193E-2</v>
          </cell>
          <cell r="M431">
            <v>7.3991034703683942E-2</v>
          </cell>
          <cell r="N431">
            <v>6.3324627869727687E-2</v>
          </cell>
          <cell r="O431">
            <v>5.5019902429257896E-2</v>
          </cell>
          <cell r="P431">
            <v>5.7936662172984578E-2</v>
          </cell>
          <cell r="Q431">
            <v>5.0026474906566962E-2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0.56769999999999998</v>
          </cell>
          <cell r="G444">
            <v>0.60709999999999997</v>
          </cell>
          <cell r="H444">
            <v>0.53069999999999995</v>
          </cell>
          <cell r="I444">
            <v>1.9400000000000001E-2</v>
          </cell>
          <cell r="J444">
            <v>1.5800000000000002E-2</v>
          </cell>
          <cell r="K444">
            <v>1.2800000000000001E-2</v>
          </cell>
          <cell r="L444">
            <v>1.7500000000000002E-2</v>
          </cell>
          <cell r="M444">
            <v>0.63690000000000002</v>
          </cell>
          <cell r="N444">
            <v>0.7631</v>
          </cell>
          <cell r="O444">
            <v>0.74739999999999995</v>
          </cell>
          <cell r="P444">
            <v>0.69550000000000001</v>
          </cell>
          <cell r="Q444">
            <v>0.73440000000000005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3.1884000000000001</v>
          </cell>
          <cell r="G476">
            <v>3.0983700000000001</v>
          </cell>
          <cell r="H476">
            <v>3.38089</v>
          </cell>
          <cell r="I476">
            <v>3.1322000000000001</v>
          </cell>
          <cell r="J476">
            <v>3.1655899999999999</v>
          </cell>
          <cell r="K476">
            <v>2.9794700000000001</v>
          </cell>
          <cell r="L476">
            <v>2.90219</v>
          </cell>
          <cell r="M476">
            <v>2.9652699999999999</v>
          </cell>
          <cell r="N476">
            <v>2.7488600000000001</v>
          </cell>
          <cell r="O476">
            <v>3.1329799999999999</v>
          </cell>
          <cell r="P476">
            <v>3.0453000000000001</v>
          </cell>
          <cell r="Q476">
            <v>2.8582800000000002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3">
        <row r="406">
          <cell r="C406">
            <v>160322</v>
          </cell>
          <cell r="F406">
            <v>6.3566040168907207</v>
          </cell>
          <cell r="G406">
            <v>6.4180922569470642</v>
          </cell>
          <cell r="H406">
            <v>6.5688780775972528</v>
          </cell>
          <cell r="I406">
            <v>6.2714285733709518</v>
          </cell>
          <cell r="J406">
            <v>6.0844174637029811</v>
          </cell>
          <cell r="K406">
            <v>6.408628471944037</v>
          </cell>
          <cell r="L406">
            <v>5.9608150222212748</v>
          </cell>
          <cell r="M406">
            <v>5.5707046479359326</v>
          </cell>
          <cell r="N406">
            <v>5.0582579635698064</v>
          </cell>
          <cell r="O406">
            <v>4.8411955508575266</v>
          </cell>
          <cell r="P406">
            <v>4.8571528043124932</v>
          </cell>
          <cell r="Q406">
            <v>5.4878182942667131</v>
          </cell>
        </row>
        <row r="407">
          <cell r="F407">
            <v>1.3869721403655559</v>
          </cell>
          <cell r="G407">
            <v>1.3838307495441244</v>
          </cell>
          <cell r="H407">
            <v>1.4123094462145034</v>
          </cell>
          <cell r="I407">
            <v>1.3020571076588665</v>
          </cell>
          <cell r="J407">
            <v>1.2399802758484315</v>
          </cell>
          <cell r="K407">
            <v>1.0561033086084679</v>
          </cell>
          <cell r="L407">
            <v>1.5075546720846</v>
          </cell>
          <cell r="M407">
            <v>1.1772259766432018</v>
          </cell>
          <cell r="N407">
            <v>1.1723936532784724</v>
          </cell>
          <cell r="O407">
            <v>1.2094519092256357</v>
          </cell>
          <cell r="P407">
            <v>1.1727941859149658</v>
          </cell>
          <cell r="Q407">
            <v>1.2418947565773146</v>
          </cell>
        </row>
        <row r="408">
          <cell r="F408">
            <v>0.81129723893256711</v>
          </cell>
          <cell r="G408">
            <v>0.81754239728827494</v>
          </cell>
          <cell r="H408">
            <v>1.0520805690031041</v>
          </cell>
          <cell r="I408">
            <v>0.93582341274133718</v>
          </cell>
          <cell r="J408">
            <v>0.66859117980159499</v>
          </cell>
          <cell r="K408">
            <v>0.72950921154995563</v>
          </cell>
          <cell r="L408">
            <v>0.66918493966101855</v>
          </cell>
          <cell r="M408">
            <v>0.78965430596467889</v>
          </cell>
          <cell r="N408">
            <v>1.336778136601771</v>
          </cell>
          <cell r="O408">
            <v>1.2580706067902054</v>
          </cell>
          <cell r="P408">
            <v>0.95575450762469671</v>
          </cell>
          <cell r="Q408">
            <v>0.88847063289026817</v>
          </cell>
        </row>
        <row r="409">
          <cell r="F409">
            <v>3.2508804757292009E-2</v>
          </cell>
          <cell r="G409">
            <v>2.8077881483577295E-2</v>
          </cell>
          <cell r="H409">
            <v>3.0677623612993005E-2</v>
          </cell>
          <cell r="I409">
            <v>3.0771898159290004E-2</v>
          </cell>
          <cell r="J409">
            <v>2.6697191154218855E-2</v>
          </cell>
          <cell r="K409">
            <v>2.7102464615146111E-2</v>
          </cell>
          <cell r="L409">
            <v>7.2138290516228401E-2</v>
          </cell>
          <cell r="M409">
            <v>2.5866724711515958E-2</v>
          </cell>
          <cell r="N409">
            <v>2.7555910812864935E-2</v>
          </cell>
          <cell r="O409">
            <v>2.948352099783071E-2</v>
          </cell>
          <cell r="P409">
            <v>2.951428296624195E-2</v>
          </cell>
          <cell r="Q409">
            <v>2.8191393906805157E-2</v>
          </cell>
        </row>
        <row r="410">
          <cell r="F410">
            <v>19.069162992730352</v>
          </cell>
          <cell r="G410">
            <v>12.934471311949604</v>
          </cell>
          <cell r="H410">
            <v>11.050300049147701</v>
          </cell>
          <cell r="I410">
            <v>24.234327038364121</v>
          </cell>
          <cell r="J410">
            <v>41.271259825130407</v>
          </cell>
          <cell r="K410">
            <v>20.332142815166627</v>
          </cell>
          <cell r="L410">
            <v>40.147193043317458</v>
          </cell>
          <cell r="M410">
            <v>27.860718713385413</v>
          </cell>
          <cell r="N410">
            <v>40.799442438056275</v>
          </cell>
          <cell r="O410">
            <v>53.357785102455971</v>
          </cell>
          <cell r="P410">
            <v>46.056513452483699</v>
          </cell>
          <cell r="Q410">
            <v>46.54804959233266</v>
          </cell>
        </row>
        <row r="411">
          <cell r="F411">
            <v>1.2239369459232132</v>
          </cell>
          <cell r="G411">
            <v>1.1512877809589046</v>
          </cell>
          <cell r="H411">
            <v>1.2498793060181683</v>
          </cell>
          <cell r="I411">
            <v>1.2871717662046605</v>
          </cell>
          <cell r="J411">
            <v>1.1550075424197943</v>
          </cell>
          <cell r="K411">
            <v>1.2156001649479073</v>
          </cell>
          <cell r="L411">
            <v>1.1561686803121201</v>
          </cell>
          <cell r="M411">
            <v>1.2626904560261196</v>
          </cell>
          <cell r="N411">
            <v>1.5915356422645173</v>
          </cell>
          <cell r="O411">
            <v>1.4182887541273368</v>
          </cell>
          <cell r="P411">
            <v>1.4454528037789733</v>
          </cell>
          <cell r="Q411">
            <v>1.4053101590270192</v>
          </cell>
        </row>
        <row r="412">
          <cell r="F412">
            <v>0.12502101690446249</v>
          </cell>
          <cell r="G412">
            <v>8.3986121696907307E-2</v>
          </cell>
          <cell r="H412">
            <v>5.6550523649212037E-2</v>
          </cell>
          <cell r="I412">
            <v>0.12015944533197606</v>
          </cell>
          <cell r="J412">
            <v>0.1392683753879578</v>
          </cell>
          <cell r="K412">
            <v>0.13924110809115389</v>
          </cell>
          <cell r="L412">
            <v>9.7491170215607603E-2</v>
          </cell>
          <cell r="M412">
            <v>0.10679472125989067</v>
          </cell>
          <cell r="N412">
            <v>0.10383965634360463</v>
          </cell>
          <cell r="O412">
            <v>0.11104868801967882</v>
          </cell>
          <cell r="P412">
            <v>0.12842125923300768</v>
          </cell>
          <cell r="Q412">
            <v>0.12995073867680054</v>
          </cell>
        </row>
        <row r="422">
          <cell r="F422">
            <v>1.3902962301019131</v>
          </cell>
          <cell r="G422">
            <v>1.3654051255864676</v>
          </cell>
          <cell r="H422">
            <v>1.3231661135037003</v>
          </cell>
          <cell r="I422">
            <v>1.4343617588210329</v>
          </cell>
          <cell r="J422">
            <v>1.2440405020294694</v>
          </cell>
          <cell r="K422">
            <v>0.96982122278042215</v>
          </cell>
          <cell r="L422">
            <v>1.0425000173884673</v>
          </cell>
          <cell r="M422">
            <v>1.8834208376861983</v>
          </cell>
          <cell r="N422">
            <v>1.5275668626800873</v>
          </cell>
          <cell r="O422">
            <v>1.8548911328484516</v>
          </cell>
          <cell r="P422">
            <v>1.993456991829905</v>
          </cell>
          <cell r="Q422">
            <v>1.5269632235060042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5.1984997813725606E-2</v>
          </cell>
          <cell r="G427">
            <v>5.1642001765115894E-2</v>
          </cell>
          <cell r="H427">
            <v>4.6477001001156752E-2</v>
          </cell>
          <cell r="I427">
            <v>5.7010511463273968E-2</v>
          </cell>
          <cell r="J427">
            <v>5.5596618375812042E-2</v>
          </cell>
          <cell r="K427">
            <v>5.6342345584537816E-2</v>
          </cell>
          <cell r="L427">
            <v>4.2878337886043581E-2</v>
          </cell>
          <cell r="M427">
            <v>5.6240453704618144E-2</v>
          </cell>
          <cell r="N427">
            <v>4.9346730067061251E-2</v>
          </cell>
          <cell r="O427">
            <v>4.7237495918611185E-2</v>
          </cell>
          <cell r="P427">
            <v>5.3429694127857842E-2</v>
          </cell>
          <cell r="Q427">
            <v>6.5890428457730868E-2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</row>
        <row r="429">
          <cell r="F429">
            <v>7.9600000000000005E-4</v>
          </cell>
          <cell r="G429">
            <v>7.3200000000000001E-4</v>
          </cell>
          <cell r="H429">
            <v>5.9199999999999997E-4</v>
          </cell>
          <cell r="I429">
            <v>5.1999999999999995E-4</v>
          </cell>
          <cell r="J429">
            <v>6.9999999999999999E-4</v>
          </cell>
          <cell r="K429">
            <v>4.9464000000000001E-2</v>
          </cell>
          <cell r="L429">
            <v>2.1680009558706389E-3</v>
          </cell>
          <cell r="M429">
            <v>4.0400000000000002E-3</v>
          </cell>
          <cell r="N429">
            <v>1.2199999999999999E-3</v>
          </cell>
          <cell r="O429">
            <v>1.0759999999999999E-3</v>
          </cell>
          <cell r="P429">
            <v>3.0999999999999999E-3</v>
          </cell>
          <cell r="Q429">
            <v>2.392E-3</v>
          </cell>
        </row>
        <row r="431">
          <cell r="F431">
            <v>2.66390683395622E-2</v>
          </cell>
          <cell r="G431">
            <v>2.30720154831821E-2</v>
          </cell>
          <cell r="H431">
            <v>2.26805232247731E-2</v>
          </cell>
          <cell r="I431">
            <v>2.2926607047517401E-2</v>
          </cell>
          <cell r="J431">
            <v>2.50288174052322E-2</v>
          </cell>
          <cell r="K431">
            <v>2.3330523224773098E-2</v>
          </cell>
          <cell r="L431">
            <v>2.5246409503470402E-2</v>
          </cell>
          <cell r="M431">
            <v>2.8348190069407399E-2</v>
          </cell>
          <cell r="N431">
            <v>2.3276177255739501E-2</v>
          </cell>
          <cell r="O431">
            <v>2.3384973304858499E-2</v>
          </cell>
          <cell r="P431">
            <v>2.6048272824345998E-2</v>
          </cell>
          <cell r="Q431">
            <v>2.27080779498131E-2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0.74560512978504301</v>
          </cell>
          <cell r="G444">
            <v>0.72273567420288976</v>
          </cell>
          <cell r="H444">
            <v>0.45431195413122072</v>
          </cell>
          <cell r="I444">
            <v>0.13083117638996156</v>
          </cell>
          <cell r="J444">
            <v>3.4238453623417743E-2</v>
          </cell>
          <cell r="K444">
            <v>2.6706400843471877E-2</v>
          </cell>
          <cell r="L444">
            <v>2.7323672027338167E-2</v>
          </cell>
          <cell r="M444">
            <v>0.23783614835248904</v>
          </cell>
          <cell r="N444">
            <v>0.66410358371197942</v>
          </cell>
          <cell r="O444">
            <v>0.80052199612626684</v>
          </cell>
          <cell r="P444">
            <v>0.7281799807124969</v>
          </cell>
          <cell r="Q444">
            <v>1.1410100000000001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3.8199999999999998E-2</v>
          </cell>
          <cell r="G451">
            <v>3.3799999999999997E-2</v>
          </cell>
          <cell r="H451">
            <v>0.03</v>
          </cell>
          <cell r="I451">
            <v>0.03</v>
          </cell>
          <cell r="J451">
            <v>6.5057999999999998</v>
          </cell>
          <cell r="K451">
            <v>5.8512000000000004</v>
          </cell>
          <cell r="L451">
            <v>10.8712</v>
          </cell>
          <cell r="M451">
            <v>7.9598000000000004</v>
          </cell>
          <cell r="N451">
            <v>3.5000000000000003E-2</v>
          </cell>
          <cell r="O451">
            <v>4.0996676871107356E-2</v>
          </cell>
          <cell r="P451">
            <v>3.866E-2</v>
          </cell>
          <cell r="Q451">
            <v>3.2239999999999998E-2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7.3942216389486892E-2</v>
          </cell>
          <cell r="G473">
            <v>7.8000005178741977E-2</v>
          </cell>
          <cell r="H473">
            <v>7.8720000547321922E-2</v>
          </cell>
          <cell r="I473">
            <v>2.5790399903722059</v>
          </cell>
          <cell r="J473">
            <v>12.834960009485561</v>
          </cell>
          <cell r="K473">
            <v>9.7159199630149917</v>
          </cell>
          <cell r="L473">
            <v>10.505750715484798</v>
          </cell>
          <cell r="M473">
            <v>6.6345965819391832</v>
          </cell>
          <cell r="N473">
            <v>7.0319999941725594E-2</v>
          </cell>
          <cell r="O473">
            <v>7.2720011946605559E-2</v>
          </cell>
          <cell r="P473">
            <v>8.0399999999999999E-2</v>
          </cell>
          <cell r="Q473">
            <v>8.1359999753971027E-2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2.3670949999999999</v>
          </cell>
          <cell r="G476">
            <v>2.4240149999999998</v>
          </cell>
          <cell r="H476">
            <v>2.4606975000000002</v>
          </cell>
          <cell r="I476">
            <v>2.1729970000000001</v>
          </cell>
          <cell r="J476">
            <v>2.5130117999999997</v>
          </cell>
          <cell r="K476">
            <v>2.5031772999999999</v>
          </cell>
          <cell r="L476">
            <v>2.3885251000000003</v>
          </cell>
          <cell r="M476">
            <v>2.1772863999999998</v>
          </cell>
          <cell r="N476">
            <v>2.1629714999999998</v>
          </cell>
          <cell r="O476">
            <v>2.4354469999999999</v>
          </cell>
          <cell r="P476">
            <v>2.2629068999999999</v>
          </cell>
          <cell r="Q476">
            <v>2.2321522000000003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4">
        <row r="406">
          <cell r="C406">
            <v>156758</v>
          </cell>
          <cell r="F406">
            <v>6.046121968872284</v>
          </cell>
          <cell r="G406">
            <v>6.0537981976793347</v>
          </cell>
          <cell r="H406">
            <v>6.1062638627596391</v>
          </cell>
          <cell r="I406">
            <v>5.7837862772885593</v>
          </cell>
          <cell r="J406">
            <v>5.8271013131045271</v>
          </cell>
          <cell r="K406">
            <v>6.2180134630158648</v>
          </cell>
          <cell r="L406">
            <v>5.4516889885796243</v>
          </cell>
          <cell r="M406">
            <v>5.1454728232760143</v>
          </cell>
          <cell r="N406">
            <v>4.6884082248828127</v>
          </cell>
          <cell r="O406">
            <v>4.4627215100383211</v>
          </cell>
          <cell r="P406">
            <v>4.6830000719222209</v>
          </cell>
          <cell r="Q406">
            <v>5.2041485141649844</v>
          </cell>
        </row>
        <row r="407">
          <cell r="F407">
            <v>1.4564329177123219</v>
          </cell>
          <cell r="G407">
            <v>1.4046207335840657</v>
          </cell>
          <cell r="H407">
            <v>1.4142891126583337</v>
          </cell>
          <cell r="I407">
            <v>1.3567338345778366</v>
          </cell>
          <cell r="J407">
            <v>1.319527091286262</v>
          </cell>
          <cell r="K407">
            <v>1.1343505858937251</v>
          </cell>
          <cell r="L407">
            <v>1.4824763735513802</v>
          </cell>
          <cell r="M407">
            <v>1.2240737333269456</v>
          </cell>
          <cell r="N407">
            <v>1.1898498770339891</v>
          </cell>
          <cell r="O407">
            <v>1.1672479620951937</v>
          </cell>
          <cell r="P407">
            <v>1.211474016106284</v>
          </cell>
          <cell r="Q407">
            <v>1.2445307518155169</v>
          </cell>
        </row>
        <row r="408">
          <cell r="F408">
            <v>0.57984288631869407</v>
          </cell>
          <cell r="G408">
            <v>0.56536082720002945</v>
          </cell>
          <cell r="H408">
            <v>0.57467234790774624</v>
          </cell>
          <cell r="I408">
            <v>0.53601623358942196</v>
          </cell>
          <cell r="J408">
            <v>0.46762026672422308</v>
          </cell>
          <cell r="K408">
            <v>0.47749267066060846</v>
          </cell>
          <cell r="L408">
            <v>0.4262444588001863</v>
          </cell>
          <cell r="M408">
            <v>0.4732741346990923</v>
          </cell>
          <cell r="N408">
            <v>0.63251090390834297</v>
          </cell>
          <cell r="O408">
            <v>0.88859802865026893</v>
          </cell>
          <cell r="P408">
            <v>0.73704077825102254</v>
          </cell>
          <cell r="Q408">
            <v>0.57797812769281198</v>
          </cell>
        </row>
        <row r="409">
          <cell r="F409">
            <v>2.3614962406015041E-2</v>
          </cell>
          <cell r="G409">
            <v>2.7898720926362038E-2</v>
          </cell>
          <cell r="H409">
            <v>2.8366708536272749E-2</v>
          </cell>
          <cell r="I409">
            <v>2.0680631165988349E-2</v>
          </cell>
          <cell r="J409">
            <v>2.0418807137059694E-2</v>
          </cell>
          <cell r="K409">
            <v>2.9213795005924231E-2</v>
          </cell>
          <cell r="L409">
            <v>7.0816727511227306E-2</v>
          </cell>
          <cell r="M409">
            <v>3.5881166753676925E-2</v>
          </cell>
          <cell r="N409">
            <v>2.5308360744371473E-2</v>
          </cell>
          <cell r="O409">
            <v>2.7921221657133004E-2</v>
          </cell>
          <cell r="P409">
            <v>2.978797045538966E-2</v>
          </cell>
          <cell r="Q409">
            <v>2.3705164377407807E-2</v>
          </cell>
        </row>
        <row r="410">
          <cell r="F410">
            <v>12.781072557697579</v>
          </cell>
          <cell r="G410">
            <v>8.6693063768193959</v>
          </cell>
          <cell r="H410">
            <v>7.406443941264131</v>
          </cell>
          <cell r="I410">
            <v>16.243014566627025</v>
          </cell>
          <cell r="J410">
            <v>27.661988445621539</v>
          </cell>
          <cell r="K410">
            <v>13.627582535907941</v>
          </cell>
          <cell r="L410">
            <v>26.908584685659665</v>
          </cell>
          <cell r="M410">
            <v>18.673597132770443</v>
          </cell>
          <cell r="N410">
            <v>27.345753681648066</v>
          </cell>
          <cell r="O410">
            <v>35.762960501858885</v>
          </cell>
          <cell r="P410">
            <v>30.869296172840816</v>
          </cell>
          <cell r="Q410">
            <v>31.198747395767334</v>
          </cell>
        </row>
        <row r="411">
          <cell r="F411">
            <v>0.82458205236034043</v>
          </cell>
          <cell r="G411">
            <v>0.84884820689543194</v>
          </cell>
          <cell r="H411">
            <v>0.75390242493492587</v>
          </cell>
          <cell r="I411">
            <v>0.8376889160037666</v>
          </cell>
          <cell r="J411">
            <v>0.68902933195219507</v>
          </cell>
          <cell r="K411">
            <v>0.69540592939289869</v>
          </cell>
          <cell r="L411">
            <v>0.6721672407090582</v>
          </cell>
          <cell r="M411">
            <v>0.67892046831639852</v>
          </cell>
          <cell r="N411">
            <v>0.72583365661858212</v>
          </cell>
          <cell r="O411">
            <v>0.73765521756175267</v>
          </cell>
          <cell r="P411">
            <v>0.73589322645839406</v>
          </cell>
          <cell r="Q411">
            <v>0.73353298984190551</v>
          </cell>
        </row>
        <row r="412">
          <cell r="F412">
            <v>0.1844632112590702</v>
          </cell>
          <cell r="G412">
            <v>0.11571314554912138</v>
          </cell>
          <cell r="H412">
            <v>8.4525917465601355E-2</v>
          </cell>
          <cell r="I412">
            <v>0.14464030557487828</v>
          </cell>
          <cell r="J412">
            <v>0.2083773113662454</v>
          </cell>
          <cell r="K412">
            <v>0.19931404866812633</v>
          </cell>
          <cell r="L412">
            <v>0.14239592082342134</v>
          </cell>
          <cell r="M412">
            <v>0.24112963647364752</v>
          </cell>
          <cell r="N412">
            <v>0.1766541758263086</v>
          </cell>
          <cell r="O412">
            <v>0.15652475820496273</v>
          </cell>
          <cell r="P412">
            <v>0.1829038474462816</v>
          </cell>
          <cell r="Q412">
            <v>0.17360682947434655</v>
          </cell>
        </row>
        <row r="422">
          <cell r="F422">
            <v>0.59502272715083848</v>
          </cell>
          <cell r="G422">
            <v>0.67878423416239186</v>
          </cell>
          <cell r="H422">
            <v>0.64741183032056548</v>
          </cell>
          <cell r="I422">
            <v>0.55847952830808667</v>
          </cell>
          <cell r="J422">
            <v>0.44671989291406933</v>
          </cell>
          <cell r="K422">
            <v>0.41277335723663783</v>
          </cell>
          <cell r="L422">
            <v>0.39943895284768927</v>
          </cell>
          <cell r="M422">
            <v>0.65145660168496911</v>
          </cell>
          <cell r="N422">
            <v>0.71949009738525749</v>
          </cell>
          <cell r="O422">
            <v>0.79890438573895639</v>
          </cell>
          <cell r="P422">
            <v>1.0381647530168094</v>
          </cell>
          <cell r="Q422">
            <v>0.78389906057725123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3.18149986619925E-2</v>
          </cell>
          <cell r="G427">
            <v>2.0450000698977965E-2</v>
          </cell>
          <cell r="H427">
            <v>1.9156000412637621E-2</v>
          </cell>
          <cell r="I427">
            <v>1.7037670080791146E-2</v>
          </cell>
          <cell r="J427">
            <v>2.0006029602640297E-2</v>
          </cell>
          <cell r="K427">
            <v>1.6426771065162372E-2</v>
          </cell>
          <cell r="L427">
            <v>1.772769774358875E-2</v>
          </cell>
          <cell r="M427">
            <v>1.7322201493898771E-2</v>
          </cell>
          <cell r="N427">
            <v>1.6014966651928288E-2</v>
          </cell>
          <cell r="O427">
            <v>1.7137552005049156E-2</v>
          </cell>
          <cell r="P427">
            <v>2.008250193537189E-2</v>
          </cell>
          <cell r="Q427">
            <v>1.7867708752974453E-2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</row>
        <row r="429">
          <cell r="F429">
            <v>0</v>
          </cell>
          <cell r="G429">
            <v>0</v>
          </cell>
          <cell r="H429">
            <v>9.3099999999999997E-4</v>
          </cell>
          <cell r="I429">
            <v>1.065E-2</v>
          </cell>
          <cell r="J429">
            <v>6.0450999999999998E-2</v>
          </cell>
          <cell r="K429">
            <v>3.5187999999999997E-2</v>
          </cell>
          <cell r="L429">
            <v>5.8339025721650013E-2</v>
          </cell>
          <cell r="M429">
            <v>4.4339000000000003E-2</v>
          </cell>
          <cell r="N429">
            <v>3.6984000000000003E-2</v>
          </cell>
          <cell r="O429">
            <v>1.5958E-2</v>
          </cell>
          <cell r="P429">
            <v>8.7919999999999995E-3</v>
          </cell>
          <cell r="Q429">
            <v>2.0206999999999999E-2</v>
          </cell>
        </row>
        <row r="431">
          <cell r="F431">
            <v>1.87498057928457E-2</v>
          </cell>
          <cell r="G431">
            <v>1.6239149359316599E-2</v>
          </cell>
          <cell r="H431">
            <v>1.5963599038974902E-2</v>
          </cell>
          <cell r="I431">
            <v>1.6136804191137201E-2</v>
          </cell>
          <cell r="J431">
            <v>1.76164368659904E-2</v>
          </cell>
          <cell r="K431">
            <v>1.6421099038974901E-2</v>
          </cell>
          <cell r="L431">
            <v>1.7769588227442599E-2</v>
          </cell>
          <cell r="M431">
            <v>1.99527645488521E-2</v>
          </cell>
          <cell r="N431">
            <v>1.63828478376935E-2</v>
          </cell>
          <cell r="O431">
            <v>1.64594235184197E-2</v>
          </cell>
          <cell r="P431">
            <v>1.8333976641751199E-2</v>
          </cell>
          <cell r="Q431">
            <v>1.5982993326214601E-2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0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</row>
        <row r="466"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0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0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5">
        <row r="406">
          <cell r="C406">
            <v>146669</v>
          </cell>
          <cell r="F406">
            <v>6.6673974932976341</v>
          </cell>
          <cell r="G406">
            <v>6.7020597460278335</v>
          </cell>
          <cell r="H406">
            <v>7.012982217342719</v>
          </cell>
          <cell r="I406">
            <v>6.4770022826830491</v>
          </cell>
          <cell r="J406">
            <v>6.5825913332077262</v>
          </cell>
          <cell r="K406">
            <v>6.6918309759997001</v>
          </cell>
          <cell r="L406">
            <v>7.0762354245417267</v>
          </cell>
          <cell r="M406">
            <v>5.791851768650436</v>
          </cell>
          <cell r="N406">
            <v>5.1224841568180528</v>
          </cell>
          <cell r="O406">
            <v>4.7767426232315735</v>
          </cell>
          <cell r="P406">
            <v>5.114758506559502</v>
          </cell>
          <cell r="Q406">
            <v>5.7999095794954547</v>
          </cell>
        </row>
        <row r="407">
          <cell r="F407">
            <v>1.2421346985965867</v>
          </cell>
          <cell r="G407">
            <v>1.2490714433257382</v>
          </cell>
          <cell r="H407">
            <v>1.3073921263752946</v>
          </cell>
          <cell r="I407">
            <v>1.2029593730688883</v>
          </cell>
          <cell r="J407">
            <v>1.22429615442075</v>
          </cell>
          <cell r="K407">
            <v>0.94114777798035187</v>
          </cell>
          <cell r="L407">
            <v>1.3707252122185869</v>
          </cell>
          <cell r="M407">
            <v>1.1363134300287927</v>
          </cell>
          <cell r="N407">
            <v>1.0037953939213309</v>
          </cell>
          <cell r="O407">
            <v>1.0484433332297438</v>
          </cell>
          <cell r="P407">
            <v>1.0317810180479823</v>
          </cell>
          <cell r="Q407">
            <v>1.1477159267068062</v>
          </cell>
        </row>
        <row r="408">
          <cell r="F408">
            <v>0.31481962430992</v>
          </cell>
          <cell r="G408">
            <v>0.2821036163979504</v>
          </cell>
          <cell r="H408">
            <v>0.28840942012256426</v>
          </cell>
          <cell r="I408">
            <v>0.24198569434787079</v>
          </cell>
          <cell r="J408">
            <v>0.18866366494072864</v>
          </cell>
          <cell r="K408">
            <v>0.20370622045965564</v>
          </cell>
          <cell r="L408">
            <v>0.21937101215749222</v>
          </cell>
          <cell r="M408">
            <v>0.18729706138922728</v>
          </cell>
          <cell r="N408">
            <v>0.36780264034537674</v>
          </cell>
          <cell r="O408">
            <v>0.73389800821997409</v>
          </cell>
          <cell r="P408">
            <v>0.63986569553840844</v>
          </cell>
          <cell r="Q408">
            <v>0.48686113692728933</v>
          </cell>
        </row>
        <row r="409">
          <cell r="F409">
            <v>8.5759176699417277E-3</v>
          </cell>
          <cell r="G409">
            <v>9.4351183333472033E-3</v>
          </cell>
          <cell r="H409">
            <v>1.0562318062523651E-2</v>
          </cell>
          <cell r="I409">
            <v>8.4423935718891327E-3</v>
          </cell>
          <cell r="J409">
            <v>8.504739961823566E-3</v>
          </cell>
          <cell r="K409">
            <v>9.845817223471047E-3</v>
          </cell>
          <cell r="L409">
            <v>2.8214179559470601E-2</v>
          </cell>
          <cell r="M409">
            <v>1.0251476174188553E-2</v>
          </cell>
          <cell r="N409">
            <v>7.3803459443223243E-3</v>
          </cell>
          <cell r="O409">
            <v>1.0077381205307628E-2</v>
          </cell>
          <cell r="P409">
            <v>8.6447875588221718E-3</v>
          </cell>
          <cell r="Q409">
            <v>8.8345915295153302E-3</v>
          </cell>
        </row>
        <row r="410">
          <cell r="F410">
            <v>12.924557510856022</v>
          </cell>
          <cell r="G410">
            <v>8.7666311524811213</v>
          </cell>
          <cell r="H410">
            <v>7.4895913654873745</v>
          </cell>
          <cell r="I410">
            <v>16.425364535592717</v>
          </cell>
          <cell r="J410">
            <v>27.972531954272466</v>
          </cell>
          <cell r="K410">
            <v>13.780570716907661</v>
          </cell>
          <cell r="L410">
            <v>27.210670210622638</v>
          </cell>
          <cell r="M410">
            <v>18.883233702612273</v>
          </cell>
          <cell r="N410">
            <v>27.652747024216222</v>
          </cell>
          <cell r="O410">
            <v>36.164448459090302</v>
          </cell>
          <cell r="P410">
            <v>31.21584608055781</v>
          </cell>
          <cell r="Q410">
            <v>31.548995842325745</v>
          </cell>
        </row>
        <row r="411">
          <cell r="F411">
            <v>0.65658077813265703</v>
          </cell>
          <cell r="G411">
            <v>0.72130085837023916</v>
          </cell>
          <cell r="H411">
            <v>0.68896880307232755</v>
          </cell>
          <cell r="I411">
            <v>0.70835666997584168</v>
          </cell>
          <cell r="J411">
            <v>0.68846319510191323</v>
          </cell>
          <cell r="K411">
            <v>0.74187033249774115</v>
          </cell>
          <cell r="L411">
            <v>0.77885776679490271</v>
          </cell>
          <cell r="M411">
            <v>0.76250528488697522</v>
          </cell>
          <cell r="N411">
            <v>0.72421284583565027</v>
          </cell>
          <cell r="O411">
            <v>0.78014816957966138</v>
          </cell>
          <cell r="P411">
            <v>0.76331660629110998</v>
          </cell>
          <cell r="Q411">
            <v>0.87639489053089026</v>
          </cell>
        </row>
        <row r="412">
          <cell r="F412">
            <v>0.13564420436428182</v>
          </cell>
          <cell r="G412">
            <v>0.10387425609402481</v>
          </cell>
          <cell r="H412">
            <v>8.2837291970826232E-2</v>
          </cell>
          <cell r="I412">
            <v>0.14804318224541155</v>
          </cell>
          <cell r="J412">
            <v>0.1720021996305548</v>
          </cell>
          <cell r="K412">
            <v>0.19401625707829587</v>
          </cell>
          <cell r="L412">
            <v>0.12727604774676821</v>
          </cell>
          <cell r="M412">
            <v>0.14898007531477431</v>
          </cell>
          <cell r="N412">
            <v>0.12926663569963706</v>
          </cell>
          <cell r="O412">
            <v>0.14601936113059666</v>
          </cell>
          <cell r="P412">
            <v>0.1813354399142752</v>
          </cell>
          <cell r="Q412">
            <v>0.18797312738382058</v>
          </cell>
        </row>
        <row r="422">
          <cell r="F422">
            <v>0.31262595899013285</v>
          </cell>
          <cell r="G422">
            <v>0.21700163420046292</v>
          </cell>
          <cell r="H422">
            <v>0.27454388776024069</v>
          </cell>
          <cell r="I422">
            <v>0.15748840050427132</v>
          </cell>
          <cell r="J422">
            <v>8.7387234147392107E-2</v>
          </cell>
          <cell r="K422">
            <v>9.1383947751847744E-2</v>
          </cell>
          <cell r="L422">
            <v>0.11727241612413584</v>
          </cell>
          <cell r="M422">
            <v>0.33285687265083025</v>
          </cell>
          <cell r="N422">
            <v>0.3845829632261461</v>
          </cell>
          <cell r="O422">
            <v>0.48617317843213143</v>
          </cell>
          <cell r="P422">
            <v>0.6073500892966669</v>
          </cell>
          <cell r="Q422">
            <v>0.47575739418256857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</row>
        <row r="424"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</row>
        <row r="425">
          <cell r="F425">
            <v>0</v>
          </cell>
          <cell r="G425">
            <v>0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</row>
        <row r="427">
          <cell r="F427">
            <v>8.6879996346186008E-3</v>
          </cell>
          <cell r="G427">
            <v>8.3950002869398535E-3</v>
          </cell>
          <cell r="H427">
            <v>1.0703000230552333E-2</v>
          </cell>
          <cell r="I427">
            <v>4.8717619002285667E-3</v>
          </cell>
          <cell r="J427">
            <v>7.7757927463663352E-3</v>
          </cell>
          <cell r="K427">
            <v>1.0833913260304218E-2</v>
          </cell>
          <cell r="L427">
            <v>1.2915679872845233E-2</v>
          </cell>
          <cell r="M427">
            <v>1.1089125015266503E-2</v>
          </cell>
          <cell r="N427">
            <v>1.1022570989344817E-2</v>
          </cell>
          <cell r="O427">
            <v>1.1151454497447996E-2</v>
          </cell>
          <cell r="P427">
            <v>1.3380159789434668E-2</v>
          </cell>
          <cell r="Q427">
            <v>1.4612726689015313E-2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</row>
        <row r="429">
          <cell r="F429">
            <v>1.0826000000000001E-2</v>
          </cell>
          <cell r="G429">
            <v>5.1879999999999999E-3</v>
          </cell>
          <cell r="H429">
            <v>5.2779999999999997E-3</v>
          </cell>
          <cell r="I429">
            <v>2.372E-3</v>
          </cell>
          <cell r="J429">
            <v>6.9412000000000001E-2</v>
          </cell>
          <cell r="K429">
            <v>1.2881E-2</v>
          </cell>
          <cell r="L429">
            <v>8.6628838194615504E-3</v>
          </cell>
          <cell r="M429">
            <v>4.1236000000000002E-2</v>
          </cell>
          <cell r="N429">
            <v>2.5961000000000001E-2</v>
          </cell>
          <cell r="O429">
            <v>2.4584000000000002E-2</v>
          </cell>
          <cell r="P429">
            <v>4.9145000000000001E-2</v>
          </cell>
          <cell r="Q429">
            <v>2.9628000000000002E-2</v>
          </cell>
        </row>
        <row r="431">
          <cell r="F431">
            <v>6.2806726508275498E-2</v>
          </cell>
          <cell r="G431">
            <v>5.4396713427656201E-2</v>
          </cell>
          <cell r="H431">
            <v>5.3473695141484201E-2</v>
          </cell>
          <cell r="I431">
            <v>5.4053885077415903E-2</v>
          </cell>
          <cell r="J431">
            <v>5.9010250266951399E-2</v>
          </cell>
          <cell r="K431">
            <v>5.5006195141484297E-2</v>
          </cell>
          <cell r="L431">
            <v>5.9523265483182097E-2</v>
          </cell>
          <cell r="M431">
            <v>6.6836309663641194E-2</v>
          </cell>
          <cell r="N431">
            <v>5.4878064068339602E-2</v>
          </cell>
          <cell r="O431">
            <v>5.5134571676454899E-2</v>
          </cell>
          <cell r="P431">
            <v>6.14138124666311E-2</v>
          </cell>
          <cell r="Q431">
            <v>5.3538660704751703E-2</v>
          </cell>
        </row>
        <row r="432">
          <cell r="F432">
            <v>0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</row>
        <row r="444">
          <cell r="F444">
            <v>4.090619919547529</v>
          </cell>
          <cell r="G444">
            <v>3.5357450039314799</v>
          </cell>
          <cell r="H444">
            <v>3.9444953314998146</v>
          </cell>
          <cell r="I444">
            <v>4.0836599131309779</v>
          </cell>
          <cell r="J444">
            <v>4.3949580087804128</v>
          </cell>
          <cell r="K444">
            <v>4.0751405449418785</v>
          </cell>
          <cell r="L444">
            <v>4.1837696721467301</v>
          </cell>
          <cell r="M444">
            <v>4.1448220476389848</v>
          </cell>
          <cell r="N444">
            <v>4.6364076474234546</v>
          </cell>
          <cell r="O444">
            <v>4.0458403565666012</v>
          </cell>
          <cell r="P444">
            <v>4.0880998917173752</v>
          </cell>
          <cell r="Q444">
            <v>3.7776000000000001</v>
          </cell>
        </row>
        <row r="445"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</row>
        <row r="446"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</row>
        <row r="447">
          <cell r="F447">
            <v>0</v>
          </cell>
          <cell r="G447">
            <v>0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</row>
        <row r="448"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</row>
        <row r="449">
          <cell r="F449">
            <v>0.13669999999999999</v>
          </cell>
          <cell r="G449">
            <v>0.12584999999999999</v>
          </cell>
          <cell r="H449">
            <v>0.14929999999999999</v>
          </cell>
          <cell r="I449">
            <v>0.10829999999999999</v>
          </cell>
          <cell r="J449">
            <v>0.11169999999999999</v>
          </cell>
          <cell r="K449">
            <v>0.12955</v>
          </cell>
          <cell r="L449">
            <v>0.11275</v>
          </cell>
          <cell r="M449">
            <v>0.10340000000000001</v>
          </cell>
          <cell r="N449">
            <v>0.10555</v>
          </cell>
          <cell r="O449">
            <v>9.9150000000000002E-2</v>
          </cell>
          <cell r="P449">
            <v>0.11294999999999999</v>
          </cell>
          <cell r="Q449">
            <v>0.10150000000000001</v>
          </cell>
        </row>
        <row r="450">
          <cell r="F450">
            <v>0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</row>
        <row r="451">
          <cell r="F451">
            <v>0</v>
          </cell>
          <cell r="G451">
            <v>0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</row>
        <row r="454">
          <cell r="F454">
            <v>0.69199999999999995</v>
          </cell>
          <cell r="G454">
            <v>0.65610000000000002</v>
          </cell>
          <cell r="H454">
            <v>0.72</v>
          </cell>
          <cell r="I454">
            <v>0.61150000000000004</v>
          </cell>
          <cell r="J454">
            <v>0.64795000000000003</v>
          </cell>
          <cell r="K454">
            <v>0.63724999999999998</v>
          </cell>
          <cell r="L454">
            <v>0.60355000000000003</v>
          </cell>
          <cell r="M454">
            <v>0.5252</v>
          </cell>
          <cell r="N454">
            <v>0.52064999999999995</v>
          </cell>
          <cell r="O454">
            <v>0.52100000000000002</v>
          </cell>
          <cell r="P454">
            <v>0.51895000000000002</v>
          </cell>
          <cell r="Q454">
            <v>0.55649999999999999</v>
          </cell>
        </row>
        <row r="466">
          <cell r="F466">
            <v>0.248</v>
          </cell>
          <cell r="G466">
            <v>0.25140000000000001</v>
          </cell>
          <cell r="H466">
            <v>0.218</v>
          </cell>
          <cell r="I466">
            <v>0.21260000000000001</v>
          </cell>
          <cell r="J466">
            <v>0.18</v>
          </cell>
          <cell r="K466">
            <v>0.15159488422346248</v>
          </cell>
          <cell r="L466">
            <v>0.18146577299396791</v>
          </cell>
          <cell r="M466">
            <v>0.15094839590196191</v>
          </cell>
          <cell r="N466">
            <v>0.1381163040750488</v>
          </cell>
          <cell r="O466">
            <v>0.15940316734750185</v>
          </cell>
          <cell r="P466">
            <v>0.13506583415593473</v>
          </cell>
          <cell r="Q466">
            <v>0.1384782027480643</v>
          </cell>
        </row>
        <row r="467">
          <cell r="F467">
            <v>0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</row>
        <row r="468"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0</v>
          </cell>
        </row>
        <row r="469">
          <cell r="F469">
            <v>0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0</v>
          </cell>
        </row>
        <row r="470">
          <cell r="F470">
            <v>0</v>
          </cell>
          <cell r="G470">
            <v>0</v>
          </cell>
          <cell r="H470">
            <v>0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0</v>
          </cell>
        </row>
        <row r="471"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</row>
        <row r="472">
          <cell r="F472">
            <v>0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0</v>
          </cell>
        </row>
        <row r="473">
          <cell r="F473">
            <v>0.17447745902628276</v>
          </cell>
          <cell r="G473">
            <v>5.6393239144179681</v>
          </cell>
          <cell r="H473">
            <v>5.3396599871254189</v>
          </cell>
          <cell r="I473">
            <v>32.364618049179896</v>
          </cell>
          <cell r="J473">
            <v>38.316282978317304</v>
          </cell>
          <cell r="K473">
            <v>41.292948102812609</v>
          </cell>
          <cell r="L473">
            <v>34.724195158994334</v>
          </cell>
          <cell r="M473">
            <v>27.917551731727688</v>
          </cell>
          <cell r="N473">
            <v>0.21433300982238163</v>
          </cell>
          <cell r="O473">
            <v>0.21799968581347398</v>
          </cell>
          <cell r="P473">
            <v>0.20533299999999999</v>
          </cell>
          <cell r="Q473">
            <v>0.1903330294244415</v>
          </cell>
        </row>
        <row r="475"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</row>
        <row r="476"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0</v>
          </cell>
        </row>
        <row r="477"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0</v>
          </cell>
        </row>
      </sheetData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ilabad"/>
      <sheetName val="Komarambheem Asifabad"/>
      <sheetName val="Mancherial"/>
      <sheetName val="Nirmal"/>
      <sheetName val="Nizamabad"/>
      <sheetName val="Kamareddy"/>
      <sheetName val="Karimnagar"/>
      <sheetName val="Jagtial"/>
      <sheetName val="Peddapally"/>
      <sheetName val="Khammam"/>
      <sheetName val="Bhadradri Kothagudem"/>
      <sheetName val="Warangal Urban"/>
      <sheetName val="Warangal Rural"/>
      <sheetName val="Jangoan"/>
      <sheetName val="Mahabubabad"/>
      <sheetName val="Jayashankar Bhupalpally"/>
      <sheetName val="TSNPDCL"/>
      <sheetName val="Sheet1"/>
    </sheetNames>
    <sheetDataSet>
      <sheetData sheetId="0">
        <row r="6">
          <cell r="C6">
            <v>161839</v>
          </cell>
          <cell r="F6">
            <v>10.593900999999995</v>
          </cell>
          <cell r="G6">
            <v>11.847536</v>
          </cell>
          <cell r="H6">
            <v>11.944876000000002</v>
          </cell>
          <cell r="I6">
            <v>11.087665000000001</v>
          </cell>
          <cell r="J6">
            <v>10.817872000000003</v>
          </cell>
          <cell r="K6">
            <v>11.437071</v>
          </cell>
          <cell r="L6">
            <v>11.511291999999999</v>
          </cell>
          <cell r="M6">
            <v>10.226703000000001</v>
          </cell>
          <cell r="N6">
            <v>8.6880919999999993</v>
          </cell>
          <cell r="O6">
            <v>7.6310000000000002</v>
          </cell>
          <cell r="P6">
            <v>7.9349999999999996</v>
          </cell>
          <cell r="Q6">
            <v>9.157</v>
          </cell>
        </row>
        <row r="7">
          <cell r="F7">
            <v>2.0128689999999994</v>
          </cell>
          <cell r="G7">
            <v>2.1941510000000011</v>
          </cell>
          <cell r="H7">
            <v>2.1309779999999985</v>
          </cell>
          <cell r="I7">
            <v>1.8361689999999995</v>
          </cell>
          <cell r="J7">
            <v>1.9136710000000006</v>
          </cell>
          <cell r="K7">
            <v>2.0154699999999997</v>
          </cell>
          <cell r="L7">
            <v>1.9828920000000001</v>
          </cell>
          <cell r="M7">
            <v>1.914307</v>
          </cell>
          <cell r="N7">
            <v>1.902334</v>
          </cell>
          <cell r="O7">
            <v>1.6870000000000001</v>
          </cell>
          <cell r="P7">
            <v>1.7529999999999999</v>
          </cell>
          <cell r="Q7">
            <v>1.8959999999999999</v>
          </cell>
        </row>
        <row r="8">
          <cell r="F8">
            <v>0.57141350000000035</v>
          </cell>
          <cell r="G8">
            <v>0.48634700000000003</v>
          </cell>
          <cell r="H8">
            <v>0.40687150000000016</v>
          </cell>
          <cell r="I8">
            <v>0.30643700000000007</v>
          </cell>
          <cell r="J8">
            <v>0.30361699999999964</v>
          </cell>
          <cell r="K8">
            <v>0.30975949999999985</v>
          </cell>
          <cell r="L8">
            <v>0.285663</v>
          </cell>
          <cell r="M8">
            <v>0.705399</v>
          </cell>
          <cell r="N8">
            <v>1.1283019999999999</v>
          </cell>
          <cell r="O8">
            <v>1.107</v>
          </cell>
          <cell r="P8">
            <v>0.74</v>
          </cell>
          <cell r="Q8">
            <v>0.59299999999999997</v>
          </cell>
        </row>
        <row r="9">
          <cell r="F9">
            <v>-3.0000000000003999E-6</v>
          </cell>
          <cell r="G9">
            <v>-8.70000000000037E-5</v>
          </cell>
          <cell r="H9">
            <v>-1.5200000000000001E-4</v>
          </cell>
          <cell r="I9">
            <v>3.19E-4</v>
          </cell>
          <cell r="J9">
            <v>-2.2499999999999999E-4</v>
          </cell>
          <cell r="K9">
            <v>4.2000000000000004E-5</v>
          </cell>
          <cell r="L9">
            <v>6.3E-5</v>
          </cell>
          <cell r="M9">
            <v>7.1000000000000005E-5</v>
          </cell>
          <cell r="N9">
            <v>4.1E-5</v>
          </cell>
          <cell r="O9">
            <v>0</v>
          </cell>
          <cell r="P9">
            <v>0</v>
          </cell>
          <cell r="Q9">
            <v>0</v>
          </cell>
        </row>
        <row r="10">
          <cell r="F10">
            <v>15.047111494129616</v>
          </cell>
          <cell r="G10">
            <v>6.8797776690911912</v>
          </cell>
          <cell r="H10">
            <v>1.7872048134789968</v>
          </cell>
          <cell r="I10">
            <v>8.3710367392629141</v>
          </cell>
          <cell r="J10">
            <v>11.2236462286481</v>
          </cell>
          <cell r="K10">
            <v>13.404036101092474</v>
          </cell>
          <cell r="L10">
            <v>12.085155817769211</v>
          </cell>
          <cell r="M10">
            <v>8.9120024973213408</v>
          </cell>
          <cell r="N10">
            <v>9.151641680375997</v>
          </cell>
          <cell r="O10">
            <v>15.422232332399616</v>
          </cell>
          <cell r="P10">
            <v>13.701903570005641</v>
          </cell>
          <cell r="Q10">
            <v>20.663738922468397</v>
          </cell>
        </row>
        <row r="11">
          <cell r="F11">
            <v>0.74433599999999989</v>
          </cell>
          <cell r="G11">
            <v>0.67785099999999998</v>
          </cell>
          <cell r="H11">
            <v>0.70334899999999978</v>
          </cell>
          <cell r="I11">
            <v>0.77309600000000001</v>
          </cell>
          <cell r="J11">
            <v>0.78054900000000038</v>
          </cell>
          <cell r="K11">
            <v>0.77803000000000033</v>
          </cell>
          <cell r="L11">
            <v>0.96882500000000005</v>
          </cell>
          <cell r="M11">
            <v>1.247957</v>
          </cell>
          <cell r="N11">
            <v>1.0040910000000001</v>
          </cell>
          <cell r="O11">
            <v>1.276</v>
          </cell>
          <cell r="P11">
            <v>1.093</v>
          </cell>
          <cell r="Q11">
            <v>1.0590000000000002</v>
          </cell>
        </row>
        <row r="12">
          <cell r="F12">
            <v>0.20290900000000001</v>
          </cell>
          <cell r="G12">
            <v>0.168099</v>
          </cell>
          <cell r="H12">
            <v>0.15036599999999989</v>
          </cell>
          <cell r="I12">
            <v>0.21340300000000001</v>
          </cell>
          <cell r="J12">
            <v>0.23166299999999995</v>
          </cell>
          <cell r="K12">
            <v>0.25907700000000006</v>
          </cell>
          <cell r="L12">
            <v>0.20011399999999999</v>
          </cell>
          <cell r="M12">
            <v>0.28409499999999999</v>
          </cell>
          <cell r="N12">
            <v>0.24021300000000001</v>
          </cell>
          <cell r="O12">
            <v>0.23899999999999999</v>
          </cell>
          <cell r="P12">
            <v>0.222</v>
          </cell>
          <cell r="Q12">
            <v>0.309</v>
          </cell>
        </row>
        <row r="22">
          <cell r="F22">
            <v>2.4155269599999998</v>
          </cell>
          <cell r="G22">
            <v>0.94643160999999998</v>
          </cell>
          <cell r="H22">
            <v>0.42067567</v>
          </cell>
          <cell r="I22">
            <v>0.40852375999999957</v>
          </cell>
          <cell r="J22">
            <v>0.46607184000000002</v>
          </cell>
          <cell r="K22">
            <v>0.43660473000000005</v>
          </cell>
          <cell r="L22">
            <v>0.62491334999999992</v>
          </cell>
          <cell r="M22">
            <v>6.4728463899999999</v>
          </cell>
          <cell r="N22">
            <v>5.3741765599999995</v>
          </cell>
          <cell r="O22">
            <v>4.6334299300000001</v>
          </cell>
          <cell r="P22">
            <v>3.4758232100000006</v>
          </cell>
          <cell r="Q22">
            <v>3.1293210600000001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0.29256300000000002</v>
          </cell>
          <cell r="G27">
            <v>0.31429499999999999</v>
          </cell>
          <cell r="H27">
            <v>0.266704</v>
          </cell>
          <cell r="I27">
            <v>0.26088699999999998</v>
          </cell>
          <cell r="J27">
            <v>0.26737699999999998</v>
          </cell>
          <cell r="K27">
            <v>0.26864100000000002</v>
          </cell>
          <cell r="L27">
            <v>0.31394499999999997</v>
          </cell>
          <cell r="M27">
            <v>0.25818200000000002</v>
          </cell>
          <cell r="N27">
            <v>0.23941299999999999</v>
          </cell>
          <cell r="O27">
            <v>0.22220100000000001</v>
          </cell>
          <cell r="P27">
            <v>0.235098</v>
          </cell>
          <cell r="Q27">
            <v>0.27136500000000002</v>
          </cell>
        </row>
        <row r="28">
          <cell r="F28">
            <v>2.5794999999999998E-2</v>
          </cell>
          <cell r="G28">
            <v>3.3339000000000001E-2</v>
          </cell>
          <cell r="H28">
            <v>2.4899000000000001E-2</v>
          </cell>
          <cell r="I28">
            <v>2.8067999999999999E-2</v>
          </cell>
          <cell r="J28">
            <v>2.4431000000000001E-2</v>
          </cell>
          <cell r="K28">
            <v>2.3708E-2</v>
          </cell>
          <cell r="L28">
            <v>2.7081999999999998E-2</v>
          </cell>
          <cell r="M28">
            <v>2.4131E-2</v>
          </cell>
          <cell r="N28">
            <v>2.4048E-2</v>
          </cell>
          <cell r="O28">
            <v>2.2918999999999998E-2</v>
          </cell>
          <cell r="P28">
            <v>2.3852000000000002E-2</v>
          </cell>
          <cell r="Q28">
            <v>2.0834999999999999E-2</v>
          </cell>
        </row>
        <row r="29">
          <cell r="F29">
            <v>1.9999999999999999E-6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1.4409979999999999E-2</v>
          </cell>
          <cell r="J31">
            <v>7.9000000000000001E-4</v>
          </cell>
          <cell r="K31">
            <v>1.9599999999999999E-4</v>
          </cell>
          <cell r="L31">
            <v>8.6000000000000003E-5</v>
          </cell>
          <cell r="M31">
            <v>3.8999999999999999E-4</v>
          </cell>
          <cell r="N31">
            <v>3.4400000000000001E-4</v>
          </cell>
          <cell r="O31">
            <v>1.9056E-2</v>
          </cell>
          <cell r="P31">
            <v>2.0619999999999999E-2</v>
          </cell>
          <cell r="Q31">
            <v>2.4382000000000001E-2</v>
          </cell>
        </row>
        <row r="32">
          <cell r="F32">
            <v>0</v>
          </cell>
          <cell r="G32">
            <v>0</v>
          </cell>
          <cell r="H32">
            <v>1.3320000000000001E-3</v>
          </cell>
          <cell r="I32">
            <v>2.5999999999999999E-3</v>
          </cell>
          <cell r="J32">
            <v>1.9599999999999999E-3</v>
          </cell>
          <cell r="K32">
            <v>2.9819999999999998E-3</v>
          </cell>
          <cell r="L32">
            <v>6.4580000000000002E-3</v>
          </cell>
          <cell r="M32">
            <v>7.1859999999999997E-3</v>
          </cell>
          <cell r="N32">
            <v>7.1339999999999997E-3</v>
          </cell>
          <cell r="O32">
            <v>8.6280000000000003E-3</v>
          </cell>
          <cell r="P32">
            <v>7.2020000000000001E-3</v>
          </cell>
          <cell r="Q32">
            <v>6.6100000000000004E-3</v>
          </cell>
        </row>
        <row r="44">
          <cell r="F44">
            <v>3.48034</v>
          </cell>
          <cell r="G44">
            <v>3.3258399999999999</v>
          </cell>
          <cell r="H44">
            <v>3.0231699999999999</v>
          </cell>
          <cell r="I44">
            <v>3.0315099999999999</v>
          </cell>
          <cell r="J44">
            <v>3.69984</v>
          </cell>
          <cell r="K44">
            <v>3.1162299999999998</v>
          </cell>
          <cell r="L44">
            <v>2.9637600000000002</v>
          </cell>
          <cell r="M44">
            <v>3.5575100000000002</v>
          </cell>
          <cell r="N44">
            <v>3.5223800000000001</v>
          </cell>
          <cell r="O44">
            <v>3.9351099999999999</v>
          </cell>
          <cell r="P44">
            <v>3.6331600000000002</v>
          </cell>
          <cell r="Q44">
            <v>3.0277699999999999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3.57296E-2</v>
          </cell>
          <cell r="G66">
            <v>3.8336800000000004E-2</v>
          </cell>
          <cell r="H66">
            <v>3.8397599999999997E-2</v>
          </cell>
          <cell r="I66">
            <v>3.6313600000000001E-2</v>
          </cell>
          <cell r="J66">
            <v>3.2438399999999999E-2</v>
          </cell>
          <cell r="K66">
            <v>3.5191199999999999E-2</v>
          </cell>
          <cell r="L66">
            <v>3.6490399999999999E-2</v>
          </cell>
          <cell r="M66">
            <v>2.9207199999999999E-2</v>
          </cell>
          <cell r="N66">
            <v>3.2356799999999998E-2</v>
          </cell>
          <cell r="O66">
            <v>3.2779999999999997E-2</v>
          </cell>
          <cell r="P66">
            <v>3.2678400000000003E-2</v>
          </cell>
          <cell r="Q66">
            <v>2.64152E-2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</sheetData>
      <sheetData sheetId="1">
        <row r="6">
          <cell r="C6">
            <v>108974</v>
          </cell>
          <cell r="F6">
            <v>6.3759550000000003</v>
          </cell>
          <cell r="G6">
            <v>7.3599410000000001</v>
          </cell>
          <cell r="H6">
            <v>7.5915189999999999</v>
          </cell>
          <cell r="I6">
            <v>7.097461</v>
          </cell>
          <cell r="J6">
            <v>6.9480279999999999</v>
          </cell>
          <cell r="K6">
            <v>7.4523809999999999</v>
          </cell>
          <cell r="L6">
            <v>7.1093279999999996</v>
          </cell>
          <cell r="M6">
            <v>6.7122159999999997</v>
          </cell>
          <cell r="N6">
            <v>5.3583119999999997</v>
          </cell>
          <cell r="O6">
            <v>6.4144389999999998</v>
          </cell>
          <cell r="P6">
            <v>6.0960380000000001</v>
          </cell>
          <cell r="Q6">
            <v>7.2915149999999995</v>
          </cell>
        </row>
        <row r="7">
          <cell r="F7">
            <v>0.98305200000000004</v>
          </cell>
          <cell r="G7">
            <v>1.006731</v>
          </cell>
          <cell r="H7">
            <v>1.0484830000000001</v>
          </cell>
          <cell r="I7">
            <v>0.88887499999999997</v>
          </cell>
          <cell r="J7">
            <v>0.97072099999999995</v>
          </cell>
          <cell r="K7">
            <v>0.94977999999999996</v>
          </cell>
          <cell r="L7">
            <v>0.93859400000000004</v>
          </cell>
          <cell r="M7">
            <v>0.87175000000000002</v>
          </cell>
          <cell r="N7">
            <v>0.79614600000000002</v>
          </cell>
          <cell r="O7">
            <v>1.0615920000000001</v>
          </cell>
          <cell r="P7">
            <v>1.0924199999999999</v>
          </cell>
          <cell r="Q7">
            <v>1.1861200000000001</v>
          </cell>
        </row>
        <row r="8">
          <cell r="F8">
            <v>0.28276800000000002</v>
          </cell>
          <cell r="G8">
            <v>0.314361</v>
          </cell>
          <cell r="H8">
            <v>0.31450299999999998</v>
          </cell>
          <cell r="I8">
            <v>0.25877699999999998</v>
          </cell>
          <cell r="J8">
            <v>0.22511200000000001</v>
          </cell>
          <cell r="K8">
            <v>0.20923900000000001</v>
          </cell>
          <cell r="L8">
            <v>0.183582</v>
          </cell>
          <cell r="M8">
            <v>0.20540900000000001</v>
          </cell>
          <cell r="N8">
            <v>0.23478399999999999</v>
          </cell>
          <cell r="O8">
            <v>0.5150015</v>
          </cell>
          <cell r="P8">
            <v>0.4596015</v>
          </cell>
          <cell r="Q8">
            <v>0.36508850000000004</v>
          </cell>
        </row>
        <row r="9">
          <cell r="F9">
            <v>5.0600000000000005E-4</v>
          </cell>
          <cell r="G9">
            <v>5.44E-4</v>
          </cell>
          <cell r="H9">
            <v>4.73E-4</v>
          </cell>
          <cell r="I9">
            <v>2.34E-4</v>
          </cell>
          <cell r="J9">
            <v>3.79E-4</v>
          </cell>
          <cell r="K9">
            <v>3.5100000000000002E-4</v>
          </cell>
          <cell r="L9">
            <v>3.77E-4</v>
          </cell>
          <cell r="M9">
            <v>6.3599999999999996E-4</v>
          </cell>
          <cell r="N9">
            <v>2.7E-4</v>
          </cell>
          <cell r="O9">
            <v>9.5299999999999996E-4</v>
          </cell>
          <cell r="P9">
            <v>8.1899999999999996E-4</v>
          </cell>
          <cell r="Q9">
            <v>8.3699999999999996E-4</v>
          </cell>
        </row>
        <row r="10">
          <cell r="F10">
            <v>5.3015848988996792</v>
          </cell>
          <cell r="G10">
            <v>2.4239685744649875</v>
          </cell>
          <cell r="H10">
            <v>0.62969016040570913</v>
          </cell>
          <cell r="I10">
            <v>2.9493874609970634</v>
          </cell>
          <cell r="J10">
            <v>3.9544542073478528</v>
          </cell>
          <cell r="K10">
            <v>4.722676203042818</v>
          </cell>
          <cell r="L10">
            <v>4.2579919481111643</v>
          </cell>
          <cell r="M10">
            <v>3.1399872246037375</v>
          </cell>
          <cell r="N10">
            <v>3.2244198729936211</v>
          </cell>
          <cell r="O10">
            <v>5.4337521239654798</v>
          </cell>
          <cell r="P10">
            <v>4.8276245631104358</v>
          </cell>
          <cell r="Q10">
            <v>7.2805047180585678</v>
          </cell>
        </row>
        <row r="11">
          <cell r="F11">
            <v>0.48430299999999998</v>
          </cell>
          <cell r="G11">
            <v>0.49554399999999998</v>
          </cell>
          <cell r="H11">
            <v>0.48780400000000002</v>
          </cell>
          <cell r="I11">
            <v>0.45500400000000002</v>
          </cell>
          <cell r="J11">
            <v>0.520061</v>
          </cell>
          <cell r="K11">
            <v>0.52696399999999999</v>
          </cell>
          <cell r="L11">
            <v>0.52618399999999999</v>
          </cell>
          <cell r="M11">
            <v>0.56364099999999995</v>
          </cell>
          <cell r="N11">
            <v>0.52558099999999996</v>
          </cell>
          <cell r="O11">
            <v>0.65364800000000001</v>
          </cell>
          <cell r="P11">
            <v>0.54089999999999994</v>
          </cell>
          <cell r="Q11">
            <v>0.53536300000000003</v>
          </cell>
        </row>
        <row r="12">
          <cell r="F12">
            <v>0.20525299999999999</v>
          </cell>
          <cell r="G12">
            <v>0.14880099999999999</v>
          </cell>
          <cell r="H12">
            <v>0.117925</v>
          </cell>
          <cell r="I12">
            <v>0.18368000000000001</v>
          </cell>
          <cell r="J12">
            <v>0.19207099999999999</v>
          </cell>
          <cell r="K12">
            <v>0.21312300000000001</v>
          </cell>
          <cell r="L12">
            <v>0.13985</v>
          </cell>
          <cell r="M12">
            <v>0.19705900000000001</v>
          </cell>
          <cell r="N12">
            <v>0.20646500000000001</v>
          </cell>
          <cell r="O12">
            <v>0.22214700000000001</v>
          </cell>
          <cell r="P12">
            <v>0.18797900000000001</v>
          </cell>
          <cell r="Q12">
            <v>0.22475400000000001</v>
          </cell>
        </row>
        <row r="22">
          <cell r="F22">
            <v>0.55715800000000004</v>
          </cell>
          <cell r="G22">
            <v>0.16966100000000001</v>
          </cell>
          <cell r="H22">
            <v>0.197988</v>
          </cell>
          <cell r="I22">
            <v>0.189219</v>
          </cell>
          <cell r="J22">
            <v>0.23932800000000001</v>
          </cell>
          <cell r="K22">
            <v>0.22384299999999999</v>
          </cell>
          <cell r="L22">
            <v>0.146733</v>
          </cell>
          <cell r="M22">
            <v>0.39024700000000001</v>
          </cell>
          <cell r="N22">
            <v>0.94509799999999999</v>
          </cell>
          <cell r="O22">
            <v>1.2675590000000001</v>
          </cell>
          <cell r="P22">
            <v>1.2292609999999999</v>
          </cell>
          <cell r="Q22">
            <v>0.95628999999999997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3.238E-3</v>
          </cell>
          <cell r="G27">
            <v>1.039E-2</v>
          </cell>
          <cell r="H27">
            <v>8.4370000000000001E-3</v>
          </cell>
          <cell r="I27">
            <v>8.7220000000000006E-3</v>
          </cell>
          <cell r="J27">
            <v>8.7430000000000008E-3</v>
          </cell>
          <cell r="K27">
            <v>9.0259999999999993E-3</v>
          </cell>
          <cell r="L27">
            <v>8.8380000000000004E-3</v>
          </cell>
          <cell r="M27">
            <v>1.2755000000000001E-2</v>
          </cell>
          <cell r="N27">
            <v>2.0833999999999998E-2</v>
          </cell>
          <cell r="O27">
            <v>4.2216999999999998E-2</v>
          </cell>
          <cell r="P27">
            <v>4.0070000000000001E-2</v>
          </cell>
          <cell r="Q27">
            <v>2.9308000000000001E-2</v>
          </cell>
        </row>
        <row r="28">
          <cell r="F28">
            <v>4.7972000000000001E-2</v>
          </cell>
          <cell r="G28">
            <v>4.5359999999999998E-2</v>
          </cell>
          <cell r="H28">
            <v>5.2089999999999997E-2</v>
          </cell>
          <cell r="I28">
            <v>4.0306000000000002E-2</v>
          </cell>
          <cell r="J28">
            <v>4.7317999999999999E-2</v>
          </cell>
          <cell r="K28">
            <v>4.3541999999999997E-2</v>
          </cell>
          <cell r="L28">
            <v>4.3942000000000002E-2</v>
          </cell>
          <cell r="M28">
            <v>3.9826E-2</v>
          </cell>
          <cell r="N28">
            <v>3.1334000000000001E-2</v>
          </cell>
          <cell r="O28">
            <v>7.6367000000000004E-2</v>
          </cell>
          <cell r="P28">
            <v>7.6079999999999995E-2</v>
          </cell>
          <cell r="Q28">
            <v>7.9765000000000003E-2</v>
          </cell>
        </row>
        <row r="29">
          <cell r="F29">
            <v>0.68999350000000004</v>
          </cell>
          <cell r="G29">
            <v>0.56769099999999995</v>
          </cell>
          <cell r="H29">
            <v>4.1975499999999999E-2</v>
          </cell>
          <cell r="I29">
            <v>3.80985E-2</v>
          </cell>
          <cell r="J29">
            <v>0.38844099999999998</v>
          </cell>
          <cell r="K29">
            <v>0.4718425</v>
          </cell>
          <cell r="L29">
            <v>0.29928450000000001</v>
          </cell>
          <cell r="M29">
            <v>0.46657650000000001</v>
          </cell>
          <cell r="N29">
            <v>2.5892999999999999E-2</v>
          </cell>
          <cell r="O29">
            <v>0.120486</v>
          </cell>
          <cell r="P29">
            <v>0.45764199999999999</v>
          </cell>
          <cell r="Q29">
            <v>0.42496200000000001</v>
          </cell>
        </row>
        <row r="31">
          <cell r="F31">
            <v>4.2840999999999997E-2</v>
          </cell>
          <cell r="G31">
            <v>3.7234000000000003E-2</v>
          </cell>
          <cell r="H31">
            <v>5.0562000000000003E-2</v>
          </cell>
          <cell r="I31">
            <v>4.7357999999999997E-2</v>
          </cell>
          <cell r="J31">
            <v>8.0810000000000007E-2</v>
          </cell>
          <cell r="K31">
            <v>6.2135999999999997E-2</v>
          </cell>
          <cell r="L31">
            <v>5.8229999999999997E-2</v>
          </cell>
          <cell r="M31">
            <v>4.7078000000000002E-2</v>
          </cell>
          <cell r="N31">
            <v>1.1332E-2</v>
          </cell>
          <cell r="O31">
            <v>3.4119999999999998E-2</v>
          </cell>
          <cell r="P31">
            <v>4.7612000000000002E-2</v>
          </cell>
          <cell r="Q31">
            <v>4.5116000000000003E-2</v>
          </cell>
        </row>
        <row r="32">
          <cell r="F32">
            <v>0.23838000000000001</v>
          </cell>
          <cell r="G32">
            <v>0.16306499999999999</v>
          </cell>
          <cell r="H32">
            <v>0.25703999999999999</v>
          </cell>
          <cell r="I32">
            <v>0.224685</v>
          </cell>
          <cell r="J32">
            <v>0.22356000000000001</v>
          </cell>
          <cell r="K32">
            <v>0.22911000000000001</v>
          </cell>
          <cell r="L32">
            <v>0.16217999999999999</v>
          </cell>
          <cell r="M32">
            <v>0.21817500000000001</v>
          </cell>
          <cell r="N32">
            <v>0.17049</v>
          </cell>
          <cell r="O32">
            <v>0.204129</v>
          </cell>
          <cell r="P32">
            <v>0.21745300000000001</v>
          </cell>
          <cell r="Q32">
            <v>0.218782</v>
          </cell>
        </row>
        <row r="44">
          <cell r="F44">
            <v>0.40679999999999999</v>
          </cell>
          <cell r="G44">
            <v>0.23493</v>
          </cell>
          <cell r="H44">
            <v>0.21482999999999999</v>
          </cell>
          <cell r="I44">
            <v>8.8950000000000001E-2</v>
          </cell>
          <cell r="J44">
            <v>0.24427499999999999</v>
          </cell>
          <cell r="K44">
            <v>0.45064500000000002</v>
          </cell>
          <cell r="L44">
            <v>0.33703499999999997</v>
          </cell>
          <cell r="M44">
            <v>0.37564500000000001</v>
          </cell>
          <cell r="N44">
            <v>0.27551999999999999</v>
          </cell>
          <cell r="O44">
            <v>0.461115</v>
          </cell>
          <cell r="P44">
            <v>0.60277499999999995</v>
          </cell>
          <cell r="Q44">
            <v>0.43501499999999999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8.3400000000000002E-2</v>
          </cell>
          <cell r="G51">
            <v>4.6199999999999998E-2</v>
          </cell>
          <cell r="H51">
            <v>1.6999999999999999E-3</v>
          </cell>
          <cell r="I51">
            <v>5.9999999999999995E-4</v>
          </cell>
          <cell r="J51">
            <v>4.3099999999999999E-2</v>
          </cell>
          <cell r="K51">
            <v>0.20269999999999999</v>
          </cell>
          <cell r="L51">
            <v>0.20130000000000001</v>
          </cell>
          <cell r="M51">
            <v>7.7399999999999997E-2</v>
          </cell>
          <cell r="N51">
            <v>1.15E-2</v>
          </cell>
          <cell r="O51">
            <v>2.41E-2</v>
          </cell>
          <cell r="P51">
            <v>2.6200000000000001E-2</v>
          </cell>
          <cell r="Q51">
            <v>2.75E-2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0.48</v>
          </cell>
          <cell r="G66">
            <v>0.47899999999999998</v>
          </cell>
          <cell r="H66">
            <v>0.46600000000000003</v>
          </cell>
          <cell r="I66">
            <v>0.5</v>
          </cell>
          <cell r="J66">
            <v>0.47899999999999998</v>
          </cell>
          <cell r="K66">
            <v>0.51300000000000001</v>
          </cell>
          <cell r="L66">
            <v>0.50700000000000001</v>
          </cell>
          <cell r="M66">
            <v>0.495</v>
          </cell>
          <cell r="N66">
            <v>0.44600000000000001</v>
          </cell>
          <cell r="O66">
            <v>0.51800000000000002</v>
          </cell>
          <cell r="P66">
            <v>0.48699999999999999</v>
          </cell>
          <cell r="Q66">
            <v>0.48599999999999999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3.6303999999999998</v>
          </cell>
          <cell r="G76">
            <v>3.7238000000000002</v>
          </cell>
          <cell r="H76">
            <v>3.6629999999999998</v>
          </cell>
          <cell r="I76">
            <v>3.4278</v>
          </cell>
          <cell r="J76">
            <v>3.7206000000000001</v>
          </cell>
          <cell r="K76">
            <v>3.3927999999999998</v>
          </cell>
          <cell r="L76">
            <v>3.3014000000000001</v>
          </cell>
          <cell r="M76">
            <v>3.4982000000000002</v>
          </cell>
          <cell r="N76">
            <v>3.1589999999999998</v>
          </cell>
          <cell r="O76">
            <v>3</v>
          </cell>
          <cell r="P76">
            <v>2.97</v>
          </cell>
          <cell r="Q76">
            <v>2.8239999999999998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2">
        <row r="6">
          <cell r="C6">
            <v>199805</v>
          </cell>
          <cell r="F6">
            <v>15.557852</v>
          </cell>
          <cell r="G6">
            <v>17.117958000000002</v>
          </cell>
          <cell r="H6">
            <v>18.830445999999998</v>
          </cell>
          <cell r="I6">
            <v>16.197464</v>
          </cell>
          <cell r="J6">
            <v>16.399695999999999</v>
          </cell>
          <cell r="K6">
            <v>16.945917000000001</v>
          </cell>
          <cell r="L6">
            <v>16.407221</v>
          </cell>
          <cell r="M6">
            <v>15.041013</v>
          </cell>
          <cell r="N6">
            <v>12.239818</v>
          </cell>
          <cell r="O6">
            <v>9.0259999999999998</v>
          </cell>
          <cell r="P6">
            <v>9.3027999999999995</v>
          </cell>
          <cell r="Q6">
            <v>10.929500000000001</v>
          </cell>
        </row>
        <row r="7">
          <cell r="F7">
            <v>2.979241</v>
          </cell>
          <cell r="G7">
            <v>3.2381060000000002</v>
          </cell>
          <cell r="H7">
            <v>3.4973779999999999</v>
          </cell>
          <cell r="I7">
            <v>2.7716690000000002</v>
          </cell>
          <cell r="J7">
            <v>3.0758369999999999</v>
          </cell>
          <cell r="K7">
            <v>3.0822970000000001</v>
          </cell>
          <cell r="L7">
            <v>2.9044249999999998</v>
          </cell>
          <cell r="M7">
            <v>2.7981210000000001</v>
          </cell>
          <cell r="N7">
            <v>2.5331009999999998</v>
          </cell>
          <cell r="O7">
            <v>1.6067</v>
          </cell>
          <cell r="P7">
            <v>1.6858</v>
          </cell>
          <cell r="Q7">
            <v>1.7504999999999999</v>
          </cell>
        </row>
        <row r="8">
          <cell r="F8">
            <v>0.77917400000000003</v>
          </cell>
          <cell r="G8">
            <v>0.74768599999999996</v>
          </cell>
          <cell r="H8">
            <v>0.76161000000000001</v>
          </cell>
          <cell r="I8">
            <v>0.65097099999999997</v>
          </cell>
          <cell r="J8">
            <v>0.65237100000000003</v>
          </cell>
          <cell r="K8">
            <v>0.616031</v>
          </cell>
          <cell r="L8">
            <v>0.59880500000000003</v>
          </cell>
          <cell r="M8">
            <v>0.65568300000000002</v>
          </cell>
          <cell r="N8">
            <v>0.78619700000000003</v>
          </cell>
          <cell r="O8">
            <v>0.73650000000000004</v>
          </cell>
          <cell r="P8">
            <v>0.48409999999999997</v>
          </cell>
          <cell r="Q8">
            <v>0.41949999999999998</v>
          </cell>
        </row>
        <row r="9">
          <cell r="F9">
            <v>2.9710000000000001E-3</v>
          </cell>
          <cell r="G9">
            <v>5.2075999999999997E-2</v>
          </cell>
          <cell r="H9">
            <v>5.0229999999999997E-3</v>
          </cell>
          <cell r="I9">
            <v>3.4919999999999999E-3</v>
          </cell>
          <cell r="J9">
            <v>3.9459999999999999E-3</v>
          </cell>
          <cell r="K9">
            <v>4.8170000000000001E-3</v>
          </cell>
          <cell r="L9">
            <v>3.656E-3</v>
          </cell>
          <cell r="M9">
            <v>4.4939999999999997E-3</v>
          </cell>
          <cell r="N9">
            <v>3.8509999999999998E-3</v>
          </cell>
          <cell r="O9">
            <v>2.7000000000000001E-3</v>
          </cell>
          <cell r="P9">
            <v>3.0000000000000001E-3</v>
          </cell>
          <cell r="Q9">
            <v>5.1999999999999998E-3</v>
          </cell>
        </row>
        <row r="10">
          <cell r="F10">
            <v>21.501237109087914</v>
          </cell>
          <cell r="G10">
            <v>9.8307061111794045</v>
          </cell>
          <cell r="H10">
            <v>2.5537867830717444</v>
          </cell>
          <cell r="I10">
            <v>11.961607771032817</v>
          </cell>
          <cell r="J10">
            <v>16.037780997690557</v>
          </cell>
          <cell r="K10">
            <v>19.153400873038084</v>
          </cell>
          <cell r="L10">
            <v>17.268816067422883</v>
          </cell>
          <cell r="M10">
            <v>12.734608824188404</v>
          </cell>
          <cell r="N10">
            <v>13.077035933703508</v>
          </cell>
          <cell r="O10">
            <v>22.037257732803614</v>
          </cell>
          <cell r="P10">
            <v>19.579032003550044</v>
          </cell>
          <cell r="Q10">
            <v>29.526992626167257</v>
          </cell>
        </row>
        <row r="11">
          <cell r="F11">
            <v>1.1856439999999999</v>
          </cell>
          <cell r="G11">
            <v>1.288165</v>
          </cell>
          <cell r="H11">
            <v>1.2030000000000001</v>
          </cell>
          <cell r="I11">
            <v>1.277495</v>
          </cell>
          <cell r="J11">
            <v>1.2640499999999999</v>
          </cell>
          <cell r="K11">
            <v>1.193325</v>
          </cell>
          <cell r="L11">
            <v>1.1670739999999999</v>
          </cell>
          <cell r="M11">
            <v>1.1379509999999999</v>
          </cell>
          <cell r="N11">
            <v>1.048716</v>
          </cell>
          <cell r="O11">
            <v>1.0690846999999999</v>
          </cell>
          <cell r="P11">
            <v>1.031852</v>
          </cell>
          <cell r="Q11">
            <v>1.0870219999999999</v>
          </cell>
        </row>
        <row r="12">
          <cell r="F12">
            <v>0.18724199999999999</v>
          </cell>
          <cell r="G12">
            <v>0.13838200000000001</v>
          </cell>
          <cell r="H12">
            <v>0.10771500000000001</v>
          </cell>
          <cell r="I12">
            <v>0.183254</v>
          </cell>
          <cell r="J12">
            <v>0.19736600000000001</v>
          </cell>
          <cell r="K12">
            <v>0.26264199999999999</v>
          </cell>
          <cell r="L12">
            <v>0.18946499999999999</v>
          </cell>
          <cell r="M12">
            <v>0.222251</v>
          </cell>
          <cell r="N12">
            <v>0.19178700000000001</v>
          </cell>
          <cell r="O12">
            <v>0.12479999999999999</v>
          </cell>
          <cell r="P12">
            <v>0.115</v>
          </cell>
          <cell r="Q12">
            <v>0.1416</v>
          </cell>
        </row>
        <row r="22">
          <cell r="F22">
            <v>0.68588936999999994</v>
          </cell>
          <cell r="G22">
            <v>0.60370148999999995</v>
          </cell>
          <cell r="H22">
            <v>0.77157213000000002</v>
          </cell>
          <cell r="I22">
            <v>0.8490833000000001</v>
          </cell>
          <cell r="J22">
            <v>0.83571896000000001</v>
          </cell>
          <cell r="K22">
            <v>0.89882396999999992</v>
          </cell>
          <cell r="L22">
            <v>0.72038088</v>
          </cell>
          <cell r="M22">
            <v>0.61901581000000006</v>
          </cell>
          <cell r="N22">
            <v>0.78714984999999993</v>
          </cell>
          <cell r="O22">
            <v>1.00883514</v>
          </cell>
          <cell r="P22">
            <v>1.0946815000000001</v>
          </cell>
          <cell r="Q22">
            <v>0.83734742000000006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0.25062413250000226</v>
          </cell>
          <cell r="G27">
            <v>0.26586413250000224</v>
          </cell>
          <cell r="H27">
            <v>0.2669071325000022</v>
          </cell>
          <cell r="I27">
            <v>0.23558713250000224</v>
          </cell>
          <cell r="J27">
            <v>0.26681713250000222</v>
          </cell>
          <cell r="K27">
            <v>0.25347613250000223</v>
          </cell>
          <cell r="L27">
            <v>0.25964913250000221</v>
          </cell>
          <cell r="M27">
            <v>0.24082213250000223</v>
          </cell>
          <cell r="N27">
            <v>0.23829713250000223</v>
          </cell>
          <cell r="O27">
            <v>0.24088713250000224</v>
          </cell>
          <cell r="P27">
            <v>0.28961513250000226</v>
          </cell>
          <cell r="Q27">
            <v>0.29848313250000225</v>
          </cell>
        </row>
        <row r="28">
          <cell r="F28">
            <v>4.548E-2</v>
          </cell>
          <cell r="G28">
            <v>4.7506E-2</v>
          </cell>
          <cell r="H28">
            <v>5.2586000000000001E-2</v>
          </cell>
          <cell r="I28">
            <v>5.4812E-2</v>
          </cell>
          <cell r="J28">
            <v>6.0386000000000002E-2</v>
          </cell>
          <cell r="K28">
            <v>6.9141999999999995E-2</v>
          </cell>
          <cell r="L28">
            <v>5.2308E-2</v>
          </cell>
          <cell r="M28">
            <v>4.7981999999999997E-2</v>
          </cell>
          <cell r="N28">
            <v>6.8695999999999993E-2</v>
          </cell>
          <cell r="O28">
            <v>2.2915999999999999E-2</v>
          </cell>
          <cell r="P28">
            <v>3.0245000000000001E-2</v>
          </cell>
          <cell r="Q28">
            <v>2.8969000000000002E-2</v>
          </cell>
        </row>
        <row r="29">
          <cell r="F29">
            <v>9.475602000000001E-2</v>
          </cell>
          <cell r="G29">
            <v>1.09706E-2</v>
          </cell>
          <cell r="H29">
            <v>7.9248000000000003E-4</v>
          </cell>
          <cell r="I29">
            <v>2.5026799999999997E-3</v>
          </cell>
          <cell r="J29">
            <v>3.0020680000000001E-2</v>
          </cell>
          <cell r="K29">
            <v>4.910428E-2</v>
          </cell>
          <cell r="L29">
            <v>4.6664800000000006E-2</v>
          </cell>
          <cell r="M29">
            <v>5.777206E-2</v>
          </cell>
          <cell r="N29">
            <v>5.09816E-3</v>
          </cell>
          <cell r="O29">
            <v>3.1883599999999998E-2</v>
          </cell>
          <cell r="P29">
            <v>7.8734059999999995E-2</v>
          </cell>
          <cell r="Q29">
            <v>0.11167132</v>
          </cell>
        </row>
        <row r="31">
          <cell r="F31">
            <v>6.5035999999999997E-2</v>
          </cell>
          <cell r="G31">
            <v>8.4264000000000006E-2</v>
          </cell>
          <cell r="H31">
            <v>6.7474000000000006E-2</v>
          </cell>
          <cell r="I31">
            <v>5.2768000000000002E-2</v>
          </cell>
          <cell r="J31">
            <v>2.9683999999999999E-2</v>
          </cell>
          <cell r="K31">
            <v>2.3739999999999998E-3</v>
          </cell>
          <cell r="L31">
            <v>3.3191999999999999E-2</v>
          </cell>
          <cell r="M31">
            <v>2.7061999999999999E-2</v>
          </cell>
          <cell r="N31">
            <v>2.8053999999999999E-2</v>
          </cell>
          <cell r="O31">
            <v>5.7787999999999999E-2</v>
          </cell>
          <cell r="P31">
            <v>5.9653999999999999E-2</v>
          </cell>
          <cell r="Q31">
            <v>4.0502000000000003E-2</v>
          </cell>
        </row>
        <row r="32">
          <cell r="F32">
            <v>0.11950712500000148</v>
          </cell>
          <cell r="G32">
            <v>0.10631353500000147</v>
          </cell>
          <cell r="H32">
            <v>0.12724054500000145</v>
          </cell>
          <cell r="I32">
            <v>0.10666890500000147</v>
          </cell>
          <cell r="J32">
            <v>0.10266951500000147</v>
          </cell>
          <cell r="K32">
            <v>0.11043253500000148</v>
          </cell>
          <cell r="L32">
            <v>9.3390015000001478E-2</v>
          </cell>
          <cell r="M32">
            <v>8.0986285000001462E-2</v>
          </cell>
          <cell r="N32">
            <v>7.3672185000001472E-2</v>
          </cell>
          <cell r="O32">
            <v>3.7326335000001459E-2</v>
          </cell>
          <cell r="P32">
            <v>4.7538875000001465E-2</v>
          </cell>
          <cell r="Q32">
            <v>3.3930745000001469E-2</v>
          </cell>
        </row>
        <row r="44">
          <cell r="F44">
            <v>0.40053499999999997</v>
          </cell>
          <cell r="G44">
            <v>0.29114000000000001</v>
          </cell>
          <cell r="H44">
            <v>0.21851499999999999</v>
          </cell>
          <cell r="I44">
            <v>0.30574499999999999</v>
          </cell>
          <cell r="J44">
            <v>0.315855</v>
          </cell>
          <cell r="K44">
            <v>0.21615999999999999</v>
          </cell>
          <cell r="L44">
            <v>0.28342000000000001</v>
          </cell>
          <cell r="M44">
            <v>0.368475</v>
          </cell>
          <cell r="N44">
            <v>0.40322000000000002</v>
          </cell>
          <cell r="O44">
            <v>0.215835</v>
          </cell>
          <cell r="P44">
            <v>0.48588999999999999</v>
          </cell>
          <cell r="Q44">
            <v>0.39582000000000001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0.72705341666666667</v>
          </cell>
          <cell r="G49">
            <v>0.69375341666666668</v>
          </cell>
          <cell r="H49">
            <v>0.80025341666666661</v>
          </cell>
          <cell r="I49">
            <v>0.7782534166666667</v>
          </cell>
          <cell r="J49">
            <v>0.67585341666666665</v>
          </cell>
          <cell r="K49">
            <v>0.71825341666666664</v>
          </cell>
          <cell r="L49">
            <v>0.69185341666666667</v>
          </cell>
          <cell r="M49">
            <v>0.7046534166666667</v>
          </cell>
          <cell r="N49">
            <v>0.69425341666666662</v>
          </cell>
          <cell r="O49">
            <v>0.58605341666666666</v>
          </cell>
          <cell r="P49">
            <v>0.58745341666666662</v>
          </cell>
          <cell r="Q49">
            <v>0.65435341666666669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2.9999999999999997E-4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1.14E-2</v>
          </cell>
          <cell r="G54">
            <v>1.125E-2</v>
          </cell>
          <cell r="H54">
            <v>1.14E-2</v>
          </cell>
          <cell r="I54">
            <v>1.35E-2</v>
          </cell>
          <cell r="J54">
            <v>1.575E-2</v>
          </cell>
          <cell r="K54">
            <v>1.11E-2</v>
          </cell>
          <cell r="L54">
            <v>1.14E-2</v>
          </cell>
          <cell r="M54">
            <v>7.9500000000000005E-3</v>
          </cell>
          <cell r="N54">
            <v>8.6999999999999994E-3</v>
          </cell>
          <cell r="O54">
            <v>8.8500000000000002E-3</v>
          </cell>
          <cell r="P54">
            <v>9.1500000000000001E-3</v>
          </cell>
          <cell r="Q54">
            <v>8.8500000000000002E-3</v>
          </cell>
        </row>
        <row r="66">
          <cell r="F66">
            <v>15.580399999999999</v>
          </cell>
          <cell r="G66">
            <v>13.57775</v>
          </cell>
          <cell r="H66">
            <v>13.71045</v>
          </cell>
          <cell r="I66">
            <v>14.07245</v>
          </cell>
          <cell r="J66">
            <v>15.703250000000001</v>
          </cell>
          <cell r="K66">
            <v>14.877050000000001</v>
          </cell>
          <cell r="L66">
            <v>16.461549999999999</v>
          </cell>
          <cell r="M66">
            <v>13.957750000000001</v>
          </cell>
          <cell r="N66">
            <v>16.268699999999999</v>
          </cell>
          <cell r="O66">
            <v>14.364050000000001</v>
          </cell>
          <cell r="P66">
            <v>14.680899999999999</v>
          </cell>
          <cell r="Q66">
            <v>12.171950000000001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1.35E-2</v>
          </cell>
          <cell r="G71">
            <v>6.2E-2</v>
          </cell>
          <cell r="H71">
            <v>6.0999999999999999E-2</v>
          </cell>
          <cell r="I71">
            <v>6.4000000000000001E-2</v>
          </cell>
          <cell r="J71">
            <v>6.2E-2</v>
          </cell>
          <cell r="K71">
            <v>6.1499999999999999E-2</v>
          </cell>
          <cell r="L71">
            <v>6.5000000000000002E-2</v>
          </cell>
          <cell r="M71">
            <v>6.5000000000000002E-2</v>
          </cell>
          <cell r="N71">
            <v>3.5000000000000003E-2</v>
          </cell>
          <cell r="O71">
            <v>3.6999999999999998E-2</v>
          </cell>
          <cell r="P71">
            <v>3.0000000000000001E-3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4.8827999999999996</v>
          </cell>
          <cell r="G73">
            <v>0.83699999999999997</v>
          </cell>
          <cell r="H73">
            <v>3.3000000000000002E-2</v>
          </cell>
          <cell r="I73">
            <v>3.1800000000000002E-2</v>
          </cell>
          <cell r="J73">
            <v>3.6600000000000001E-2</v>
          </cell>
          <cell r="K73">
            <v>3.6600000000000001E-2</v>
          </cell>
          <cell r="L73">
            <v>2.7E-2</v>
          </cell>
          <cell r="M73">
            <v>3.2399999999999998E-2</v>
          </cell>
          <cell r="N73">
            <v>3.0636E-2</v>
          </cell>
          <cell r="O73">
            <v>1.2336</v>
          </cell>
          <cell r="P73">
            <v>3.7662</v>
          </cell>
          <cell r="Q73">
            <v>4.6416000000000004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3.3119999999999998</v>
          </cell>
          <cell r="G76">
            <v>3.214</v>
          </cell>
          <cell r="H76">
            <v>3.3759999999999999</v>
          </cell>
          <cell r="I76">
            <v>3.1339999999999999</v>
          </cell>
          <cell r="J76">
            <v>3.4140000000000001</v>
          </cell>
          <cell r="K76">
            <v>2.992</v>
          </cell>
          <cell r="L76">
            <v>3.0760000000000001</v>
          </cell>
          <cell r="M76">
            <v>3.222</v>
          </cell>
          <cell r="N76">
            <v>2.8660000000000001</v>
          </cell>
          <cell r="O76">
            <v>3.6566000000000001</v>
          </cell>
          <cell r="P76">
            <v>3.2967999999999997</v>
          </cell>
          <cell r="Q76">
            <v>3.1222000000000003</v>
          </cell>
        </row>
        <row r="77">
          <cell r="F77">
            <v>5.1936</v>
          </cell>
          <cell r="G77">
            <v>4.548</v>
          </cell>
          <cell r="H77">
            <v>5.0393999999999997</v>
          </cell>
          <cell r="I77">
            <v>4.6631999999999998</v>
          </cell>
          <cell r="J77">
            <v>4.4837999999999996</v>
          </cell>
          <cell r="K77">
            <v>4.8083999999999998</v>
          </cell>
          <cell r="L77">
            <v>4.7256</v>
          </cell>
          <cell r="M77">
            <v>4.0343999999999998</v>
          </cell>
          <cell r="N77">
            <v>3.5142000000000002</v>
          </cell>
          <cell r="O77">
            <v>3.5028000000000001</v>
          </cell>
          <cell r="P77">
            <v>3.7728000000000002</v>
          </cell>
          <cell r="Q77">
            <v>3.7025999999999999</v>
          </cell>
        </row>
      </sheetData>
      <sheetData sheetId="3">
        <row r="6">
          <cell r="C6">
            <v>179255</v>
          </cell>
          <cell r="F6">
            <v>11.352183</v>
          </cell>
          <cell r="G6">
            <v>12.431787999999999</v>
          </cell>
          <cell r="H6">
            <v>13.00291</v>
          </cell>
          <cell r="I6">
            <v>11.934346</v>
          </cell>
          <cell r="J6">
            <v>11.668502999999999</v>
          </cell>
          <cell r="K6">
            <v>11.921385000000001</v>
          </cell>
          <cell r="L6">
            <v>11.91328</v>
          </cell>
          <cell r="M6">
            <v>11.162922</v>
          </cell>
          <cell r="N6">
            <v>9.6853990000000003</v>
          </cell>
          <cell r="O6">
            <v>8.3094900000000003</v>
          </cell>
          <cell r="P6">
            <v>8.4562200000000001</v>
          </cell>
          <cell r="Q6">
            <v>9.2966350000000002</v>
          </cell>
        </row>
        <row r="7">
          <cell r="F7">
            <v>2.1388940000000001</v>
          </cell>
          <cell r="G7">
            <v>2.4176350000000002</v>
          </cell>
          <cell r="H7">
            <v>2.497522</v>
          </cell>
          <cell r="I7">
            <v>2.0380280000000002</v>
          </cell>
          <cell r="J7">
            <v>2.1189960000000001</v>
          </cell>
          <cell r="K7">
            <v>2.1113710000000001</v>
          </cell>
          <cell r="L7">
            <v>2.069734</v>
          </cell>
          <cell r="M7">
            <v>2.0430619999999999</v>
          </cell>
          <cell r="N7">
            <v>1.9856020000000001</v>
          </cell>
          <cell r="O7">
            <v>1.858781</v>
          </cell>
          <cell r="P7">
            <v>1.8529179999999998</v>
          </cell>
          <cell r="Q7">
            <v>1.971292</v>
          </cell>
        </row>
        <row r="8">
          <cell r="F8">
            <v>1.079369</v>
          </cell>
          <cell r="G8">
            <v>0.886938</v>
          </cell>
          <cell r="H8">
            <v>0.77006799999999997</v>
          </cell>
          <cell r="I8">
            <v>0.498867</v>
          </cell>
          <cell r="J8">
            <v>0.435423</v>
          </cell>
          <cell r="K8">
            <v>0.37769599999999998</v>
          </cell>
          <cell r="L8">
            <v>0.42160599999999998</v>
          </cell>
          <cell r="M8">
            <v>0.53558899999999998</v>
          </cell>
          <cell r="N8">
            <v>0.75152399999999997</v>
          </cell>
          <cell r="O8">
            <v>0.97202200000000005</v>
          </cell>
          <cell r="P8">
            <v>0.78374299999999997</v>
          </cell>
          <cell r="Q8">
            <v>0.550817</v>
          </cell>
        </row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9.9999999999999995E-7</v>
          </cell>
          <cell r="O9">
            <v>1.3469999999999999E-2</v>
          </cell>
          <cell r="P9">
            <v>9.9999999999999995E-7</v>
          </cell>
          <cell r="Q9">
            <v>5.0000000000000001E-4</v>
          </cell>
        </row>
        <row r="10">
          <cell r="F10">
            <v>36.450066497882794</v>
          </cell>
          <cell r="G10">
            <v>16.665547645264418</v>
          </cell>
          <cell r="H10">
            <v>4.3293182430435504</v>
          </cell>
          <cell r="I10">
            <v>20.27796802870721</v>
          </cell>
          <cell r="J10">
            <v>27.188118566313495</v>
          </cell>
          <cell r="K10">
            <v>32.469886822826624</v>
          </cell>
          <cell r="L10">
            <v>29.275036166696747</v>
          </cell>
          <cell r="M10">
            <v>21.588401453886522</v>
          </cell>
          <cell r="N10">
            <v>22.168902512926877</v>
          </cell>
          <cell r="O10">
            <v>37.358757810831285</v>
          </cell>
          <cell r="P10">
            <v>33.191439863333883</v>
          </cell>
          <cell r="Q10">
            <v>50.055763733305781</v>
          </cell>
        </row>
        <row r="11">
          <cell r="F11">
            <v>0.95975999999999995</v>
          </cell>
          <cell r="G11">
            <v>0.97936999999999996</v>
          </cell>
          <cell r="H11">
            <v>1.0503370000000001</v>
          </cell>
          <cell r="I11">
            <v>0.90163800000000005</v>
          </cell>
          <cell r="J11">
            <v>1.1578889999999999</v>
          </cell>
          <cell r="K11">
            <v>1.1166990000000001</v>
          </cell>
          <cell r="L11">
            <v>1.1728069999999999</v>
          </cell>
          <cell r="M11">
            <v>1.094765</v>
          </cell>
          <cell r="N11">
            <v>1.2029479999999999</v>
          </cell>
          <cell r="O11">
            <v>1.078687</v>
          </cell>
          <cell r="P11">
            <v>0.94628899999999994</v>
          </cell>
          <cell r="Q11">
            <v>0.90328399999999998</v>
          </cell>
        </row>
        <row r="12">
          <cell r="F12">
            <v>0.180315</v>
          </cell>
          <cell r="G12">
            <v>0.15213399999999999</v>
          </cell>
          <cell r="H12">
            <v>0.130191</v>
          </cell>
          <cell r="I12">
            <v>0.16844500000000001</v>
          </cell>
          <cell r="J12">
            <v>0.205397</v>
          </cell>
          <cell r="K12">
            <v>0.185696</v>
          </cell>
          <cell r="L12">
            <v>0.14164599999999999</v>
          </cell>
          <cell r="M12">
            <v>0.17031499999999999</v>
          </cell>
          <cell r="N12">
            <v>0.16066</v>
          </cell>
          <cell r="O12">
            <v>0.152174</v>
          </cell>
          <cell r="P12">
            <v>0.14177299999999998</v>
          </cell>
          <cell r="Q12">
            <v>0.15310600000000002</v>
          </cell>
        </row>
        <row r="22">
          <cell r="F22">
            <v>1.9409867299999999</v>
          </cell>
          <cell r="G22">
            <v>0.93580658999999999</v>
          </cell>
          <cell r="H22">
            <v>0.60143728000000007</v>
          </cell>
          <cell r="I22">
            <v>0.51419174000000001</v>
          </cell>
          <cell r="J22">
            <v>0.54675622000000001</v>
          </cell>
          <cell r="K22">
            <v>0.56282399999999999</v>
          </cell>
          <cell r="L22">
            <v>0.66046959999999999</v>
          </cell>
          <cell r="M22">
            <v>2.4605080400000001</v>
          </cell>
          <cell r="N22">
            <v>3.0674705000000002</v>
          </cell>
          <cell r="O22">
            <v>2.71555144</v>
          </cell>
          <cell r="P22">
            <v>2.03044424</v>
          </cell>
          <cell r="Q22">
            <v>1.6594633400000001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9.5010589999999992E-2</v>
          </cell>
          <cell r="G27">
            <v>9.7800499999999999E-2</v>
          </cell>
          <cell r="H27">
            <v>9.7993690000000008E-2</v>
          </cell>
          <cell r="I27">
            <v>8.002767999999999E-2</v>
          </cell>
          <cell r="J27">
            <v>8.1976869999999993E-2</v>
          </cell>
          <cell r="K27">
            <v>8.0819059999999998E-2</v>
          </cell>
          <cell r="L27">
            <v>8.7228899999999998E-2</v>
          </cell>
          <cell r="M27">
            <v>6.9895169999999993E-2</v>
          </cell>
          <cell r="N27">
            <v>6.3588230000000009E-2</v>
          </cell>
          <cell r="O27">
            <v>6.1961099999999998E-2</v>
          </cell>
          <cell r="P27">
            <v>6.4207819999999999E-2</v>
          </cell>
          <cell r="Q27">
            <v>7.1732859999999996E-2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0.52059549999999999</v>
          </cell>
          <cell r="G29">
            <v>0.20483599999999999</v>
          </cell>
          <cell r="H29">
            <v>2.8800000000000001E-4</v>
          </cell>
          <cell r="I29">
            <v>3.1259999999999999E-3</v>
          </cell>
          <cell r="J29">
            <v>0.17272950000000001</v>
          </cell>
          <cell r="K29">
            <v>0.1517925</v>
          </cell>
          <cell r="L29">
            <v>0.23043</v>
          </cell>
          <cell r="M29">
            <v>7.8149999999999997E-2</v>
          </cell>
          <cell r="N29">
            <v>0.18141950000000001</v>
          </cell>
          <cell r="O29">
            <v>0.36270400000000003</v>
          </cell>
          <cell r="P29">
            <v>0.41193750000000001</v>
          </cell>
          <cell r="Q29">
            <v>0.50622699999999998</v>
          </cell>
        </row>
        <row r="31">
          <cell r="F31">
            <v>1.5238440000000001E-2</v>
          </cell>
          <cell r="G31">
            <v>1.6988800000000001E-3</v>
          </cell>
          <cell r="H31">
            <v>1.0760479999999999E-2</v>
          </cell>
          <cell r="I31">
            <v>1.3815850000000001E-2</v>
          </cell>
          <cell r="J31">
            <v>2.6024509999999997E-2</v>
          </cell>
          <cell r="K31">
            <v>3.3019359999999998E-2</v>
          </cell>
          <cell r="L31">
            <v>1.713545E-2</v>
          </cell>
          <cell r="M31">
            <v>2.9661070000000001E-2</v>
          </cell>
          <cell r="N31">
            <v>5.5809870000000004E-2</v>
          </cell>
          <cell r="O31">
            <v>5.3047529999999996E-2</v>
          </cell>
          <cell r="P31">
            <v>2.045259E-2</v>
          </cell>
          <cell r="Q31">
            <v>2.2755380000000002E-2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0.33777000000000001</v>
          </cell>
          <cell r="G49">
            <v>0.24057000000000001</v>
          </cell>
          <cell r="H49">
            <v>0.11352</v>
          </cell>
          <cell r="I49">
            <v>0.25312499999999999</v>
          </cell>
          <cell r="J49">
            <v>0.27526499999999998</v>
          </cell>
          <cell r="K49">
            <v>0.40549499999999999</v>
          </cell>
          <cell r="L49">
            <v>0.25003500000000001</v>
          </cell>
          <cell r="M49">
            <v>0.27518999999999999</v>
          </cell>
          <cell r="N49">
            <v>0.244695</v>
          </cell>
          <cell r="O49">
            <v>0.24193500000000001</v>
          </cell>
          <cell r="P49">
            <v>0.27675</v>
          </cell>
          <cell r="Q49">
            <v>0.4340038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5.3099999999999996E-3</v>
          </cell>
          <cell r="G51">
            <v>4.5149999999999999E-3</v>
          </cell>
          <cell r="H51">
            <v>4.7549999999999997E-3</v>
          </cell>
          <cell r="I51">
            <v>2.6849999999999999E-3</v>
          </cell>
          <cell r="J51">
            <v>2.6700000000000001E-3</v>
          </cell>
          <cell r="K51">
            <v>2.745E-3</v>
          </cell>
          <cell r="L51">
            <v>1.5900000000000001E-3</v>
          </cell>
          <cell r="M51">
            <v>2.3549999999999999E-3</v>
          </cell>
          <cell r="N51">
            <v>5.9100000000000003E-3</v>
          </cell>
          <cell r="O51">
            <v>1.8689999999999998E-2</v>
          </cell>
          <cell r="P51">
            <v>3.3765000000000003E-2</v>
          </cell>
          <cell r="Q51">
            <v>4.0814999999999997E-2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4">
        <row r="6">
          <cell r="C6">
            <v>444487</v>
          </cell>
          <cell r="F6">
            <v>33.403222999999997</v>
          </cell>
          <cell r="G6">
            <v>38.062408999999995</v>
          </cell>
          <cell r="H6">
            <v>39.734839000000001</v>
          </cell>
          <cell r="I6">
            <v>33.811691999999994</v>
          </cell>
          <cell r="J6">
            <v>32.444829000000006</v>
          </cell>
          <cell r="K6">
            <v>34.471234999999993</v>
          </cell>
          <cell r="L6">
            <v>35.289358999999997</v>
          </cell>
          <cell r="M6">
            <v>31.55322</v>
          </cell>
          <cell r="N6">
            <v>27.081826</v>
          </cell>
          <cell r="O6">
            <v>23.049726</v>
          </cell>
          <cell r="P6">
            <v>23.182941</v>
          </cell>
          <cell r="Q6">
            <v>26.291842000000003</v>
          </cell>
        </row>
        <row r="7">
          <cell r="F7">
            <v>7.3155209999999995</v>
          </cell>
          <cell r="G7">
            <v>7.7935560000000006</v>
          </cell>
          <cell r="H7">
            <v>8.3997860000000006</v>
          </cell>
          <cell r="I7">
            <v>7.0936000000000012</v>
          </cell>
          <cell r="J7">
            <v>6.8568689999999997</v>
          </cell>
          <cell r="K7">
            <v>7.1559839999999983</v>
          </cell>
          <cell r="L7">
            <v>7.0600339999999999</v>
          </cell>
          <cell r="M7">
            <v>6.8003150000000003</v>
          </cell>
          <cell r="N7">
            <v>6.5848139999999997</v>
          </cell>
          <cell r="O7">
            <v>5.8217309999999998</v>
          </cell>
          <cell r="P7">
            <v>5.7504030000000004</v>
          </cell>
          <cell r="Q7">
            <v>6.3110870000000006</v>
          </cell>
        </row>
        <row r="8">
          <cell r="F8">
            <v>2.1909179999999999</v>
          </cell>
          <cell r="G8">
            <v>2.0729993200000001</v>
          </cell>
          <cell r="H8">
            <v>2.2410410000000005</v>
          </cell>
          <cell r="I8">
            <v>1.7293259999999999</v>
          </cell>
          <cell r="J8">
            <v>1.714018</v>
          </cell>
          <cell r="K8">
            <v>1.6266910000000003</v>
          </cell>
          <cell r="L8">
            <v>1.569736</v>
          </cell>
          <cell r="M8">
            <v>1.6700189999999999</v>
          </cell>
          <cell r="N8">
            <v>2.453112</v>
          </cell>
          <cell r="O8">
            <v>2.3194720000000002</v>
          </cell>
          <cell r="P8">
            <v>1.7460629999999999</v>
          </cell>
          <cell r="Q8">
            <v>1.628625</v>
          </cell>
        </row>
        <row r="9">
          <cell r="F9">
            <v>5.2807999999999987E-2</v>
          </cell>
          <cell r="G9">
            <v>5.0490999999999994E-2</v>
          </cell>
          <cell r="H9">
            <v>5.6711000000000004E-2</v>
          </cell>
          <cell r="I9">
            <v>4.9748999999999995E-2</v>
          </cell>
          <cell r="J9">
            <v>4.7981200000000009E-2</v>
          </cell>
          <cell r="K9">
            <v>4.6976000000000004E-2</v>
          </cell>
          <cell r="L9">
            <v>5.3057E-2</v>
          </cell>
          <cell r="M9">
            <v>4.7974999999999997E-2</v>
          </cell>
          <cell r="N9">
            <v>4.4377E-2</v>
          </cell>
          <cell r="O9">
            <v>4.0703999999999997E-2</v>
          </cell>
          <cell r="P9">
            <v>4.1690000000000005E-2</v>
          </cell>
          <cell r="Q9">
            <v>4.1442E-2</v>
          </cell>
        </row>
        <row r="10">
          <cell r="F10">
            <v>125.62849087053962</v>
          </cell>
          <cell r="G10">
            <v>47.266799012214236</v>
          </cell>
          <cell r="H10">
            <v>39.709234942510605</v>
          </cell>
          <cell r="I10">
            <v>127.01831409352747</v>
          </cell>
          <cell r="J10">
            <v>127.13359896916702</v>
          </cell>
          <cell r="K10">
            <v>141.7753860684999</v>
          </cell>
          <cell r="L10">
            <v>77.463529674222229</v>
          </cell>
          <cell r="M10">
            <v>60.018587201010781</v>
          </cell>
          <cell r="N10">
            <v>122.13151630947334</v>
          </cell>
          <cell r="O10">
            <v>155.97275108193102</v>
          </cell>
          <cell r="P10">
            <v>137.29275839913643</v>
          </cell>
          <cell r="Q10">
            <v>192.53406844795066</v>
          </cell>
        </row>
        <row r="11">
          <cell r="F11">
            <v>4.7527329999999992</v>
          </cell>
          <cell r="G11">
            <v>4.5690670000000004</v>
          </cell>
          <cell r="H11">
            <v>5.1224999999999996</v>
          </cell>
          <cell r="I11">
            <v>4.7530330000000003</v>
          </cell>
          <cell r="J11">
            <v>4.8191179999999987</v>
          </cell>
          <cell r="K11">
            <v>4.9181430000000006</v>
          </cell>
          <cell r="L11">
            <v>5.2967120000000003</v>
          </cell>
          <cell r="M11">
            <v>5.2948469999999999</v>
          </cell>
          <cell r="N11">
            <v>5.4678190000000004</v>
          </cell>
          <cell r="O11">
            <v>4.93</v>
          </cell>
          <cell r="P11">
            <v>5.08</v>
          </cell>
          <cell r="Q11">
            <v>4.71</v>
          </cell>
        </row>
        <row r="12">
          <cell r="F12">
            <v>0.47111200000000009</v>
          </cell>
          <cell r="G12">
            <v>0.367896</v>
          </cell>
          <cell r="H12">
            <v>0.35629799999999995</v>
          </cell>
          <cell r="I12">
            <v>0.413383</v>
          </cell>
          <cell r="J12">
            <v>0.44389600000000012</v>
          </cell>
          <cell r="K12">
            <v>0.46230899999999997</v>
          </cell>
          <cell r="L12">
            <v>0.37746200000000002</v>
          </cell>
          <cell r="M12">
            <v>0.44735000000000003</v>
          </cell>
          <cell r="N12">
            <v>0.42990600000000001</v>
          </cell>
          <cell r="O12">
            <v>0.330868</v>
          </cell>
          <cell r="P12">
            <v>0.338779</v>
          </cell>
          <cell r="Q12">
            <v>0.41786400000000001</v>
          </cell>
        </row>
        <row r="22">
          <cell r="F22">
            <v>6.0426924400000006</v>
          </cell>
          <cell r="G22">
            <v>7.4709089100000003</v>
          </cell>
          <cell r="H22">
            <v>8.8179461199999984</v>
          </cell>
          <cell r="I22">
            <v>8.5874127399999978</v>
          </cell>
          <cell r="J22">
            <v>9.1195836700000008</v>
          </cell>
          <cell r="K22">
            <v>9.0407400399999993</v>
          </cell>
          <cell r="L22">
            <v>7.2258323799999999</v>
          </cell>
          <cell r="M22">
            <v>7.6280262400000005</v>
          </cell>
          <cell r="N22">
            <v>7.6264003099999993</v>
          </cell>
          <cell r="O22">
            <v>7.3285781666666647</v>
          </cell>
          <cell r="P22">
            <v>7.0310657766666678</v>
          </cell>
          <cell r="Q22">
            <v>5.8598998866666676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1.340384</v>
          </cell>
          <cell r="G27">
            <v>1.5257376599999999</v>
          </cell>
          <cell r="H27">
            <v>1.34810864</v>
          </cell>
          <cell r="I27">
            <v>1.1864439499999999</v>
          </cell>
          <cell r="J27">
            <v>1.1721288400000001</v>
          </cell>
          <cell r="K27">
            <v>1.35673683</v>
          </cell>
          <cell r="L27">
            <v>1.20584483</v>
          </cell>
          <cell r="M27">
            <v>1.1040743700000002</v>
          </cell>
          <cell r="N27">
            <v>1.03775694</v>
          </cell>
          <cell r="O27">
            <v>1.0895870600000002</v>
          </cell>
          <cell r="P27">
            <v>1.13380386</v>
          </cell>
          <cell r="Q27">
            <v>1.2035489000000004</v>
          </cell>
        </row>
        <row r="28">
          <cell r="F28">
            <v>7.3550000000000004E-2</v>
          </cell>
          <cell r="G28">
            <v>8.9604000000000003E-2</v>
          </cell>
          <cell r="H28">
            <v>8.4311999999999998E-2</v>
          </cell>
          <cell r="I28">
            <v>7.0641999999999996E-2</v>
          </cell>
          <cell r="J28">
            <v>7.4246000000000006E-2</v>
          </cell>
          <cell r="K28">
            <v>7.0153999999999994E-2</v>
          </cell>
          <cell r="L28">
            <v>6.1524000000000002E-2</v>
          </cell>
          <cell r="M28">
            <v>6.1556E-2</v>
          </cell>
          <cell r="N28">
            <v>5.8930000000000003E-2</v>
          </cell>
          <cell r="O28">
            <v>5.1673999999999998E-2</v>
          </cell>
          <cell r="P28">
            <v>5.8242000000000002E-2</v>
          </cell>
          <cell r="Q28">
            <v>5.7118000000000002E-2</v>
          </cell>
        </row>
        <row r="29">
          <cell r="F29">
            <v>2.0539028251609994</v>
          </cell>
          <cell r="G29">
            <v>0.37128756516099926</v>
          </cell>
          <cell r="H29">
            <v>1.7340635160999276E-2</v>
          </cell>
          <cell r="I29">
            <v>0.11894992516099927</v>
          </cell>
          <cell r="J29">
            <v>0.37941570516099926</v>
          </cell>
          <cell r="K29">
            <v>1.3481610051609991</v>
          </cell>
          <cell r="L29">
            <v>1.0173175951609992</v>
          </cell>
          <cell r="M29">
            <v>1.3521386851609991</v>
          </cell>
          <cell r="N29">
            <v>2.0289015451609993</v>
          </cell>
          <cell r="O29">
            <v>2.1774689451609999</v>
          </cell>
          <cell r="P29">
            <v>2.125976925160999</v>
          </cell>
          <cell r="Q29">
            <v>1.6281818751610053</v>
          </cell>
        </row>
        <row r="31">
          <cell r="F31">
            <v>0.37609453000000004</v>
          </cell>
          <cell r="G31">
            <v>0.29667715</v>
          </cell>
          <cell r="H31">
            <v>0.35632595</v>
          </cell>
          <cell r="I31">
            <v>0.28150984999999995</v>
          </cell>
          <cell r="J31">
            <v>0.39637063</v>
          </cell>
          <cell r="K31">
            <v>0.34651268000000002</v>
          </cell>
          <cell r="L31">
            <v>0.19644973000000002</v>
          </cell>
          <cell r="M31">
            <v>0.27653038000000002</v>
          </cell>
          <cell r="N31">
            <v>0.28681829999999997</v>
          </cell>
          <cell r="O31">
            <v>0.47934569999999999</v>
          </cell>
          <cell r="P31">
            <v>0.45520948</v>
          </cell>
          <cell r="Q31">
            <v>0.49931455000000002</v>
          </cell>
        </row>
        <row r="32">
          <cell r="F32">
            <v>1.478E-2</v>
          </cell>
          <cell r="G32">
            <v>1.6223999999999999E-2</v>
          </cell>
          <cell r="H32">
            <v>1.8924E-2</v>
          </cell>
          <cell r="I32">
            <v>1.3762E-2</v>
          </cell>
          <cell r="J32">
            <v>1.6154000000000002E-2</v>
          </cell>
          <cell r="K32">
            <v>1.5063999999999999E-2</v>
          </cell>
          <cell r="L32">
            <v>1.4312E-2</v>
          </cell>
          <cell r="M32">
            <v>1.3114000000000001E-2</v>
          </cell>
          <cell r="N32">
            <v>1.3129999999999999E-2</v>
          </cell>
          <cell r="O32">
            <v>1.4426E-2</v>
          </cell>
          <cell r="P32">
            <v>1.2670000000000001E-2</v>
          </cell>
          <cell r="Q32">
            <v>1.2706E-2</v>
          </cell>
        </row>
        <row r="44">
          <cell r="F44">
            <v>0.77792499999999998</v>
          </cell>
          <cell r="G44">
            <v>0.83767499999999995</v>
          </cell>
          <cell r="H44">
            <v>1.0018499999999999</v>
          </cell>
          <cell r="I44">
            <v>0.71577500000000005</v>
          </cell>
          <cell r="J44">
            <v>0.86577499999999996</v>
          </cell>
          <cell r="K44">
            <v>0.95132499999999998</v>
          </cell>
          <cell r="L44">
            <v>0.91877500000000001</v>
          </cell>
          <cell r="M44">
            <v>0.90649999999999997</v>
          </cell>
          <cell r="N44">
            <v>0.97522500000000001</v>
          </cell>
          <cell r="O44">
            <v>0.51639999999999997</v>
          </cell>
          <cell r="P44">
            <v>0.55284999999999995</v>
          </cell>
          <cell r="Q44">
            <v>0.49025000000000002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9.2249999999999999E-2</v>
          </cell>
          <cell r="G49">
            <v>9.7724999999999992E-2</v>
          </cell>
          <cell r="H49">
            <v>8.3250000000000005E-2</v>
          </cell>
          <cell r="I49">
            <v>9.1499999999999998E-2</v>
          </cell>
          <cell r="J49">
            <v>6.7199999999999996E-2</v>
          </cell>
          <cell r="K49">
            <v>9.0075000000000002E-2</v>
          </cell>
          <cell r="L49">
            <v>8.8275000000000006E-2</v>
          </cell>
          <cell r="M49">
            <v>7.1025000000000005E-2</v>
          </cell>
          <cell r="N49">
            <v>6.5250000000000002E-2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0.85655000000000003</v>
          </cell>
          <cell r="G51">
            <v>0.22882</v>
          </cell>
          <cell r="H51">
            <v>1.866E-2</v>
          </cell>
          <cell r="I51">
            <v>1.362E-2</v>
          </cell>
          <cell r="J51">
            <v>2.9139999999999999E-2</v>
          </cell>
          <cell r="K51">
            <v>1.0206299999999999</v>
          </cell>
          <cell r="L51">
            <v>2.0925850000000001</v>
          </cell>
          <cell r="M51">
            <v>2.2461600000000002</v>
          </cell>
          <cell r="N51">
            <v>1.010745</v>
          </cell>
          <cell r="O51">
            <v>1.9910550000000002</v>
          </cell>
          <cell r="P51">
            <v>1.7118199999999999</v>
          </cell>
          <cell r="Q51">
            <v>0.71829999999999383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8.8100179999999995</v>
          </cell>
          <cell r="G73">
            <v>0.14466654999999998</v>
          </cell>
          <cell r="H73">
            <v>0.13833320999999998</v>
          </cell>
          <cell r="I73">
            <v>0.13700020000000002</v>
          </cell>
          <cell r="J73">
            <v>0.14866651</v>
          </cell>
          <cell r="K73">
            <v>8.9376578599999998</v>
          </cell>
          <cell r="L73">
            <v>10.499027999999999</v>
          </cell>
          <cell r="M73">
            <v>0.14833317999999998</v>
          </cell>
          <cell r="N73">
            <v>0.18633317000000002</v>
          </cell>
          <cell r="O73">
            <v>9.7602849999999979</v>
          </cell>
          <cell r="P73">
            <v>13.492017000000001</v>
          </cell>
          <cell r="Q73">
            <v>8.9760260000000009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5">
        <row r="6">
          <cell r="C6">
            <v>221237</v>
          </cell>
          <cell r="F6">
            <v>11.805968</v>
          </cell>
          <cell r="G6">
            <v>12.797086</v>
          </cell>
          <cell r="H6">
            <v>13.471266999999999</v>
          </cell>
          <cell r="I6">
            <v>12.001837</v>
          </cell>
          <cell r="J6">
            <v>12.210317999999999</v>
          </cell>
          <cell r="K6">
            <v>12.430045</v>
          </cell>
          <cell r="L6">
            <v>12.799056</v>
          </cell>
          <cell r="M6">
            <v>11.565307000000001</v>
          </cell>
          <cell r="N6">
            <v>10.577085</v>
          </cell>
          <cell r="O6">
            <v>10.51036</v>
          </cell>
          <cell r="P6">
            <v>10.87283</v>
          </cell>
          <cell r="Q6">
            <v>11.554107</v>
          </cell>
        </row>
        <row r="7">
          <cell r="F7">
            <v>2.6636329999999999</v>
          </cell>
          <cell r="G7">
            <v>2.7473160000000001</v>
          </cell>
          <cell r="H7">
            <v>2.9662920000000002</v>
          </cell>
          <cell r="I7">
            <v>2.434561</v>
          </cell>
          <cell r="J7">
            <v>2.5688240000000002</v>
          </cell>
          <cell r="K7">
            <v>2.5286590000000002</v>
          </cell>
          <cell r="L7">
            <v>2.5318420000000001</v>
          </cell>
          <cell r="M7">
            <v>2.4332550400000001</v>
          </cell>
          <cell r="N7">
            <v>2.4534389999999999</v>
          </cell>
          <cell r="O7">
            <v>2.5986510000000003</v>
          </cell>
          <cell r="P7">
            <v>2.6113819999999999</v>
          </cell>
          <cell r="Q7">
            <v>2.8746929999999997</v>
          </cell>
        </row>
        <row r="8">
          <cell r="F8">
            <v>0.918238</v>
          </cell>
          <cell r="G8">
            <v>0.96793200000000001</v>
          </cell>
          <cell r="H8">
            <v>1.0720590000000001</v>
          </cell>
          <cell r="I8">
            <v>0.80600000000000005</v>
          </cell>
          <cell r="J8">
            <v>0.72228899999999996</v>
          </cell>
          <cell r="K8">
            <v>0.725943</v>
          </cell>
          <cell r="L8">
            <v>0.69526399999999999</v>
          </cell>
          <cell r="M8">
            <v>0.82023800000000002</v>
          </cell>
          <cell r="N8">
            <v>1.6183399999999999</v>
          </cell>
          <cell r="O8">
            <v>2.0105209999999998</v>
          </cell>
          <cell r="P8">
            <v>1.395594</v>
          </cell>
          <cell r="Q8">
            <v>1.0528899999999999</v>
          </cell>
        </row>
        <row r="9">
          <cell r="F9">
            <v>1.146E-2</v>
          </cell>
          <cell r="G9">
            <v>2.0230999999999999E-2</v>
          </cell>
          <cell r="H9">
            <v>1.3282E-2</v>
          </cell>
          <cell r="I9">
            <v>1.0803E-2</v>
          </cell>
          <cell r="J9">
            <v>1.1089999999999999E-2</v>
          </cell>
          <cell r="K9">
            <v>1.2352999999999999E-2</v>
          </cell>
          <cell r="L9">
            <v>1.6836E-2</v>
          </cell>
          <cell r="M9">
            <v>1.7965999999999999E-2</v>
          </cell>
          <cell r="N9">
            <v>1.1993999999999999E-2</v>
          </cell>
          <cell r="O9">
            <v>1.5085999999999999E-2</v>
          </cell>
          <cell r="P9">
            <v>1.5589E-2</v>
          </cell>
          <cell r="Q9">
            <v>1.3724E-2</v>
          </cell>
        </row>
        <row r="10">
          <cell r="F10">
            <v>70.521509129460398</v>
          </cell>
          <cell r="G10">
            <v>26.533200987785762</v>
          </cell>
          <cell r="H10">
            <v>22.290765057489395</v>
          </cell>
          <cell r="I10">
            <v>71.301685906472528</v>
          </cell>
          <cell r="J10">
            <v>71.366401030832975</v>
          </cell>
          <cell r="K10">
            <v>79.58556306519408</v>
          </cell>
          <cell r="L10">
            <v>43.484125115777772</v>
          </cell>
          <cell r="M10">
            <v>33.691412798989212</v>
          </cell>
          <cell r="N10">
            <v>68.558483690526657</v>
          </cell>
          <cell r="O10">
            <v>87.555248918068983</v>
          </cell>
          <cell r="P10">
            <v>77.069241600863563</v>
          </cell>
          <cell r="Q10">
            <v>108.07893155204935</v>
          </cell>
        </row>
        <row r="11">
          <cell r="F11">
            <v>2.828592</v>
          </cell>
          <cell r="G11">
            <v>2.8118409999999998</v>
          </cell>
          <cell r="H11">
            <v>2.8285849999999999</v>
          </cell>
          <cell r="I11">
            <v>2.7542249999999999</v>
          </cell>
          <cell r="J11">
            <v>2.6262560000000001</v>
          </cell>
          <cell r="K11">
            <v>2.7276769999999999</v>
          </cell>
          <cell r="L11">
            <v>2.6758709999999999</v>
          </cell>
          <cell r="M11">
            <v>2.7641070000000001</v>
          </cell>
          <cell r="N11">
            <v>2.776545</v>
          </cell>
          <cell r="O11">
            <v>3.22</v>
          </cell>
          <cell r="P11">
            <v>3.33</v>
          </cell>
          <cell r="Q11">
            <v>3.05</v>
          </cell>
        </row>
        <row r="12">
          <cell r="F12">
            <v>0.26295099999999999</v>
          </cell>
          <cell r="G12">
            <v>0.194715</v>
          </cell>
          <cell r="H12">
            <v>0.17518400000000001</v>
          </cell>
          <cell r="I12">
            <v>0.22068399999999999</v>
          </cell>
          <cell r="J12">
            <v>0.26366200000000001</v>
          </cell>
          <cell r="K12">
            <v>0.27350799999999997</v>
          </cell>
          <cell r="L12">
            <v>0.220303</v>
          </cell>
          <cell r="M12">
            <v>0.25976500000000002</v>
          </cell>
          <cell r="N12">
            <v>0.30057800000000001</v>
          </cell>
          <cell r="O12">
            <v>0.27891600000000005</v>
          </cell>
          <cell r="P12">
            <v>0.29488900000000001</v>
          </cell>
          <cell r="Q12">
            <v>0.32653900000000002</v>
          </cell>
        </row>
        <row r="22">
          <cell r="F22">
            <v>1.1705897700000001</v>
          </cell>
          <cell r="G22">
            <v>1.5112217299999999</v>
          </cell>
          <cell r="H22">
            <v>1.70813532</v>
          </cell>
          <cell r="I22">
            <v>1.7926808999999999</v>
          </cell>
          <cell r="J22">
            <v>2.1100183599999998</v>
          </cell>
          <cell r="K22">
            <v>2.1696157999999999</v>
          </cell>
          <cell r="L22">
            <v>2.19127714</v>
          </cell>
          <cell r="M22">
            <v>2.0603654200000001</v>
          </cell>
          <cell r="N22">
            <v>1.9307658600000002</v>
          </cell>
          <cell r="O22">
            <v>2.2455925500000005</v>
          </cell>
          <cell r="P22">
            <v>1.9069783099999997</v>
          </cell>
          <cell r="Q22">
            <v>1.5322823999999997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6.8456000000000003E-2</v>
          </cell>
          <cell r="G27">
            <v>7.2322999999999998E-2</v>
          </cell>
          <cell r="H27">
            <v>6.5444000000000002E-2</v>
          </cell>
          <cell r="I27">
            <v>6.3211000000000003E-2</v>
          </cell>
          <cell r="J27">
            <v>7.1729000000000001E-2</v>
          </cell>
          <cell r="K27">
            <v>6.6578999999999999E-2</v>
          </cell>
          <cell r="L27">
            <v>6.6272999999999999E-2</v>
          </cell>
          <cell r="M27">
            <v>8.7578000000000003E-2</v>
          </cell>
          <cell r="N27">
            <v>8.5723999999999995E-2</v>
          </cell>
          <cell r="O27">
            <v>0.18766100000000002</v>
          </cell>
          <cell r="P27">
            <v>0.17307599999999998</v>
          </cell>
          <cell r="Q27">
            <v>0.16556899999999999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0.214556</v>
          </cell>
          <cell r="G29">
            <v>9.0005000000000002E-2</v>
          </cell>
          <cell r="H29">
            <v>4.4860999999999998E-2</v>
          </cell>
          <cell r="I29">
            <v>0.105407</v>
          </cell>
          <cell r="J29">
            <v>0.145153</v>
          </cell>
          <cell r="K29">
            <v>0.12975600000000001</v>
          </cell>
          <cell r="L29">
            <v>0.101536</v>
          </cell>
          <cell r="M29">
            <v>3.3820000000000003E-2</v>
          </cell>
          <cell r="N29">
            <v>5.6745999999999998E-2</v>
          </cell>
          <cell r="O29">
            <v>0.117217</v>
          </cell>
          <cell r="P29">
            <v>0.12492399999999999</v>
          </cell>
          <cell r="Q29">
            <v>0.13555300000000001</v>
          </cell>
        </row>
        <row r="31">
          <cell r="F31">
            <v>8.9946999999999999E-2</v>
          </cell>
          <cell r="G31">
            <v>7.6871999999999996E-2</v>
          </cell>
          <cell r="H31">
            <v>7.8367999999999993E-2</v>
          </cell>
          <cell r="I31">
            <v>5.9339999999999997E-2</v>
          </cell>
          <cell r="J31">
            <v>8.3553000000000002E-2</v>
          </cell>
          <cell r="K31">
            <v>5.8609000000000001E-2</v>
          </cell>
          <cell r="L31">
            <v>5.9836E-2</v>
          </cell>
          <cell r="M31">
            <v>5.3078E-2</v>
          </cell>
          <cell r="N31">
            <v>5.6632000000000002E-2</v>
          </cell>
          <cell r="O31">
            <v>7.7133999999999994E-2</v>
          </cell>
          <cell r="P31">
            <v>8.2702999999999999E-2</v>
          </cell>
          <cell r="Q31">
            <v>7.4349999999999999E-2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1.3028</v>
          </cell>
          <cell r="L48">
            <v>2.6484000000000001</v>
          </cell>
          <cell r="M48">
            <v>2.6716000000000002</v>
          </cell>
          <cell r="N48">
            <v>2.6396000000000002</v>
          </cell>
          <cell r="O48">
            <v>2.8624000000000001</v>
          </cell>
          <cell r="P48">
            <v>2.8513999999999999</v>
          </cell>
          <cell r="Q48">
            <v>2.5651999999999999</v>
          </cell>
        </row>
        <row r="49">
          <cell r="F49">
            <v>1.5E-3</v>
          </cell>
          <cell r="G49">
            <v>1.5E-3</v>
          </cell>
          <cell r="H49">
            <v>1.5E-3</v>
          </cell>
          <cell r="I49">
            <v>1.5E-3</v>
          </cell>
          <cell r="J49">
            <v>1.5E-3</v>
          </cell>
          <cell r="K49">
            <v>1.5E-3</v>
          </cell>
          <cell r="L49">
            <v>1.5E-3</v>
          </cell>
          <cell r="M49">
            <v>1.5E-3</v>
          </cell>
          <cell r="N49">
            <v>1.5E-3</v>
          </cell>
          <cell r="O49">
            <v>1.5E-3</v>
          </cell>
          <cell r="P49">
            <v>1.5E-3</v>
          </cell>
          <cell r="Q49">
            <v>5.0000000000000001E-4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6">
        <row r="6">
          <cell r="C6">
            <v>321661</v>
          </cell>
          <cell r="F6">
            <v>26.516634646603027</v>
          </cell>
          <cell r="G6">
            <v>29.551423693191186</v>
          </cell>
          <cell r="H6">
            <v>31.626029861784865</v>
          </cell>
          <cell r="I6">
            <v>26.476169328100941</v>
          </cell>
          <cell r="J6">
            <v>26.476259217746165</v>
          </cell>
          <cell r="K6">
            <v>27.179518113101434</v>
          </cell>
          <cell r="L6">
            <v>26.43872</v>
          </cell>
          <cell r="M6">
            <v>24.601125</v>
          </cell>
          <cell r="N6">
            <v>20.987667999999999</v>
          </cell>
          <cell r="O6">
            <v>20.749844</v>
          </cell>
          <cell r="P6">
            <v>20.968620000000001</v>
          </cell>
          <cell r="Q6">
            <v>23.622300000000003</v>
          </cell>
        </row>
        <row r="7">
          <cell r="F7">
            <v>6.4860375940692743</v>
          </cell>
          <cell r="G7">
            <v>6.9933600909354219</v>
          </cell>
          <cell r="H7">
            <v>7.3085234705728936</v>
          </cell>
          <cell r="I7">
            <v>6.2853939056956065</v>
          </cell>
          <cell r="J7">
            <v>6.6569326377963538</v>
          </cell>
          <cell r="K7">
            <v>6.6855196674325912</v>
          </cell>
          <cell r="L7">
            <v>5.9712750000000003</v>
          </cell>
          <cell r="M7">
            <v>6.2144599999999999</v>
          </cell>
          <cell r="N7">
            <v>5.6959910000000002</v>
          </cell>
          <cell r="O7">
            <v>5.5292520000000005</v>
          </cell>
          <cell r="P7">
            <v>5.4452470000000002</v>
          </cell>
          <cell r="Q7">
            <v>6.0684990000000001</v>
          </cell>
        </row>
        <row r="8">
          <cell r="F8">
            <v>2.51689396667815</v>
          </cell>
          <cell r="G8">
            <v>2.7294123139989885</v>
          </cell>
          <cell r="H8">
            <v>3.1321831597033594</v>
          </cell>
          <cell r="I8">
            <v>2.6970936135986143</v>
          </cell>
          <cell r="J8">
            <v>2.8176225412795071</v>
          </cell>
          <cell r="K8">
            <v>2.6987739572248071</v>
          </cell>
          <cell r="L8">
            <v>2.6108699999999998</v>
          </cell>
          <cell r="M8">
            <v>2.6480519999999999</v>
          </cell>
          <cell r="N8">
            <v>3.3410679999999999</v>
          </cell>
          <cell r="O8">
            <v>3.6906290000000004</v>
          </cell>
          <cell r="P8">
            <v>3.0863510000000001</v>
          </cell>
          <cell r="Q8">
            <v>2.6553200000000001</v>
          </cell>
        </row>
        <row r="9">
          <cell r="F9">
            <v>0.23310408381602291</v>
          </cell>
          <cell r="G9">
            <v>0.21186786547076214</v>
          </cell>
          <cell r="H9">
            <v>0.21785976032863036</v>
          </cell>
          <cell r="I9">
            <v>0.20497369250595007</v>
          </cell>
          <cell r="J9">
            <v>0.22608629886477541</v>
          </cell>
          <cell r="K9">
            <v>0.21126844572953385</v>
          </cell>
          <cell r="L9">
            <v>0.19614400000000001</v>
          </cell>
          <cell r="M9">
            <v>0.21959100000000001</v>
          </cell>
          <cell r="N9">
            <v>0.20908599999999999</v>
          </cell>
          <cell r="O9">
            <v>0.23102500000000001</v>
          </cell>
          <cell r="P9">
            <v>0.200683</v>
          </cell>
          <cell r="Q9">
            <v>0.21658100000000002</v>
          </cell>
        </row>
        <row r="10">
          <cell r="F10">
            <v>33.768552072455016</v>
          </cell>
          <cell r="G10">
            <v>15.88534588891009</v>
          </cell>
          <cell r="H10">
            <v>9.6600866555545419</v>
          </cell>
          <cell r="I10">
            <v>39.839086189039399</v>
          </cell>
          <cell r="J10">
            <v>36.02066210545761</v>
          </cell>
          <cell r="K10">
            <v>43.942868764625459</v>
          </cell>
          <cell r="L10">
            <v>37.07789192829312</v>
          </cell>
          <cell r="M10">
            <v>28.710221951074328</v>
          </cell>
          <cell r="N10">
            <v>38.59824454962736</v>
          </cell>
          <cell r="O10">
            <v>56.830430134869331</v>
          </cell>
          <cell r="P10">
            <v>58.015486528098549</v>
          </cell>
          <cell r="Q10">
            <v>80.846738792876621</v>
          </cell>
        </row>
        <row r="11">
          <cell r="F11">
            <v>2.3237802246225847</v>
          </cell>
          <cell r="G11">
            <v>2.3798464340633658</v>
          </cell>
          <cell r="H11">
            <v>2.3525778408198503</v>
          </cell>
          <cell r="I11">
            <v>2.1536313580172215</v>
          </cell>
          <cell r="J11">
            <v>2.3091434588413162</v>
          </cell>
          <cell r="K11">
            <v>2.492335580010379</v>
          </cell>
          <cell r="L11">
            <v>2.3552040000000001</v>
          </cell>
          <cell r="M11">
            <v>2.411896</v>
          </cell>
          <cell r="N11">
            <v>2.2318310000000001</v>
          </cell>
          <cell r="O11">
            <v>2.796681</v>
          </cell>
          <cell r="P11">
            <v>2.1397699999999999</v>
          </cell>
          <cell r="Q11">
            <v>2.6993860000000001</v>
          </cell>
        </row>
        <row r="12">
          <cell r="F12">
            <v>0.33085707485318627</v>
          </cell>
          <cell r="G12">
            <v>0.24751802194509029</v>
          </cell>
          <cell r="H12">
            <v>0.23115622117950402</v>
          </cell>
          <cell r="I12">
            <v>0.27031588445052829</v>
          </cell>
          <cell r="J12">
            <v>0.32750941808285611</v>
          </cell>
          <cell r="K12">
            <v>0.36781048593843924</v>
          </cell>
          <cell r="L12">
            <v>0.26172699999999999</v>
          </cell>
          <cell r="M12">
            <v>0.32980300000000001</v>
          </cell>
          <cell r="N12">
            <v>0.29384300000000002</v>
          </cell>
          <cell r="O12">
            <v>0.31886899999999996</v>
          </cell>
          <cell r="P12">
            <v>0.96893799999999997</v>
          </cell>
          <cell r="Q12">
            <v>0.371813</v>
          </cell>
        </row>
        <row r="22">
          <cell r="F22">
            <v>10.059652777823457</v>
          </cell>
          <cell r="G22">
            <v>11.182360938729277</v>
          </cell>
          <cell r="H22">
            <v>10.956215379538055</v>
          </cell>
          <cell r="I22">
            <v>11.572328884056304</v>
          </cell>
          <cell r="J22">
            <v>12.293197732784877</v>
          </cell>
          <cell r="K22">
            <v>12.128129477943379</v>
          </cell>
          <cell r="L22">
            <v>11.48501813</v>
          </cell>
          <cell r="M22">
            <v>11.60348011</v>
          </cell>
          <cell r="N22">
            <v>12.09641849</v>
          </cell>
          <cell r="O22">
            <v>12.520408000000005</v>
          </cell>
          <cell r="P22">
            <v>12.123682333333342</v>
          </cell>
          <cell r="Q22">
            <v>10.789572999999999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2.4184861857048157</v>
          </cell>
          <cell r="G27">
            <v>2.5682335030287966</v>
          </cell>
          <cell r="H27">
            <v>2.4112417561032533</v>
          </cell>
          <cell r="I27">
            <v>2.1370362548567599</v>
          </cell>
          <cell r="J27">
            <v>2.4126446760711446</v>
          </cell>
          <cell r="K27">
            <v>2.285082301565617</v>
          </cell>
          <cell r="L27">
            <v>2.1749773500000003</v>
          </cell>
          <cell r="M27">
            <v>2.04140495</v>
          </cell>
          <cell r="N27">
            <v>1.7913739099999999</v>
          </cell>
          <cell r="O27">
            <v>1.704879</v>
          </cell>
          <cell r="P27">
            <v>1.8599969999999999</v>
          </cell>
          <cell r="Q27">
            <v>2.1847110000000001</v>
          </cell>
        </row>
        <row r="28">
          <cell r="F28">
            <v>6.6743999999999998E-2</v>
          </cell>
          <cell r="G28">
            <v>7.7421000000000004E-2</v>
          </cell>
          <cell r="H28">
            <v>6.4114000000000004E-2</v>
          </cell>
          <cell r="I28">
            <v>4.8791000000000001E-2</v>
          </cell>
          <cell r="J28">
            <v>6.1726000000000003E-2</v>
          </cell>
          <cell r="K28">
            <v>5.7533000000000001E-2</v>
          </cell>
          <cell r="L28">
            <v>6.0102999999999997E-2</v>
          </cell>
          <cell r="M28">
            <v>5.1778999999999999E-2</v>
          </cell>
          <cell r="N28">
            <v>4.5199999999999997E-2</v>
          </cell>
          <cell r="O28">
            <v>4.4125999999999999E-2</v>
          </cell>
          <cell r="P28">
            <v>5.0088000000000001E-2</v>
          </cell>
          <cell r="Q28">
            <v>4.9998000000000001E-2</v>
          </cell>
        </row>
        <row r="29">
          <cell r="F29">
            <v>2.6700000000000001E-3</v>
          </cell>
          <cell r="G29">
            <v>4.3399999999999998E-4</v>
          </cell>
          <cell r="H29">
            <v>1.0939999999999999E-3</v>
          </cell>
          <cell r="I29">
            <v>4.4999999999999999E-4</v>
          </cell>
          <cell r="J29">
            <v>6.0999999999999997E-4</v>
          </cell>
          <cell r="K29">
            <v>4.3446877475074026E-4</v>
          </cell>
          <cell r="L29">
            <v>4.8200000000000001E-4</v>
          </cell>
          <cell r="M29">
            <v>1.31E-3</v>
          </cell>
          <cell r="N29">
            <v>8.7399999999999999E-4</v>
          </cell>
          <cell r="O29">
            <v>4.7159999999999997E-3</v>
          </cell>
          <cell r="P29">
            <v>3.6280000000000001E-3</v>
          </cell>
          <cell r="Q29">
            <v>6.6899999999999998E-3</v>
          </cell>
        </row>
        <row r="31">
          <cell r="F31">
            <v>0.36295500000000003</v>
          </cell>
          <cell r="G31">
            <v>0.29758400000000002</v>
          </cell>
          <cell r="H31">
            <v>0.22950200000000001</v>
          </cell>
          <cell r="I31">
            <v>0.189773</v>
          </cell>
          <cell r="J31">
            <v>0.30092200000000002</v>
          </cell>
          <cell r="K31">
            <v>0.226414</v>
          </cell>
          <cell r="L31">
            <v>0.24345900000000001</v>
          </cell>
          <cell r="M31">
            <v>0.202129</v>
          </cell>
          <cell r="N31">
            <v>0.18381</v>
          </cell>
          <cell r="O31">
            <v>0.23737800000000001</v>
          </cell>
          <cell r="P31">
            <v>0.33601599999999998</v>
          </cell>
          <cell r="Q31">
            <v>0.316303</v>
          </cell>
        </row>
        <row r="32">
          <cell r="F32">
            <v>6.9318000000000005E-2</v>
          </cell>
          <cell r="G32">
            <v>5.9175999999999999E-2</v>
          </cell>
          <cell r="H32">
            <v>7.22E-2</v>
          </cell>
          <cell r="I32">
            <v>6.4584000000000003E-2</v>
          </cell>
          <cell r="J32">
            <v>5.2673999999999999E-2</v>
          </cell>
          <cell r="K32">
            <v>5.876E-2</v>
          </cell>
          <cell r="L32">
            <v>5.1818000000000003E-2</v>
          </cell>
          <cell r="M32">
            <v>5.2962000000000002E-2</v>
          </cell>
          <cell r="N32">
            <v>4.0188000000000001E-2</v>
          </cell>
          <cell r="O32">
            <v>3.6942000000000003E-2</v>
          </cell>
          <cell r="P32">
            <v>4.9245999999999998E-2</v>
          </cell>
          <cell r="Q32">
            <v>4.3901999999999997E-2</v>
          </cell>
        </row>
        <row r="34">
          <cell r="F34">
            <v>86.818823508333338</v>
          </cell>
          <cell r="G34">
            <v>46.091533488333333</v>
          </cell>
          <cell r="H34">
            <v>41.744215508333326</v>
          </cell>
          <cell r="I34">
            <v>69.658009508333336</v>
          </cell>
          <cell r="J34">
            <v>96.43217150833334</v>
          </cell>
          <cell r="K34">
            <v>91.723953508333338</v>
          </cell>
          <cell r="L34">
            <v>63.813012488333328</v>
          </cell>
          <cell r="M34">
            <v>45.776830508333326</v>
          </cell>
          <cell r="N34">
            <v>57.642689488333325</v>
          </cell>
          <cell r="O34">
            <v>80.509016498333324</v>
          </cell>
          <cell r="P34">
            <v>75.673543498333331</v>
          </cell>
          <cell r="Q34">
            <v>92.734042498333338</v>
          </cell>
        </row>
        <row r="44">
          <cell r="F44">
            <v>0.13730000000000001</v>
          </cell>
          <cell r="G44">
            <v>0.2054</v>
          </cell>
          <cell r="H44">
            <v>0.22600000000000001</v>
          </cell>
          <cell r="I44">
            <v>0.2414</v>
          </cell>
          <cell r="J44">
            <v>0.2777</v>
          </cell>
          <cell r="K44">
            <v>0.27289999999999998</v>
          </cell>
          <cell r="L44">
            <v>0.24934999999999999</v>
          </cell>
          <cell r="M44">
            <v>0.23860000000000001</v>
          </cell>
          <cell r="N44">
            <v>0.20715</v>
          </cell>
          <cell r="O44">
            <v>0.30769999999999997</v>
          </cell>
          <cell r="P44">
            <v>0.27210000000000001</v>
          </cell>
          <cell r="Q44">
            <v>0.17929999999999999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7.1400000000000005E-2</v>
          </cell>
          <cell r="G49">
            <v>7.8299999999999995E-2</v>
          </cell>
          <cell r="H49">
            <v>8.7599999999999997E-2</v>
          </cell>
          <cell r="I49">
            <v>6.6299999999999998E-2</v>
          </cell>
          <cell r="J49">
            <v>7.6499999999999999E-2</v>
          </cell>
          <cell r="K49">
            <v>3.6299999999999999E-2</v>
          </cell>
          <cell r="L49">
            <v>6.6900000000000001E-2</v>
          </cell>
          <cell r="M49">
            <v>5.91E-2</v>
          </cell>
          <cell r="N49">
            <v>4.7399999999999998E-2</v>
          </cell>
          <cell r="O49">
            <v>4.3200000000000002E-2</v>
          </cell>
          <cell r="P49">
            <v>3.4200000000000001E-2</v>
          </cell>
          <cell r="Q49">
            <v>5.1900000000000002E-2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8.4360000399999997</v>
          </cell>
          <cell r="G66">
            <v>8.3333333799999991</v>
          </cell>
          <cell r="H66">
            <v>8.5600000399999985</v>
          </cell>
          <cell r="I66">
            <v>8.6106667100000003</v>
          </cell>
          <cell r="J66">
            <v>8.9306667100000006</v>
          </cell>
          <cell r="K66">
            <v>8.8613333800000014</v>
          </cell>
          <cell r="L66">
            <v>8.7893333800000004</v>
          </cell>
          <cell r="M66">
            <v>9.9653333800000006</v>
          </cell>
          <cell r="N66">
            <v>9.6600000500000007</v>
          </cell>
          <cell r="O66">
            <v>9.7360000000000007</v>
          </cell>
          <cell r="P66">
            <v>10.173333</v>
          </cell>
          <cell r="Q66">
            <v>8.9613329999999998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0.88307999999999998</v>
          </cell>
          <cell r="G73">
            <v>6.5519999999999995E-2</v>
          </cell>
          <cell r="H73">
            <v>6.6239999999999993E-2</v>
          </cell>
          <cell r="I73">
            <v>6.4439999999999997E-2</v>
          </cell>
          <cell r="J73">
            <v>8.4599999999999995E-2</v>
          </cell>
          <cell r="K73">
            <v>8.8200000000000001E-2</v>
          </cell>
          <cell r="L73">
            <v>7.9920000000000005E-2</v>
          </cell>
          <cell r="M73">
            <v>6.0479999999999999E-2</v>
          </cell>
          <cell r="N73">
            <v>6.0839999999999998E-2</v>
          </cell>
          <cell r="O73">
            <v>7.9920000000000005E-2</v>
          </cell>
          <cell r="P73">
            <v>7.9560000000000006E-2</v>
          </cell>
          <cell r="Q73">
            <v>0.32328000000000001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3.4831013099999999</v>
          </cell>
          <cell r="G76">
            <v>3.2290295000000002</v>
          </cell>
          <cell r="H76">
            <v>3.4204112000000002</v>
          </cell>
          <cell r="I76">
            <v>2.8890062999999997</v>
          </cell>
          <cell r="J76">
            <v>3.2560273999999998</v>
          </cell>
          <cell r="K76">
            <v>3.1502159000000001</v>
          </cell>
          <cell r="L76">
            <v>2.8741759999999998</v>
          </cell>
          <cell r="M76">
            <v>2.9835342200000001</v>
          </cell>
          <cell r="N76">
            <v>2.7092270899999997</v>
          </cell>
          <cell r="O76">
            <v>3.1540319999999999</v>
          </cell>
          <cell r="P76">
            <v>3.011752</v>
          </cell>
          <cell r="Q76">
            <v>2.637839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7">
        <row r="6">
          <cell r="C6">
            <v>281092</v>
          </cell>
          <cell r="F6">
            <v>18.861320796488737</v>
          </cell>
          <cell r="G6">
            <v>20.870823345253374</v>
          </cell>
          <cell r="H6">
            <v>20.712000521570697</v>
          </cell>
          <cell r="I6">
            <v>18.478155535085449</v>
          </cell>
          <cell r="J6">
            <v>19.390383581134849</v>
          </cell>
          <cell r="K6">
            <v>19.23745800490585</v>
          </cell>
          <cell r="L6">
            <v>20.288414</v>
          </cell>
          <cell r="M6">
            <v>18.062282</v>
          </cell>
          <cell r="N6">
            <v>15.808835999999999</v>
          </cell>
          <cell r="O6">
            <v>13.062089</v>
          </cell>
          <cell r="P6">
            <v>13.545441</v>
          </cell>
          <cell r="Q6">
            <v>14.659314000000002</v>
          </cell>
        </row>
        <row r="7">
          <cell r="F7">
            <v>3.139987712620377</v>
          </cell>
          <cell r="G7">
            <v>3.5083470464782556</v>
          </cell>
          <cell r="H7">
            <v>3.4610133139295214</v>
          </cell>
          <cell r="I7">
            <v>3.0184179938709135</v>
          </cell>
          <cell r="J7">
            <v>3.1285480160285855</v>
          </cell>
          <cell r="K7">
            <v>3.0653346283887455</v>
          </cell>
          <cell r="L7">
            <v>3.1562359999999998</v>
          </cell>
          <cell r="M7">
            <v>2.9842789999999999</v>
          </cell>
          <cell r="N7">
            <v>2.773908</v>
          </cell>
          <cell r="O7">
            <v>2.6137769999999998</v>
          </cell>
          <cell r="P7">
            <v>2.629804</v>
          </cell>
          <cell r="Q7">
            <v>2.8603700000000001</v>
          </cell>
        </row>
        <row r="8">
          <cell r="F8">
            <v>1.0555118792766225</v>
          </cell>
          <cell r="G8">
            <v>0.96800610722244818</v>
          </cell>
          <cell r="H8">
            <v>1.1177126567311648</v>
          </cell>
          <cell r="I8">
            <v>0.91674566371378552</v>
          </cell>
          <cell r="J8">
            <v>0.90328610847050761</v>
          </cell>
          <cell r="K8">
            <v>0.93736020724144209</v>
          </cell>
          <cell r="L8">
            <v>0.87829500000000005</v>
          </cell>
          <cell r="M8">
            <v>0.83377599999999996</v>
          </cell>
          <cell r="N8">
            <v>1.2456469999999999</v>
          </cell>
          <cell r="O8">
            <v>1.4002570000000001</v>
          </cell>
          <cell r="P8">
            <v>1.0863499999999999</v>
          </cell>
          <cell r="Q8">
            <v>0.80188800000000005</v>
          </cell>
        </row>
        <row r="9">
          <cell r="F9">
            <v>4.9467575308315727E-2</v>
          </cell>
          <cell r="G9">
            <v>5.279873485994889E-2</v>
          </cell>
          <cell r="H9">
            <v>5.3537820544033152E-2</v>
          </cell>
          <cell r="I9">
            <v>5.10935512448977E-2</v>
          </cell>
          <cell r="J9">
            <v>5.4529765029487871E-2</v>
          </cell>
          <cell r="K9">
            <v>6.645971180369431E-2</v>
          </cell>
          <cell r="L9">
            <v>5.2440000000000001E-2</v>
          </cell>
          <cell r="M9">
            <v>5.2573000000000002E-2</v>
          </cell>
          <cell r="N9">
            <v>5.1187000000000003E-2</v>
          </cell>
          <cell r="O9">
            <v>5.0530999999999993E-2</v>
          </cell>
          <cell r="P9">
            <v>5.2807000000000007E-2</v>
          </cell>
          <cell r="Q9">
            <v>5.0285999999999997E-2</v>
          </cell>
        </row>
        <row r="10">
          <cell r="F10">
            <v>40.563201424552162</v>
          </cell>
          <cell r="G10">
            <v>19.081673493372726</v>
          </cell>
          <cell r="H10">
            <v>11.603815287878872</v>
          </cell>
          <cell r="I10">
            <v>47.855201910604578</v>
          </cell>
          <cell r="J10">
            <v>43.268463785311042</v>
          </cell>
          <cell r="K10">
            <v>52.784716177573927</v>
          </cell>
          <cell r="L10">
            <v>44.538421293814977</v>
          </cell>
          <cell r="M10">
            <v>34.487072867272055</v>
          </cell>
          <cell r="N10">
            <v>46.364687622415765</v>
          </cell>
          <cell r="O10">
            <v>68.265413917021732</v>
          </cell>
          <cell r="P10">
            <v>69.688918279153413</v>
          </cell>
          <cell r="Q10">
            <v>97.114100217776766</v>
          </cell>
        </row>
        <row r="11">
          <cell r="F11">
            <v>1.944074060211969</v>
          </cell>
          <cell r="G11">
            <v>1.9608904743454842</v>
          </cell>
          <cell r="H11">
            <v>1.8767734125659334</v>
          </cell>
          <cell r="I11">
            <v>1.7351571753224118</v>
          </cell>
          <cell r="J11">
            <v>1.8486951768093149</v>
          </cell>
          <cell r="K11">
            <v>1.9996714304338856</v>
          </cell>
          <cell r="L11">
            <v>1.8768499999999999</v>
          </cell>
          <cell r="M11">
            <v>1.9218740000000001</v>
          </cell>
          <cell r="N11">
            <v>1.751268</v>
          </cell>
          <cell r="O11">
            <v>1.8072979999999998</v>
          </cell>
          <cell r="P11">
            <v>2.0942570000000003</v>
          </cell>
          <cell r="Q11">
            <v>1.9998849999999999</v>
          </cell>
        </row>
        <row r="12">
          <cell r="F12">
            <v>0.20056282171049225</v>
          </cell>
          <cell r="G12">
            <v>0.18425639002426666</v>
          </cell>
          <cell r="H12">
            <v>0.16426428294781317</v>
          </cell>
          <cell r="I12">
            <v>0.17917510687427812</v>
          </cell>
          <cell r="J12">
            <v>0.19640068148447595</v>
          </cell>
          <cell r="K12">
            <v>0.20904901208711602</v>
          </cell>
          <cell r="L12">
            <v>0.17594499999999999</v>
          </cell>
          <cell r="M12">
            <v>0.182666</v>
          </cell>
          <cell r="N12">
            <v>0.216416</v>
          </cell>
          <cell r="O12">
            <v>0.119922</v>
          </cell>
          <cell r="P12">
            <v>0.19903599999999999</v>
          </cell>
          <cell r="Q12">
            <v>0.19613900000000001</v>
          </cell>
        </row>
        <row r="22">
          <cell r="F22">
            <v>0.26479521209359291</v>
          </cell>
          <cell r="G22">
            <v>0.4045738740131582</v>
          </cell>
          <cell r="H22">
            <v>0.59870544235050571</v>
          </cell>
          <cell r="I22">
            <v>0.66996111394630831</v>
          </cell>
          <cell r="J22">
            <v>0.79034390924191333</v>
          </cell>
          <cell r="K22">
            <v>0.8209827892168502</v>
          </cell>
          <cell r="L22">
            <v>0.72077800000000003</v>
          </cell>
          <cell r="M22">
            <v>0.47119250000000001</v>
          </cell>
          <cell r="N22">
            <v>0.58166200000000001</v>
          </cell>
          <cell r="O22">
            <v>0.49846500000000377</v>
          </cell>
          <cell r="P22">
            <v>0.38618633333334224</v>
          </cell>
          <cell r="Q22">
            <v>0.19032799999999836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0.25422274810170453</v>
          </cell>
          <cell r="G27">
            <v>0.25870194971657312</v>
          </cell>
          <cell r="H27">
            <v>0.20736587677668983</v>
          </cell>
          <cell r="I27">
            <v>0.17324485971565645</v>
          </cell>
          <cell r="J27">
            <v>0.21575048842802988</v>
          </cell>
          <cell r="K27">
            <v>0.21006028725462902</v>
          </cell>
          <cell r="L27">
            <v>0.19244</v>
          </cell>
          <cell r="M27">
            <v>0.16593250000000001</v>
          </cell>
          <cell r="N27">
            <v>0.1160785</v>
          </cell>
          <cell r="O27">
            <v>9.6017000000000005E-2</v>
          </cell>
          <cell r="P27">
            <v>0.10882600000000001</v>
          </cell>
          <cell r="Q27">
            <v>0.107629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0.41599599999999998</v>
          </cell>
          <cell r="G29">
            <v>6.7183999999999994E-2</v>
          </cell>
          <cell r="H29">
            <v>3.16E-3</v>
          </cell>
          <cell r="I29">
            <v>1.7621000000000001E-2</v>
          </cell>
          <cell r="J29">
            <v>0.31535999999999997</v>
          </cell>
          <cell r="K29">
            <v>0.24959072526030693</v>
          </cell>
          <cell r="L29">
            <v>0.31875799999999999</v>
          </cell>
          <cell r="M29">
            <v>0.17644799999999999</v>
          </cell>
          <cell r="N29">
            <v>0.130992</v>
          </cell>
          <cell r="O29">
            <v>0.15956300000000001</v>
          </cell>
          <cell r="P29">
            <v>0.200573</v>
          </cell>
          <cell r="Q29">
            <v>0.359518</v>
          </cell>
        </row>
        <row r="31">
          <cell r="F31">
            <v>9.2000000000000003E-4</v>
          </cell>
          <cell r="G31">
            <v>6.9399999999999996E-4</v>
          </cell>
          <cell r="H31">
            <v>5.6999999999999998E-4</v>
          </cell>
          <cell r="I31">
            <v>3.4699999999999998E-4</v>
          </cell>
          <cell r="J31">
            <v>6.7000000000000002E-5</v>
          </cell>
          <cell r="K31">
            <v>3.59E-4</v>
          </cell>
          <cell r="L31">
            <v>3.5300000000000002E-4</v>
          </cell>
          <cell r="M31">
            <v>4.8799999999999999E-4</v>
          </cell>
          <cell r="N31">
            <v>6.3999999999999997E-5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7.9999999999999996E-6</v>
          </cell>
          <cell r="G32">
            <v>0</v>
          </cell>
          <cell r="H32">
            <v>1.4E-5</v>
          </cell>
          <cell r="I32">
            <v>1.4E-5</v>
          </cell>
          <cell r="J32">
            <v>1.5999999999999999E-5</v>
          </cell>
          <cell r="K32">
            <v>1.2E-5</v>
          </cell>
          <cell r="L32">
            <v>6.0000000000000002E-6</v>
          </cell>
          <cell r="M32">
            <v>6.0000000000000002E-6</v>
          </cell>
          <cell r="N32">
            <v>6.0000000000000002E-6</v>
          </cell>
          <cell r="O32">
            <v>6.9999999999999999E-6</v>
          </cell>
          <cell r="P32">
            <v>6.9999999999999999E-6</v>
          </cell>
          <cell r="Q32">
            <v>6.9999999999999999E-6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8">
        <row r="6">
          <cell r="C6">
            <v>212181</v>
          </cell>
          <cell r="F6">
            <v>15.184623718116917</v>
          </cell>
          <cell r="G6">
            <v>16.969334648095415</v>
          </cell>
          <cell r="H6">
            <v>18.11933925235056</v>
          </cell>
          <cell r="I6">
            <v>15.887465108583219</v>
          </cell>
          <cell r="J6">
            <v>15.385660841941034</v>
          </cell>
          <cell r="K6">
            <v>15.838279885978647</v>
          </cell>
          <cell r="L6">
            <v>16.416226000000002</v>
          </cell>
          <cell r="M6">
            <v>14.28402</v>
          </cell>
          <cell r="N6">
            <v>11.883476</v>
          </cell>
          <cell r="O6">
            <v>11.744236999999998</v>
          </cell>
          <cell r="P6">
            <v>11.518628</v>
          </cell>
          <cell r="Q6">
            <v>13.443355</v>
          </cell>
        </row>
        <row r="7">
          <cell r="F7">
            <v>2.6146690499929739</v>
          </cell>
          <cell r="G7">
            <v>2.7719874300508969</v>
          </cell>
          <cell r="H7">
            <v>3.0137403831829688</v>
          </cell>
          <cell r="I7">
            <v>2.6321937019422967</v>
          </cell>
          <cell r="J7">
            <v>2.6512633287608902</v>
          </cell>
          <cell r="K7">
            <v>2.6640451896610444</v>
          </cell>
          <cell r="L7">
            <v>2.690083</v>
          </cell>
          <cell r="M7">
            <v>2.5982229999999999</v>
          </cell>
          <cell r="N7">
            <v>2.4214639999999998</v>
          </cell>
          <cell r="O7">
            <v>2.4986980000000001</v>
          </cell>
          <cell r="P7">
            <v>2.463873</v>
          </cell>
          <cell r="Q7">
            <v>2.7517809999999998</v>
          </cell>
        </row>
        <row r="8">
          <cell r="F8">
            <v>1.0304992521590677</v>
          </cell>
          <cell r="G8">
            <v>1.4336586484605507</v>
          </cell>
          <cell r="H8">
            <v>1.8642545655882872</v>
          </cell>
          <cell r="I8">
            <v>1.7888262848027534</v>
          </cell>
          <cell r="J8">
            <v>1.9753187413360689</v>
          </cell>
          <cell r="K8">
            <v>1.9610956857713944</v>
          </cell>
          <cell r="L8">
            <v>1.696539</v>
          </cell>
          <cell r="M8">
            <v>1.5788489999999999</v>
          </cell>
          <cell r="N8">
            <v>1.5864799999999999</v>
          </cell>
          <cell r="O8">
            <v>2.0281019999999996</v>
          </cell>
          <cell r="P8">
            <v>1.5795650000000001</v>
          </cell>
          <cell r="Q8">
            <v>1.091202</v>
          </cell>
        </row>
        <row r="9">
          <cell r="F9">
            <v>2.2101461354389715E-2</v>
          </cell>
          <cell r="G9">
            <v>2.3891129478760872E-2</v>
          </cell>
          <cell r="H9">
            <v>2.5598714963451414E-2</v>
          </cell>
          <cell r="I9">
            <v>2.3895213573019294E-2</v>
          </cell>
          <cell r="J9">
            <v>2.4996499008901288E-2</v>
          </cell>
          <cell r="K9">
            <v>2.9264133822946098E-2</v>
          </cell>
          <cell r="L9">
            <v>2.5718999999999999E-2</v>
          </cell>
          <cell r="M9">
            <v>2.4034E-2</v>
          </cell>
          <cell r="N9">
            <v>2.3740000000000001E-2</v>
          </cell>
          <cell r="O9">
            <v>2.5826999999999999E-2</v>
          </cell>
          <cell r="P9">
            <v>2.4808E-2</v>
          </cell>
          <cell r="Q9">
            <v>2.8729999999999999E-2</v>
          </cell>
        </row>
        <row r="10">
          <cell r="F10">
            <v>25.219895775443934</v>
          </cell>
          <cell r="G10">
            <v>11.863901265757262</v>
          </cell>
          <cell r="H10">
            <v>7.2145935695468602</v>
          </cell>
          <cell r="I10">
            <v>29.753647693294646</v>
          </cell>
          <cell r="J10">
            <v>26.901874327123881</v>
          </cell>
          <cell r="K10">
            <v>32.818539804134829</v>
          </cell>
          <cell r="L10">
            <v>27.691461807374534</v>
          </cell>
          <cell r="M10">
            <v>21.442103994934964</v>
          </cell>
          <cell r="N10">
            <v>28.826930528973914</v>
          </cell>
          <cell r="O10">
            <v>42.443558782141551</v>
          </cell>
          <cell r="P10">
            <v>43.328612978754364</v>
          </cell>
          <cell r="Q10">
            <v>60.380034114760136</v>
          </cell>
        </row>
        <row r="11">
          <cell r="F11">
            <v>1.3780104330814218</v>
          </cell>
          <cell r="G11">
            <v>1.3109474087127551</v>
          </cell>
          <cell r="H11">
            <v>1.3935968751870964</v>
          </cell>
          <cell r="I11">
            <v>1.2592462601052319</v>
          </cell>
          <cell r="J11">
            <v>1.2849975283384885</v>
          </cell>
          <cell r="K11">
            <v>1.3854404066155488</v>
          </cell>
          <cell r="L11">
            <v>1.374681</v>
          </cell>
          <cell r="M11">
            <v>1.5258039999999999</v>
          </cell>
          <cell r="N11">
            <v>1.352617</v>
          </cell>
          <cell r="O11">
            <v>1.6072430000000002</v>
          </cell>
          <cell r="P11">
            <v>1.6023289999999999</v>
          </cell>
          <cell r="Q11">
            <v>1.705762</v>
          </cell>
        </row>
        <row r="12">
          <cell r="F12">
            <v>0.1843978033529442</v>
          </cell>
          <cell r="G12">
            <v>0.12634988124007912</v>
          </cell>
          <cell r="H12">
            <v>0.10513496064596058</v>
          </cell>
          <cell r="I12">
            <v>0.15997893294572665</v>
          </cell>
          <cell r="J12">
            <v>0.20032665413676068</v>
          </cell>
          <cell r="K12">
            <v>0.22176316601705984</v>
          </cell>
          <cell r="L12">
            <v>0.156669</v>
          </cell>
          <cell r="M12">
            <v>0.208791</v>
          </cell>
          <cell r="N12">
            <v>0.19054499999999999</v>
          </cell>
          <cell r="O12">
            <v>0.201265</v>
          </cell>
          <cell r="P12">
            <v>0.181808</v>
          </cell>
          <cell r="Q12">
            <v>0.217141</v>
          </cell>
        </row>
        <row r="22">
          <cell r="F22">
            <v>1.6274686931975391</v>
          </cell>
          <cell r="G22">
            <v>3.4587959962131452</v>
          </cell>
          <cell r="H22">
            <v>4.0839103460504118</v>
          </cell>
          <cell r="I22">
            <v>4.5783943596462002</v>
          </cell>
          <cell r="J22">
            <v>5.1383519485725575</v>
          </cell>
          <cell r="K22">
            <v>4.8841493068180393</v>
          </cell>
          <cell r="L22">
            <v>4.5229480000000004</v>
          </cell>
          <cell r="M22">
            <v>2.8952290000000001</v>
          </cell>
          <cell r="N22">
            <v>3.0501265000000002</v>
          </cell>
          <cell r="O22">
            <v>2.9902500000000041</v>
          </cell>
          <cell r="P22">
            <v>2.7547903333333421</v>
          </cell>
          <cell r="Q22">
            <v>2.0542049999999983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0.51224271616042549</v>
          </cell>
          <cell r="G27">
            <v>0.50570573603771451</v>
          </cell>
          <cell r="H27">
            <v>0.61409865110631123</v>
          </cell>
          <cell r="I27">
            <v>0.76449383795048875</v>
          </cell>
          <cell r="J27">
            <v>0.90491322316641776</v>
          </cell>
          <cell r="K27">
            <v>0.87676386256120986</v>
          </cell>
          <cell r="L27">
            <v>1.0505145</v>
          </cell>
          <cell r="M27">
            <v>1.294988</v>
          </cell>
          <cell r="N27">
            <v>1.3091245</v>
          </cell>
          <cell r="O27">
            <v>1.73706</v>
          </cell>
          <cell r="P27">
            <v>1.7430509999999999</v>
          </cell>
          <cell r="Q27">
            <v>1.762162</v>
          </cell>
        </row>
        <row r="28">
          <cell r="F28">
            <v>9.0854000000000004E-2</v>
          </cell>
          <cell r="G28">
            <v>8.6695999999999995E-2</v>
          </cell>
          <cell r="H28">
            <v>0.101452</v>
          </cell>
          <cell r="I28">
            <v>5.2018000000000002E-2</v>
          </cell>
          <cell r="J28">
            <v>5.2659999999999998E-2</v>
          </cell>
          <cell r="K28">
            <v>5.4576E-2</v>
          </cell>
          <cell r="L28">
            <v>6.0665999999999998E-2</v>
          </cell>
          <cell r="M28">
            <v>3.6790000000000003E-2</v>
          </cell>
          <cell r="N28">
            <v>3.5555999999999997E-2</v>
          </cell>
          <cell r="O28">
            <v>3.2002000000000003E-2</v>
          </cell>
          <cell r="P28">
            <v>3.6221999999999997E-2</v>
          </cell>
          <cell r="Q28">
            <v>3.8679999999999999E-2</v>
          </cell>
        </row>
        <row r="29">
          <cell r="F29">
            <v>7.9998E-2</v>
          </cell>
          <cell r="G29">
            <v>1.1852E-2</v>
          </cell>
          <cell r="H29">
            <v>2.2959999999999999E-3</v>
          </cell>
          <cell r="I29">
            <v>6.9999999999999994E-5</v>
          </cell>
          <cell r="J29">
            <v>8.8400000000000002E-4</v>
          </cell>
          <cell r="K29">
            <v>3.9241369018395864E-5</v>
          </cell>
          <cell r="L29">
            <v>2.3599999999999999E-4</v>
          </cell>
          <cell r="M29">
            <v>1.308E-2</v>
          </cell>
          <cell r="N29">
            <v>1.8950000000000002E-2</v>
          </cell>
          <cell r="O29">
            <v>0.15071300000000001</v>
          </cell>
          <cell r="P29">
            <v>0.16881599999999999</v>
          </cell>
          <cell r="Q29">
            <v>0.19243499999999999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1.2771999999999999</v>
          </cell>
          <cell r="G44">
            <v>1.3066</v>
          </cell>
          <cell r="H44">
            <v>1.1901999999999999</v>
          </cell>
          <cell r="I44">
            <v>1.2101999999999999</v>
          </cell>
          <cell r="J44">
            <v>1.2302</v>
          </cell>
          <cell r="K44">
            <v>1.3872</v>
          </cell>
          <cell r="L44">
            <v>1.3533999999999999</v>
          </cell>
          <cell r="M44">
            <v>0.70540000000000003</v>
          </cell>
          <cell r="N44">
            <v>0.9012</v>
          </cell>
          <cell r="O44">
            <v>0.87</v>
          </cell>
          <cell r="P44">
            <v>0.70820000000000005</v>
          </cell>
          <cell r="Q44">
            <v>1.0269999999999999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0.2172</v>
          </cell>
          <cell r="P49">
            <v>0.2185</v>
          </cell>
          <cell r="Q49">
            <v>0.28029999999999999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1.046</v>
          </cell>
          <cell r="G51">
            <v>4.5400000000000003E-2</v>
          </cell>
          <cell r="H51">
            <v>1.9400000000000001E-2</v>
          </cell>
          <cell r="I51">
            <v>1.7399999999999999E-2</v>
          </cell>
          <cell r="J51">
            <v>5.2200000000000003E-2</v>
          </cell>
          <cell r="K51">
            <v>0.68059999999999998</v>
          </cell>
          <cell r="L51">
            <v>1.00037</v>
          </cell>
          <cell r="M51">
            <v>0.32030999999999998</v>
          </cell>
          <cell r="N51">
            <v>0.31326999999999999</v>
          </cell>
          <cell r="O51">
            <v>0.96655999999999997</v>
          </cell>
          <cell r="P51">
            <v>1.19861</v>
          </cell>
          <cell r="Q51">
            <v>1.371715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22.870800030000002</v>
          </cell>
          <cell r="G66">
            <v>23.545380039999998</v>
          </cell>
          <cell r="H66">
            <v>24.69993337</v>
          </cell>
          <cell r="I66">
            <v>25.31314004</v>
          </cell>
          <cell r="J66">
            <v>23.753026699999999</v>
          </cell>
          <cell r="K66">
            <v>27.771466710000002</v>
          </cell>
          <cell r="L66">
            <v>25.51576004</v>
          </cell>
          <cell r="M66">
            <v>29.640433379999997</v>
          </cell>
          <cell r="N66">
            <v>25.929220040000001</v>
          </cell>
          <cell r="O66">
            <v>29.482880000000002</v>
          </cell>
          <cell r="P66">
            <v>28.322579999999999</v>
          </cell>
          <cell r="Q66">
            <v>28.451687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11.042400000000001</v>
          </cell>
          <cell r="G73">
            <v>0.44</v>
          </cell>
          <cell r="H73">
            <v>8.1600000000000006E-2</v>
          </cell>
          <cell r="I73">
            <v>8.7999999999999995E-2</v>
          </cell>
          <cell r="J73">
            <v>8.2400000000000001E-2</v>
          </cell>
          <cell r="K73">
            <v>6.9599999999999995E-2</v>
          </cell>
          <cell r="L73">
            <v>4.9599999999999998E-2</v>
          </cell>
          <cell r="M73">
            <v>5.04E-2</v>
          </cell>
          <cell r="N73">
            <v>0.04</v>
          </cell>
          <cell r="O73">
            <v>4.9599999999999998E-2</v>
          </cell>
          <cell r="P73">
            <v>4.8000000000000001E-2</v>
          </cell>
          <cell r="Q73">
            <v>12.574400000000001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4.3419999999999996</v>
          </cell>
          <cell r="G76">
            <v>4.2050000000000001</v>
          </cell>
          <cell r="H76">
            <v>4.6619999999999999</v>
          </cell>
          <cell r="I76">
            <v>3.9790000000000001</v>
          </cell>
          <cell r="J76">
            <v>4.2359999999999998</v>
          </cell>
          <cell r="K76">
            <v>3.8239999999999998</v>
          </cell>
          <cell r="L76">
            <v>3.6589999999999998</v>
          </cell>
          <cell r="M76">
            <v>4.0529999999999999</v>
          </cell>
          <cell r="N76">
            <v>3.4670000000000001</v>
          </cell>
          <cell r="O76">
            <v>4.4000000000000004</v>
          </cell>
          <cell r="P76">
            <v>3.7269999999999999</v>
          </cell>
          <cell r="Q76">
            <v>3.4849999999999999</v>
          </cell>
        </row>
        <row r="77">
          <cell r="F77">
            <v>4.3935000000000004</v>
          </cell>
          <cell r="G77">
            <v>4.8780000000000001</v>
          </cell>
          <cell r="H77">
            <v>5.3129999999999997</v>
          </cell>
          <cell r="I77">
            <v>4.9349999999999996</v>
          </cell>
          <cell r="J77">
            <v>4.6695000000000002</v>
          </cell>
          <cell r="K77">
            <v>4.758</v>
          </cell>
          <cell r="L77">
            <v>4.6574999999999998</v>
          </cell>
          <cell r="M77">
            <v>4.8135000000000003</v>
          </cell>
          <cell r="N77">
            <v>3.3105000000000002</v>
          </cell>
          <cell r="O77">
            <v>3.7155</v>
          </cell>
          <cell r="P77">
            <v>3.726</v>
          </cell>
          <cell r="Q77">
            <v>3.7469999999999999</v>
          </cell>
        </row>
      </sheetData>
      <sheetData sheetId="9">
        <row r="6">
          <cell r="C6">
            <v>400748</v>
          </cell>
          <cell r="F6">
            <v>32.554710954563895</v>
          </cell>
          <cell r="G6">
            <v>36.843433825067599</v>
          </cell>
          <cell r="H6">
            <v>38.058743542806553</v>
          </cell>
          <cell r="I6">
            <v>31.738847324080179</v>
          </cell>
          <cell r="J6">
            <v>32.902322651135577</v>
          </cell>
          <cell r="K6">
            <v>32.678280548153033</v>
          </cell>
          <cell r="L6">
            <v>32.326340999999999</v>
          </cell>
          <cell r="M6">
            <v>30.769869</v>
          </cell>
          <cell r="N6">
            <v>26.616800000000001</v>
          </cell>
          <cell r="O6">
            <v>23.519390999999999</v>
          </cell>
          <cell r="P6">
            <v>24.376773</v>
          </cell>
          <cell r="Q6">
            <v>25.537818000000001</v>
          </cell>
        </row>
        <row r="7">
          <cell r="F7">
            <v>6.7993861625847272</v>
          </cell>
          <cell r="G7">
            <v>7.1059332475567203</v>
          </cell>
          <cell r="H7">
            <v>7.1380837208920678</v>
          </cell>
          <cell r="I7">
            <v>6.3215026187536685</v>
          </cell>
          <cell r="J7">
            <v>6.5958680563182153</v>
          </cell>
          <cell r="K7">
            <v>6.2876410653211945</v>
          </cell>
          <cell r="L7">
            <v>6.2157790000000004</v>
          </cell>
          <cell r="M7">
            <v>6.2537010000000004</v>
          </cell>
          <cell r="N7">
            <v>5.8678520000000001</v>
          </cell>
          <cell r="O7">
            <v>5.3471080000000004</v>
          </cell>
          <cell r="P7">
            <v>5.9698316999999994</v>
          </cell>
          <cell r="Q7">
            <v>5.6671550000000002</v>
          </cell>
        </row>
        <row r="8">
          <cell r="F8">
            <v>4.826279993159492</v>
          </cell>
          <cell r="G8">
            <v>4.908084456282177</v>
          </cell>
          <cell r="H8">
            <v>4.286729177276686</v>
          </cell>
          <cell r="I8">
            <v>4.1589254070351851</v>
          </cell>
          <cell r="J8">
            <v>4.227462977052074</v>
          </cell>
          <cell r="K8">
            <v>4.3911912924355345</v>
          </cell>
          <cell r="L8">
            <v>3.8891810000000002</v>
          </cell>
          <cell r="M8">
            <v>4.2700339999999999</v>
          </cell>
          <cell r="N8">
            <v>4.3530629999999997</v>
          </cell>
          <cell r="O8">
            <v>5.0866280999999995</v>
          </cell>
          <cell r="P8">
            <v>4.7548803499999996</v>
          </cell>
          <cell r="Q8">
            <v>4.1432229999999999</v>
          </cell>
        </row>
        <row r="9">
          <cell r="F9">
            <v>2.8529451716189612E-2</v>
          </cell>
          <cell r="G9">
            <v>3.1945251053300011E-2</v>
          </cell>
          <cell r="H9">
            <v>2.9691524077057423E-2</v>
          </cell>
          <cell r="I9">
            <v>2.8348394252650087E-2</v>
          </cell>
          <cell r="J9">
            <v>2.8115728391586606E-2</v>
          </cell>
          <cell r="K9">
            <v>2.9494884464349395E-2</v>
          </cell>
          <cell r="L9">
            <v>3.2127999999999997E-2</v>
          </cell>
          <cell r="M9">
            <v>2.6398000000000001E-2</v>
          </cell>
          <cell r="N9">
            <v>2.3328000000000002E-2</v>
          </cell>
          <cell r="O9">
            <v>2.2939000000000001E-2</v>
          </cell>
          <cell r="P9">
            <v>2.4126000000000002E-2</v>
          </cell>
          <cell r="Q9">
            <v>2.4212999999999998E-2</v>
          </cell>
        </row>
        <row r="10">
          <cell r="F10">
            <v>39.297808659182692</v>
          </cell>
          <cell r="G10">
            <v>18.486409541276451</v>
          </cell>
          <cell r="H10">
            <v>11.241827491050834</v>
          </cell>
          <cell r="I10">
            <v>46.362330930102502</v>
          </cell>
          <cell r="J10">
            <v>41.918678780189545</v>
          </cell>
          <cell r="K10">
            <v>51.138066119702671</v>
          </cell>
          <cell r="L10">
            <v>43.149019222309398</v>
          </cell>
          <cell r="M10">
            <v>33.411228481907507</v>
          </cell>
          <cell r="N10">
            <v>44.918314105888825</v>
          </cell>
          <cell r="O10">
            <v>66.135834449379772</v>
          </cell>
          <cell r="P10">
            <v>67.514931761326721</v>
          </cell>
          <cell r="Q10">
            <v>94.084569127645437</v>
          </cell>
        </row>
        <row r="11">
          <cell r="F11">
            <v>1.9791344303603242</v>
          </cell>
          <cell r="G11">
            <v>1.7501843525805123</v>
          </cell>
          <cell r="H11">
            <v>1.8956927102494441</v>
          </cell>
          <cell r="I11">
            <v>1.7772681341879129</v>
          </cell>
          <cell r="J11">
            <v>1.9631989760945496</v>
          </cell>
          <cell r="K11">
            <v>1.9092610102707135</v>
          </cell>
          <cell r="L11">
            <v>1.789523</v>
          </cell>
          <cell r="M11">
            <v>2.0230939999999999</v>
          </cell>
          <cell r="N11">
            <v>1.851866</v>
          </cell>
          <cell r="O11">
            <v>2.1018879999999998</v>
          </cell>
          <cell r="P11">
            <v>2.0740240000000001</v>
          </cell>
          <cell r="Q11">
            <v>2.0567010000000003</v>
          </cell>
        </row>
        <row r="12">
          <cell r="F12">
            <v>0.38772492942003867</v>
          </cell>
          <cell r="G12">
            <v>0.28515468914884329</v>
          </cell>
          <cell r="H12">
            <v>0.2323688288486575</v>
          </cell>
          <cell r="I12">
            <v>0.36125872069514414</v>
          </cell>
          <cell r="J12">
            <v>0.41293350265808398</v>
          </cell>
          <cell r="K12">
            <v>0.42629733270743098</v>
          </cell>
          <cell r="L12">
            <v>0.30763600000000002</v>
          </cell>
          <cell r="M12">
            <v>0.42519099999999999</v>
          </cell>
          <cell r="N12">
            <v>0.40428700000000001</v>
          </cell>
          <cell r="O12">
            <v>0.38256499999999999</v>
          </cell>
          <cell r="P12">
            <v>0.384266</v>
          </cell>
          <cell r="Q12">
            <v>0.39730300000000002</v>
          </cell>
        </row>
        <row r="22">
          <cell r="F22">
            <v>12.653716486133526</v>
          </cell>
          <cell r="G22">
            <v>11.240703225416439</v>
          </cell>
          <cell r="H22">
            <v>9.6091593136592106</v>
          </cell>
          <cell r="I22">
            <v>11.827936178711738</v>
          </cell>
          <cell r="J22">
            <v>12.836299566850276</v>
          </cell>
          <cell r="K22">
            <v>11.518361282948149</v>
          </cell>
          <cell r="L22">
            <v>11.34636431</v>
          </cell>
          <cell r="M22">
            <v>12.848463130000001</v>
          </cell>
          <cell r="N22">
            <v>13.702361369999998</v>
          </cell>
          <cell r="O22">
            <v>13.989221000000001</v>
          </cell>
          <cell r="P22">
            <v>14.984161</v>
          </cell>
          <cell r="Q22">
            <v>12.49863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1.6133803906824575</v>
          </cell>
          <cell r="G27">
            <v>1.6206061430424947</v>
          </cell>
          <cell r="H27">
            <v>1.3925165915671931</v>
          </cell>
          <cell r="I27">
            <v>1.3907634092199808</v>
          </cell>
          <cell r="J27">
            <v>1.5335603064952976</v>
          </cell>
          <cell r="K27">
            <v>1.3350576773866591</v>
          </cell>
          <cell r="L27">
            <v>1.35169801</v>
          </cell>
          <cell r="M27">
            <v>1.3675602099999999</v>
          </cell>
          <cell r="N27">
            <v>1.1182353600000001</v>
          </cell>
          <cell r="O27">
            <v>1.087118</v>
          </cell>
          <cell r="P27">
            <v>1.0999050000000001</v>
          </cell>
          <cell r="Q27">
            <v>1.2223459999999999</v>
          </cell>
        </row>
        <row r="28">
          <cell r="F28">
            <v>5.1972999999999998E-2</v>
          </cell>
          <cell r="G28">
            <v>5.5449999999999999E-2</v>
          </cell>
          <cell r="H28">
            <v>5.2227999999999997E-2</v>
          </cell>
          <cell r="I28">
            <v>4.4455000000000001E-2</v>
          </cell>
          <cell r="J28">
            <v>5.1638999999999997E-2</v>
          </cell>
          <cell r="K28">
            <v>5.1635E-2</v>
          </cell>
          <cell r="L28">
            <v>5.1154999999999999E-2</v>
          </cell>
          <cell r="M28">
            <v>4.8590000000000001E-2</v>
          </cell>
          <cell r="N28">
            <v>3.8278E-2</v>
          </cell>
          <cell r="O28">
            <v>4.2953999999999999E-2</v>
          </cell>
          <cell r="P28">
            <v>4.0726999999999999E-2</v>
          </cell>
          <cell r="Q28">
            <v>4.3436000000000002E-2</v>
          </cell>
        </row>
        <row r="29">
          <cell r="F29">
            <v>0.42394198</v>
          </cell>
          <cell r="G29">
            <v>6.5681500000000004E-2</v>
          </cell>
          <cell r="H29">
            <v>2.4868999999999999E-2</v>
          </cell>
          <cell r="I29">
            <v>5.8826000000000003E-2</v>
          </cell>
          <cell r="J29">
            <v>7.2792999999999997E-2</v>
          </cell>
          <cell r="K29">
            <v>8.3366406648887253E-2</v>
          </cell>
          <cell r="L29">
            <v>0.105541</v>
          </cell>
          <cell r="M29">
            <v>0.23207149999999999</v>
          </cell>
          <cell r="N29">
            <v>0.29483690000000001</v>
          </cell>
          <cell r="O29">
            <v>0.87239100000000003</v>
          </cell>
          <cell r="P29">
            <v>1.358698</v>
          </cell>
          <cell r="Q29">
            <v>1.260813</v>
          </cell>
        </row>
        <row r="31">
          <cell r="F31">
            <v>0.41322500000000001</v>
          </cell>
          <cell r="G31">
            <v>0.43003000000000002</v>
          </cell>
          <cell r="H31">
            <v>0.36985800000000002</v>
          </cell>
          <cell r="I31">
            <v>0.31993899999999997</v>
          </cell>
          <cell r="J31">
            <v>0.36098999999999998</v>
          </cell>
          <cell r="K31">
            <v>0.33959899999999998</v>
          </cell>
          <cell r="L31">
            <v>0.332737</v>
          </cell>
          <cell r="M31">
            <v>0.40567199999999998</v>
          </cell>
          <cell r="N31">
            <v>0.41300300000000001</v>
          </cell>
          <cell r="O31">
            <v>0.38246999999999998</v>
          </cell>
          <cell r="P31">
            <v>0.407138</v>
          </cell>
          <cell r="Q31">
            <v>0.40739700000000001</v>
          </cell>
        </row>
        <row r="32">
          <cell r="F32">
            <v>0.12144000000000001</v>
          </cell>
          <cell r="G32">
            <v>0.13308</v>
          </cell>
          <cell r="H32">
            <v>0.12570500000000001</v>
          </cell>
          <cell r="I32">
            <v>8.6804000000000006E-2</v>
          </cell>
          <cell r="J32">
            <v>9.5435000000000006E-2</v>
          </cell>
          <cell r="K32">
            <v>7.8666E-2</v>
          </cell>
          <cell r="L32">
            <v>9.6343999999999999E-2</v>
          </cell>
          <cell r="M32">
            <v>7.3912000000000005E-2</v>
          </cell>
          <cell r="N32">
            <v>6.3167000000000001E-2</v>
          </cell>
          <cell r="O32">
            <v>1.2304000000000001E-2</v>
          </cell>
          <cell r="P32">
            <v>1.2285000000000001E-2</v>
          </cell>
          <cell r="Q32">
            <v>1.2264000000000001E-2</v>
          </cell>
        </row>
        <row r="44">
          <cell r="F44">
            <v>2.34809</v>
          </cell>
          <cell r="G44">
            <v>1.9840100000000001</v>
          </cell>
          <cell r="H44">
            <v>2.6482700000000001</v>
          </cell>
          <cell r="I44">
            <v>2.6511300000000002</v>
          </cell>
          <cell r="J44">
            <v>2.6031599999999999</v>
          </cell>
          <cell r="K44">
            <v>2.5058400000000001</v>
          </cell>
          <cell r="L44">
            <v>2.7646500000000001</v>
          </cell>
          <cell r="M44">
            <v>2.6322999999999999</v>
          </cell>
          <cell r="N44">
            <v>1.99244</v>
          </cell>
          <cell r="O44">
            <v>1.7037899999999999</v>
          </cell>
          <cell r="P44">
            <v>1.90726</v>
          </cell>
          <cell r="Q44">
            <v>2.0356999999999998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5.7083000000000002E-2</v>
          </cell>
          <cell r="G49">
            <v>5.4524000000000003E-2</v>
          </cell>
          <cell r="H49">
            <v>0</v>
          </cell>
          <cell r="I49">
            <v>3.82095E-2</v>
          </cell>
          <cell r="J49">
            <v>5.3863500000000002E-2</v>
          </cell>
          <cell r="K49">
            <v>3.9814500000000003E-2</v>
          </cell>
          <cell r="L49">
            <v>4.9306500000000003E-2</v>
          </cell>
          <cell r="M49">
            <v>3.9359999999999999E-2</v>
          </cell>
          <cell r="N49">
            <v>3.3758999999999997E-2</v>
          </cell>
          <cell r="O49">
            <v>5.3504000000000003E-2</v>
          </cell>
          <cell r="P49">
            <v>5.8209999999999998E-2</v>
          </cell>
          <cell r="Q49">
            <v>5.2235000000000004E-2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8.4899999999999993E-3</v>
          </cell>
          <cell r="G53">
            <v>6.3E-3</v>
          </cell>
          <cell r="H53">
            <v>1.21E-2</v>
          </cell>
          <cell r="I53">
            <v>1.1939999999999999E-2</v>
          </cell>
          <cell r="J53">
            <v>1.141E-2</v>
          </cell>
          <cell r="K53">
            <v>1.069E-2</v>
          </cell>
          <cell r="L53">
            <v>9.4000000000000004E-3</v>
          </cell>
          <cell r="M53">
            <v>1.342E-2</v>
          </cell>
          <cell r="N53">
            <v>1.234E-2</v>
          </cell>
          <cell r="O53">
            <v>9.4299999999999991E-3</v>
          </cell>
          <cell r="P53">
            <v>1.3259999999999999E-2</v>
          </cell>
          <cell r="Q53">
            <v>1.089E-2</v>
          </cell>
        </row>
        <row r="54">
          <cell r="F54">
            <v>1.8120000000000001E-2</v>
          </cell>
          <cell r="G54">
            <v>1.7325E-2</v>
          </cell>
          <cell r="H54">
            <v>1.4865E-2</v>
          </cell>
          <cell r="I54">
            <v>1.0500000000000001E-2</v>
          </cell>
          <cell r="J54">
            <v>1.359E-2</v>
          </cell>
          <cell r="K54">
            <v>1.2525E-2</v>
          </cell>
          <cell r="L54">
            <v>1.3455E-2</v>
          </cell>
          <cell r="M54">
            <v>1.0935E-2</v>
          </cell>
          <cell r="N54">
            <v>1.0035000000000001E-2</v>
          </cell>
          <cell r="O54">
            <v>1.0410000000000001E-2</v>
          </cell>
          <cell r="P54">
            <v>1.125E-2</v>
          </cell>
          <cell r="Q54">
            <v>1.0109999999999999E-2</v>
          </cell>
        </row>
        <row r="66">
          <cell r="F66">
            <v>4.6949999999999999E-2</v>
          </cell>
          <cell r="G66">
            <v>0.19089999999999999</v>
          </cell>
          <cell r="H66">
            <v>0.16439999999999999</v>
          </cell>
          <cell r="I66">
            <v>0.11615</v>
          </cell>
          <cell r="J66">
            <v>0.15265000000000001</v>
          </cell>
          <cell r="K66">
            <v>5.3600000000000002E-2</v>
          </cell>
          <cell r="L66">
            <v>2.9049999999999999E-2</v>
          </cell>
          <cell r="M66">
            <v>5.525E-2</v>
          </cell>
          <cell r="N66">
            <v>0.48110000000000003</v>
          </cell>
          <cell r="O66">
            <v>0.43909999999999999</v>
          </cell>
          <cell r="P66">
            <v>0.18779999999999999</v>
          </cell>
          <cell r="Q66">
            <v>0.26455000000000001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8.7999999999999995E-2</v>
          </cell>
          <cell r="G71">
            <v>0</v>
          </cell>
          <cell r="H71">
            <v>0.20599999999999999</v>
          </cell>
          <cell r="I71">
            <v>0.26</v>
          </cell>
          <cell r="J71">
            <v>0.161</v>
          </cell>
          <cell r="K71">
            <v>0.1</v>
          </cell>
          <cell r="L71">
            <v>1.7000000000000001E-2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2.20675</v>
          </cell>
          <cell r="G73">
            <v>4.8500000000000001E-2</v>
          </cell>
          <cell r="H73">
            <v>6.1249999999999999E-2</v>
          </cell>
          <cell r="I73">
            <v>4.3499999999999997E-2</v>
          </cell>
          <cell r="J73">
            <v>4.2500000000000003E-2</v>
          </cell>
          <cell r="K73">
            <v>4.4999999999999998E-2</v>
          </cell>
          <cell r="L73">
            <v>4.0500000000000001E-2</v>
          </cell>
          <cell r="M73">
            <v>5.7000000000000002E-2</v>
          </cell>
          <cell r="N73">
            <v>1.3302499999999999</v>
          </cell>
          <cell r="O73">
            <v>3.1815000000000002</v>
          </cell>
          <cell r="P73">
            <v>4.2992499999999998</v>
          </cell>
          <cell r="Q73">
            <v>6.6559999999999997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9.3683698</v>
          </cell>
          <cell r="G76">
            <v>9.3704724000000006</v>
          </cell>
          <cell r="H76">
            <v>9.4360081999999998</v>
          </cell>
          <cell r="I76">
            <v>8.9743600000000008</v>
          </cell>
          <cell r="J76">
            <v>9.4468971999999987</v>
          </cell>
          <cell r="K76">
            <v>9.1958828000000015</v>
          </cell>
          <cell r="L76">
            <v>9.1134599999999999</v>
          </cell>
          <cell r="M76">
            <v>9.2756399999999992</v>
          </cell>
          <cell r="N76">
            <v>8.8178599999999996</v>
          </cell>
          <cell r="O76">
            <v>9.535260000000001</v>
          </cell>
          <cell r="P76">
            <v>9.4908399999999986</v>
          </cell>
          <cell r="Q76">
            <v>8.2880399999999987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10">
        <row r="6">
          <cell r="C6">
            <v>288337</v>
          </cell>
          <cell r="F6">
            <v>21.132374087415361</v>
          </cell>
          <cell r="G6">
            <v>23.409718757170179</v>
          </cell>
          <cell r="H6">
            <v>24.422799855189449</v>
          </cell>
          <cell r="I6">
            <v>19.982326262879265</v>
          </cell>
          <cell r="J6">
            <v>21.320973932639916</v>
          </cell>
          <cell r="K6">
            <v>20.971226607927576</v>
          </cell>
          <cell r="L6">
            <v>21.421230999999999</v>
          </cell>
          <cell r="M6">
            <v>19.741316000000001</v>
          </cell>
          <cell r="N6">
            <v>16.930937</v>
          </cell>
          <cell r="O6">
            <v>14.948568</v>
          </cell>
          <cell r="P6">
            <v>15.545213</v>
          </cell>
          <cell r="Q6">
            <v>17.50853</v>
          </cell>
        </row>
        <row r="7">
          <cell r="F7">
            <v>4.0486127066074289</v>
          </cell>
          <cell r="G7">
            <v>4.194279715711402</v>
          </cell>
          <cell r="H7">
            <v>4.4515112861337025</v>
          </cell>
          <cell r="I7">
            <v>3.6280806883279224</v>
          </cell>
          <cell r="J7">
            <v>3.7262035817309411</v>
          </cell>
          <cell r="K7">
            <v>3.8353662456909223</v>
          </cell>
          <cell r="L7">
            <v>3.7414049999999999</v>
          </cell>
          <cell r="M7">
            <v>3.771242</v>
          </cell>
          <cell r="N7">
            <v>3.390485</v>
          </cell>
          <cell r="O7">
            <v>3.3048219999999997</v>
          </cell>
          <cell r="P7">
            <v>3.4614280000000002</v>
          </cell>
          <cell r="Q7">
            <v>3.7620200000000001</v>
          </cell>
        </row>
        <row r="8">
          <cell r="F8">
            <v>1.1567233637212351</v>
          </cell>
          <cell r="G8">
            <v>1.2487157738684151</v>
          </cell>
          <cell r="H8">
            <v>1.0729342789201055</v>
          </cell>
          <cell r="I8">
            <v>0.83441080901507747</v>
          </cell>
          <cell r="J8">
            <v>0.83244615115690024</v>
          </cell>
          <cell r="K8">
            <v>0.8016780869515876</v>
          </cell>
          <cell r="L8">
            <v>0.79095400000000005</v>
          </cell>
          <cell r="M8">
            <v>0.997475</v>
          </cell>
          <cell r="N8">
            <v>1.3726229999999999</v>
          </cell>
          <cell r="O8">
            <v>1.882452</v>
          </cell>
          <cell r="P8">
            <v>1.672004</v>
          </cell>
          <cell r="Q8">
            <v>1.327245</v>
          </cell>
        </row>
        <row r="9">
          <cell r="F9">
            <v>2.0638792529754334E-2</v>
          </cell>
          <cell r="G9">
            <v>2.3398406032517291E-2</v>
          </cell>
          <cell r="H9">
            <v>2.3166616517037213E-2</v>
          </cell>
          <cell r="I9">
            <v>2.1317361206631816E-2</v>
          </cell>
          <cell r="J9">
            <v>2.0945191135992389E-2</v>
          </cell>
          <cell r="K9">
            <v>2.1960759246730341E-2</v>
          </cell>
          <cell r="L9">
            <v>1.9845999999999999E-2</v>
          </cell>
          <cell r="M9">
            <v>2.3952999999999999E-2</v>
          </cell>
          <cell r="N9">
            <v>1.7617000000000001E-2</v>
          </cell>
          <cell r="O9">
            <v>1.6289000000000001E-2</v>
          </cell>
          <cell r="P9">
            <v>2.1131E-2</v>
          </cell>
          <cell r="Q9">
            <v>1.9907000000000001E-2</v>
          </cell>
        </row>
        <row r="10">
          <cell r="F10">
            <v>21.253859663933781</v>
          </cell>
          <cell r="G10">
            <v>9.9982051795268649</v>
          </cell>
          <cell r="H10">
            <v>6.0800393714858219</v>
          </cell>
          <cell r="I10">
            <v>25.074641790516285</v>
          </cell>
          <cell r="J10">
            <v>22.671333249608146</v>
          </cell>
          <cell r="K10">
            <v>27.657554400025209</v>
          </cell>
          <cell r="L10">
            <v>23.336751602129112</v>
          </cell>
          <cell r="M10">
            <v>18.070156723310237</v>
          </cell>
          <cell r="N10">
            <v>24.293658525002179</v>
          </cell>
          <cell r="O10">
            <v>35.768959952320891</v>
          </cell>
          <cell r="P10">
            <v>36.51483209458803</v>
          </cell>
          <cell r="Q10">
            <v>50.88477696359778</v>
          </cell>
        </row>
        <row r="11">
          <cell r="F11">
            <v>1.0621384790076784</v>
          </cell>
          <cell r="G11">
            <v>1.0431762698940583</v>
          </cell>
          <cell r="H11">
            <v>1.3716149817899455</v>
          </cell>
          <cell r="I11">
            <v>1.0558842578942003</v>
          </cell>
          <cell r="J11">
            <v>1.0759341798362014</v>
          </cell>
          <cell r="K11">
            <v>1.1010754867767027</v>
          </cell>
          <cell r="L11">
            <v>1.1078619999999999</v>
          </cell>
          <cell r="M11">
            <v>1.1346970000000001</v>
          </cell>
          <cell r="N11">
            <v>1.124692</v>
          </cell>
          <cell r="O11">
            <v>1.182518</v>
          </cell>
          <cell r="P11">
            <v>1.7388569999999999</v>
          </cell>
          <cell r="Q11">
            <v>1.375521</v>
          </cell>
        </row>
        <row r="12">
          <cell r="F12">
            <v>0.39055770726507522</v>
          </cell>
          <cell r="G12">
            <v>0.31205700435111772</v>
          </cell>
          <cell r="H12">
            <v>0.27451065634673616</v>
          </cell>
          <cell r="I12">
            <v>0.39404018487801629</v>
          </cell>
          <cell r="J12">
            <v>0.47379972757792527</v>
          </cell>
          <cell r="K12">
            <v>0.48116268922179012</v>
          </cell>
          <cell r="L12">
            <v>0.33278799999999997</v>
          </cell>
          <cell r="M12">
            <v>0.463283</v>
          </cell>
          <cell r="N12">
            <v>0.44444899999999998</v>
          </cell>
          <cell r="O12">
            <v>0.40577599999999997</v>
          </cell>
          <cell r="P12">
            <v>0.41409000000000001</v>
          </cell>
          <cell r="Q12">
            <v>0.49665399999999998</v>
          </cell>
        </row>
        <row r="22">
          <cell r="F22">
            <v>0.66248554403492699</v>
          </cell>
          <cell r="G22">
            <v>0.61944061844445675</v>
          </cell>
          <cell r="H22">
            <v>0.74697580330851077</v>
          </cell>
          <cell r="I22">
            <v>0.64012534312726999</v>
          </cell>
          <cell r="J22">
            <v>0.71235303334792366</v>
          </cell>
          <cell r="K22">
            <v>0.77548763586925207</v>
          </cell>
          <cell r="L22">
            <v>0.70041850000000005</v>
          </cell>
          <cell r="M22">
            <v>0.64006763</v>
          </cell>
          <cell r="N22">
            <v>0.77950627000000006</v>
          </cell>
          <cell r="O22">
            <v>0.94106299999999998</v>
          </cell>
          <cell r="P22">
            <v>9.0506799999999999E-7</v>
          </cell>
          <cell r="Q22">
            <v>0.828349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0.25994323135765735</v>
          </cell>
          <cell r="G27">
            <v>0.273017940868372</v>
          </cell>
          <cell r="H27">
            <v>0.24423317966140409</v>
          </cell>
          <cell r="I27">
            <v>0.18500563293656563</v>
          </cell>
          <cell r="J27">
            <v>0.21920867475150776</v>
          </cell>
          <cell r="K27">
            <v>0.21913036694425292</v>
          </cell>
          <cell r="L27">
            <v>0.21357429999999999</v>
          </cell>
          <cell r="M27">
            <v>0.19436029000000002</v>
          </cell>
          <cell r="N27">
            <v>0.17467611</v>
          </cell>
          <cell r="O27">
            <v>0.19451500000000002</v>
          </cell>
          <cell r="P27">
            <v>0.215452</v>
          </cell>
          <cell r="Q27">
            <v>0.23055799999999999</v>
          </cell>
        </row>
        <row r="28">
          <cell r="F28">
            <v>3.2476999999999999E-2</v>
          </cell>
          <cell r="G28">
            <v>3.2601999999999999E-2</v>
          </cell>
          <cell r="H28">
            <v>3.2414999999999999E-2</v>
          </cell>
          <cell r="I28">
            <v>2.8849E-2</v>
          </cell>
          <cell r="J28">
            <v>3.0019000000000001E-2</v>
          </cell>
          <cell r="K28">
            <v>3.0360000000000002E-2</v>
          </cell>
          <cell r="L28">
            <v>2.9014999999999999E-2</v>
          </cell>
          <cell r="M28">
            <v>2.6318000000000001E-2</v>
          </cell>
          <cell r="N28">
            <v>2.4868000000000001E-2</v>
          </cell>
          <cell r="O28">
            <v>2.3900000000000001E-2</v>
          </cell>
          <cell r="P28">
            <v>2.4605999999999999E-2</v>
          </cell>
          <cell r="Q28">
            <v>2.6365E-2</v>
          </cell>
        </row>
        <row r="29">
          <cell r="F29">
            <v>0.14862</v>
          </cell>
          <cell r="G29">
            <v>3.5825000000000003E-2</v>
          </cell>
          <cell r="H29">
            <v>7.1029999999999999E-3</v>
          </cell>
          <cell r="I29">
            <v>7.8270000000000006E-3</v>
          </cell>
          <cell r="J29">
            <v>9.1437000000000004E-2</v>
          </cell>
          <cell r="K29">
            <v>8.0535206253897096E-2</v>
          </cell>
          <cell r="L29">
            <v>0.107707</v>
          </cell>
          <cell r="M29">
            <v>0.17647099999999999</v>
          </cell>
          <cell r="N29">
            <v>9.3896999999999994E-2</v>
          </cell>
          <cell r="O29">
            <v>0.13977200000000001</v>
          </cell>
          <cell r="P29">
            <v>0.14518400252400002</v>
          </cell>
          <cell r="Q29">
            <v>0.16283100252400001</v>
          </cell>
        </row>
        <row r="31">
          <cell r="F31">
            <v>2.61E-4</v>
          </cell>
          <cell r="G31">
            <v>3.6900000000000002E-4</v>
          </cell>
          <cell r="H31">
            <v>1.2E-4</v>
          </cell>
          <cell r="I31">
            <v>0</v>
          </cell>
          <cell r="J31">
            <v>6.5799999999999995E-4</v>
          </cell>
          <cell r="K31">
            <v>3.9399999999999998E-4</v>
          </cell>
          <cell r="L31">
            <v>5.9000000000000003E-4</v>
          </cell>
          <cell r="M31">
            <v>2.5000000000000001E-4</v>
          </cell>
          <cell r="N31">
            <v>1.2979999999999999E-3</v>
          </cell>
          <cell r="O31">
            <v>1.4595E-2</v>
          </cell>
          <cell r="P31">
            <v>1.4935E-2</v>
          </cell>
          <cell r="Q31">
            <v>1.7167003020000002E-2</v>
          </cell>
        </row>
        <row r="32">
          <cell r="F32">
            <v>0.37559599999999999</v>
          </cell>
          <cell r="G32">
            <v>0.41590500000000002</v>
          </cell>
          <cell r="H32">
            <v>0.35597099999999998</v>
          </cell>
          <cell r="I32">
            <v>0.26669700000000002</v>
          </cell>
          <cell r="J32">
            <v>0.30503400000000003</v>
          </cell>
          <cell r="K32">
            <v>0.30210900000000002</v>
          </cell>
          <cell r="L32">
            <v>0.28742099999999998</v>
          </cell>
          <cell r="M32">
            <v>0.24964900000000001</v>
          </cell>
          <cell r="N32">
            <v>0.20671900000000001</v>
          </cell>
          <cell r="O32">
            <v>0.25728099999999998</v>
          </cell>
          <cell r="P32">
            <v>0.27229300000000001</v>
          </cell>
          <cell r="Q32">
            <v>0.31512899999999999</v>
          </cell>
        </row>
        <row r="44">
          <cell r="F44">
            <v>1.6485295</v>
          </cell>
          <cell r="G44">
            <v>1.6969933000000001</v>
          </cell>
          <cell r="H44">
            <v>1.6647889499999999</v>
          </cell>
          <cell r="I44">
            <v>1.7307808999999998</v>
          </cell>
          <cell r="J44">
            <v>1.76910715</v>
          </cell>
          <cell r="K44">
            <v>1.7519878</v>
          </cell>
          <cell r="L44">
            <v>1.7129657</v>
          </cell>
          <cell r="M44">
            <v>1.9346378999999998</v>
          </cell>
          <cell r="N44">
            <v>1.8579300000000001</v>
          </cell>
          <cell r="O44">
            <v>1.9999929999999999</v>
          </cell>
          <cell r="P44">
            <v>2.0249779999999999</v>
          </cell>
          <cell r="Q44">
            <v>1.881089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8.3999999999999995E-3</v>
          </cell>
          <cell r="G49">
            <v>8.0999999999999996E-3</v>
          </cell>
          <cell r="H49">
            <v>8.9999999999999998E-4</v>
          </cell>
          <cell r="I49">
            <v>8.9999999999999998E-4</v>
          </cell>
          <cell r="J49">
            <v>5.9999999999999995E-4</v>
          </cell>
          <cell r="K49">
            <v>5.9999999999999995E-4</v>
          </cell>
          <cell r="L49">
            <v>0.13263</v>
          </cell>
          <cell r="M49">
            <v>2.2634999999999999E-2</v>
          </cell>
          <cell r="N49">
            <v>1.8794999999999999E-2</v>
          </cell>
          <cell r="O49">
            <v>0.14443500000000001</v>
          </cell>
          <cell r="P49">
            <v>7.3620000000000005E-2</v>
          </cell>
          <cell r="Q49">
            <v>4.8030000000000003E-2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3.4513370099999996</v>
          </cell>
          <cell r="G54">
            <v>3.3766830400000001</v>
          </cell>
          <cell r="H54">
            <v>2.82376505</v>
          </cell>
          <cell r="I54">
            <v>2.3179380299999996</v>
          </cell>
          <cell r="J54">
            <v>3.1746759999999998</v>
          </cell>
          <cell r="K54">
            <v>3.1112939800000001</v>
          </cell>
          <cell r="L54">
            <v>3.0810000099999999</v>
          </cell>
          <cell r="M54">
            <v>2.774381</v>
          </cell>
          <cell r="N54">
            <v>2.4431770099999999</v>
          </cell>
          <cell r="O54">
            <v>2.5184440000000001</v>
          </cell>
          <cell r="P54">
            <v>2.5974080000000002</v>
          </cell>
          <cell r="Q54">
            <v>2.5857559999999999</v>
          </cell>
        </row>
        <row r="66">
          <cell r="F66">
            <v>8.7671217920833531</v>
          </cell>
          <cell r="G66">
            <v>8.2901901545833532</v>
          </cell>
          <cell r="H66">
            <v>8.3895690720833525</v>
          </cell>
          <cell r="I66">
            <v>9.0841484983333523</v>
          </cell>
          <cell r="J66">
            <v>8.7868764983333545</v>
          </cell>
          <cell r="K66">
            <v>8.4732774983333545</v>
          </cell>
          <cell r="L66">
            <v>8.4762114983333561</v>
          </cell>
          <cell r="M66">
            <v>8.5842104983333538</v>
          </cell>
          <cell r="N66">
            <v>8.1215244983333541</v>
          </cell>
          <cell r="O66">
            <v>8.828397498333354</v>
          </cell>
          <cell r="P66">
            <v>8.8156434983333547</v>
          </cell>
          <cell r="Q66">
            <v>7.7971324983333545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1.3487499999999932E-2</v>
          </cell>
          <cell r="G71">
            <v>0.15448749999999994</v>
          </cell>
          <cell r="H71">
            <v>0.14988749999999992</v>
          </cell>
          <cell r="I71">
            <v>7.2887499999999938E-2</v>
          </cell>
          <cell r="J71">
            <v>0.14018749999999994</v>
          </cell>
          <cell r="K71">
            <v>0.13288749999999994</v>
          </cell>
          <cell r="L71">
            <v>9.828749999999993E-2</v>
          </cell>
          <cell r="M71">
            <v>0.15838749999999993</v>
          </cell>
          <cell r="N71">
            <v>0.14448749999999994</v>
          </cell>
          <cell r="O71">
            <v>6.253749999999994E-2</v>
          </cell>
          <cell r="P71">
            <v>0.13058749999999994</v>
          </cell>
          <cell r="Q71">
            <v>0.14538749999999992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2.4424999999999999</v>
          </cell>
          <cell r="G76">
            <v>2.0314999999999999</v>
          </cell>
          <cell r="H76">
            <v>1.901</v>
          </cell>
          <cell r="I76">
            <v>1.79</v>
          </cell>
          <cell r="J76">
            <v>1.9119999999999999</v>
          </cell>
          <cell r="K76">
            <v>1.7064999999999999</v>
          </cell>
          <cell r="L76">
            <v>1.7869999999999999</v>
          </cell>
          <cell r="M76">
            <v>2.085</v>
          </cell>
          <cell r="N76">
            <v>2.0329999999999999</v>
          </cell>
          <cell r="O76">
            <v>2.1745000000000001</v>
          </cell>
          <cell r="P76">
            <v>2.1179999999999999</v>
          </cell>
          <cell r="Q76">
            <v>2.0255000000000001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11">
        <row r="6">
          <cell r="C6">
            <v>259305</v>
          </cell>
          <cell r="F6">
            <v>26.440596911550323</v>
          </cell>
          <cell r="G6">
            <v>28.866282914938804</v>
          </cell>
          <cell r="H6">
            <v>28.755981136604227</v>
          </cell>
          <cell r="I6">
            <v>24.653034548962395</v>
          </cell>
          <cell r="J6">
            <v>25.365557846347585</v>
          </cell>
          <cell r="K6">
            <v>25.183127861963023</v>
          </cell>
          <cell r="L6">
            <v>23.778257</v>
          </cell>
          <cell r="M6">
            <v>23.369607000000006</v>
          </cell>
          <cell r="N6">
            <v>19.690147999999997</v>
          </cell>
          <cell r="O6">
            <v>14.771871999999998</v>
          </cell>
          <cell r="P6">
            <v>15.299586000000001</v>
          </cell>
          <cell r="Q6">
            <v>15.9698689999998</v>
          </cell>
        </row>
        <row r="7">
          <cell r="F7">
            <v>6.6055637459380749</v>
          </cell>
          <cell r="G7">
            <v>6.7490468019291443</v>
          </cell>
          <cell r="H7">
            <v>6.2840142807234427</v>
          </cell>
          <cell r="I7">
            <v>6.0877095098882625</v>
          </cell>
          <cell r="J7">
            <v>6.2440017650195658</v>
          </cell>
          <cell r="K7">
            <v>6.4098510942541616</v>
          </cell>
          <cell r="L7">
            <v>5.7266789999999999</v>
          </cell>
          <cell r="M7">
            <v>6.2641249999999982</v>
          </cell>
          <cell r="N7">
            <v>5.8586580000000001</v>
          </cell>
          <cell r="O7">
            <v>4.3678439999999989</v>
          </cell>
          <cell r="P7">
            <v>4.4883769999999998</v>
          </cell>
          <cell r="Q7">
            <v>4.027234000000016</v>
          </cell>
        </row>
        <row r="8">
          <cell r="F8">
            <v>0.90425957248137823</v>
          </cell>
          <cell r="G8">
            <v>0.97111397703923164</v>
          </cell>
          <cell r="H8">
            <v>0.95094314741490793</v>
          </cell>
          <cell r="I8">
            <v>0.84681823570620995</v>
          </cell>
          <cell r="J8">
            <v>0.90271598944162279</v>
          </cell>
          <cell r="K8">
            <v>0.83561235173498494</v>
          </cell>
          <cell r="L8">
            <v>0.70516999999999996</v>
          </cell>
          <cell r="M8">
            <v>0.82170199999999993</v>
          </cell>
          <cell r="N8">
            <v>1.1704539999999999</v>
          </cell>
          <cell r="O8">
            <v>0.6383350000000001</v>
          </cell>
          <cell r="P8">
            <v>0.75365899999999986</v>
          </cell>
          <cell r="Q8">
            <v>0.28234528000008768</v>
          </cell>
        </row>
        <row r="9">
          <cell r="F9">
            <v>3.9704095648590294E-2</v>
          </cell>
          <cell r="G9">
            <v>4.0785921636321561E-2</v>
          </cell>
          <cell r="H9">
            <v>3.1933583046754678E-2</v>
          </cell>
          <cell r="I9">
            <v>3.9717893623697265E-2</v>
          </cell>
          <cell r="J9">
            <v>4.1230547198655973E-2</v>
          </cell>
          <cell r="K9">
            <v>4.2800898236337273E-2</v>
          </cell>
          <cell r="L9">
            <v>4.0438000000000002E-2</v>
          </cell>
          <cell r="M9">
            <v>4.0236999999999995E-2</v>
          </cell>
          <cell r="N9">
            <v>4.1640000000000003E-2</v>
          </cell>
          <cell r="O9">
            <v>2.0557000000000013E-2</v>
          </cell>
          <cell r="P9">
            <v>2.6672000000000008E-2</v>
          </cell>
          <cell r="Q9">
            <v>3.8359999999999089E-2</v>
          </cell>
        </row>
        <row r="10">
          <cell r="F10">
            <v>20.25227406554626</v>
          </cell>
          <cell r="G10">
            <v>9.527040954492918</v>
          </cell>
          <cell r="H10">
            <v>5.793518242222742</v>
          </cell>
          <cell r="I10">
            <v>23.893002290716431</v>
          </cell>
          <cell r="J10">
            <v>21.602949377779712</v>
          </cell>
          <cell r="K10">
            <v>26.354195451970615</v>
          </cell>
          <cell r="L10">
            <v>22.237009969906758</v>
          </cell>
          <cell r="M10">
            <v>17.218602745780906</v>
          </cell>
          <cell r="N10">
            <v>23.148822768319533</v>
          </cell>
          <cell r="O10">
            <v>34.083351986331621</v>
          </cell>
          <cell r="P10">
            <v>34.794074992971368</v>
          </cell>
          <cell r="Q10">
            <v>48.486917926181924</v>
          </cell>
        </row>
        <row r="11">
          <cell r="F11">
            <v>1.5866897874799959</v>
          </cell>
          <cell r="G11">
            <v>1.6194381438673564</v>
          </cell>
          <cell r="H11">
            <v>1.5587920861795055</v>
          </cell>
          <cell r="I11">
            <v>1.3288571359667487</v>
          </cell>
          <cell r="J11">
            <v>1.3578717927044932</v>
          </cell>
          <cell r="K11">
            <v>1.367709236811659</v>
          </cell>
          <cell r="L11">
            <v>1.3603610000000006</v>
          </cell>
          <cell r="M11">
            <v>1.3652149999999998</v>
          </cell>
          <cell r="N11">
            <v>1.426606</v>
          </cell>
          <cell r="O11">
            <v>0.68546800000000041</v>
          </cell>
          <cell r="P11">
            <v>0.81545900000000016</v>
          </cell>
          <cell r="Q11">
            <v>0.66888999999997933</v>
          </cell>
        </row>
        <row r="12">
          <cell r="F12">
            <v>0.30267849398616636</v>
          </cell>
          <cell r="G12">
            <v>0.23477755609567341</v>
          </cell>
          <cell r="H12">
            <v>0.19809837593303142</v>
          </cell>
          <cell r="I12">
            <v>0.27600421721812479</v>
          </cell>
          <cell r="J12">
            <v>0.32563380752198923</v>
          </cell>
          <cell r="K12">
            <v>0.31763261553921474</v>
          </cell>
          <cell r="L12">
            <v>0.23833300000000002</v>
          </cell>
          <cell r="M12">
            <v>0.31444899999999992</v>
          </cell>
          <cell r="N12">
            <v>0.29955700000000002</v>
          </cell>
          <cell r="O12">
            <v>0.22037700000000005</v>
          </cell>
          <cell r="P12">
            <v>0.22633300000000001</v>
          </cell>
          <cell r="Q12">
            <v>0.29245500000000069</v>
          </cell>
        </row>
        <row r="22">
          <cell r="F22">
            <v>3.8051402012572955</v>
          </cell>
          <cell r="G22">
            <v>3.6891236932454423</v>
          </cell>
          <cell r="H22">
            <v>3.6036744098131646</v>
          </cell>
          <cell r="I22">
            <v>3.9119628700367564</v>
          </cell>
          <cell r="J22">
            <v>4.0083903767037059</v>
          </cell>
          <cell r="K22">
            <v>3.9190654447422588</v>
          </cell>
          <cell r="L22">
            <v>3.5503999604109922</v>
          </cell>
          <cell r="M22">
            <v>3.9447074604109913</v>
          </cell>
          <cell r="N22">
            <v>4.0076104604109926</v>
          </cell>
          <cell r="O22">
            <v>3.7665133104109891</v>
          </cell>
          <cell r="P22">
            <v>3.7577800604109779</v>
          </cell>
          <cell r="Q22">
            <v>3.5106476604109935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2.7694011200873359</v>
          </cell>
          <cell r="G27">
            <v>2.8059349904747384</v>
          </cell>
          <cell r="H27">
            <v>2.3172891167337326</v>
          </cell>
          <cell r="I27">
            <v>2.1139083369000615</v>
          </cell>
          <cell r="J27">
            <v>2.6509359746710435</v>
          </cell>
          <cell r="K27">
            <v>2.6303301184483745</v>
          </cell>
          <cell r="L27">
            <v>2.4843904999999999</v>
          </cell>
          <cell r="M27">
            <v>2.2957297499999996</v>
          </cell>
          <cell r="N27">
            <v>1.8942645000000002</v>
          </cell>
          <cell r="O27">
            <v>1.9312910000000003</v>
          </cell>
          <cell r="P27">
            <v>1.991619</v>
          </cell>
          <cell r="Q27">
            <v>2.23915</v>
          </cell>
        </row>
        <row r="28">
          <cell r="F28">
            <v>0.22174154166666671</v>
          </cell>
          <cell r="G28">
            <v>0.24924354166666665</v>
          </cell>
          <cell r="H28">
            <v>0.21187454166666667</v>
          </cell>
          <cell r="I28">
            <v>0.19353904166666666</v>
          </cell>
          <cell r="J28">
            <v>0.21101504166666668</v>
          </cell>
          <cell r="K28">
            <v>0.20219804166666669</v>
          </cell>
          <cell r="L28">
            <v>0.19302854166666669</v>
          </cell>
          <cell r="M28">
            <v>0.16107454166666665</v>
          </cell>
          <cell r="N28">
            <v>0.13168454166666668</v>
          </cell>
          <cell r="O28">
            <v>0.11323054166666667</v>
          </cell>
          <cell r="P28">
            <v>0.11401454166666666</v>
          </cell>
          <cell r="Q28">
            <v>0.13179854166666669</v>
          </cell>
        </row>
        <row r="29">
          <cell r="F29">
            <v>1.0000000000010001E-6</v>
          </cell>
          <cell r="G29">
            <v>2.380000000000021E-4</v>
          </cell>
          <cell r="H29">
            <v>2.9999999999999645E-6</v>
          </cell>
          <cell r="I29">
            <v>1.0000000000003496E-6</v>
          </cell>
          <cell r="J29">
            <v>1.2500000000000007E-3</v>
          </cell>
          <cell r="K29">
            <v>2.7711355955169002E-3</v>
          </cell>
          <cell r="L29">
            <v>4.0660000000000019E-3</v>
          </cell>
          <cell r="M29">
            <v>4.2770000000000013E-3</v>
          </cell>
          <cell r="N29">
            <v>0</v>
          </cell>
          <cell r="O29">
            <v>2.9894999999999998E-2</v>
          </cell>
          <cell r="P29">
            <v>3.71119999999939E-2</v>
          </cell>
          <cell r="Q29">
            <v>2.9933000000000001E-2</v>
          </cell>
        </row>
        <row r="31">
          <cell r="F31">
            <v>1.4382000000000001E-2</v>
          </cell>
          <cell r="G31">
            <v>2.0174000000000001E-2</v>
          </cell>
          <cell r="H31">
            <v>2.9796968564554421E-2</v>
          </cell>
          <cell r="I31">
            <v>2.4531000000000001E-2</v>
          </cell>
          <cell r="J31">
            <v>3.4004E-2</v>
          </cell>
          <cell r="K31">
            <v>2.7935999999999999E-2</v>
          </cell>
          <cell r="L31">
            <v>2.9145999999999998E-2</v>
          </cell>
          <cell r="M31">
            <v>2.2683999999999999E-2</v>
          </cell>
          <cell r="N31">
            <v>1.2589999999999999E-2</v>
          </cell>
          <cell r="O31">
            <v>-3.6959999999999944E-3</v>
          </cell>
          <cell r="P31">
            <v>-4.8420000000000026E-3</v>
          </cell>
          <cell r="Q31">
            <v>-1.3740000000000002E-3</v>
          </cell>
        </row>
        <row r="32">
          <cell r="F32">
            <v>0.30311399999999999</v>
          </cell>
          <cell r="G32">
            <v>0.36055799999999999</v>
          </cell>
          <cell r="H32">
            <v>0.27584999999999998</v>
          </cell>
          <cell r="I32">
            <v>0.27314899999999998</v>
          </cell>
          <cell r="J32">
            <v>0.30021999999999999</v>
          </cell>
          <cell r="K32">
            <v>0.280387</v>
          </cell>
          <cell r="L32">
            <v>0.24332599999999999</v>
          </cell>
          <cell r="M32">
            <v>0.235043</v>
          </cell>
          <cell r="N32">
            <v>0.211282</v>
          </cell>
          <cell r="O32">
            <v>0.2</v>
          </cell>
          <cell r="P32">
            <v>0.19</v>
          </cell>
          <cell r="Q32">
            <v>0.21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-1.7000000000000348E-3</v>
          </cell>
          <cell r="P44">
            <v>-2.4999999999999467E-3</v>
          </cell>
          <cell r="Q44">
            <v>2.4900000000000002E-2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4.836E-2</v>
          </cell>
          <cell r="G49">
            <v>6.9529999999999995E-2</v>
          </cell>
          <cell r="H49">
            <v>4.5199999999999997E-2</v>
          </cell>
          <cell r="I49">
            <v>3.5499999999999997E-2</v>
          </cell>
          <cell r="J49">
            <v>4.138E-2</v>
          </cell>
          <cell r="K49">
            <v>3.8870000000000002E-2</v>
          </cell>
          <cell r="L49">
            <v>4.1000000000000002E-2</v>
          </cell>
          <cell r="M49">
            <v>3.9822999999999997E-2</v>
          </cell>
          <cell r="N49">
            <v>3.3680000000000002E-2</v>
          </cell>
          <cell r="O49">
            <v>0.04</v>
          </cell>
          <cell r="P49">
            <v>0.04</v>
          </cell>
          <cell r="Q49">
            <v>0.03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0.11394627916667388</v>
          </cell>
          <cell r="G73">
            <v>0.12194627916667389</v>
          </cell>
          <cell r="H73">
            <v>0.12594627916667389</v>
          </cell>
          <cell r="I73">
            <v>10.574946279166674</v>
          </cell>
          <cell r="J73">
            <v>16.691946279166672</v>
          </cell>
          <cell r="K73">
            <v>17.886946279166672</v>
          </cell>
          <cell r="L73">
            <v>19.043946279166672</v>
          </cell>
          <cell r="M73">
            <v>10.301946279166675</v>
          </cell>
          <cell r="N73">
            <v>0.10594627916667389</v>
          </cell>
          <cell r="O73">
            <v>4.8946279166673906E-2</v>
          </cell>
          <cell r="P73">
            <v>4.2089462791666739</v>
          </cell>
          <cell r="Q73">
            <v>6.4289462791666736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4.3703763000000002</v>
          </cell>
          <cell r="G76">
            <v>4.6135919999999997</v>
          </cell>
          <cell r="H76">
            <v>4.5979137000000003</v>
          </cell>
          <cell r="I76">
            <v>4.0437489000000006</v>
          </cell>
          <cell r="J76">
            <v>4.4313132</v>
          </cell>
          <cell r="K76">
            <v>4.0396046999999999</v>
          </cell>
          <cell r="L76">
            <v>4.2563774999999993</v>
          </cell>
          <cell r="M76">
            <v>4.0121042999999998</v>
          </cell>
          <cell r="N76">
            <v>4.0424913</v>
          </cell>
          <cell r="O76">
            <v>4.2634800000000004</v>
          </cell>
          <cell r="P76">
            <v>4.1181900000000002</v>
          </cell>
          <cell r="Q76">
            <v>3.4853200000000002</v>
          </cell>
        </row>
      </sheetData>
      <sheetData sheetId="12">
        <row r="6">
          <cell r="C6">
            <v>259222</v>
          </cell>
          <cell r="F6">
            <v>19.345092999999999</v>
          </cell>
          <cell r="G6">
            <v>20.590201</v>
          </cell>
          <cell r="H6">
            <v>21.129556000000001</v>
          </cell>
          <cell r="I6">
            <v>18.541273</v>
          </cell>
          <cell r="J6">
            <v>19.246645999999998</v>
          </cell>
          <cell r="K6">
            <v>18.100577000000001</v>
          </cell>
          <cell r="L6">
            <v>18.565670000000001</v>
          </cell>
          <cell r="M6">
            <v>17.185866000000001</v>
          </cell>
          <cell r="N6">
            <v>14.083771</v>
          </cell>
          <cell r="O6">
            <v>13.393843</v>
          </cell>
          <cell r="P6">
            <v>13.399894</v>
          </cell>
          <cell r="Q6">
            <v>15.400815</v>
          </cell>
        </row>
        <row r="7">
          <cell r="F7">
            <v>4.4066330000000002</v>
          </cell>
          <cell r="G7">
            <v>4.6469769999999997</v>
          </cell>
          <cell r="H7">
            <v>4.6380619999999997</v>
          </cell>
          <cell r="I7">
            <v>3.9811830000000001</v>
          </cell>
          <cell r="J7">
            <v>4.258629</v>
          </cell>
          <cell r="K7">
            <v>4.1085859999999998</v>
          </cell>
          <cell r="L7">
            <v>3.941408</v>
          </cell>
          <cell r="M7">
            <v>4.0002950000000004</v>
          </cell>
          <cell r="N7">
            <v>3.7008429999999999</v>
          </cell>
          <cell r="O7">
            <v>3.5175329999999998</v>
          </cell>
          <cell r="P7">
            <v>3.4398610000000001</v>
          </cell>
          <cell r="Q7">
            <v>3.8228399999999998</v>
          </cell>
        </row>
        <row r="8">
          <cell r="F8">
            <v>2.2453940000000001</v>
          </cell>
          <cell r="G8">
            <v>2.212666</v>
          </cell>
          <cell r="H8">
            <v>2.2236020000000001</v>
          </cell>
          <cell r="I8">
            <v>1.936674</v>
          </cell>
          <cell r="J8">
            <v>1.8786229999999999</v>
          </cell>
          <cell r="K8">
            <v>1.8111120000000001</v>
          </cell>
          <cell r="L8">
            <v>1.633195</v>
          </cell>
          <cell r="M8">
            <v>1.745093</v>
          </cell>
          <cell r="N8">
            <v>1.959829</v>
          </cell>
          <cell r="O8">
            <v>2.795391</v>
          </cell>
          <cell r="P8">
            <v>2.2335699999999998</v>
          </cell>
          <cell r="Q8">
            <v>2.2777120000000002</v>
          </cell>
        </row>
        <row r="9">
          <cell r="F9">
            <v>4.8101999999999999E-2</v>
          </cell>
          <cell r="G9">
            <v>4.3992999999999997E-2</v>
          </cell>
          <cell r="H9">
            <v>4.65E-2</v>
          </cell>
          <cell r="I9">
            <v>5.2567999999999997E-2</v>
          </cell>
          <cell r="J9">
            <v>4.9208000000000002E-2</v>
          </cell>
          <cell r="K9">
            <v>4.7352999999999999E-2</v>
          </cell>
          <cell r="L9">
            <v>4.9786999999999998E-2</v>
          </cell>
          <cell r="M9">
            <v>4.7301000000000003E-2</v>
          </cell>
          <cell r="N9">
            <v>4.7301999999999997E-2</v>
          </cell>
          <cell r="O9">
            <v>5.2332999999999998E-2</v>
          </cell>
          <cell r="P9">
            <v>4.3582000000000003E-2</v>
          </cell>
          <cell r="Q9">
            <v>4.8459000000000002E-2</v>
          </cell>
        </row>
        <row r="10">
          <cell r="F10">
            <v>28.569806998454883</v>
          </cell>
          <cell r="G10">
            <v>13.439760910567967</v>
          </cell>
          <cell r="H10">
            <v>8.1728944357867501</v>
          </cell>
          <cell r="I10">
            <v>33.70576863862901</v>
          </cell>
          <cell r="J10">
            <v>30.475199591069234</v>
          </cell>
          <cell r="K10">
            <v>37.177764592040113</v>
          </cell>
          <cell r="L10">
            <v>31.369666488157762</v>
          </cell>
          <cell r="M10">
            <v>24.290218255880443</v>
          </cell>
          <cell r="N10">
            <v>32.6559573799886</v>
          </cell>
          <cell r="O10">
            <v>48.081256700277308</v>
          </cell>
          <cell r="P10">
            <v>49.083870977732843</v>
          </cell>
          <cell r="Q10">
            <v>68.400200245809856</v>
          </cell>
        </row>
        <row r="11">
          <cell r="F11">
            <v>1.2294750000000001</v>
          </cell>
          <cell r="G11">
            <v>1.193703</v>
          </cell>
          <cell r="H11">
            <v>1.1314770000000001</v>
          </cell>
          <cell r="I11">
            <v>0.98269399999999996</v>
          </cell>
          <cell r="J11">
            <v>0.98788699999999996</v>
          </cell>
          <cell r="K11">
            <v>1.0648979999999999</v>
          </cell>
          <cell r="L11">
            <v>1.15479</v>
          </cell>
          <cell r="M11">
            <v>1.0136240000000001</v>
          </cell>
          <cell r="N11">
            <v>0.99972099999999997</v>
          </cell>
          <cell r="O11">
            <v>1.2436039999999999</v>
          </cell>
          <cell r="P11">
            <v>1.0139609999999999</v>
          </cell>
          <cell r="Q11">
            <v>1.109362</v>
          </cell>
        </row>
        <row r="12">
          <cell r="F12">
            <v>0.24873300000000001</v>
          </cell>
          <cell r="G12">
            <v>0.21846299999999999</v>
          </cell>
          <cell r="H12">
            <v>0.18157899999999999</v>
          </cell>
          <cell r="I12">
            <v>0.21666299999999999</v>
          </cell>
          <cell r="J12">
            <v>0.26986599999999999</v>
          </cell>
          <cell r="K12">
            <v>0.27853600000000001</v>
          </cell>
          <cell r="L12">
            <v>0.19914000000000001</v>
          </cell>
          <cell r="M12">
            <v>0.26523799999999997</v>
          </cell>
          <cell r="N12">
            <v>0.22411900000000001</v>
          </cell>
          <cell r="O12">
            <v>0.21953400000000001</v>
          </cell>
          <cell r="P12">
            <v>0.18293100000000001</v>
          </cell>
          <cell r="Q12">
            <v>0.26354699999999998</v>
          </cell>
        </row>
        <row r="22">
          <cell r="F22">
            <v>3.1576559999999998</v>
          </cell>
          <cell r="G22">
            <v>2.9946920000000001</v>
          </cell>
          <cell r="H22">
            <v>3.1944689999999998</v>
          </cell>
          <cell r="I22">
            <v>2.9387460000000001</v>
          </cell>
          <cell r="J22">
            <v>2.9259409999999999</v>
          </cell>
          <cell r="K22">
            <v>2.8317890000000001</v>
          </cell>
          <cell r="L22">
            <v>2.6477149999999998</v>
          </cell>
          <cell r="M22">
            <v>3.434091</v>
          </cell>
          <cell r="N22">
            <v>3.3767830000000001</v>
          </cell>
          <cell r="O22">
            <v>3.5003600000000001</v>
          </cell>
          <cell r="P22">
            <v>3.144981</v>
          </cell>
          <cell r="Q22">
            <v>2.9160949999999999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1.1374709999999999</v>
          </cell>
          <cell r="G27">
            <v>1.533037</v>
          </cell>
          <cell r="H27">
            <v>1.319466</v>
          </cell>
          <cell r="I27">
            <v>1.138976</v>
          </cell>
          <cell r="J27">
            <v>1.275288</v>
          </cell>
          <cell r="K27">
            <v>1.2408060000000001</v>
          </cell>
          <cell r="L27">
            <v>1.276904</v>
          </cell>
          <cell r="M27">
            <v>1.143421</v>
          </cell>
          <cell r="N27">
            <v>0.88967399999999996</v>
          </cell>
          <cell r="O27">
            <v>0.96870900000000004</v>
          </cell>
          <cell r="P27">
            <v>0.90838099999999999</v>
          </cell>
          <cell r="Q27">
            <v>1.0808500000000001</v>
          </cell>
        </row>
        <row r="28">
          <cell r="F28">
            <v>5.2299999999999999E-2</v>
          </cell>
          <cell r="G28">
            <v>4.9028000000000002E-2</v>
          </cell>
          <cell r="H28">
            <v>5.1521999999999998E-2</v>
          </cell>
          <cell r="I28">
            <v>4.5853999999999999E-2</v>
          </cell>
          <cell r="J28">
            <v>4.7156000000000003E-2</v>
          </cell>
          <cell r="K28">
            <v>4.3869999999999999E-2</v>
          </cell>
          <cell r="L28">
            <v>4.6865999999999998E-2</v>
          </cell>
          <cell r="M28">
            <v>4.1666000000000002E-2</v>
          </cell>
          <cell r="N28">
            <v>3.4116E-2</v>
          </cell>
          <cell r="O28">
            <v>3.7393999999999997E-2</v>
          </cell>
          <cell r="P28">
            <v>3.6609999999999997E-2</v>
          </cell>
          <cell r="Q28">
            <v>3.8825999999999999E-2</v>
          </cell>
        </row>
        <row r="29">
          <cell r="F29">
            <v>2.3028E-2</v>
          </cell>
          <cell r="G29">
            <v>1.516E-2</v>
          </cell>
          <cell r="H29">
            <v>8.7000000000000001E-5</v>
          </cell>
          <cell r="I29">
            <v>2.1800000000000001E-3</v>
          </cell>
          <cell r="J29">
            <v>1.8949000000000001E-2</v>
          </cell>
          <cell r="K29">
            <v>1.4285000000000001E-2</v>
          </cell>
          <cell r="L29">
            <v>1.5044E-2</v>
          </cell>
          <cell r="M29">
            <v>1.4426E-2</v>
          </cell>
          <cell r="N29">
            <v>6.3E-5</v>
          </cell>
          <cell r="O29">
            <v>1.05E-4</v>
          </cell>
          <cell r="P29">
            <v>1.2799999999999999E-4</v>
          </cell>
          <cell r="Q29">
            <v>6.7000000000000002E-5</v>
          </cell>
        </row>
        <row r="31">
          <cell r="F31">
            <v>1.217540546012771E-2</v>
          </cell>
          <cell r="G31">
            <v>3.1603405460127708E-2</v>
          </cell>
          <cell r="H31">
            <v>3.4703405460127713E-2</v>
          </cell>
          <cell r="I31">
            <v>3.3223405460127711E-2</v>
          </cell>
          <cell r="J31">
            <v>4.219340546012771E-2</v>
          </cell>
          <cell r="K31">
            <v>3.4435405460127709E-2</v>
          </cell>
          <cell r="L31">
            <v>3.3927405460127708E-2</v>
          </cell>
          <cell r="M31">
            <v>3.6201405460127713E-2</v>
          </cell>
          <cell r="N31">
            <v>3.8601405460127712E-2</v>
          </cell>
          <cell r="O31">
            <v>3.8071405460127709E-2</v>
          </cell>
          <cell r="P31">
            <v>3.9217405460127711E-2</v>
          </cell>
          <cell r="Q31">
            <v>3.6859405460127712E-2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0.6472</v>
          </cell>
          <cell r="G44">
            <v>0.65739999999999998</v>
          </cell>
          <cell r="H44">
            <v>0.28749999999999998</v>
          </cell>
          <cell r="I44">
            <v>1.89E-2</v>
          </cell>
          <cell r="J44">
            <v>1.7600000000000001E-2</v>
          </cell>
          <cell r="K44">
            <v>1.17E-2</v>
          </cell>
          <cell r="L44">
            <v>0.1978</v>
          </cell>
          <cell r="M44">
            <v>0.60218000000000005</v>
          </cell>
          <cell r="N44">
            <v>0.64034000000000002</v>
          </cell>
          <cell r="O44">
            <v>0.42170000000000002</v>
          </cell>
          <cell r="P44">
            <v>0.78249999999999997</v>
          </cell>
          <cell r="Q44">
            <v>0.62509999999999999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3.1405993233333351</v>
          </cell>
          <cell r="G76">
            <v>3.1374993233333353</v>
          </cell>
          <cell r="H76">
            <v>3.2747793233333353</v>
          </cell>
          <cell r="I76">
            <v>3.1283293233333351</v>
          </cell>
          <cell r="J76">
            <v>3.475919323333335</v>
          </cell>
          <cell r="K76">
            <v>3.2603893233333352</v>
          </cell>
          <cell r="L76">
            <v>3.1763993233333352</v>
          </cell>
          <cell r="M76">
            <v>3.158609323333335</v>
          </cell>
          <cell r="N76">
            <v>3.0150893233333353</v>
          </cell>
          <cell r="O76">
            <v>3.224289323333335</v>
          </cell>
          <cell r="P76">
            <v>3.019579323333335</v>
          </cell>
          <cell r="Q76">
            <v>2.592449323333335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13">
        <row r="6">
          <cell r="C6">
            <v>169258</v>
          </cell>
          <cell r="F6">
            <v>6.9707624078845285</v>
          </cell>
          <cell r="G6">
            <v>6.9892785160584783</v>
          </cell>
          <cell r="H6">
            <v>7.3114713382757959</v>
          </cell>
          <cell r="I6">
            <v>6.6034709254240394</v>
          </cell>
          <cell r="J6">
            <v>7.2256055621416628</v>
          </cell>
          <cell r="K6">
            <v>6.6759694364220401</v>
          </cell>
          <cell r="L6">
            <v>7.4050269999999996</v>
          </cell>
          <cell r="M6">
            <v>6.453532</v>
          </cell>
          <cell r="N6">
            <v>5.8291069999999996</v>
          </cell>
          <cell r="O6">
            <v>5.2387459999999999</v>
          </cell>
          <cell r="P6">
            <v>5.8787449999999994</v>
          </cell>
          <cell r="Q6">
            <v>5.9148440000000004</v>
          </cell>
        </row>
        <row r="7">
          <cell r="F7">
            <v>1.5221379745433172</v>
          </cell>
          <cell r="G7">
            <v>1.48499079934199</v>
          </cell>
          <cell r="H7">
            <v>1.5945692600574284</v>
          </cell>
          <cell r="I7">
            <v>1.4186344637137782</v>
          </cell>
          <cell r="J7">
            <v>1.4854417212051632</v>
          </cell>
          <cell r="K7">
            <v>1.3909570038041725</v>
          </cell>
          <cell r="L7">
            <v>1.492564</v>
          </cell>
          <cell r="M7">
            <v>1.4193770000000001</v>
          </cell>
          <cell r="N7">
            <v>1.3746670000000001</v>
          </cell>
          <cell r="O7">
            <v>1.2932915</v>
          </cell>
          <cell r="P7">
            <v>1.3646120000000002</v>
          </cell>
          <cell r="Q7">
            <v>1.3757459999999999</v>
          </cell>
        </row>
        <row r="8">
          <cell r="F8">
            <v>0.95089272060793673</v>
          </cell>
          <cell r="G8">
            <v>1.1026558288156068</v>
          </cell>
          <cell r="H8">
            <v>1.0758431905596637</v>
          </cell>
          <cell r="I8">
            <v>1.1285598112667667</v>
          </cell>
          <cell r="J8">
            <v>1.0974273577442453</v>
          </cell>
          <cell r="K8">
            <v>0.88661137268770485</v>
          </cell>
          <cell r="L8">
            <v>0.82378200000000001</v>
          </cell>
          <cell r="M8">
            <v>0.90434999999999999</v>
          </cell>
          <cell r="N8">
            <v>1.4933810000000001</v>
          </cell>
          <cell r="O8">
            <v>1.5003569999999999</v>
          </cell>
          <cell r="P8">
            <v>1.002049</v>
          </cell>
          <cell r="Q8">
            <v>0.84189000000000003</v>
          </cell>
        </row>
        <row r="9">
          <cell r="F9">
            <v>3.1021304004971308E-2</v>
          </cell>
          <cell r="G9">
            <v>2.8026107422277905E-2</v>
          </cell>
          <cell r="H9">
            <v>2.9883025078657383E-2</v>
          </cell>
          <cell r="I9">
            <v>2.9813067620831784E-2</v>
          </cell>
          <cell r="J9">
            <v>2.9406794868054514E-2</v>
          </cell>
          <cell r="K9">
            <v>2.8527339024762653E-2</v>
          </cell>
          <cell r="L9">
            <v>2.6370999999999999E-2</v>
          </cell>
          <cell r="M9">
            <v>2.3272000000000001E-2</v>
          </cell>
          <cell r="N9">
            <v>2.8618999999999999E-2</v>
          </cell>
          <cell r="O9">
            <v>2.8371999999999998E-2</v>
          </cell>
          <cell r="P9">
            <v>2.6124000000000001E-2</v>
          </cell>
          <cell r="Q9">
            <v>2.7326E-2</v>
          </cell>
        </row>
        <row r="10">
          <cell r="F10">
            <v>32.319081027215226</v>
          </cell>
          <cell r="G10">
            <v>15.203488139718175</v>
          </cell>
          <cell r="H10">
            <v>9.2454400378467287</v>
          </cell>
          <cell r="I10">
            <v>38.129045386107606</v>
          </cell>
          <cell r="J10">
            <v>34.474522175021704</v>
          </cell>
          <cell r="K10">
            <v>42.056678448190432</v>
          </cell>
          <cell r="L10">
            <v>35.486371786911953</v>
          </cell>
          <cell r="M10">
            <v>27.477873127494323</v>
          </cell>
          <cell r="N10">
            <v>36.94146525533818</v>
          </cell>
          <cell r="O10">
            <v>54.391058058972462</v>
          </cell>
          <cell r="P10">
            <v>55.525247452477323</v>
          </cell>
          <cell r="Q10">
            <v>77.376497998100973</v>
          </cell>
        </row>
        <row r="11">
          <cell r="F11">
            <v>1.4986007718982346</v>
          </cell>
          <cell r="G11">
            <v>1.4915210535218772</v>
          </cell>
          <cell r="H11">
            <v>1.5951488774187939</v>
          </cell>
          <cell r="I11">
            <v>1.5113581851163669</v>
          </cell>
          <cell r="J11">
            <v>1.429427460627235</v>
          </cell>
          <cell r="K11">
            <v>1.4326294347948667</v>
          </cell>
          <cell r="L11">
            <v>1.4643349999999999</v>
          </cell>
          <cell r="M11">
            <v>1.8071950000000001</v>
          </cell>
          <cell r="N11">
            <v>1.6865399999999999</v>
          </cell>
          <cell r="O11">
            <v>1.7128749999999999</v>
          </cell>
          <cell r="P11">
            <v>1.858012</v>
          </cell>
          <cell r="Q11">
            <v>1.7245440000000001</v>
          </cell>
        </row>
        <row r="12">
          <cell r="F12">
            <v>0.13990925379498684</v>
          </cell>
          <cell r="G12">
            <v>9.530008011351454E-2</v>
          </cell>
          <cell r="H12">
            <v>8.5766575743386073E-2</v>
          </cell>
          <cell r="I12">
            <v>0.12445460245678507</v>
          </cell>
          <cell r="J12">
            <v>0.14903776346477224</v>
          </cell>
          <cell r="K12">
            <v>0.14874783654416091</v>
          </cell>
          <cell r="L12">
            <v>0.11687500000000001</v>
          </cell>
          <cell r="M12">
            <v>0.155061</v>
          </cell>
          <cell r="N12">
            <v>0.14566999999999999</v>
          </cell>
          <cell r="O12">
            <v>0.12103900000000001</v>
          </cell>
          <cell r="P12">
            <v>0.147149</v>
          </cell>
          <cell r="Q12">
            <v>0.155587</v>
          </cell>
        </row>
        <row r="22">
          <cell r="F22">
            <v>1.4612254283981165</v>
          </cell>
          <cell r="G22">
            <v>1.5324522648642609</v>
          </cell>
          <cell r="H22">
            <v>1.5662651074654765</v>
          </cell>
          <cell r="I22">
            <v>1.8019523851719492</v>
          </cell>
          <cell r="J22">
            <v>1.914380142263703</v>
          </cell>
          <cell r="K22">
            <v>1.7551293048797985</v>
          </cell>
          <cell r="L22">
            <v>2.0592340199999999</v>
          </cell>
          <cell r="M22">
            <v>2.3534229999999998</v>
          </cell>
          <cell r="N22">
            <v>2.3124479999999998</v>
          </cell>
          <cell r="O22">
            <v>2.2599999999999998</v>
          </cell>
          <cell r="P22">
            <v>1.82</v>
          </cell>
          <cell r="Q22">
            <v>1.59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7.0144860229330488E-2</v>
          </cell>
          <cell r="G27">
            <v>5.6618601717998603E-2</v>
          </cell>
          <cell r="H27">
            <v>5.5326052338019731E-2</v>
          </cell>
          <cell r="I27">
            <v>6.3951199462906103E-2</v>
          </cell>
          <cell r="J27">
            <v>7.9053595835357926E-2</v>
          </cell>
          <cell r="K27">
            <v>7.2910451374605556E-2</v>
          </cell>
          <cell r="L27">
            <v>6.2043000000000001E-2</v>
          </cell>
          <cell r="M27">
            <v>7.1441000000000004E-2</v>
          </cell>
          <cell r="N27">
            <v>6.1467000000000001E-2</v>
          </cell>
          <cell r="O27">
            <v>0.05</v>
          </cell>
          <cell r="P27">
            <v>0.06</v>
          </cell>
          <cell r="Q27">
            <v>0.08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3.32E-3</v>
          </cell>
          <cell r="G29">
            <v>2.1559999999999999E-3</v>
          </cell>
          <cell r="H29">
            <v>2.336E-3</v>
          </cell>
          <cell r="I29">
            <v>1.8320000000000001E-3</v>
          </cell>
          <cell r="J29">
            <v>2.1480000000000002E-3</v>
          </cell>
          <cell r="K29">
            <v>1.938137706189141E-3</v>
          </cell>
          <cell r="L29">
            <v>3.5920000000000001E-3</v>
          </cell>
          <cell r="M29">
            <v>2.8879999999999999E-3</v>
          </cell>
          <cell r="N29">
            <v>3.1640000000000001E-3</v>
          </cell>
          <cell r="O29">
            <v>0</v>
          </cell>
          <cell r="P29">
            <v>0</v>
          </cell>
          <cell r="Q29">
            <v>0.01</v>
          </cell>
        </row>
        <row r="31">
          <cell r="F31">
            <v>0</v>
          </cell>
          <cell r="G31">
            <v>0</v>
          </cell>
          <cell r="H31">
            <v>9.9970449580710618E-7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1.0159199999999999</v>
          </cell>
          <cell r="G44">
            <v>0.22417999999999999</v>
          </cell>
          <cell r="H44">
            <v>0.12773999999999999</v>
          </cell>
          <cell r="I44">
            <v>2.7629999999999998E-2</v>
          </cell>
          <cell r="J44">
            <v>2.341E-2</v>
          </cell>
          <cell r="K44">
            <v>2.3259999999999999E-2</v>
          </cell>
          <cell r="L44">
            <v>2.1340000000000001E-2</v>
          </cell>
          <cell r="M44">
            <v>0.19594</v>
          </cell>
          <cell r="N44">
            <v>0.35304999999999997</v>
          </cell>
          <cell r="O44">
            <v>0.37</v>
          </cell>
          <cell r="P44">
            <v>0.5</v>
          </cell>
          <cell r="Q44">
            <v>0.35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3.6260000000000001E-2</v>
          </cell>
          <cell r="G51">
            <v>3.576E-2</v>
          </cell>
          <cell r="H51">
            <v>3.9E-2</v>
          </cell>
          <cell r="I51">
            <v>3.7999999999999999E-2</v>
          </cell>
          <cell r="J51">
            <v>4.0753000000000004</v>
          </cell>
          <cell r="K51">
            <v>4.8506600000000004</v>
          </cell>
          <cell r="L51">
            <v>7.4774399999999996</v>
          </cell>
          <cell r="M51">
            <v>6.0037200000000004</v>
          </cell>
          <cell r="N51">
            <v>3.662E-2</v>
          </cell>
          <cell r="O51">
            <v>0.04</v>
          </cell>
          <cell r="P51">
            <v>0.15</v>
          </cell>
          <cell r="Q51">
            <v>5.62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8.4720000000000004E-2</v>
          </cell>
          <cell r="G73">
            <v>7.3440000000000005E-2</v>
          </cell>
          <cell r="H73">
            <v>7.6079999999999995E-2</v>
          </cell>
          <cell r="I73">
            <v>0.61199999999999999</v>
          </cell>
          <cell r="J73">
            <v>11.219279999999999</v>
          </cell>
          <cell r="K73">
            <v>10.5336</v>
          </cell>
          <cell r="L73">
            <v>11.439120000000001</v>
          </cell>
          <cell r="M73">
            <v>5.0978399999999997</v>
          </cell>
          <cell r="N73">
            <v>7.5120000000000006E-2</v>
          </cell>
          <cell r="O73">
            <v>0.09</v>
          </cell>
          <cell r="P73">
            <v>2.5</v>
          </cell>
          <cell r="Q73">
            <v>11.49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2.3929719999999999</v>
          </cell>
          <cell r="G76">
            <v>2.3687837999999997</v>
          </cell>
          <cell r="H76">
            <v>2.7675312000000001</v>
          </cell>
          <cell r="I76">
            <v>2.4955031000000001</v>
          </cell>
          <cell r="J76">
            <v>2.5741527000000004</v>
          </cell>
          <cell r="K76">
            <v>2.6346531</v>
          </cell>
          <cell r="L76">
            <v>2.4418528999999998</v>
          </cell>
          <cell r="M76">
            <v>2.7272212999999996</v>
          </cell>
          <cell r="N76">
            <v>2.3812262000000004</v>
          </cell>
          <cell r="O76">
            <v>2.56</v>
          </cell>
          <cell r="P76">
            <v>2.56</v>
          </cell>
          <cell r="Q76">
            <v>2.29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14">
        <row r="6">
          <cell r="C6">
            <v>172261</v>
          </cell>
          <cell r="F6">
            <v>6.1876697423035489</v>
          </cell>
          <cell r="G6">
            <v>6.4883557135874241</v>
          </cell>
          <cell r="H6">
            <v>6.8757996543903106</v>
          </cell>
          <cell r="I6">
            <v>5.5614206945917157</v>
          </cell>
          <cell r="J6">
            <v>6.0179660682256655</v>
          </cell>
          <cell r="K6">
            <v>5.8749534260727181</v>
          </cell>
          <cell r="L6">
            <v>5.9605699999999997</v>
          </cell>
          <cell r="M6">
            <v>5.6062370000000001</v>
          </cell>
          <cell r="N6">
            <v>5.3400109999999996</v>
          </cell>
          <cell r="O6">
            <v>4.4330879999999997</v>
          </cell>
          <cell r="P6">
            <v>4.3435839999999999</v>
          </cell>
          <cell r="Q6">
            <v>4.6343839999999998</v>
          </cell>
        </row>
        <row r="7">
          <cell r="F7">
            <v>1.5074750787907862</v>
          </cell>
          <cell r="G7">
            <v>1.5878651043671674</v>
          </cell>
          <cell r="H7">
            <v>1.6238111272514528</v>
          </cell>
          <cell r="I7">
            <v>1.3951256251240123</v>
          </cell>
          <cell r="J7">
            <v>1.5436189687577917</v>
          </cell>
          <cell r="K7">
            <v>1.4700145108185594</v>
          </cell>
          <cell r="L7">
            <v>1.4518279999999999</v>
          </cell>
          <cell r="M7">
            <v>1.462647</v>
          </cell>
          <cell r="N7">
            <v>1.373318</v>
          </cell>
          <cell r="O7">
            <v>1.307399</v>
          </cell>
          <cell r="P7">
            <v>1.272608</v>
          </cell>
          <cell r="Q7">
            <v>1.3373679999999999</v>
          </cell>
        </row>
        <row r="8">
          <cell r="F8">
            <v>0.61547626053416182</v>
          </cell>
          <cell r="G8">
            <v>0.61577154224328479</v>
          </cell>
          <cell r="H8">
            <v>0.61344259385965427</v>
          </cell>
          <cell r="I8">
            <v>0.47599591485753556</v>
          </cell>
          <cell r="J8">
            <v>0.50778994168543479</v>
          </cell>
          <cell r="K8">
            <v>0.45550647380695125</v>
          </cell>
          <cell r="L8">
            <v>0.47901500000000002</v>
          </cell>
          <cell r="M8">
            <v>0.50121899999999997</v>
          </cell>
          <cell r="N8">
            <v>0.62627100000000002</v>
          </cell>
          <cell r="O8">
            <v>1.0331239999999999</v>
          </cell>
          <cell r="P8">
            <v>0.78756300000000001</v>
          </cell>
          <cell r="Q8">
            <v>0.64910000000000001</v>
          </cell>
        </row>
        <row r="9">
          <cell r="F9">
            <v>2.9924117629695983E-2</v>
          </cell>
          <cell r="G9">
            <v>2.9314299308627001E-2</v>
          </cell>
          <cell r="H9">
            <v>3.2587131960192445E-2</v>
          </cell>
          <cell r="I9">
            <v>2.6555746193548252E-2</v>
          </cell>
          <cell r="J9">
            <v>3.004625439212235E-2</v>
          </cell>
          <cell r="K9">
            <v>2.6266075325689094E-2</v>
          </cell>
          <cell r="L9">
            <v>2.7073E-2</v>
          </cell>
          <cell r="M9">
            <v>2.4922E-2</v>
          </cell>
          <cell r="N9">
            <v>2.3237000000000001E-2</v>
          </cell>
          <cell r="O9">
            <v>3.1285E-2</v>
          </cell>
          <cell r="P9">
            <v>3.0297000000000001E-2</v>
          </cell>
          <cell r="Q9">
            <v>2.6114999999999999E-2</v>
          </cell>
        </row>
        <row r="10">
          <cell r="F10">
            <v>25.094946301120103</v>
          </cell>
          <cell r="G10">
            <v>11.805122742650537</v>
          </cell>
          <cell r="H10">
            <v>7.1788495806738899</v>
          </cell>
          <cell r="I10">
            <v>29.606236194389353</v>
          </cell>
          <cell r="J10">
            <v>26.768591656750093</v>
          </cell>
          <cell r="K10">
            <v>32.655943600997659</v>
          </cell>
          <cell r="L10">
            <v>27.554267204078084</v>
          </cell>
          <cell r="M10">
            <v>21.335871215607913</v>
          </cell>
          <cell r="N10">
            <v>28.684110358421428</v>
          </cell>
          <cell r="O10">
            <v>42.233276376318734</v>
          </cell>
          <cell r="P10">
            <v>43.11394565962344</v>
          </cell>
          <cell r="Q10">
            <v>60.080887219409369</v>
          </cell>
        </row>
        <row r="11">
          <cell r="F11">
            <v>0.8220593298550134</v>
          </cell>
          <cell r="G11">
            <v>0.8384814764792673</v>
          </cell>
          <cell r="H11">
            <v>0.76649630559019188</v>
          </cell>
          <cell r="I11">
            <v>0.94134331560010176</v>
          </cell>
          <cell r="J11">
            <v>0.83318514963692547</v>
          </cell>
          <cell r="K11">
            <v>0.84139410793864455</v>
          </cell>
          <cell r="L11">
            <v>0.91950100000000001</v>
          </cell>
          <cell r="M11">
            <v>0.99311799999999995</v>
          </cell>
          <cell r="N11">
            <v>0.87238300000000002</v>
          </cell>
          <cell r="O11">
            <v>0.78756300000000001</v>
          </cell>
          <cell r="P11">
            <v>0.86687000000000003</v>
          </cell>
          <cell r="Q11">
            <v>0.86818099999999998</v>
          </cell>
        </row>
        <row r="12">
          <cell r="F12">
            <v>0.19348990085777262</v>
          </cell>
          <cell r="G12">
            <v>0.12629733072979807</v>
          </cell>
          <cell r="H12">
            <v>9.7195320864118237E-2</v>
          </cell>
          <cell r="I12">
            <v>0.16110531926978849</v>
          </cell>
          <cell r="J12">
            <v>0.2106036242851986</v>
          </cell>
          <cell r="K12">
            <v>0.2374863885908283</v>
          </cell>
          <cell r="L12">
            <v>0.128716</v>
          </cell>
          <cell r="M12">
            <v>0.24613199999999999</v>
          </cell>
          <cell r="N12">
            <v>0.237124</v>
          </cell>
          <cell r="O12">
            <v>0.15407699999999999</v>
          </cell>
          <cell r="P12">
            <v>0.126525</v>
          </cell>
          <cell r="Q12">
            <v>0.170574</v>
          </cell>
        </row>
        <row r="22">
          <cell r="F22">
            <v>0.80209293512068147</v>
          </cell>
          <cell r="G22">
            <v>0.84199610475870501</v>
          </cell>
          <cell r="H22">
            <v>0.87116467768707273</v>
          </cell>
          <cell r="I22">
            <v>0.92628742771583761</v>
          </cell>
          <cell r="J22">
            <v>1.0299657917118024</v>
          </cell>
          <cell r="K22">
            <v>0.88357399852589902</v>
          </cell>
          <cell r="L22">
            <v>0.75456572</v>
          </cell>
          <cell r="M22">
            <v>1.0686746</v>
          </cell>
          <cell r="N22">
            <v>1.1677933999999999</v>
          </cell>
          <cell r="O22">
            <v>0.92</v>
          </cell>
          <cell r="P22">
            <v>0.92</v>
          </cell>
          <cell r="Q22">
            <v>0.66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1.8293277216449133E-2</v>
          </cell>
          <cell r="G27">
            <v>1.8500355235164197E-2</v>
          </cell>
          <cell r="H27">
            <v>1.6143980852491621E-2</v>
          </cell>
          <cell r="I27">
            <v>1.5319722243806807E-2</v>
          </cell>
          <cell r="J27">
            <v>1.7124527934233143E-2</v>
          </cell>
          <cell r="K27">
            <v>1.4262729776648313E-2</v>
          </cell>
          <cell r="L27">
            <v>1.4256E-2</v>
          </cell>
          <cell r="M27">
            <v>1.3925999999999999E-2</v>
          </cell>
          <cell r="N27">
            <v>1.7351999999999999E-2</v>
          </cell>
          <cell r="O27">
            <v>0.02</v>
          </cell>
          <cell r="P27">
            <v>0.02</v>
          </cell>
          <cell r="Q27">
            <v>0.02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0.02</v>
          </cell>
          <cell r="P28">
            <v>0.02</v>
          </cell>
          <cell r="Q28">
            <v>0.03</v>
          </cell>
        </row>
        <row r="29">
          <cell r="F29">
            <v>2.4403999999999999E-2</v>
          </cell>
          <cell r="G29">
            <v>3.2396000000000001E-2</v>
          </cell>
          <cell r="H29">
            <v>1.3772E-2</v>
          </cell>
          <cell r="I29">
            <v>3.3001999999999997E-2</v>
          </cell>
          <cell r="J29">
            <v>3.4382999999999997E-2</v>
          </cell>
          <cell r="K29">
            <v>4.3973313674165376E-2</v>
          </cell>
          <cell r="L29">
            <v>3.3251999999999997E-2</v>
          </cell>
          <cell r="M29">
            <v>5.4148000000000002E-2</v>
          </cell>
          <cell r="N29">
            <v>1.9324000000000001E-2</v>
          </cell>
          <cell r="O29">
            <v>0.01</v>
          </cell>
          <cell r="P29">
            <v>0.01</v>
          </cell>
          <cell r="Q29">
            <v>0</v>
          </cell>
        </row>
        <row r="31">
          <cell r="F31">
            <v>1.0000000000000001E-5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66"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15">
        <row r="6">
          <cell r="C6">
            <v>148135</v>
          </cell>
          <cell r="F6">
            <v>7.1879687350736745</v>
          </cell>
          <cell r="G6">
            <v>7.6094750866375218</v>
          </cell>
          <cell r="H6">
            <v>7.8741788370275643</v>
          </cell>
          <cell r="I6">
            <v>6.9786922722928306</v>
          </cell>
          <cell r="J6">
            <v>7.7291712986875698</v>
          </cell>
          <cell r="K6">
            <v>7.3927251154756659</v>
          </cell>
          <cell r="L6">
            <v>7.8956929999999996</v>
          </cell>
          <cell r="M6">
            <v>6.6469329999999998</v>
          </cell>
          <cell r="N6">
            <v>5.9895849999999999</v>
          </cell>
          <cell r="O6">
            <v>4.5054119999999998</v>
          </cell>
          <cell r="P6">
            <v>4.9070580000000001</v>
          </cell>
          <cell r="Q6">
            <v>5.3746320000000001</v>
          </cell>
        </row>
        <row r="7">
          <cell r="F7">
            <v>1.2931297748530441</v>
          </cell>
          <cell r="G7">
            <v>1.4604283636289954</v>
          </cell>
          <cell r="H7">
            <v>1.4718313572565307</v>
          </cell>
          <cell r="I7">
            <v>1.2595392926835436</v>
          </cell>
          <cell r="J7">
            <v>1.3836705243824958</v>
          </cell>
          <cell r="K7">
            <v>1.3541449946286053</v>
          </cell>
          <cell r="L7">
            <v>1.3630119999999999</v>
          </cell>
          <cell r="M7">
            <v>1.2626170000000001</v>
          </cell>
          <cell r="N7">
            <v>1.24089</v>
          </cell>
          <cell r="O7">
            <v>1.1806449999999999</v>
          </cell>
          <cell r="P7">
            <v>1.289274</v>
          </cell>
          <cell r="Q7">
            <v>1.253042</v>
          </cell>
        </row>
        <row r="8">
          <cell r="F8">
            <v>0.33640416138195084</v>
          </cell>
          <cell r="G8">
            <v>0.33821185206929399</v>
          </cell>
          <cell r="H8">
            <v>0.34266566994617093</v>
          </cell>
          <cell r="I8">
            <v>0.27861716000407333</v>
          </cell>
          <cell r="J8">
            <v>0.21510313183364091</v>
          </cell>
          <cell r="K8">
            <v>0.20889365214559488</v>
          </cell>
          <cell r="L8">
            <v>0.20763499999999999</v>
          </cell>
          <cell r="M8">
            <v>0.22142400000000001</v>
          </cell>
          <cell r="N8">
            <v>0.41629300000000002</v>
          </cell>
          <cell r="O8">
            <v>0.8328040000000001</v>
          </cell>
          <cell r="P8">
            <v>0.72645399999999993</v>
          </cell>
          <cell r="Q8">
            <v>0.51513200000000003</v>
          </cell>
        </row>
        <row r="9">
          <cell r="F9">
            <v>1.1617117992070151E-2</v>
          </cell>
          <cell r="G9">
            <v>1.2109284737484278E-2</v>
          </cell>
          <cell r="H9">
            <v>1.101782348418587E-2</v>
          </cell>
          <cell r="I9">
            <v>8.6590797787738059E-3</v>
          </cell>
          <cell r="J9">
            <v>1.1014921110423499E-2</v>
          </cell>
          <cell r="K9">
            <v>8.727752345956909E-3</v>
          </cell>
          <cell r="L9">
            <v>1.2145E-2</v>
          </cell>
          <cell r="M9">
            <v>9.3500000000000007E-3</v>
          </cell>
          <cell r="N9">
            <v>8.1969999999999994E-3</v>
          </cell>
          <cell r="O9">
            <v>1.5085000000000001E-2</v>
          </cell>
          <cell r="P9">
            <v>1.2306999999999998E-2</v>
          </cell>
          <cell r="Q9">
            <v>1.0508E-2</v>
          </cell>
        </row>
        <row r="10">
          <cell r="F10">
            <v>22.40357401209593</v>
          </cell>
          <cell r="G10">
            <v>10.539051883727018</v>
          </cell>
          <cell r="H10">
            <v>6.4089353279529684</v>
          </cell>
          <cell r="I10">
            <v>26.431038976600227</v>
          </cell>
          <cell r="J10">
            <v>23.897724951689032</v>
          </cell>
          <cell r="K10">
            <v>29.153672640739085</v>
          </cell>
          <cell r="L10">
            <v>24.599138697024323</v>
          </cell>
          <cell r="M10">
            <v>19.047650636737313</v>
          </cell>
          <cell r="N10">
            <v>25.607808906024179</v>
          </cell>
          <cell r="O10">
            <v>37.703859642366609</v>
          </cell>
          <cell r="P10">
            <v>38.490079275273956</v>
          </cell>
          <cell r="Q10">
            <v>53.637357393840958</v>
          </cell>
        </row>
        <row r="11">
          <cell r="F11">
            <v>0.82318148348277564</v>
          </cell>
          <cell r="G11">
            <v>0.78902338653532333</v>
          </cell>
          <cell r="H11">
            <v>0.757931910199238</v>
          </cell>
          <cell r="I11">
            <v>0.75810107778980285</v>
          </cell>
          <cell r="J11">
            <v>0.75648227711147686</v>
          </cell>
          <cell r="K11">
            <v>1.2697333063475997</v>
          </cell>
          <cell r="L11">
            <v>0.92454099999999995</v>
          </cell>
          <cell r="M11">
            <v>1.011206</v>
          </cell>
          <cell r="N11">
            <v>0.93918900000000005</v>
          </cell>
          <cell r="O11">
            <v>0.655968</v>
          </cell>
          <cell r="P11">
            <v>0.68114300000000005</v>
          </cell>
          <cell r="Q11">
            <v>0.67767900000000003</v>
          </cell>
        </row>
        <row r="12">
          <cell r="F12">
            <v>0.1888300147593375</v>
          </cell>
          <cell r="G12">
            <v>0.12528304635161708</v>
          </cell>
          <cell r="H12">
            <v>0.10535977749079291</v>
          </cell>
          <cell r="I12">
            <v>0.14312843121160812</v>
          </cell>
          <cell r="J12">
            <v>0.18877782078793762</v>
          </cell>
          <cell r="K12">
            <v>0.22843247335395978</v>
          </cell>
          <cell r="L12">
            <v>0.15685499999999999</v>
          </cell>
          <cell r="M12">
            <v>0.20008000000000001</v>
          </cell>
          <cell r="N12">
            <v>0.17818700000000001</v>
          </cell>
          <cell r="O12">
            <v>0.134463</v>
          </cell>
          <cell r="P12">
            <v>0.150781</v>
          </cell>
          <cell r="Q12">
            <v>0.18646400000000002</v>
          </cell>
        </row>
        <row r="22">
          <cell r="F22">
            <v>0.47143791235186105</v>
          </cell>
          <cell r="G22">
            <v>0.34329962472609854</v>
          </cell>
          <cell r="H22">
            <v>0.45708261053858534</v>
          </cell>
          <cell r="I22">
            <v>0.42026382799861678</v>
          </cell>
          <cell r="J22">
            <v>0.46079239893423579</v>
          </cell>
          <cell r="K22">
            <v>0.40584361946736824</v>
          </cell>
          <cell r="L22">
            <v>0.38801528999999996</v>
          </cell>
          <cell r="M22">
            <v>0.61606249999999996</v>
          </cell>
          <cell r="N22">
            <v>0.70225649999999995</v>
          </cell>
          <cell r="O22">
            <v>1.07</v>
          </cell>
          <cell r="P22">
            <v>1</v>
          </cell>
          <cell r="Q22">
            <v>0.93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2.3934880459825121E-2</v>
          </cell>
          <cell r="G27">
            <v>3.9842169878151312E-2</v>
          </cell>
          <cell r="H27">
            <v>4.7154804860904898E-2</v>
          </cell>
          <cell r="I27">
            <v>7.3359056713773074E-2</v>
          </cell>
          <cell r="J27">
            <v>0.10412865264696491</v>
          </cell>
          <cell r="K27">
            <v>0.1039930246880035</v>
          </cell>
          <cell r="L27">
            <v>0.11487600000000001</v>
          </cell>
          <cell r="M27">
            <v>0.14049900000000001</v>
          </cell>
          <cell r="N27">
            <v>0.13947599999999999</v>
          </cell>
          <cell r="O27">
            <v>0.01</v>
          </cell>
          <cell r="P27">
            <v>0.02</v>
          </cell>
          <cell r="Q27">
            <v>0.02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1.3457999999999999E-2</v>
          </cell>
          <cell r="G29">
            <v>7.6254299999999999E-3</v>
          </cell>
          <cell r="H29">
            <v>5.2490000000000002E-3</v>
          </cell>
          <cell r="I29">
            <v>3.5360000000000001E-3</v>
          </cell>
          <cell r="J29">
            <v>4.4291999999999998E-2</v>
          </cell>
          <cell r="K29">
            <v>6.755014471726814E-2</v>
          </cell>
          <cell r="L29">
            <v>4.5670000000000002E-2</v>
          </cell>
          <cell r="M29">
            <v>0.10188800000000001</v>
          </cell>
          <cell r="N29">
            <v>5.9630410000000002E-2</v>
          </cell>
          <cell r="O29">
            <v>0.05</v>
          </cell>
          <cell r="P29">
            <v>0.04</v>
          </cell>
          <cell r="Q29">
            <v>0.02</v>
          </cell>
        </row>
        <row r="31">
          <cell r="F31">
            <v>1.1717999999999999E-2</v>
          </cell>
          <cell r="G31">
            <v>2.3668999999999999E-2</v>
          </cell>
          <cell r="H31">
            <v>1.6522116209418958E-2</v>
          </cell>
          <cell r="I31">
            <v>8.5959999999999995E-3</v>
          </cell>
          <cell r="J31">
            <v>1.7978999999999998E-2</v>
          </cell>
          <cell r="K31">
            <v>1.5481999999999999E-2</v>
          </cell>
          <cell r="L31">
            <v>1.9047999999999999E-2</v>
          </cell>
          <cell r="M31">
            <v>6.2300000000000003E-3</v>
          </cell>
          <cell r="N31">
            <v>1.2878000000000001E-2</v>
          </cell>
          <cell r="O31">
            <v>0.02</v>
          </cell>
          <cell r="P31">
            <v>0.02</v>
          </cell>
          <cell r="Q31">
            <v>0.03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44">
          <cell r="F44">
            <v>3.3409263166666645</v>
          </cell>
          <cell r="G44">
            <v>2.4616263166666643</v>
          </cell>
          <cell r="H44">
            <v>2.2603263166666641</v>
          </cell>
          <cell r="I44">
            <v>3.0391263166666644</v>
          </cell>
          <cell r="J44">
            <v>2.7829263166666642</v>
          </cell>
          <cell r="K44">
            <v>3.059526316666664</v>
          </cell>
          <cell r="L44">
            <v>2.7013263166666643</v>
          </cell>
          <cell r="M44">
            <v>2.6689263166666644</v>
          </cell>
          <cell r="N44">
            <v>2.5222263166666643</v>
          </cell>
          <cell r="O44">
            <v>2.7793263166666642</v>
          </cell>
          <cell r="P44">
            <v>2.6393263166666641</v>
          </cell>
          <cell r="Q44">
            <v>2.2993263166666642</v>
          </cell>
        </row>
        <row r="45"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</row>
        <row r="47"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</row>
        <row r="49">
          <cell r="F49">
            <v>0.14624999999999999</v>
          </cell>
          <cell r="G49">
            <v>0.1832</v>
          </cell>
          <cell r="H49">
            <v>0.2122</v>
          </cell>
          <cell r="I49">
            <v>0.17269999999999999</v>
          </cell>
          <cell r="J49">
            <v>0.38735000000000003</v>
          </cell>
          <cell r="K49">
            <v>0.42254999999999998</v>
          </cell>
          <cell r="L49">
            <v>0.42285</v>
          </cell>
          <cell r="M49">
            <v>0.45715</v>
          </cell>
          <cell r="N49">
            <v>0.41765000000000002</v>
          </cell>
          <cell r="O49">
            <v>0.34</v>
          </cell>
          <cell r="P49">
            <v>0.41</v>
          </cell>
          <cell r="Q49">
            <v>0.42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0.66233448916666815</v>
          </cell>
          <cell r="G54">
            <v>0.57033448916666818</v>
          </cell>
          <cell r="H54">
            <v>0.5236344891666681</v>
          </cell>
          <cell r="I54">
            <v>0.52353448916666812</v>
          </cell>
          <cell r="J54">
            <v>0.5024844891666681</v>
          </cell>
          <cell r="K54">
            <v>0.5529844891666682</v>
          </cell>
          <cell r="L54">
            <v>0.50703448916666816</v>
          </cell>
          <cell r="M54">
            <v>0.41278448916666821</v>
          </cell>
          <cell r="N54">
            <v>0.33448448916666818</v>
          </cell>
          <cell r="O54">
            <v>0.38218448916666814</v>
          </cell>
          <cell r="P54">
            <v>0.38218448916666814</v>
          </cell>
          <cell r="Q54">
            <v>0.36218448916666818</v>
          </cell>
        </row>
        <row r="66">
          <cell r="F66">
            <v>0.16819999999999999</v>
          </cell>
          <cell r="G66">
            <v>0.18079999999999999</v>
          </cell>
          <cell r="H66">
            <v>0.159</v>
          </cell>
          <cell r="I66">
            <v>0.1784</v>
          </cell>
          <cell r="J66">
            <v>0.15459999999999999</v>
          </cell>
          <cell r="K66">
            <v>0.15820000000000001</v>
          </cell>
          <cell r="L66">
            <v>0.1464</v>
          </cell>
          <cell r="M66">
            <v>0.1484</v>
          </cell>
          <cell r="N66">
            <v>0.13159999999999999</v>
          </cell>
          <cell r="O66">
            <v>0.15</v>
          </cell>
          <cell r="P66">
            <v>0.13</v>
          </cell>
          <cell r="Q66">
            <v>0.12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</row>
        <row r="71"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0.23333298000000002</v>
          </cell>
          <cell r="G73">
            <v>0.22733297</v>
          </cell>
          <cell r="H73">
            <v>0.23633295999999998</v>
          </cell>
          <cell r="I73">
            <v>32.503282429999999</v>
          </cell>
          <cell r="J73">
            <v>37.090952030000004</v>
          </cell>
          <cell r="K73">
            <v>30.466961870000002</v>
          </cell>
          <cell r="L73">
            <v>36.471954820000001</v>
          </cell>
          <cell r="M73">
            <v>27.641960570000002</v>
          </cell>
          <cell r="N73">
            <v>0.11233316</v>
          </cell>
          <cell r="O73">
            <v>0.13</v>
          </cell>
          <cell r="P73">
            <v>27.13</v>
          </cell>
          <cell r="Q73">
            <v>50.67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</sheetData>
      <sheetData sheetId="16"/>
      <sheetData sheetId="1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GL (U)"/>
      <sheetName val="WGL (R) "/>
      <sheetName val="JBHPL"/>
      <sheetName val="JANG"/>
      <sheetName val="MHBD"/>
      <sheetName val="KRN"/>
      <sheetName val="PDLY"/>
      <sheetName val="JGTYL"/>
      <sheetName val="KMM"/>
      <sheetName val="BKDM"/>
      <sheetName val="NZB"/>
      <sheetName val="KMDY"/>
      <sheetName val="ADB"/>
      <sheetName val="NML"/>
      <sheetName val="MNRL"/>
      <sheetName val="KBASF"/>
      <sheetName val="TSNPDCL"/>
      <sheetName val="ABST"/>
    </sheetNames>
    <sheetDataSet>
      <sheetData sheetId="0">
        <row r="6">
          <cell r="C6">
            <v>307161</v>
          </cell>
          <cell r="F6">
            <v>23.252345000000002</v>
          </cell>
          <cell r="G6">
            <v>26.318533000000006</v>
          </cell>
          <cell r="H6">
            <v>26.527898999999994</v>
          </cell>
          <cell r="I6">
            <v>24.921503999999988</v>
          </cell>
          <cell r="J6">
            <v>23.143678000000001</v>
          </cell>
          <cell r="K6">
            <v>23.322512</v>
          </cell>
          <cell r="L6">
            <v>25.941984000000001</v>
          </cell>
          <cell r="M6">
            <v>21.633072000000006</v>
          </cell>
          <cell r="N6">
            <v>20.730998</v>
          </cell>
          <cell r="O6">
            <v>18.202985999999999</v>
          </cell>
          <cell r="P6">
            <v>18.176129999999997</v>
          </cell>
          <cell r="Q6">
            <v>20.701599000000002</v>
          </cell>
        </row>
        <row r="7">
          <cell r="F7">
            <v>6.4631130000000008</v>
          </cell>
          <cell r="G7">
            <v>6.3405029999999982</v>
          </cell>
          <cell r="H7">
            <v>6.3268310000000012</v>
          </cell>
          <cell r="I7">
            <v>6.4687999999999999</v>
          </cell>
          <cell r="J7">
            <v>6.2836229999999995</v>
          </cell>
          <cell r="K7">
            <v>6.2150690000000006</v>
          </cell>
          <cell r="L7">
            <v>6.529253999999999</v>
          </cell>
          <cell r="M7">
            <v>5.4064854500000008</v>
          </cell>
          <cell r="N7">
            <v>5.631621</v>
          </cell>
          <cell r="O7">
            <v>5.1112120000000001</v>
          </cell>
          <cell r="P7">
            <v>4.8850750000000005</v>
          </cell>
          <cell r="Q7">
            <v>5.6680929999999989</v>
          </cell>
        </row>
        <row r="8">
          <cell r="F8">
            <v>0.79411099999999979</v>
          </cell>
          <cell r="G8">
            <v>0.81448100000000023</v>
          </cell>
          <cell r="H8">
            <v>0.85424199999999995</v>
          </cell>
          <cell r="I8">
            <v>0.71530900000000019</v>
          </cell>
          <cell r="J8">
            <v>1.0661510000000003</v>
          </cell>
          <cell r="K8">
            <v>1.0649279999999999</v>
          </cell>
          <cell r="L8">
            <v>1.084141</v>
          </cell>
          <cell r="M8">
            <v>2.2950020000000002</v>
          </cell>
          <cell r="N8">
            <v>1.3188485000000003</v>
          </cell>
          <cell r="O8">
            <v>1.6072529999999996</v>
          </cell>
          <cell r="P8">
            <v>1.438394</v>
          </cell>
          <cell r="Q8">
            <v>0.80077109999999996</v>
          </cell>
        </row>
        <row r="9">
          <cell r="F9">
            <v>3.44E-2</v>
          </cell>
          <cell r="G9">
            <v>1.4848999999999998E-2</v>
          </cell>
          <cell r="H9">
            <v>1.4674999999999997E-2</v>
          </cell>
          <cell r="I9">
            <v>1.601700000000001E-2</v>
          </cell>
          <cell r="J9">
            <v>1.9258000000000004E-2</v>
          </cell>
          <cell r="K9">
            <v>4.0707999999999987E-2</v>
          </cell>
          <cell r="L9">
            <v>3.3838999999999987E-2</v>
          </cell>
          <cell r="M9">
            <v>3.4793000000000011E-2</v>
          </cell>
          <cell r="N9">
            <v>2.9527999999999992E-2</v>
          </cell>
          <cell r="O9">
            <v>2.9847999999999986E-2</v>
          </cell>
          <cell r="P9">
            <v>2.7093000000000006E-2</v>
          </cell>
          <cell r="Q9">
            <v>2.4530000000000003E-2</v>
          </cell>
        </row>
        <row r="10">
          <cell r="F10">
            <v>12.766462184286249</v>
          </cell>
          <cell r="G10">
            <v>5.9664621842861996</v>
          </cell>
          <cell r="H10">
            <v>1.0249999999999999</v>
          </cell>
          <cell r="I10">
            <v>17.024999999999999</v>
          </cell>
          <cell r="J10">
            <v>16.264247666828499</v>
          </cell>
          <cell r="K10">
            <v>26.264247666828499</v>
          </cell>
          <cell r="L10">
            <v>41.424695026400002</v>
          </cell>
          <cell r="M10">
            <v>18.425000000000001</v>
          </cell>
          <cell r="N10">
            <v>17.986249999999998</v>
          </cell>
          <cell r="O10">
            <v>30.198</v>
          </cell>
          <cell r="P10">
            <v>36.9</v>
          </cell>
          <cell r="Q10">
            <v>50.852649999999997</v>
          </cell>
        </row>
        <row r="11">
          <cell r="F11">
            <v>0.92026899999999978</v>
          </cell>
          <cell r="G11">
            <v>0.89043899999999998</v>
          </cell>
          <cell r="H11">
            <v>0.80770499999999967</v>
          </cell>
          <cell r="I11">
            <v>0.79494199999999982</v>
          </cell>
          <cell r="J11">
            <v>0.93207099999999965</v>
          </cell>
          <cell r="K11">
            <v>1.0910249999999999</v>
          </cell>
          <cell r="L11">
            <v>1.079124</v>
          </cell>
          <cell r="M11">
            <v>1.244586</v>
          </cell>
          <cell r="N11">
            <v>1.0288249999999999</v>
          </cell>
          <cell r="O11">
            <v>1.2294800000000001</v>
          </cell>
          <cell r="P11">
            <v>1.1817339999999998</v>
          </cell>
          <cell r="Q11">
            <v>1.0584720000000001</v>
          </cell>
        </row>
        <row r="12">
          <cell r="F12">
            <v>0.2956200000000001</v>
          </cell>
          <cell r="G12">
            <v>0.24959299999999995</v>
          </cell>
          <cell r="H12">
            <v>0.23211100000000001</v>
          </cell>
          <cell r="I12">
            <v>0.32255600000000001</v>
          </cell>
          <cell r="J12">
            <v>0.33488499999999999</v>
          </cell>
          <cell r="K12">
            <v>0.34920599999999996</v>
          </cell>
          <cell r="L12">
            <v>0.38037500000000002</v>
          </cell>
          <cell r="M12">
            <v>0.31140799999999996</v>
          </cell>
          <cell r="N12">
            <v>0.30163200000000001</v>
          </cell>
          <cell r="O12">
            <v>0.22628500000000001</v>
          </cell>
          <cell r="P12">
            <v>0.26992100000000002</v>
          </cell>
          <cell r="Q12">
            <v>0.35178899999999996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4.2191229999999997</v>
          </cell>
          <cell r="G25">
            <v>4.4803889999999997</v>
          </cell>
          <cell r="H25">
            <v>5.1459429999999999</v>
          </cell>
          <cell r="I25">
            <v>4.780689999999999</v>
          </cell>
          <cell r="J25">
            <v>4.5003070000000003</v>
          </cell>
          <cell r="K25">
            <v>4.5468640000000002</v>
          </cell>
          <cell r="L25">
            <v>4.7001650000000001</v>
          </cell>
          <cell r="M25">
            <v>4.5489639999999998</v>
          </cell>
          <cell r="N25">
            <v>4.5365659999999997</v>
          </cell>
          <cell r="O25">
            <v>5.0448320000000004</v>
          </cell>
          <cell r="P25">
            <v>5.5052340000000006</v>
          </cell>
          <cell r="Q25">
            <v>5.311091000000002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2.9429850000000006</v>
          </cell>
          <cell r="G30">
            <v>2.9700409999999997</v>
          </cell>
          <cell r="H30">
            <v>2.7189670000000006</v>
          </cell>
          <cell r="I30">
            <v>2.4059529999999998</v>
          </cell>
          <cell r="J30">
            <v>2.6808840000000007</v>
          </cell>
          <cell r="K30">
            <v>2.6929319999999999</v>
          </cell>
          <cell r="L30">
            <v>2.9386560000000008</v>
          </cell>
          <cell r="M30">
            <v>2.9227869999999996</v>
          </cell>
          <cell r="N30">
            <v>2.1407349999999998</v>
          </cell>
          <cell r="O30">
            <v>1.8497199999999998</v>
          </cell>
          <cell r="P30">
            <v>2.3681229999999998</v>
          </cell>
          <cell r="Q30">
            <v>2.614382</v>
          </cell>
        </row>
        <row r="31">
          <cell r="F31">
            <v>0.16617100000000001</v>
          </cell>
          <cell r="G31">
            <v>0.17319300000000001</v>
          </cell>
          <cell r="H31">
            <v>0.164325</v>
          </cell>
          <cell r="I31">
            <v>0.15152299999999999</v>
          </cell>
          <cell r="J31">
            <v>0.143932</v>
          </cell>
          <cell r="K31">
            <v>0.13534099999999999</v>
          </cell>
          <cell r="L31">
            <v>0.15467500000000001</v>
          </cell>
          <cell r="M31">
            <v>0.16050300000000001</v>
          </cell>
          <cell r="N31">
            <v>0.121155</v>
          </cell>
          <cell r="O31">
            <v>0.103065</v>
          </cell>
          <cell r="P31">
            <v>0.11305900000000001</v>
          </cell>
          <cell r="Q31">
            <v>0.15825400000000001</v>
          </cell>
        </row>
        <row r="32">
          <cell r="F32">
            <v>1.8296E-2</v>
          </cell>
          <cell r="G32">
            <v>1.0396000000000001E-2</v>
          </cell>
          <cell r="H32">
            <v>2.7775999999999999E-2</v>
          </cell>
          <cell r="I32">
            <v>9.5759999999999994E-3</v>
          </cell>
          <cell r="J32">
            <v>1.0839999999999999E-3</v>
          </cell>
          <cell r="K32">
            <v>1.0267999999999999E-2</v>
          </cell>
          <cell r="L32">
            <v>1.6060000000000001E-2</v>
          </cell>
          <cell r="M32">
            <v>5.0720000000000001E-2</v>
          </cell>
          <cell r="N32">
            <v>6.8916000000000005E-2</v>
          </cell>
          <cell r="O32">
            <v>7.9712000000000005E-2</v>
          </cell>
          <cell r="P32">
            <v>9.3679999999999999E-2</v>
          </cell>
          <cell r="Q32">
            <v>8.8316000000000006E-2</v>
          </cell>
        </row>
        <row r="33">
          <cell r="F33">
            <v>3.1394999999999999E-2</v>
          </cell>
          <cell r="G33">
            <v>2.8837999999999992E-2</v>
          </cell>
          <cell r="H33">
            <v>2.6693000000000005E-2</v>
          </cell>
          <cell r="I33">
            <v>1.0682999999999998E-2</v>
          </cell>
          <cell r="J33">
            <v>0.12718699999999999</v>
          </cell>
          <cell r="K33">
            <v>0.14680699999999999</v>
          </cell>
          <cell r="L33">
            <v>0.18118899999999999</v>
          </cell>
          <cell r="M33">
            <v>0.21476899999999999</v>
          </cell>
          <cell r="N33">
            <v>0.19840000000000002</v>
          </cell>
          <cell r="O33">
            <v>0.17723699999999998</v>
          </cell>
          <cell r="P33">
            <v>0.20395699999999994</v>
          </cell>
          <cell r="Q33">
            <v>0.240951</v>
          </cell>
        </row>
        <row r="34">
          <cell r="F34">
            <v>0.26794299999999999</v>
          </cell>
          <cell r="G34">
            <v>0.29255999999999999</v>
          </cell>
          <cell r="H34">
            <v>0.25032500000000002</v>
          </cell>
          <cell r="I34">
            <v>0.24548300000000001</v>
          </cell>
          <cell r="J34">
            <v>0.24493699999999999</v>
          </cell>
          <cell r="K34">
            <v>0.22065299999999999</v>
          </cell>
          <cell r="L34">
            <v>0.25447999999999998</v>
          </cell>
          <cell r="M34">
            <v>0.23940400000000001</v>
          </cell>
          <cell r="N34">
            <v>0.18167800000000001</v>
          </cell>
          <cell r="O34">
            <v>0.17849599999999999</v>
          </cell>
          <cell r="P34">
            <v>0.17494599999999999</v>
          </cell>
          <cell r="Q34">
            <v>0.244394</v>
          </cell>
        </row>
        <row r="49">
          <cell r="F49">
            <v>7.2150000000000006E-2</v>
          </cell>
          <cell r="G49">
            <v>0.187</v>
          </cell>
          <cell r="H49">
            <v>0.28797499999999998</v>
          </cell>
          <cell r="I49">
            <v>0.30154999999999998</v>
          </cell>
          <cell r="J49">
            <v>0.1714</v>
          </cell>
          <cell r="K49">
            <v>0.13150000000000001</v>
          </cell>
          <cell r="L49">
            <v>0.21629999999999999</v>
          </cell>
          <cell r="M49">
            <v>0.23527500000000001</v>
          </cell>
          <cell r="N49">
            <v>0.22295000000000001</v>
          </cell>
          <cell r="O49">
            <v>0.23569999999999999</v>
          </cell>
          <cell r="P49">
            <v>0.310475</v>
          </cell>
          <cell r="Q49">
            <v>0.29572500000000002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3.3259999999999998E-2</v>
          </cell>
          <cell r="G54">
            <v>3.6159999999999998E-2</v>
          </cell>
          <cell r="H54">
            <v>5.074E-2</v>
          </cell>
          <cell r="I54">
            <v>3.7760000000000002E-2</v>
          </cell>
          <cell r="J54">
            <v>4.7800000000000002E-2</v>
          </cell>
          <cell r="K54">
            <v>4.9140000000000003E-2</v>
          </cell>
          <cell r="L54">
            <v>4.5019999999999998E-2</v>
          </cell>
          <cell r="M54">
            <v>4.5339999999999998E-2</v>
          </cell>
          <cell r="N54">
            <v>4.2279999999999998E-2</v>
          </cell>
          <cell r="O54">
            <v>3.7859999999999998E-2</v>
          </cell>
          <cell r="P54">
            <v>4.0960000000000003E-2</v>
          </cell>
          <cell r="Q54">
            <v>4.9360000000000001E-2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9.0500000000000025E-3</v>
          </cell>
          <cell r="J57">
            <v>0.20541999999999999</v>
          </cell>
          <cell r="K57">
            <v>0.212475</v>
          </cell>
          <cell r="L57">
            <v>0.26640000000000003</v>
          </cell>
          <cell r="M57">
            <v>0.36085</v>
          </cell>
          <cell r="N57">
            <v>0.32890000000000003</v>
          </cell>
          <cell r="O57">
            <v>0.28199999999999997</v>
          </cell>
          <cell r="P57">
            <v>0.36277300000000001</v>
          </cell>
          <cell r="Q57">
            <v>0.34317799999999998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6.1441999999999997</v>
          </cell>
          <cell r="G79">
            <v>0.93279999999999996</v>
          </cell>
          <cell r="H79">
            <v>7.3271600000000001</v>
          </cell>
          <cell r="I79">
            <v>8.9068799999999992</v>
          </cell>
          <cell r="J79">
            <v>38.209359999999997</v>
          </cell>
          <cell r="K79">
            <v>32.821599999999997</v>
          </cell>
          <cell r="L79">
            <v>27.99916</v>
          </cell>
          <cell r="M79">
            <v>32.948399999999999</v>
          </cell>
          <cell r="N79">
            <v>25.16056</v>
          </cell>
          <cell r="O79">
            <v>20.361599999999999</v>
          </cell>
          <cell r="P79">
            <v>14.74132</v>
          </cell>
          <cell r="Q79">
            <v>23.743040000000001</v>
          </cell>
        </row>
        <row r="81">
          <cell r="F81">
            <v>4.1859989999999998</v>
          </cell>
          <cell r="G81">
            <v>4.3234399999999997</v>
          </cell>
          <cell r="H81">
            <v>4.1897000000000002</v>
          </cell>
          <cell r="I81">
            <v>4.1317009999999996</v>
          </cell>
          <cell r="J81">
            <v>4.4871470000000002</v>
          </cell>
          <cell r="K81">
            <v>4.7301460000000004</v>
          </cell>
          <cell r="L81">
            <v>4.5149150000000002</v>
          </cell>
          <cell r="M81">
            <v>4.3496819999999996</v>
          </cell>
          <cell r="N81">
            <v>4.0687550000000003</v>
          </cell>
          <cell r="O81">
            <v>4.4860220000000002</v>
          </cell>
          <cell r="P81">
            <v>4.252929</v>
          </cell>
          <cell r="Q81">
            <v>4.0817639999999997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">
        <row r="6">
          <cell r="C6">
            <v>271425</v>
          </cell>
          <cell r="F6">
            <v>19.587505</v>
          </cell>
          <cell r="G6">
            <v>20.653997</v>
          </cell>
          <cell r="H6">
            <v>20.552496999999999</v>
          </cell>
          <cell r="I6">
            <v>19.545504000000001</v>
          </cell>
          <cell r="J6">
            <v>19.158650000000002</v>
          </cell>
          <cell r="K6">
            <v>18.025893</v>
          </cell>
          <cell r="L6">
            <v>19.044336000000001</v>
          </cell>
          <cell r="M6">
            <v>18.275248000000001</v>
          </cell>
          <cell r="N6">
            <v>16.293517999999999</v>
          </cell>
          <cell r="O6">
            <v>13.267053000000001</v>
          </cell>
          <cell r="P6">
            <v>13.934224</v>
          </cell>
          <cell r="Q6">
            <v>16.172965999999999</v>
          </cell>
        </row>
        <row r="7">
          <cell r="F7">
            <v>4.6272219999999997</v>
          </cell>
          <cell r="G7">
            <v>4.6601350000000004</v>
          </cell>
          <cell r="H7">
            <v>4.5495780000000003</v>
          </cell>
          <cell r="I7">
            <v>4.4288189999999998</v>
          </cell>
          <cell r="J7">
            <v>4.3958880000000002</v>
          </cell>
          <cell r="K7">
            <v>4.2218929999999997</v>
          </cell>
          <cell r="L7">
            <v>4.1985710000000003</v>
          </cell>
          <cell r="M7">
            <v>3.5985320000000001</v>
          </cell>
          <cell r="N7">
            <v>3.894244</v>
          </cell>
          <cell r="O7">
            <v>3.489509</v>
          </cell>
          <cell r="P7">
            <v>3.5716000000000001</v>
          </cell>
          <cell r="Q7">
            <v>4.0024579999999998</v>
          </cell>
        </row>
        <row r="8">
          <cell r="F8">
            <v>2.2237390000000001</v>
          </cell>
          <cell r="G8">
            <v>1.9706630000000001</v>
          </cell>
          <cell r="H8">
            <v>2.0862690000000002</v>
          </cell>
          <cell r="I8">
            <v>1.740094</v>
          </cell>
          <cell r="J8">
            <v>1.6126419999999999</v>
          </cell>
          <cell r="K8">
            <v>1.6142339999999999</v>
          </cell>
          <cell r="L8">
            <v>1.640741</v>
          </cell>
          <cell r="M8">
            <v>0.57307900000000001</v>
          </cell>
          <cell r="N8">
            <v>1.907675</v>
          </cell>
          <cell r="O8">
            <v>2.3334290000000002</v>
          </cell>
          <cell r="P8">
            <v>2.3264520000000002</v>
          </cell>
          <cell r="Q8">
            <v>2.0251760000000001</v>
          </cell>
        </row>
        <row r="9">
          <cell r="F9">
            <v>5.4080000000000003E-2</v>
          </cell>
          <cell r="G9">
            <v>7.1433999999999997E-2</v>
          </cell>
          <cell r="H9">
            <v>7.3289000000000007E-2</v>
          </cell>
          <cell r="I9">
            <v>7.1637999999999993E-2</v>
          </cell>
          <cell r="J9">
            <v>8.1631999999999996E-2</v>
          </cell>
          <cell r="K9">
            <v>8.6498000000000005E-2</v>
          </cell>
          <cell r="L9">
            <v>7.6501E-2</v>
          </cell>
          <cell r="M9">
            <v>6.7007999999999998E-2</v>
          </cell>
          <cell r="N9">
            <v>6.5475000000000005E-2</v>
          </cell>
          <cell r="O9">
            <v>6.5555000000000002E-2</v>
          </cell>
          <cell r="P9">
            <v>7.1073999999999998E-2</v>
          </cell>
          <cell r="Q9">
            <v>7.0175000000000001E-2</v>
          </cell>
        </row>
        <row r="10">
          <cell r="F10">
            <v>40.506307197541162</v>
          </cell>
          <cell r="G10">
            <v>22.290630719754098</v>
          </cell>
          <cell r="H10">
            <v>18.9507197541</v>
          </cell>
          <cell r="I10">
            <v>42.307197541000001</v>
          </cell>
          <cell r="J10">
            <v>61.043466668285198</v>
          </cell>
          <cell r="K10">
            <v>73.850434666682801</v>
          </cell>
          <cell r="L10">
            <v>71.342035826300005</v>
          </cell>
          <cell r="M10">
            <v>41.19</v>
          </cell>
          <cell r="N10">
            <v>33.4452</v>
          </cell>
          <cell r="O10">
            <v>44.966999999999999</v>
          </cell>
          <cell r="P10">
            <v>46.89</v>
          </cell>
          <cell r="Q10">
            <v>72.298249999999996</v>
          </cell>
        </row>
        <row r="11">
          <cell r="F11">
            <v>1.010078</v>
          </cell>
          <cell r="G11">
            <v>1.044578</v>
          </cell>
          <cell r="H11">
            <v>1.0536829999999999</v>
          </cell>
          <cell r="I11">
            <v>1.0172369999999999</v>
          </cell>
          <cell r="J11">
            <v>0.98470400000000002</v>
          </cell>
          <cell r="K11">
            <v>1.0532410000000001</v>
          </cell>
          <cell r="L11">
            <v>0.98822200000000004</v>
          </cell>
          <cell r="M11">
            <v>1.0246310000000001</v>
          </cell>
          <cell r="N11">
            <v>1.0694729999999999</v>
          </cell>
          <cell r="O11">
            <v>0.94977800000000001</v>
          </cell>
          <cell r="P11">
            <v>0.96344300000000005</v>
          </cell>
          <cell r="Q11">
            <v>0.96582400000000002</v>
          </cell>
        </row>
        <row r="12">
          <cell r="F12">
            <v>0.25994699999999998</v>
          </cell>
          <cell r="G12">
            <v>0.20721300000000001</v>
          </cell>
          <cell r="H12">
            <v>0.20111699999999999</v>
          </cell>
          <cell r="I12">
            <v>0.25162400000000001</v>
          </cell>
          <cell r="J12">
            <v>0.28293800000000002</v>
          </cell>
          <cell r="K12">
            <v>0.27316200000000002</v>
          </cell>
          <cell r="L12">
            <v>0.26960600000000001</v>
          </cell>
          <cell r="M12">
            <v>0.244423</v>
          </cell>
          <cell r="N12">
            <v>0.234128</v>
          </cell>
          <cell r="O12">
            <v>0.20924699999999999</v>
          </cell>
          <cell r="P12">
            <v>0.20343</v>
          </cell>
          <cell r="Q12">
            <v>0.27694800000000003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3.188323</v>
          </cell>
          <cell r="G25">
            <v>2.9356689999999999</v>
          </cell>
          <cell r="H25">
            <v>3.5657559999999999</v>
          </cell>
          <cell r="I25">
            <v>2.8784540000000001</v>
          </cell>
          <cell r="J25">
            <v>2.4594779999999998</v>
          </cell>
          <cell r="K25">
            <v>2.1787839999999998</v>
          </cell>
          <cell r="L25">
            <v>2.3701349999999999</v>
          </cell>
          <cell r="M25">
            <v>2.6198869999999999</v>
          </cell>
          <cell r="N25">
            <v>2.6993399999999999</v>
          </cell>
          <cell r="O25">
            <v>2.9756490000000002</v>
          </cell>
          <cell r="P25">
            <v>3.5617740000000002</v>
          </cell>
          <cell r="Q25">
            <v>2.8480219999999998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1.3986970000000001</v>
          </cell>
          <cell r="G30">
            <v>1.333413</v>
          </cell>
          <cell r="H30">
            <v>1.545617</v>
          </cell>
          <cell r="I30">
            <v>1.2256279999999999</v>
          </cell>
          <cell r="J30">
            <v>1.330524</v>
          </cell>
          <cell r="K30">
            <v>1.141667</v>
          </cell>
          <cell r="L30">
            <v>1.360744</v>
          </cell>
          <cell r="M30">
            <v>1.1862029999999999</v>
          </cell>
          <cell r="N30">
            <v>0.98153900000000005</v>
          </cell>
          <cell r="O30">
            <v>0.88940300000000005</v>
          </cell>
          <cell r="P30">
            <v>1.019846</v>
          </cell>
          <cell r="Q30">
            <v>1.057731</v>
          </cell>
        </row>
        <row r="31">
          <cell r="F31">
            <v>4.5532000000000003E-2</v>
          </cell>
          <cell r="G31">
            <v>4.0682000000000003E-2</v>
          </cell>
          <cell r="H31">
            <v>4.9197999999999999E-2</v>
          </cell>
          <cell r="I31">
            <v>3.3737999999999997E-2</v>
          </cell>
          <cell r="J31">
            <v>4.1605999999999997E-2</v>
          </cell>
          <cell r="K31">
            <v>4.2237999999999998E-2</v>
          </cell>
          <cell r="L31">
            <v>4.326E-2</v>
          </cell>
          <cell r="M31">
            <v>3.8331999999999998E-2</v>
          </cell>
          <cell r="N31">
            <v>3.456E-2</v>
          </cell>
          <cell r="O31">
            <v>4.0148000000000003E-2</v>
          </cell>
          <cell r="P31">
            <v>3.9643999999999999E-2</v>
          </cell>
          <cell r="Q31">
            <v>4.0157999999999999E-2</v>
          </cell>
        </row>
        <row r="32">
          <cell r="F32">
            <v>2.3570000000000002E-3</v>
          </cell>
          <cell r="G32">
            <v>1.8900000000000001E-4</v>
          </cell>
          <cell r="H32">
            <v>2.5999999999999998E-5</v>
          </cell>
          <cell r="I32">
            <v>1.06E-4</v>
          </cell>
          <cell r="J32">
            <v>1.8591E-2</v>
          </cell>
          <cell r="K32">
            <v>3.4069000000000002E-2</v>
          </cell>
          <cell r="L32">
            <v>3.8463999999999998E-2</v>
          </cell>
          <cell r="M32">
            <v>4.2665000000000002E-2</v>
          </cell>
          <cell r="N32">
            <v>4.0990000000000002E-3</v>
          </cell>
          <cell r="O32">
            <v>3.88E-4</v>
          </cell>
          <cell r="P32">
            <v>2.0000000000000002E-5</v>
          </cell>
          <cell r="Q32">
            <v>3.4150000000000001E-3</v>
          </cell>
        </row>
        <row r="33">
          <cell r="F33">
            <v>3.9924000000000001E-2</v>
          </cell>
          <cell r="G33">
            <v>4.2993999999999997E-2</v>
          </cell>
          <cell r="H33">
            <v>3.6401999999999997E-2</v>
          </cell>
          <cell r="I33">
            <v>4.7128000000000003E-2</v>
          </cell>
          <cell r="J33">
            <v>5.2320999999999999E-2</v>
          </cell>
          <cell r="K33">
            <v>5.5565000000000003E-2</v>
          </cell>
          <cell r="L33">
            <v>6.9494E-2</v>
          </cell>
          <cell r="M33">
            <v>6.2121999999999997E-2</v>
          </cell>
          <cell r="N33">
            <v>6.5928E-2</v>
          </cell>
          <cell r="O33">
            <v>6.5115000000000006E-2</v>
          </cell>
          <cell r="P33">
            <v>6.3613000000000003E-2</v>
          </cell>
          <cell r="Q33">
            <v>8.8280999999999998E-2</v>
          </cell>
        </row>
        <row r="49">
          <cell r="F49">
            <v>0.71419999999999995</v>
          </cell>
          <cell r="G49">
            <v>0.50449999999999995</v>
          </cell>
          <cell r="H49">
            <v>0.3458</v>
          </cell>
          <cell r="I49">
            <v>1.9800000000000002E-2</v>
          </cell>
          <cell r="J49">
            <v>1.4999999999999999E-2</v>
          </cell>
          <cell r="K49">
            <v>0.01</v>
          </cell>
          <cell r="L49">
            <v>0.1106</v>
          </cell>
          <cell r="M49">
            <v>0.75449999999999995</v>
          </cell>
          <cell r="N49">
            <v>0.8488</v>
          </cell>
          <cell r="O49">
            <v>0.8488</v>
          </cell>
          <cell r="P49">
            <v>0.78100000000000003</v>
          </cell>
          <cell r="Q49">
            <v>0.4284</v>
          </cell>
        </row>
        <row r="50"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</row>
        <row r="51">
          <cell r="G51"/>
          <cell r="H51"/>
          <cell r="I51"/>
          <cell r="J51"/>
          <cell r="K51"/>
          <cell r="L51"/>
          <cell r="M51"/>
          <cell r="N51"/>
          <cell r="O51"/>
          <cell r="P51"/>
          <cell r="Q51"/>
        </row>
        <row r="52"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</row>
        <row r="53">
          <cell r="G53"/>
          <cell r="H53"/>
          <cell r="I53"/>
          <cell r="J53"/>
          <cell r="K53"/>
          <cell r="L53"/>
          <cell r="M53"/>
          <cell r="N53"/>
          <cell r="O53"/>
          <cell r="P53"/>
          <cell r="Q53"/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8">
          <cell r="G58"/>
          <cell r="H58"/>
          <cell r="I58"/>
          <cell r="J58"/>
          <cell r="K58"/>
          <cell r="L58"/>
          <cell r="M58"/>
          <cell r="N58"/>
          <cell r="O58"/>
          <cell r="P58"/>
          <cell r="Q58"/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80"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</row>
        <row r="81">
          <cell r="F81">
            <v>2.9763600000000001</v>
          </cell>
          <cell r="G81">
            <v>2.9851999999999999</v>
          </cell>
          <cell r="H81">
            <v>3.0750199999999999</v>
          </cell>
          <cell r="I81">
            <v>2.9699399999999998</v>
          </cell>
          <cell r="J81">
            <v>3.2697400000000001</v>
          </cell>
          <cell r="K81">
            <v>3.53844</v>
          </cell>
          <cell r="L81">
            <v>3.17178</v>
          </cell>
          <cell r="M81">
            <v>3.4911799999999999</v>
          </cell>
          <cell r="N81">
            <v>3.1073200000000001</v>
          </cell>
          <cell r="O81">
            <v>3.2184400000000002</v>
          </cell>
          <cell r="P81">
            <v>3.0609600000000001</v>
          </cell>
          <cell r="Q81">
            <v>3.1457799999999998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2">
        <row r="6">
          <cell r="C6">
            <v>160622</v>
          </cell>
          <cell r="F6">
            <v>5.1579759999999997</v>
          </cell>
          <cell r="G6">
            <v>5.3671670000000002</v>
          </cell>
          <cell r="H6">
            <v>5.78</v>
          </cell>
          <cell r="I6">
            <v>4.998945</v>
          </cell>
          <cell r="J6">
            <v>5.2496939999999999</v>
          </cell>
          <cell r="K6">
            <v>6.5205399999999996</v>
          </cell>
          <cell r="L6">
            <v>7.2360120000000006</v>
          </cell>
          <cell r="M6">
            <v>6.1887310000000006</v>
          </cell>
          <cell r="N6">
            <v>6.3401370000000004</v>
          </cell>
          <cell r="O6">
            <v>5.315143</v>
          </cell>
          <cell r="P6">
            <v>5.3720030000000003</v>
          </cell>
          <cell r="Q6">
            <v>6.1920900000000003</v>
          </cell>
        </row>
        <row r="7">
          <cell r="F7">
            <v>1.127243</v>
          </cell>
          <cell r="G7">
            <v>1.1952470000000002</v>
          </cell>
          <cell r="H7">
            <v>1.2519960000000001</v>
          </cell>
          <cell r="I7">
            <v>1.13453</v>
          </cell>
          <cell r="J7">
            <v>1.1236379999999999</v>
          </cell>
          <cell r="K7">
            <v>1.465201</v>
          </cell>
          <cell r="L7">
            <v>1.518362</v>
          </cell>
          <cell r="M7">
            <v>1.537258</v>
          </cell>
          <cell r="N7">
            <v>1.4323600000000001</v>
          </cell>
          <cell r="O7">
            <v>1.252291</v>
          </cell>
          <cell r="P7">
            <v>1.304465</v>
          </cell>
          <cell r="Q7">
            <v>1.465109</v>
          </cell>
        </row>
        <row r="8">
          <cell r="F8">
            <v>0.276534</v>
          </cell>
          <cell r="G8">
            <v>0.23174</v>
          </cell>
          <cell r="H8">
            <v>0.26123399999999997</v>
          </cell>
          <cell r="I8">
            <v>0.24149300000000001</v>
          </cell>
          <cell r="J8">
            <v>0.182925</v>
          </cell>
          <cell r="K8">
            <v>0.19424799999999998</v>
          </cell>
          <cell r="L8">
            <v>0.25210900000000003</v>
          </cell>
          <cell r="M8">
            <v>0.22321400000000002</v>
          </cell>
          <cell r="N8">
            <v>0.50062799999999996</v>
          </cell>
          <cell r="O8">
            <v>0.70500699999999994</v>
          </cell>
          <cell r="P8">
            <v>0.82630899999999996</v>
          </cell>
          <cell r="Q8">
            <v>0.38350400000000001</v>
          </cell>
        </row>
        <row r="9">
          <cell r="F9">
            <v>6.3549999999999995E-3</v>
          </cell>
          <cell r="G9">
            <v>6.9709999999999998E-3</v>
          </cell>
          <cell r="H9">
            <v>6.352E-3</v>
          </cell>
          <cell r="I9">
            <v>5.6159999999999995E-3</v>
          </cell>
          <cell r="J9">
            <v>7.528E-3</v>
          </cell>
          <cell r="K9">
            <v>7.7349999999999997E-3</v>
          </cell>
          <cell r="L9">
            <v>8.397E-3</v>
          </cell>
          <cell r="M9">
            <v>8.5360000000000002E-3</v>
          </cell>
          <cell r="N9">
            <v>6.6279999999999993E-3</v>
          </cell>
          <cell r="O9">
            <v>7.3409999999999994E-3</v>
          </cell>
          <cell r="P9">
            <v>5.9319999999999998E-3</v>
          </cell>
          <cell r="Q9">
            <v>5.4869999999999997E-3</v>
          </cell>
        </row>
        <row r="10">
          <cell r="F10">
            <v>29.682923895569374</v>
          </cell>
          <cell r="G10">
            <v>19.9829238955694</v>
          </cell>
          <cell r="H10">
            <v>7.9829238955694004</v>
          </cell>
          <cell r="I10">
            <v>28.018999999999998</v>
          </cell>
          <cell r="J10">
            <v>14.9881476668285</v>
          </cell>
          <cell r="K10">
            <v>35.299881476668197</v>
          </cell>
          <cell r="L10">
            <v>76.486450000000005</v>
          </cell>
          <cell r="M10">
            <v>39.253999999999998</v>
          </cell>
          <cell r="N10">
            <v>29.254000000000001</v>
          </cell>
          <cell r="O10">
            <v>60.65</v>
          </cell>
          <cell r="P10">
            <v>54.35</v>
          </cell>
          <cell r="Q10">
            <v>75.748900000000006</v>
          </cell>
        </row>
        <row r="11">
          <cell r="F11">
            <v>0.53666900000000006</v>
          </cell>
          <cell r="G11">
            <v>0.61651900000000004</v>
          </cell>
          <cell r="H11">
            <v>0.56000000000000005</v>
          </cell>
          <cell r="I11">
            <v>0.52695700000000001</v>
          </cell>
          <cell r="J11">
            <v>0.47372999999999998</v>
          </cell>
          <cell r="K11">
            <v>0.83112400000000008</v>
          </cell>
          <cell r="L11">
            <v>0.8588880000000001</v>
          </cell>
          <cell r="M11">
            <v>0.88407499999999994</v>
          </cell>
          <cell r="N11">
            <v>0.84796700000000003</v>
          </cell>
          <cell r="O11">
            <v>0.87417800000000001</v>
          </cell>
          <cell r="P11">
            <v>0.86322299999999996</v>
          </cell>
          <cell r="Q11">
            <v>0.78954800000000014</v>
          </cell>
        </row>
        <row r="12">
          <cell r="F12">
            <v>0.11473799999999999</v>
          </cell>
          <cell r="G12">
            <v>9.3781000000000003E-2</v>
          </cell>
          <cell r="H12">
            <v>9.3558000000000002E-2</v>
          </cell>
          <cell r="I12">
            <v>0.137908</v>
          </cell>
          <cell r="J12">
            <v>0.16263900000000001</v>
          </cell>
          <cell r="K12">
            <v>0.226826</v>
          </cell>
          <cell r="L12">
            <v>0.201408</v>
          </cell>
          <cell r="M12">
            <v>0.204702</v>
          </cell>
          <cell r="N12">
            <v>0.21395</v>
          </cell>
          <cell r="O12">
            <v>0.18454999999999999</v>
          </cell>
          <cell r="P12">
            <v>0.18700600000000001</v>
          </cell>
          <cell r="Q12">
            <v>0.22017700000000001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0.615004</v>
          </cell>
          <cell r="G25">
            <v>0.53524000000000005</v>
          </cell>
          <cell r="H25">
            <v>0.55848299999999995</v>
          </cell>
          <cell r="I25">
            <v>0.44270500000000002</v>
          </cell>
          <cell r="J25">
            <v>0.22300300000000001</v>
          </cell>
          <cell r="K25">
            <v>0.247389</v>
          </cell>
          <cell r="L25">
            <v>0.26180999999999999</v>
          </cell>
          <cell r="M25">
            <v>0.362263</v>
          </cell>
          <cell r="N25">
            <v>0.40629100000000001</v>
          </cell>
          <cell r="O25">
            <v>0.62377000000000005</v>
          </cell>
          <cell r="P25">
            <v>0.65895300000000001</v>
          </cell>
          <cell r="Q25">
            <v>0.551701</v>
          </cell>
        </row>
        <row r="26"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0.30541299999999999</v>
          </cell>
          <cell r="G30">
            <v>0.28214499999999998</v>
          </cell>
          <cell r="H30">
            <v>0.30107099999999998</v>
          </cell>
          <cell r="I30">
            <v>0.26104500000000003</v>
          </cell>
          <cell r="J30">
            <v>2.6724999999999999E-2</v>
          </cell>
          <cell r="K30">
            <v>0.24024400000000001</v>
          </cell>
          <cell r="L30">
            <v>0.21144199999999999</v>
          </cell>
          <cell r="M30">
            <v>0.23524999999999999</v>
          </cell>
          <cell r="N30">
            <v>0.158334</v>
          </cell>
          <cell r="O30">
            <v>0.113583</v>
          </cell>
          <cell r="P30">
            <v>6.9008E-2</v>
          </cell>
          <cell r="Q30">
            <v>0.30694399999999999</v>
          </cell>
        </row>
        <row r="31">
          <cell r="F31"/>
          <cell r="H31"/>
          <cell r="I31"/>
          <cell r="J31"/>
          <cell r="K31"/>
          <cell r="L31"/>
          <cell r="M31"/>
          <cell r="N31"/>
          <cell r="O31"/>
          <cell r="P31"/>
          <cell r="Q31"/>
        </row>
        <row r="32">
          <cell r="F32">
            <v>9.6349999999999995E-3</v>
          </cell>
          <cell r="G32">
            <v>8.6379999999999998E-3</v>
          </cell>
          <cell r="H32">
            <v>1.3439999999999999E-3</v>
          </cell>
          <cell r="I32">
            <v>7.2020000000000001E-3</v>
          </cell>
          <cell r="J32">
            <v>1.2104E-2</v>
          </cell>
          <cell r="K32">
            <v>2.1878999999999999E-2</v>
          </cell>
          <cell r="L32">
            <v>5.1219000000000001E-2</v>
          </cell>
          <cell r="M32">
            <v>0.11512799999999999</v>
          </cell>
          <cell r="N32">
            <v>6.8959999999999994E-2</v>
          </cell>
          <cell r="O32">
            <v>6.1199999999999997E-2</v>
          </cell>
          <cell r="P32">
            <v>3.1085999999999999E-2</v>
          </cell>
          <cell r="Q32">
            <v>3.1505999999999999E-2</v>
          </cell>
        </row>
        <row r="33">
          <cell r="F33">
            <v>3.7827E-2</v>
          </cell>
          <cell r="G33">
            <v>2.7462E-2</v>
          </cell>
          <cell r="H33">
            <v>3.3145000000000001E-2</v>
          </cell>
          <cell r="I33">
            <v>3.2955999999999999E-2</v>
          </cell>
          <cell r="J33">
            <v>0.290267</v>
          </cell>
          <cell r="K33">
            <v>0.37802000000000002</v>
          </cell>
          <cell r="L33">
            <v>0.34253299999999998</v>
          </cell>
          <cell r="M33">
            <v>0.38269999999999998</v>
          </cell>
          <cell r="N33">
            <v>0.358736</v>
          </cell>
          <cell r="O33">
            <v>0.30192999999999998</v>
          </cell>
          <cell r="P33">
            <v>0.43347599999999997</v>
          </cell>
          <cell r="Q33">
            <v>0.59431800000000001</v>
          </cell>
        </row>
        <row r="34"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</row>
        <row r="49">
          <cell r="F49">
            <v>3.9758499999999999</v>
          </cell>
          <cell r="G49">
            <v>3.4157000000000002</v>
          </cell>
          <cell r="H49">
            <v>3.4400599999999999</v>
          </cell>
          <cell r="I49">
            <v>3.2613400000000001</v>
          </cell>
          <cell r="J49">
            <v>4.5948000000000002</v>
          </cell>
          <cell r="K49">
            <v>4.7191000000000001</v>
          </cell>
          <cell r="L49">
            <v>4.0101000000000004</v>
          </cell>
          <cell r="M49">
            <v>3.5278999999999998</v>
          </cell>
          <cell r="N49">
            <v>3.3767999999999998</v>
          </cell>
          <cell r="O49">
            <v>4.1028000000000002</v>
          </cell>
          <cell r="P49">
            <v>3.2904</v>
          </cell>
          <cell r="Q49">
            <v>3.2010000000000001</v>
          </cell>
        </row>
        <row r="50"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</row>
        <row r="51">
          <cell r="G51"/>
          <cell r="H51"/>
          <cell r="I51"/>
          <cell r="J51"/>
          <cell r="K51"/>
          <cell r="L51"/>
          <cell r="M51"/>
          <cell r="N51"/>
          <cell r="O51"/>
          <cell r="P51"/>
          <cell r="Q51"/>
        </row>
        <row r="52"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0.85687500000000005</v>
          </cell>
          <cell r="G54">
            <v>0.88344999999999996</v>
          </cell>
          <cell r="H54">
            <v>0.818025</v>
          </cell>
          <cell r="I54">
            <v>0.61047499999999999</v>
          </cell>
          <cell r="J54">
            <v>0.41087499999999999</v>
          </cell>
          <cell r="K54">
            <v>0.36467500000000003</v>
          </cell>
          <cell r="L54">
            <v>0.39334999999999998</v>
          </cell>
          <cell r="M54">
            <v>0.42867499999999997</v>
          </cell>
          <cell r="N54">
            <v>0.40820000000000001</v>
          </cell>
          <cell r="O54">
            <v>0.54437500000000005</v>
          </cell>
          <cell r="P54">
            <v>0.51690000000000003</v>
          </cell>
          <cell r="Q54">
            <v>0.65805000000000002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1.1950000000000001E-2</v>
          </cell>
          <cell r="K57">
            <v>3.0500000000000002E-3</v>
          </cell>
          <cell r="L57">
            <v>6.6E-3</v>
          </cell>
          <cell r="M57">
            <v>2.3900000000000001E-2</v>
          </cell>
          <cell r="N57">
            <v>2.9149999999999999E-2</v>
          </cell>
          <cell r="O57">
            <v>2.3949999999999999E-2</v>
          </cell>
          <cell r="P57">
            <v>3.125E-2</v>
          </cell>
          <cell r="Q57">
            <v>1.66E-2</v>
          </cell>
        </row>
        <row r="58">
          <cell r="F58">
            <v>0.64564999999999995</v>
          </cell>
          <cell r="G58">
            <v>0.60699999999999998</v>
          </cell>
          <cell r="H58">
            <v>0.64515</v>
          </cell>
          <cell r="I58">
            <v>0.47105000000000002</v>
          </cell>
          <cell r="J58">
            <v>0.64254999999999995</v>
          </cell>
          <cell r="K58">
            <v>0.60970000000000002</v>
          </cell>
          <cell r="L58">
            <v>0.55769999999999997</v>
          </cell>
          <cell r="M58">
            <v>0.49125000000000002</v>
          </cell>
          <cell r="N58">
            <v>0.43075000000000002</v>
          </cell>
          <cell r="O58">
            <v>0.51329999999999998</v>
          </cell>
          <cell r="P58">
            <v>0.45</v>
          </cell>
          <cell r="Q58">
            <v>0.52925</v>
          </cell>
        </row>
        <row r="59"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</row>
        <row r="72">
          <cell r="F72">
            <v>0.14899999999999999</v>
          </cell>
          <cell r="G72">
            <v>0.15040000000000001</v>
          </cell>
          <cell r="H72">
            <v>0.15759999999999999</v>
          </cell>
          <cell r="I72">
            <v>0.13880000000000001</v>
          </cell>
          <cell r="J72">
            <v>7.8600000000000003E-2</v>
          </cell>
          <cell r="K72">
            <v>2.7E-2</v>
          </cell>
          <cell r="L72">
            <v>0.1114</v>
          </cell>
          <cell r="M72">
            <v>0.13420000000000001</v>
          </cell>
          <cell r="N72">
            <v>0.1336</v>
          </cell>
          <cell r="O72">
            <v>0.128</v>
          </cell>
          <cell r="P72">
            <v>0.1356</v>
          </cell>
          <cell r="Q72">
            <v>0.1168</v>
          </cell>
        </row>
        <row r="73">
          <cell r="G73"/>
          <cell r="H73"/>
          <cell r="I73"/>
          <cell r="J73"/>
          <cell r="K73"/>
          <cell r="L73"/>
          <cell r="M73"/>
          <cell r="N73"/>
          <cell r="O73"/>
          <cell r="P73"/>
          <cell r="Q73"/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15.698976999999999</v>
          </cell>
          <cell r="G79">
            <v>5.5759920000000003</v>
          </cell>
          <cell r="H79">
            <v>11.846988</v>
          </cell>
          <cell r="I79">
            <v>19.705635999999998</v>
          </cell>
          <cell r="J79">
            <v>32.496000000000002</v>
          </cell>
          <cell r="K79">
            <v>41.231000000000002</v>
          </cell>
          <cell r="L79">
            <v>43.662399999999998</v>
          </cell>
          <cell r="M79">
            <v>49.919600000000003</v>
          </cell>
          <cell r="N79">
            <v>40.732399999999998</v>
          </cell>
          <cell r="O79">
            <v>38.787599999999998</v>
          </cell>
          <cell r="P79">
            <v>30.032479000000002</v>
          </cell>
          <cell r="Q79">
            <v>49.654492999999995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3">
        <row r="6">
          <cell r="C6">
            <v>154983</v>
          </cell>
          <cell r="F6">
            <v>7.8815290000000005</v>
          </cell>
          <cell r="G6">
            <v>8.1031239999999993</v>
          </cell>
          <cell r="H6">
            <v>8.3000000000000007</v>
          </cell>
          <cell r="I6">
            <v>7.7324349999999997</v>
          </cell>
          <cell r="J6">
            <v>7.1738110000000006</v>
          </cell>
          <cell r="K6">
            <v>6.9026910000000008</v>
          </cell>
          <cell r="L6">
            <v>7.0205219999999997</v>
          </cell>
          <cell r="M6">
            <v>7.1040850000000004</v>
          </cell>
          <cell r="N6">
            <v>6.1820080000000006</v>
          </cell>
          <cell r="O6">
            <v>5.5052729999999999</v>
          </cell>
          <cell r="P6">
            <v>4.8406669999999998</v>
          </cell>
          <cell r="Q6">
            <v>5.7494759999999996</v>
          </cell>
        </row>
        <row r="7">
          <cell r="F7">
            <v>1.7176450000000001</v>
          </cell>
          <cell r="G7">
            <v>1.755401</v>
          </cell>
          <cell r="H7">
            <v>1.821753</v>
          </cell>
          <cell r="I7">
            <v>1.747045</v>
          </cell>
          <cell r="J7">
            <v>1.615599</v>
          </cell>
          <cell r="K7">
            <v>1.4784010000000001</v>
          </cell>
          <cell r="L7">
            <v>1.5836430000000001</v>
          </cell>
          <cell r="M7">
            <v>1.5804529999999999</v>
          </cell>
          <cell r="N7">
            <v>1.293328</v>
          </cell>
          <cell r="O7">
            <v>1.2194020000000001</v>
          </cell>
          <cell r="P7">
            <v>1.1625719999999999</v>
          </cell>
          <cell r="Q7">
            <v>1.2188319999999999</v>
          </cell>
        </row>
        <row r="8">
          <cell r="F8">
            <v>0.946496</v>
          </cell>
          <cell r="G8">
            <v>1.113605</v>
          </cell>
          <cell r="H8">
            <v>1.286359</v>
          </cell>
          <cell r="I8">
            <v>1.0522119999999999</v>
          </cell>
          <cell r="J8">
            <v>0.75658499999999995</v>
          </cell>
          <cell r="K8">
            <v>0.67745299999999997</v>
          </cell>
          <cell r="L8">
            <v>0.473053</v>
          </cell>
          <cell r="M8">
            <v>0.54723500000000003</v>
          </cell>
          <cell r="N8">
            <v>0.81060920000000003</v>
          </cell>
          <cell r="O8">
            <v>0.77242339999999998</v>
          </cell>
          <cell r="P8">
            <v>0.47650839999999994</v>
          </cell>
          <cell r="Q8">
            <v>0.35135700000000003</v>
          </cell>
        </row>
        <row r="9">
          <cell r="F9">
            <v>3.0239999999999996E-2</v>
          </cell>
          <cell r="G9">
            <v>2.6597000000000003E-2</v>
          </cell>
          <cell r="H9">
            <v>3.0242000000000002E-2</v>
          </cell>
          <cell r="I9">
            <v>2.3746000000000003E-2</v>
          </cell>
          <cell r="J9">
            <v>4.1521000000000002E-2</v>
          </cell>
          <cell r="K9">
            <v>3.3718999999999999E-2</v>
          </cell>
          <cell r="L9">
            <v>3.6559000000000001E-2</v>
          </cell>
          <cell r="M9">
            <v>4.0121000000000004E-2</v>
          </cell>
          <cell r="N9">
            <v>3.6879999999999996E-2</v>
          </cell>
          <cell r="O9">
            <v>3.9706000000000005E-2</v>
          </cell>
          <cell r="P9">
            <v>3.4598000000000004E-2</v>
          </cell>
          <cell r="Q9">
            <v>3.5639000000000004E-2</v>
          </cell>
        </row>
        <row r="10">
          <cell r="F10">
            <v>38.103586007440072</v>
          </cell>
          <cell r="G10">
            <v>22.503586007440099</v>
          </cell>
          <cell r="H10">
            <v>34.503586007440099</v>
          </cell>
          <cell r="I10">
            <v>70.98</v>
          </cell>
          <cell r="J10">
            <v>78.117056868285204</v>
          </cell>
          <cell r="K10">
            <v>98.641170568682796</v>
          </cell>
          <cell r="L10">
            <v>78.545685199999994</v>
          </cell>
          <cell r="M10">
            <v>51.65</v>
          </cell>
          <cell r="N10">
            <v>64.5</v>
          </cell>
          <cell r="O10">
            <v>75.269000000000005</v>
          </cell>
          <cell r="P10">
            <v>75.89</v>
          </cell>
          <cell r="Q10">
            <v>100.825</v>
          </cell>
        </row>
        <row r="11">
          <cell r="F11">
            <v>1.7563689999999998</v>
          </cell>
          <cell r="G11">
            <v>1.5741049999999999</v>
          </cell>
          <cell r="H11">
            <v>1.586713</v>
          </cell>
          <cell r="I11">
            <v>1.4555689999999999</v>
          </cell>
          <cell r="J11">
            <v>1.400876</v>
          </cell>
          <cell r="K11">
            <v>1.3722210000000001</v>
          </cell>
          <cell r="L11">
            <v>1.397548</v>
          </cell>
          <cell r="M11">
            <v>1.3166310000000001</v>
          </cell>
          <cell r="N11">
            <v>1.3100009999999997</v>
          </cell>
          <cell r="O11">
            <v>1.2177730000000002</v>
          </cell>
          <cell r="P11">
            <v>1.2291859999999999</v>
          </cell>
          <cell r="Q11">
            <v>1.2048669999999999</v>
          </cell>
        </row>
        <row r="12">
          <cell r="F12">
            <v>0.15587299999999998</v>
          </cell>
          <cell r="G12">
            <v>9.7436999999999996E-2</v>
          </cell>
          <cell r="H12">
            <v>0.12608800000000001</v>
          </cell>
          <cell r="I12">
            <v>0.155833</v>
          </cell>
          <cell r="J12">
            <v>0.19128800000000001</v>
          </cell>
          <cell r="K12">
            <v>0.15608899999999998</v>
          </cell>
          <cell r="L12">
            <v>0.151611</v>
          </cell>
          <cell r="M12">
            <v>0.141571</v>
          </cell>
          <cell r="N12">
            <v>0.17174800000000001</v>
          </cell>
          <cell r="O12">
            <v>0.13150800000000001</v>
          </cell>
          <cell r="P12">
            <v>0.125608</v>
          </cell>
          <cell r="Q12">
            <v>0.15529299999999999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0.69375799999999999</v>
          </cell>
          <cell r="G25">
            <v>0.76964900000000003</v>
          </cell>
          <cell r="H25">
            <v>0.81937899999999997</v>
          </cell>
          <cell r="I25">
            <v>0.76701699999999995</v>
          </cell>
          <cell r="J25">
            <v>0.74109999999999998</v>
          </cell>
          <cell r="K25">
            <v>0.72742399999999996</v>
          </cell>
          <cell r="L25">
            <v>1.0236620000000001</v>
          </cell>
          <cell r="M25">
            <v>1.418798</v>
          </cell>
          <cell r="N25">
            <v>1.345002</v>
          </cell>
          <cell r="O25">
            <v>1.3012010000000001</v>
          </cell>
          <cell r="P25">
            <v>1.082257</v>
          </cell>
          <cell r="Q25">
            <v>0.84653199999999995</v>
          </cell>
        </row>
        <row r="26"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4.8001000000000002E-2</v>
          </cell>
          <cell r="G30">
            <v>4.4533000000000003E-2</v>
          </cell>
          <cell r="H30">
            <v>4.7565999999999997E-2</v>
          </cell>
          <cell r="I30">
            <v>3.8514E-2</v>
          </cell>
          <cell r="J30">
            <v>5.1116000000000002E-2</v>
          </cell>
          <cell r="K30">
            <v>5.0122E-2</v>
          </cell>
          <cell r="L30">
            <v>3.6254000000000002E-2</v>
          </cell>
          <cell r="M30">
            <v>4.2723999999999998E-2</v>
          </cell>
          <cell r="N30">
            <v>3.4709999999999998E-2</v>
          </cell>
          <cell r="O30">
            <v>3.3154000000000003E-2</v>
          </cell>
          <cell r="P30">
            <v>3.5929000000000003E-2</v>
          </cell>
          <cell r="Q30">
            <v>4.6997999999999998E-2</v>
          </cell>
        </row>
        <row r="31">
          <cell r="H31"/>
          <cell r="I31"/>
          <cell r="J31"/>
          <cell r="K31"/>
          <cell r="L31"/>
          <cell r="M31"/>
          <cell r="N31"/>
          <cell r="O31"/>
          <cell r="P31"/>
          <cell r="Q31"/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2.4600000000000002E-4</v>
          </cell>
          <cell r="K33">
            <v>2.8499999999999999E-4</v>
          </cell>
          <cell r="L33">
            <v>9.9799999999999997E-4</v>
          </cell>
          <cell r="M33">
            <v>2.0723999999999999E-2</v>
          </cell>
          <cell r="N33">
            <v>1.9664999999999998E-2</v>
          </cell>
          <cell r="O33">
            <v>1.6972999999999999E-2</v>
          </cell>
          <cell r="P33">
            <v>2.6388999999999999E-2</v>
          </cell>
          <cell r="Q33">
            <v>2.9250000000000002E-2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49">
          <cell r="F49">
            <v>0.38018999999999997</v>
          </cell>
          <cell r="G49">
            <v>0.14812</v>
          </cell>
          <cell r="H49">
            <v>0.13427</v>
          </cell>
          <cell r="I49">
            <v>0.16592999999999999</v>
          </cell>
          <cell r="J49">
            <v>8.0939999999999998E-2</v>
          </cell>
          <cell r="K49">
            <v>7.0419999999999996E-2</v>
          </cell>
          <cell r="L49">
            <v>9.3140000000000001E-2</v>
          </cell>
          <cell r="M49">
            <v>0.47921000000000002</v>
          </cell>
          <cell r="N49">
            <v>0.62768999999999997</v>
          </cell>
          <cell r="O49">
            <v>0.73545000000000005</v>
          </cell>
          <cell r="P49">
            <v>0.60931000000000002</v>
          </cell>
          <cell r="Q49">
            <v>0.25163999999999997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1.5993599999999999</v>
          </cell>
          <cell r="G56">
            <v>3.6760000000000001E-2</v>
          </cell>
          <cell r="H56">
            <v>2.8819999999999998E-2</v>
          </cell>
          <cell r="I56">
            <v>4.018E-2</v>
          </cell>
          <cell r="J56">
            <v>5.7480200000000004</v>
          </cell>
          <cell r="K56">
            <v>3.8403999999999998</v>
          </cell>
          <cell r="L56">
            <v>1.0862799999999999</v>
          </cell>
          <cell r="M56">
            <v>3.4987400000000002</v>
          </cell>
          <cell r="N56">
            <v>1.8748199999999999</v>
          </cell>
          <cell r="O56">
            <v>2.8835799999999998</v>
          </cell>
          <cell r="P56">
            <v>2.4674999999999998</v>
          </cell>
          <cell r="Q56">
            <v>2.11002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0.74473500000000004</v>
          </cell>
          <cell r="G79">
            <v>6.3674999999999995E-2</v>
          </cell>
          <cell r="H79">
            <v>6.8625000000000005E-2</v>
          </cell>
          <cell r="I79">
            <v>5.5125E-2</v>
          </cell>
          <cell r="J79">
            <v>4.9585499999999998</v>
          </cell>
          <cell r="K79">
            <v>4.4973749999999999</v>
          </cell>
          <cell r="L79">
            <v>2.6568749999999999</v>
          </cell>
          <cell r="M79">
            <v>10.30035</v>
          </cell>
          <cell r="N79">
            <v>7.1206500000000004</v>
          </cell>
          <cell r="O79">
            <v>0.1197</v>
          </cell>
          <cell r="P79">
            <v>0.83497500000000002</v>
          </cell>
          <cell r="Q79">
            <v>2.5629749999999998</v>
          </cell>
        </row>
        <row r="81">
          <cell r="F81">
            <v>2.8118660000000002</v>
          </cell>
          <cell r="G81">
            <v>2.7362440000000001</v>
          </cell>
          <cell r="H81">
            <v>2.7612160000000001</v>
          </cell>
          <cell r="I81">
            <v>2.51701</v>
          </cell>
          <cell r="J81">
            <v>2.4902440000000001</v>
          </cell>
          <cell r="K81">
            <v>2.3990520000000002</v>
          </cell>
          <cell r="L81">
            <v>2.44713</v>
          </cell>
          <cell r="M81">
            <v>2.657397</v>
          </cell>
          <cell r="N81">
            <v>2.55355</v>
          </cell>
          <cell r="O81">
            <v>2.5768179999999998</v>
          </cell>
          <cell r="P81">
            <v>2.6661890000000001</v>
          </cell>
          <cell r="Q81">
            <v>2.472842</v>
          </cell>
        </row>
      </sheetData>
      <sheetData sheetId="4">
        <row r="6">
          <cell r="C6">
            <v>179883</v>
          </cell>
          <cell r="F6">
            <v>5.7817860000000003</v>
          </cell>
          <cell r="G6">
            <v>6.2723650000000006</v>
          </cell>
          <cell r="H6">
            <v>6.67</v>
          </cell>
          <cell r="I6">
            <v>5.976064</v>
          </cell>
          <cell r="J6">
            <v>5.8000569999999998</v>
          </cell>
          <cell r="K6">
            <v>7.2152159999999999</v>
          </cell>
          <cell r="L6">
            <v>7.600689</v>
          </cell>
          <cell r="M6">
            <v>7.1222569999999994</v>
          </cell>
          <cell r="N6">
            <v>4.8881080000000008</v>
          </cell>
          <cell r="O6">
            <v>4.4731839999999998</v>
          </cell>
          <cell r="P6">
            <v>5.3899020000000002</v>
          </cell>
          <cell r="Q6">
            <v>6.2027299999999999</v>
          </cell>
        </row>
        <row r="7">
          <cell r="F7">
            <v>1.6106499999999999</v>
          </cell>
          <cell r="G7">
            <v>1.66283409</v>
          </cell>
          <cell r="H7">
            <v>1.7648919999999999</v>
          </cell>
          <cell r="I7">
            <v>1.655883</v>
          </cell>
          <cell r="J7">
            <v>1.569504</v>
          </cell>
          <cell r="K7">
            <v>1.7510110000000001</v>
          </cell>
          <cell r="L7">
            <v>1.7757610000000001</v>
          </cell>
          <cell r="M7">
            <v>1.831734</v>
          </cell>
          <cell r="N7">
            <v>1.70471697</v>
          </cell>
          <cell r="O7">
            <v>1.5720860000000001</v>
          </cell>
          <cell r="P7">
            <v>1.5829489999999999</v>
          </cell>
          <cell r="Q7">
            <v>1.71811</v>
          </cell>
        </row>
        <row r="8">
          <cell r="F8">
            <v>0.60891600000000001</v>
          </cell>
          <cell r="G8">
            <v>0.61043199999999997</v>
          </cell>
          <cell r="H8">
            <v>0.69860299999999997</v>
          </cell>
          <cell r="I8">
            <v>0.56619600000000003</v>
          </cell>
          <cell r="J8">
            <v>0.58377299999999999</v>
          </cell>
          <cell r="K8">
            <v>0.51643850000000002</v>
          </cell>
          <cell r="L8">
            <v>0.58193300000000003</v>
          </cell>
          <cell r="M8">
            <v>0.59424830000000006</v>
          </cell>
          <cell r="N8">
            <v>0.788184</v>
          </cell>
          <cell r="O8">
            <v>1.0309490000000001</v>
          </cell>
          <cell r="P8">
            <v>1.061172</v>
          </cell>
          <cell r="Q8">
            <v>0.83626899999999993</v>
          </cell>
        </row>
        <row r="9">
          <cell r="F9">
            <v>2.9013999999999998E-2</v>
          </cell>
          <cell r="G9">
            <v>2.8008000000000002E-2</v>
          </cell>
          <cell r="H9">
            <v>3.3286999999999997E-2</v>
          </cell>
          <cell r="I9">
            <v>3.7964999999999999E-2</v>
          </cell>
          <cell r="J9">
            <v>1.7176E-2</v>
          </cell>
          <cell r="K9">
            <v>1.8758999999999998E-2</v>
          </cell>
          <cell r="L9">
            <v>1.9862000000000001E-2</v>
          </cell>
          <cell r="M9">
            <v>2.2622999999999997E-2</v>
          </cell>
          <cell r="N9">
            <v>1.9279999999999999E-2</v>
          </cell>
          <cell r="O9">
            <v>2.2696000000000001E-2</v>
          </cell>
          <cell r="P9">
            <v>1.7528999999999999E-2</v>
          </cell>
          <cell r="Q9">
            <v>1.7119000000000002E-2</v>
          </cell>
        </row>
        <row r="10">
          <cell r="F10">
            <v>20.964063231263935</v>
          </cell>
          <cell r="G10">
            <v>10.764063231263901</v>
          </cell>
          <cell r="H10">
            <v>13.764063231263901</v>
          </cell>
          <cell r="I10">
            <v>31.994063231263901</v>
          </cell>
          <cell r="J10">
            <v>45.986147666828501</v>
          </cell>
          <cell r="K10">
            <v>43.484999999999999</v>
          </cell>
          <cell r="L10">
            <v>77.768982582820001</v>
          </cell>
          <cell r="M10">
            <v>45.793999999999997</v>
          </cell>
          <cell r="N10">
            <v>39.789000000000001</v>
          </cell>
          <cell r="O10">
            <v>42.966000000000001</v>
          </cell>
          <cell r="P10">
            <v>41.35</v>
          </cell>
          <cell r="Q10">
            <v>52.27825</v>
          </cell>
        </row>
        <row r="11">
          <cell r="F11">
            <v>0.81718899999999994</v>
          </cell>
          <cell r="G11">
            <v>0.81522600000000001</v>
          </cell>
          <cell r="H11">
            <v>0.76699099999999998</v>
          </cell>
          <cell r="I11">
            <v>0.78155299999999994</v>
          </cell>
          <cell r="J11">
            <v>0.70124299999999995</v>
          </cell>
          <cell r="K11">
            <v>0.86857499999999987</v>
          </cell>
          <cell r="L11">
            <v>0.91991500000000004</v>
          </cell>
          <cell r="M11">
            <v>1.0175070000000002</v>
          </cell>
          <cell r="N11">
            <v>0.907389</v>
          </cell>
          <cell r="O11">
            <v>0.87175100000000005</v>
          </cell>
          <cell r="P11">
            <v>0.86023300000000003</v>
          </cell>
          <cell r="Q11">
            <v>0.8893120000000001</v>
          </cell>
        </row>
        <row r="12">
          <cell r="F12">
            <v>0.16519</v>
          </cell>
          <cell r="G12">
            <v>0.10049</v>
          </cell>
          <cell r="H12">
            <v>9.4422999999999993E-2</v>
          </cell>
          <cell r="I12">
            <v>0.15957099999999999</v>
          </cell>
          <cell r="J12">
            <v>0.186947</v>
          </cell>
          <cell r="K12">
            <v>0.24587400000000001</v>
          </cell>
          <cell r="L12">
            <v>0.24858000000000002</v>
          </cell>
          <cell r="M12">
            <v>0.205596</v>
          </cell>
          <cell r="N12">
            <v>0.241062</v>
          </cell>
          <cell r="O12">
            <v>0.208345</v>
          </cell>
          <cell r="P12">
            <v>0.179752</v>
          </cell>
          <cell r="Q12">
            <v>0.247448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0.98639100000000002</v>
          </cell>
          <cell r="G25">
            <v>0.97411599999999998</v>
          </cell>
          <cell r="H25">
            <v>1.167513</v>
          </cell>
          <cell r="I25">
            <v>1.107518</v>
          </cell>
          <cell r="J25">
            <v>0.88201499999999999</v>
          </cell>
          <cell r="K25">
            <v>0.98611099999999996</v>
          </cell>
          <cell r="L25">
            <v>0.95351300000000005</v>
          </cell>
          <cell r="M25">
            <v>1.012008</v>
          </cell>
          <cell r="N25">
            <v>0.98235799999999995</v>
          </cell>
          <cell r="O25">
            <v>1.202977</v>
          </cell>
          <cell r="P25">
            <v>1.2329330000000001</v>
          </cell>
          <cell r="Q25">
            <v>1.0048459999999999</v>
          </cell>
        </row>
        <row r="26"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2.4173E-2</v>
          </cell>
          <cell r="G30">
            <v>2.6942000000000001E-2</v>
          </cell>
          <cell r="H30">
            <v>2.7702000000000001E-2</v>
          </cell>
          <cell r="I30">
            <v>1.9214999999999999E-2</v>
          </cell>
          <cell r="J30">
            <v>1.9970000000000002E-2</v>
          </cell>
          <cell r="K30">
            <v>1.9753E-2</v>
          </cell>
          <cell r="L30">
            <v>2.1364000000000001E-2</v>
          </cell>
          <cell r="M30">
            <v>1.6799999999999999E-2</v>
          </cell>
          <cell r="N30">
            <v>1.3105E-2</v>
          </cell>
          <cell r="O30">
            <v>1.4227999999999999E-2</v>
          </cell>
          <cell r="P30">
            <v>1.4441000000000001E-2</v>
          </cell>
          <cell r="Q30">
            <v>1.414E-2</v>
          </cell>
        </row>
        <row r="31">
          <cell r="F31">
            <v>5.2856E-2</v>
          </cell>
          <cell r="G31">
            <v>5.6688000000000002E-2</v>
          </cell>
          <cell r="H31">
            <v>5.1046000000000001E-2</v>
          </cell>
          <cell r="I31">
            <v>4.4117999999999997E-2</v>
          </cell>
          <cell r="J31">
            <v>4.4063999999999999E-2</v>
          </cell>
          <cell r="K31">
            <v>4.292E-2</v>
          </cell>
          <cell r="L31">
            <v>4.5960000000000001E-2</v>
          </cell>
          <cell r="M31">
            <v>4.2318000000000001E-2</v>
          </cell>
          <cell r="N31">
            <v>3.5546000000000001E-2</v>
          </cell>
          <cell r="O31">
            <v>3.7176000000000001E-2</v>
          </cell>
          <cell r="P31">
            <v>3.1132E-2</v>
          </cell>
          <cell r="Q31">
            <v>4.0242E-2</v>
          </cell>
        </row>
        <row r="32">
          <cell r="F32">
            <v>7.1100000000000004E-4</v>
          </cell>
          <cell r="G32">
            <v>1.4E-5</v>
          </cell>
          <cell r="H32">
            <v>3.7199999999999999E-4</v>
          </cell>
          <cell r="I32">
            <v>3.0207999999999999E-2</v>
          </cell>
          <cell r="J32">
            <v>9.5255999999999993E-2</v>
          </cell>
          <cell r="K32">
            <v>6.7949999999999997E-2</v>
          </cell>
          <cell r="L32">
            <v>9.2071E-2</v>
          </cell>
          <cell r="M32">
            <v>9.4983999999999999E-2</v>
          </cell>
          <cell r="N32">
            <v>5.4093000000000002E-2</v>
          </cell>
          <cell r="O32">
            <v>5.2804999999999998E-2</v>
          </cell>
          <cell r="P32">
            <v>9.0600000000000003E-3</v>
          </cell>
          <cell r="Q32">
            <v>1.0717000000000001E-2</v>
          </cell>
        </row>
        <row r="33"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0.163768</v>
          </cell>
          <cell r="K33">
            <v>0.17022000000000001</v>
          </cell>
          <cell r="L33">
            <v>0.38216600000000001</v>
          </cell>
          <cell r="M33">
            <v>0.44246000000000002</v>
          </cell>
          <cell r="N33">
            <v>0.36624800000000002</v>
          </cell>
          <cell r="O33">
            <v>0.50256800000000001</v>
          </cell>
          <cell r="P33">
            <v>0.47410999999999998</v>
          </cell>
          <cell r="Q33">
            <v>0.56719600000000003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49">
          <cell r="F49">
            <v>0.22170000000000001</v>
          </cell>
          <cell r="G49">
            <v>0.14949399999999999</v>
          </cell>
          <cell r="H49">
            <v>0.28291500000000003</v>
          </cell>
          <cell r="I49">
            <v>0.590445</v>
          </cell>
          <cell r="J49">
            <v>0</v>
          </cell>
          <cell r="K49">
            <v>0</v>
          </cell>
          <cell r="L49">
            <v>0</v>
          </cell>
          <cell r="M49">
            <v>3.15E-2</v>
          </cell>
          <cell r="N49">
            <v>3.0099999999999998E-2</v>
          </cell>
          <cell r="O49">
            <v>3.3700000000000001E-2</v>
          </cell>
          <cell r="P49">
            <v>2.86E-2</v>
          </cell>
          <cell r="Q49">
            <v>2.9899999999999999E-2</v>
          </cell>
        </row>
        <row r="50"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0.98927299999999996</v>
          </cell>
          <cell r="K57">
            <v>1.1071500000000001</v>
          </cell>
          <cell r="L57">
            <v>1.1878580000000001</v>
          </cell>
          <cell r="M57">
            <v>1.4439979999999999</v>
          </cell>
          <cell r="N57">
            <v>1.096868</v>
          </cell>
          <cell r="O57">
            <v>1.5512779999999999</v>
          </cell>
          <cell r="P57">
            <v>1.4140729999999999</v>
          </cell>
          <cell r="Q57">
            <v>1.61415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</sheetData>
      <sheetData sheetId="5">
        <row r="6">
          <cell r="C6">
            <v>336003</v>
          </cell>
          <cell r="F6">
            <v>28.146865999999999</v>
          </cell>
          <cell r="G6">
            <v>33.920706000000003</v>
          </cell>
          <cell r="H6">
            <v>34.861135000000004</v>
          </cell>
          <cell r="I6">
            <v>30.858387999999998</v>
          </cell>
          <cell r="J6">
            <v>29.112200999999999</v>
          </cell>
          <cell r="K6">
            <v>27.014578999999998</v>
          </cell>
          <cell r="L6">
            <v>28.32685</v>
          </cell>
          <cell r="M6">
            <v>25.991447000000001</v>
          </cell>
          <cell r="N6">
            <v>23.066941</v>
          </cell>
          <cell r="O6">
            <v>20.3325</v>
          </cell>
          <cell r="P6">
            <v>19.392237999999999</v>
          </cell>
          <cell r="Q6">
            <v>22.757451</v>
          </cell>
        </row>
        <row r="7">
          <cell r="F7">
            <v>8.217099000000001</v>
          </cell>
          <cell r="G7">
            <v>7.7629890000000001</v>
          </cell>
          <cell r="H7">
            <v>7.8640659999999993</v>
          </cell>
          <cell r="I7">
            <v>7.5602090000000004</v>
          </cell>
          <cell r="J7">
            <v>6.932957</v>
          </cell>
          <cell r="K7">
            <v>6.834695</v>
          </cell>
          <cell r="L7">
            <v>7.0677020000000006</v>
          </cell>
          <cell r="M7">
            <v>6.6119950000000003</v>
          </cell>
          <cell r="N7">
            <v>4.8724474100000004</v>
          </cell>
          <cell r="O7">
            <v>5.4772049999999997</v>
          </cell>
          <cell r="P7">
            <v>5.3264240000000003</v>
          </cell>
          <cell r="Q7">
            <v>6.1817189999999993</v>
          </cell>
        </row>
        <row r="8">
          <cell r="F8">
            <v>2.5782410000000002</v>
          </cell>
          <cell r="G8">
            <v>2.9692020000000001</v>
          </cell>
          <cell r="H8">
            <v>3.577868</v>
          </cell>
          <cell r="I8">
            <v>3.1668989999999999</v>
          </cell>
          <cell r="J8">
            <v>2.9281740000000003</v>
          </cell>
          <cell r="K8">
            <v>2.7723769999999996</v>
          </cell>
          <cell r="L8">
            <v>2.5560210000000003</v>
          </cell>
          <cell r="M8">
            <v>2.6846449999999997</v>
          </cell>
          <cell r="N8">
            <v>0.75571198999999989</v>
          </cell>
          <cell r="O8">
            <v>3.190159</v>
          </cell>
          <cell r="P8">
            <v>3.0819399999999999</v>
          </cell>
          <cell r="Q8">
            <v>2.4272549999999997</v>
          </cell>
        </row>
        <row r="9">
          <cell r="F9">
            <v>0.25964399999999999</v>
          </cell>
          <cell r="G9">
            <v>0.14013100000000001</v>
          </cell>
          <cell r="H9">
            <v>0.25755499999999998</v>
          </cell>
          <cell r="I9">
            <v>0.22965000000000002</v>
          </cell>
          <cell r="J9">
            <v>0.22714699999999999</v>
          </cell>
          <cell r="K9">
            <v>0.21590400000000001</v>
          </cell>
          <cell r="L9">
            <v>0.21579700000000002</v>
          </cell>
          <cell r="M9">
            <v>0.21973999999999999</v>
          </cell>
          <cell r="N9">
            <v>0.21554499999999999</v>
          </cell>
          <cell r="O9">
            <v>0.210784</v>
          </cell>
          <cell r="P9">
            <v>0.20900600000000003</v>
          </cell>
          <cell r="Q9">
            <v>0.21640200000000001</v>
          </cell>
        </row>
        <row r="10">
          <cell r="F10">
            <v>12.007999999999999</v>
          </cell>
          <cell r="G10">
            <v>7.35</v>
          </cell>
          <cell r="H10">
            <v>10.52</v>
          </cell>
          <cell r="I10">
            <v>38.68</v>
          </cell>
          <cell r="J10">
            <v>27.298999999999999</v>
          </cell>
          <cell r="K10">
            <v>48.5</v>
          </cell>
          <cell r="L10">
            <v>51.678989999999999</v>
          </cell>
          <cell r="M10">
            <v>6.58</v>
          </cell>
          <cell r="N10">
            <v>60.58</v>
          </cell>
          <cell r="O10">
            <v>30.501200000000001</v>
          </cell>
          <cell r="P10">
            <v>42.7099835</v>
          </cell>
          <cell r="Q10">
            <v>95.927824999999999</v>
          </cell>
        </row>
        <row r="11">
          <cell r="F11">
            <v>3.1980850000000003</v>
          </cell>
          <cell r="G11">
            <v>2.5791170000000001</v>
          </cell>
          <cell r="H11">
            <v>2.5983289999999997</v>
          </cell>
          <cell r="I11">
            <v>2.6393979999999999</v>
          </cell>
          <cell r="J11">
            <v>2.462888</v>
          </cell>
          <cell r="K11">
            <v>2.2875959999999997</v>
          </cell>
          <cell r="L11">
            <v>2.25664</v>
          </cell>
          <cell r="M11">
            <v>2.6698300000000001</v>
          </cell>
          <cell r="N11">
            <v>2.224205</v>
          </cell>
          <cell r="O11">
            <v>2.3065500000000001</v>
          </cell>
          <cell r="P11">
            <v>2.2409149999999998</v>
          </cell>
          <cell r="Q11">
            <v>2.2900320000000001</v>
          </cell>
        </row>
        <row r="12">
          <cell r="F12">
            <v>2.1166079999999998</v>
          </cell>
          <cell r="G12">
            <v>0.28931899999999999</v>
          </cell>
          <cell r="H12">
            <v>0.30753999999999998</v>
          </cell>
          <cell r="I12">
            <v>0.43027800000000005</v>
          </cell>
          <cell r="J12">
            <v>0.41647800000000001</v>
          </cell>
          <cell r="K12">
            <v>0.37601999999999991</v>
          </cell>
          <cell r="L12">
            <v>0.40097899999999997</v>
          </cell>
          <cell r="M12">
            <v>0.35131200000000001</v>
          </cell>
          <cell r="N12">
            <v>0.23953869999999999</v>
          </cell>
          <cell r="O12">
            <v>0.32825100000000001</v>
          </cell>
          <cell r="P12">
            <v>0.30099399999999998</v>
          </cell>
          <cell r="Q12">
            <v>0.38972299999999999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11.771744999999999</v>
          </cell>
          <cell r="G25">
            <v>12.643302</v>
          </cell>
          <cell r="H25">
            <v>14.547617000000001</v>
          </cell>
          <cell r="I25">
            <v>13.18704</v>
          </cell>
          <cell r="J25">
            <v>12.890247</v>
          </cell>
          <cell r="K25">
            <v>14.203785</v>
          </cell>
          <cell r="L25">
            <v>14.612728000000001</v>
          </cell>
          <cell r="M25">
            <v>13.660677</v>
          </cell>
          <cell r="N25">
            <v>14.093131</v>
          </cell>
          <cell r="O25">
            <v>16.031025</v>
          </cell>
          <cell r="P25">
            <v>16.344486</v>
          </cell>
          <cell r="Q25">
            <v>14.427723</v>
          </cell>
        </row>
        <row r="26">
          <cell r="H26"/>
          <cell r="I26"/>
          <cell r="K26"/>
          <cell r="L26"/>
          <cell r="M26"/>
          <cell r="N26"/>
          <cell r="O26"/>
          <cell r="P26"/>
          <cell r="Q26"/>
        </row>
        <row r="27">
          <cell r="H27"/>
          <cell r="I27"/>
          <cell r="K27"/>
          <cell r="L27"/>
          <cell r="M27"/>
          <cell r="N27"/>
          <cell r="O27"/>
          <cell r="P27"/>
          <cell r="Q27"/>
        </row>
        <row r="28">
          <cell r="H28"/>
          <cell r="I28"/>
          <cell r="K28"/>
          <cell r="L28"/>
          <cell r="M28"/>
          <cell r="N28"/>
          <cell r="O28"/>
          <cell r="P28"/>
          <cell r="Q28"/>
        </row>
        <row r="29">
          <cell r="H29"/>
          <cell r="I29"/>
          <cell r="K29"/>
          <cell r="L29"/>
          <cell r="M29"/>
          <cell r="N29"/>
          <cell r="O29"/>
          <cell r="P29"/>
          <cell r="Q29"/>
        </row>
        <row r="30">
          <cell r="F30">
            <v>2.6976979999999999</v>
          </cell>
          <cell r="G30">
            <v>2.7729170000000001</v>
          </cell>
          <cell r="H30">
            <v>2.997509</v>
          </cell>
          <cell r="I30">
            <v>2.213114</v>
          </cell>
          <cell r="J30">
            <v>2.5282279999999999</v>
          </cell>
          <cell r="K30">
            <v>2.5795279999999998</v>
          </cell>
          <cell r="L30">
            <v>2.451695</v>
          </cell>
          <cell r="M30">
            <v>2.4469289999999999</v>
          </cell>
          <cell r="N30">
            <v>1.9956309999999999</v>
          </cell>
          <cell r="O30">
            <v>1.7475430000000001</v>
          </cell>
          <cell r="P30">
            <v>1.988526</v>
          </cell>
          <cell r="Q30">
            <v>2.4889230000000002</v>
          </cell>
        </row>
        <row r="31">
          <cell r="F31">
            <v>6.3122999999999999E-2</v>
          </cell>
          <cell r="G31">
            <v>6.9138000000000005E-2</v>
          </cell>
          <cell r="H31">
            <v>7.0585999999999996E-2</v>
          </cell>
          <cell r="I31">
            <v>5.2484999999999997E-2</v>
          </cell>
          <cell r="J31">
            <v>5.5376000000000002E-2</v>
          </cell>
          <cell r="K31">
            <v>5.5708000000000001E-2</v>
          </cell>
          <cell r="L31">
            <v>5.5428999999999999E-2</v>
          </cell>
          <cell r="M31">
            <v>5.8800999999999999E-2</v>
          </cell>
          <cell r="N31">
            <v>4.7717000000000002E-2</v>
          </cell>
          <cell r="O31">
            <v>4.6077E-2</v>
          </cell>
          <cell r="P31">
            <v>4.7832E-2</v>
          </cell>
          <cell r="Q31">
            <v>5.8208000000000003E-2</v>
          </cell>
        </row>
        <row r="32">
          <cell r="F32">
            <v>1.322E-3</v>
          </cell>
          <cell r="G32">
            <v>2.8200000000000002E-4</v>
          </cell>
          <cell r="H32">
            <v>4.0000000000000002E-4</v>
          </cell>
          <cell r="I32">
            <v>3.0200000000000002E-4</v>
          </cell>
          <cell r="J32">
            <v>1.322E-3</v>
          </cell>
          <cell r="K32">
            <v>4.1800000000000002E-4</v>
          </cell>
          <cell r="L32">
            <v>2.6400000000000002E-4</v>
          </cell>
          <cell r="M32">
            <v>7.2599999999999997E-4</v>
          </cell>
          <cell r="N32">
            <v>4.2200000000000001E-4</v>
          </cell>
          <cell r="O32">
            <v>0.51406499999999999</v>
          </cell>
          <cell r="P32">
            <v>0.49146499999999999</v>
          </cell>
          <cell r="Q32">
            <v>0.60246599999999995</v>
          </cell>
        </row>
        <row r="33">
          <cell r="F33">
            <v>0.34440500000000002</v>
          </cell>
          <cell r="G33">
            <v>0.32705800000000002</v>
          </cell>
          <cell r="H33">
            <v>0.35702699999999998</v>
          </cell>
          <cell r="I33">
            <v>0.33494600000000002</v>
          </cell>
          <cell r="J33">
            <v>0.37812099999999998</v>
          </cell>
          <cell r="K33">
            <v>0.42510300000000001</v>
          </cell>
          <cell r="L33">
            <v>0.49099300000000001</v>
          </cell>
          <cell r="M33">
            <v>0.54687600000000003</v>
          </cell>
          <cell r="N33">
            <v>0.51049800000000001</v>
          </cell>
          <cell r="O33">
            <v>0</v>
          </cell>
          <cell r="P33">
            <v>0</v>
          </cell>
          <cell r="Q33">
            <v>0</v>
          </cell>
        </row>
        <row r="34">
          <cell r="F34">
            <v>5.3969999999999997E-2</v>
          </cell>
          <cell r="G34">
            <v>6.9549E-2</v>
          </cell>
          <cell r="H34">
            <v>6.0661E-2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2.92E-4</v>
          </cell>
          <cell r="P34">
            <v>2.2000000000000001E-4</v>
          </cell>
          <cell r="Q34">
            <v>2.0000000000000001E-4</v>
          </cell>
        </row>
        <row r="35">
          <cell r="F35">
            <v>0</v>
          </cell>
          <cell r="H35"/>
          <cell r="I35"/>
          <cell r="J35"/>
          <cell r="K35"/>
          <cell r="L35"/>
          <cell r="M35"/>
          <cell r="N35"/>
          <cell r="O35"/>
          <cell r="P35"/>
          <cell r="Q35"/>
        </row>
        <row r="36">
          <cell r="F36">
            <v>92.005983999999998</v>
          </cell>
          <cell r="G36">
            <v>47.393844999999999</v>
          </cell>
          <cell r="H36">
            <v>45.695965999999999</v>
          </cell>
          <cell r="I36">
            <v>65.241369999999989</v>
          </cell>
          <cell r="J36">
            <v>83.401634000000001</v>
          </cell>
          <cell r="K36">
            <v>101.838194</v>
          </cell>
          <cell r="L36">
            <v>90.700716999999997</v>
          </cell>
          <cell r="M36">
            <v>73.549399999999991</v>
          </cell>
          <cell r="N36">
            <v>62.483340999999996</v>
          </cell>
          <cell r="O36">
            <v>75.898745000000005</v>
          </cell>
          <cell r="P36">
            <v>65.852541000000002</v>
          </cell>
          <cell r="Q36">
            <v>81.443473999999995</v>
          </cell>
        </row>
        <row r="49">
          <cell r="F49">
            <v>0.17787500000000001</v>
          </cell>
          <cell r="G49">
            <v>0.15267500000000001</v>
          </cell>
          <cell r="H49">
            <v>0.30380000000000001</v>
          </cell>
          <cell r="I49">
            <v>0.34755000000000003</v>
          </cell>
          <cell r="J49">
            <v>0.28944999999999999</v>
          </cell>
          <cell r="K49">
            <v>0.28194999999999998</v>
          </cell>
          <cell r="L49">
            <v>0.29970000000000002</v>
          </cell>
          <cell r="M49">
            <v>0.218113</v>
          </cell>
          <cell r="N49">
            <v>0.32642500000000002</v>
          </cell>
          <cell r="O49">
            <v>0.58073799999999998</v>
          </cell>
          <cell r="P49">
            <v>0.391488</v>
          </cell>
          <cell r="Q49">
            <v>0.15304999999999999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K50"/>
          <cell r="L50"/>
          <cell r="M50"/>
          <cell r="N50"/>
          <cell r="O50"/>
          <cell r="P50"/>
          <cell r="Q50"/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K51"/>
          <cell r="L51"/>
          <cell r="M51"/>
          <cell r="N51"/>
          <cell r="O51"/>
          <cell r="P51"/>
          <cell r="Q51"/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/>
          <cell r="L52"/>
          <cell r="M52"/>
          <cell r="N52"/>
          <cell r="O52"/>
          <cell r="P52"/>
          <cell r="Q52"/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6.8699999999999997E-2</v>
          </cell>
          <cell r="G54">
            <v>7.7700000000000005E-2</v>
          </cell>
          <cell r="H54">
            <v>8.0100000000000005E-2</v>
          </cell>
          <cell r="I54">
            <v>5.3699999999999998E-2</v>
          </cell>
          <cell r="J54">
            <v>6.1499999999999999E-2</v>
          </cell>
          <cell r="K54">
            <v>5.4899999999999997E-2</v>
          </cell>
          <cell r="L54">
            <v>6.1800000000000001E-2</v>
          </cell>
          <cell r="M54">
            <v>6.3E-2</v>
          </cell>
          <cell r="N54">
            <v>4.6800000000000001E-2</v>
          </cell>
          <cell r="O54">
            <v>4.2299999999999997E-2</v>
          </cell>
          <cell r="P54">
            <v>4.6800000000000001E-2</v>
          </cell>
          <cell r="Q54">
            <v>5.9400000000000001E-2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0.89029999999999998</v>
          </cell>
          <cell r="K57">
            <v>1.8966000000000001</v>
          </cell>
          <cell r="L57">
            <v>2.1193</v>
          </cell>
          <cell r="M57">
            <v>2.8818999999999999</v>
          </cell>
          <cell r="N57">
            <v>2.8593000000000002</v>
          </cell>
          <cell r="O57">
            <v>2.8976999999999999</v>
          </cell>
          <cell r="P57">
            <v>2.7250000000000001</v>
          </cell>
          <cell r="Q57">
            <v>3.3003999999999998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72">
          <cell r="F72">
            <v>10.68</v>
          </cell>
          <cell r="G72">
            <v>10.061332999999999</v>
          </cell>
          <cell r="H72">
            <v>10.587999999999999</v>
          </cell>
          <cell r="I72">
            <v>10.946667</v>
          </cell>
          <cell r="J72">
            <v>11.246667</v>
          </cell>
          <cell r="K72">
            <v>11.949332999999999</v>
          </cell>
          <cell r="L72">
            <v>10.54</v>
          </cell>
          <cell r="M72">
            <v>11.837332999999999</v>
          </cell>
          <cell r="N72">
            <v>11.134667</v>
          </cell>
          <cell r="O72">
            <v>11.574667</v>
          </cell>
          <cell r="P72">
            <v>12.132</v>
          </cell>
          <cell r="Q72">
            <v>11.681333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3.6928800000000002</v>
          </cell>
          <cell r="G79">
            <v>0.69732000000000005</v>
          </cell>
          <cell r="H79">
            <v>6.4799999999999996E-2</v>
          </cell>
          <cell r="I79">
            <v>7.0199999999999999E-2</v>
          </cell>
          <cell r="J79">
            <v>1.3118399999999999</v>
          </cell>
          <cell r="K79">
            <v>4.6112399999999996</v>
          </cell>
          <cell r="L79">
            <v>6.1339050000000004</v>
          </cell>
          <cell r="M79">
            <v>5.8861800000000004</v>
          </cell>
          <cell r="N79">
            <v>1.649775</v>
          </cell>
          <cell r="O79">
            <v>0.27768500000000002</v>
          </cell>
          <cell r="P79">
            <v>0.28939500000000001</v>
          </cell>
          <cell r="Q79">
            <v>1.4231799999999999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2.8845990000000001</v>
          </cell>
          <cell r="G81">
            <v>2.9424100000000002</v>
          </cell>
          <cell r="H81">
            <v>2.8559839999999999</v>
          </cell>
          <cell r="I81">
            <v>2.6475919999999999</v>
          </cell>
          <cell r="J81">
            <v>2.7196280000000002</v>
          </cell>
          <cell r="K81">
            <v>3.0666890000000002</v>
          </cell>
          <cell r="L81">
            <v>3.1930429999999999</v>
          </cell>
          <cell r="M81">
            <v>2.9510390000000002</v>
          </cell>
          <cell r="N81">
            <v>2.8982100000000002</v>
          </cell>
          <cell r="O81">
            <v>2.8279930000000002</v>
          </cell>
          <cell r="P81">
            <v>2.8514729999999999</v>
          </cell>
          <cell r="Q81">
            <v>2.6985160000000001</v>
          </cell>
        </row>
      </sheetData>
      <sheetData sheetId="6">
        <row r="6">
          <cell r="C6">
            <v>223355</v>
          </cell>
          <cell r="F6">
            <v>17.029218</v>
          </cell>
          <cell r="G6">
            <v>19.471378999999999</v>
          </cell>
          <cell r="H6">
            <v>20.386941</v>
          </cell>
          <cell r="I6">
            <v>17.637238</v>
          </cell>
          <cell r="J6">
            <v>16.470674000000002</v>
          </cell>
          <cell r="K6">
            <v>14.867115999999999</v>
          </cell>
          <cell r="L6">
            <v>16.456980000000001</v>
          </cell>
          <cell r="M6">
            <v>14.486281000000002</v>
          </cell>
          <cell r="N6">
            <v>12.638662</v>
          </cell>
          <cell r="O6">
            <v>10.066379000000001</v>
          </cell>
          <cell r="P6">
            <v>10.518438999999999</v>
          </cell>
          <cell r="Q6">
            <v>11.885259999999999</v>
          </cell>
        </row>
        <row r="7">
          <cell r="F7">
            <v>3.3066990000000001</v>
          </cell>
          <cell r="G7">
            <v>3.6326700000000001</v>
          </cell>
          <cell r="H7">
            <v>3.813682</v>
          </cell>
          <cell r="I7">
            <v>3.2605089999999999</v>
          </cell>
          <cell r="J7">
            <v>3.122093</v>
          </cell>
          <cell r="K7">
            <v>2.7487019999999998</v>
          </cell>
          <cell r="L7">
            <v>2.8663319999999999</v>
          </cell>
          <cell r="M7">
            <v>2.8106970000000002</v>
          </cell>
          <cell r="N7">
            <v>2.6525289999999999</v>
          </cell>
          <cell r="O7">
            <v>2.3198850000000002</v>
          </cell>
          <cell r="P7">
            <v>2.4110589999999998</v>
          </cell>
          <cell r="Q7">
            <v>2.5217869999999998</v>
          </cell>
        </row>
        <row r="8">
          <cell r="F8">
            <v>1.1499109999999999</v>
          </cell>
          <cell r="G8">
            <v>1.2959909999999999</v>
          </cell>
          <cell r="H8">
            <v>1.82902564</v>
          </cell>
          <cell r="I8">
            <v>1.6559560000000002</v>
          </cell>
          <cell r="J8">
            <v>1.655219</v>
          </cell>
          <cell r="K8">
            <v>1.4085320000000001</v>
          </cell>
          <cell r="L8">
            <v>1.2986629999999999</v>
          </cell>
          <cell r="M8">
            <v>0.98357899999999998</v>
          </cell>
          <cell r="N8">
            <v>1.6072350000000002</v>
          </cell>
          <cell r="O8">
            <v>1.9920879999999999</v>
          </cell>
          <cell r="P8">
            <v>1.6600440000000001</v>
          </cell>
          <cell r="Q8">
            <v>0.99323399999999995</v>
          </cell>
        </row>
        <row r="9">
          <cell r="F9">
            <v>3.2819000000000001E-2</v>
          </cell>
          <cell r="G9">
            <v>3.4061999999999995E-2</v>
          </cell>
          <cell r="H9">
            <v>3.7524000000000002E-2</v>
          </cell>
          <cell r="I9">
            <v>2.8944000000000001E-2</v>
          </cell>
          <cell r="J9">
            <v>3.1768000000000005E-2</v>
          </cell>
          <cell r="K9">
            <v>2.8309999999999998E-2</v>
          </cell>
          <cell r="L9">
            <v>2.9935E-2</v>
          </cell>
          <cell r="M9">
            <v>2.6991000000000001E-2</v>
          </cell>
          <cell r="N9">
            <v>2.9049999999999999E-2</v>
          </cell>
          <cell r="O9">
            <v>2.8427999999999998E-2</v>
          </cell>
          <cell r="P9">
            <v>2.7382E-2</v>
          </cell>
          <cell r="Q9">
            <v>2.8838999999999997E-2</v>
          </cell>
        </row>
        <row r="10">
          <cell r="F10">
            <v>36.924582312159714</v>
          </cell>
          <cell r="G10">
            <v>8.7458231215970006</v>
          </cell>
          <cell r="H10">
            <v>2.98</v>
          </cell>
          <cell r="I10">
            <v>28.98</v>
          </cell>
          <cell r="J10">
            <v>35.802</v>
          </cell>
          <cell r="K10">
            <v>81.663599470199998</v>
          </cell>
          <cell r="L10">
            <v>53.245099000000003</v>
          </cell>
          <cell r="M10">
            <v>18.367000000000001</v>
          </cell>
          <cell r="N10">
            <v>30.364999999999998</v>
          </cell>
          <cell r="O10">
            <v>43.497999999999998</v>
          </cell>
          <cell r="P10">
            <v>46.860998350000003</v>
          </cell>
          <cell r="Q10">
            <v>69.989000000000004</v>
          </cell>
        </row>
        <row r="11">
          <cell r="F11">
            <v>1.767242</v>
          </cell>
          <cell r="G11">
            <v>1.684291</v>
          </cell>
          <cell r="H11">
            <v>1.776178</v>
          </cell>
          <cell r="I11">
            <v>1.6878789999999999</v>
          </cell>
          <cell r="J11">
            <v>1.517881</v>
          </cell>
          <cell r="K11">
            <v>1.21475</v>
          </cell>
          <cell r="L11">
            <v>1.1997260000000001</v>
          </cell>
          <cell r="M11">
            <v>1.3221640000000001</v>
          </cell>
          <cell r="N11">
            <v>1.3021419999999999</v>
          </cell>
          <cell r="O11">
            <v>1.2479880000000001</v>
          </cell>
          <cell r="P11">
            <v>1.1555230000000001</v>
          </cell>
          <cell r="Q11">
            <v>1.0779509999999999</v>
          </cell>
        </row>
        <row r="12">
          <cell r="F12">
            <v>0.25677700000000003</v>
          </cell>
          <cell r="G12">
            <v>0.17066999999999999</v>
          </cell>
          <cell r="H12">
            <v>0.191523</v>
          </cell>
          <cell r="I12">
            <v>0.24315200000000001</v>
          </cell>
          <cell r="J12">
            <v>0.26342100000000002</v>
          </cell>
          <cell r="K12">
            <v>0.217524</v>
          </cell>
          <cell r="L12">
            <v>0.22251399999999999</v>
          </cell>
          <cell r="M12">
            <v>0.17049300000000001</v>
          </cell>
          <cell r="N12">
            <v>0.19625599999999999</v>
          </cell>
          <cell r="O12">
            <v>0.15931100000000001</v>
          </cell>
          <cell r="P12">
            <v>0.150481</v>
          </cell>
          <cell r="Q12">
            <v>0.20131300000000002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2.2645659999999999</v>
          </cell>
          <cell r="G25">
            <v>2.9048319999999999</v>
          </cell>
          <cell r="H25">
            <v>4.6922079999999999</v>
          </cell>
          <cell r="I25">
            <v>4.4700059999999997</v>
          </cell>
          <cell r="J25">
            <v>4.3202119999999997</v>
          </cell>
          <cell r="K25">
            <v>3.900855</v>
          </cell>
          <cell r="L25">
            <v>2.543215</v>
          </cell>
          <cell r="M25">
            <v>2.6231279999999999</v>
          </cell>
          <cell r="N25">
            <v>2.7681800000000001</v>
          </cell>
          <cell r="O25">
            <v>3.0921439999999998</v>
          </cell>
          <cell r="P25">
            <v>2.756669</v>
          </cell>
          <cell r="Q25">
            <v>1.9024019999999999</v>
          </cell>
        </row>
        <row r="30">
          <cell r="F30">
            <v>1.7399370000000001</v>
          </cell>
          <cell r="G30">
            <v>1.8572010000000001</v>
          </cell>
          <cell r="H30">
            <v>1.8886069999999999</v>
          </cell>
          <cell r="I30">
            <v>1.6083190000000001</v>
          </cell>
          <cell r="J30">
            <v>1.9792810000000001</v>
          </cell>
          <cell r="K30">
            <v>1.871526</v>
          </cell>
          <cell r="L30">
            <v>2.0564070000000001</v>
          </cell>
          <cell r="M30">
            <v>2.022964</v>
          </cell>
          <cell r="N30">
            <v>1.988637</v>
          </cell>
          <cell r="O30">
            <v>2.028759</v>
          </cell>
          <cell r="P30">
            <v>1.8308580000000001</v>
          </cell>
          <cell r="Q30">
            <v>1.5133690000000155</v>
          </cell>
        </row>
        <row r="31">
          <cell r="F31">
            <v>5.2763999999999998E-2</v>
          </cell>
          <cell r="G31">
            <v>5.1591999999999999E-2</v>
          </cell>
          <cell r="H31">
            <v>6.0092E-2</v>
          </cell>
          <cell r="I31">
            <v>3.9345999999999999E-2</v>
          </cell>
          <cell r="J31">
            <v>4.4436000000000003E-2</v>
          </cell>
          <cell r="K31">
            <v>4.4985999999999998E-2</v>
          </cell>
          <cell r="L31">
            <v>4.3976000000000001E-2</v>
          </cell>
          <cell r="M31">
            <v>3.6512000000000003E-2</v>
          </cell>
          <cell r="N31">
            <v>3.9382E-2</v>
          </cell>
          <cell r="O31">
            <v>2.9638000000000001E-2</v>
          </cell>
          <cell r="P31">
            <v>2.8094000000000001E-2</v>
          </cell>
          <cell r="Q31">
            <v>3.7400000000000003E-2</v>
          </cell>
        </row>
        <row r="32">
          <cell r="F32">
            <v>6.2011999999999998E-2</v>
          </cell>
          <cell r="G32">
            <v>2.0784E-2</v>
          </cell>
          <cell r="H32">
            <v>1.8088E-2</v>
          </cell>
          <cell r="I32">
            <v>0</v>
          </cell>
          <cell r="J32">
            <v>8.1827999999999998E-2</v>
          </cell>
          <cell r="K32">
            <v>0.100076</v>
          </cell>
          <cell r="L32">
            <v>0.11597200000000001</v>
          </cell>
          <cell r="M32">
            <v>0.111345</v>
          </cell>
          <cell r="N32">
            <v>4.0067999999999999E-2</v>
          </cell>
          <cell r="O32">
            <v>0.15713099999999999</v>
          </cell>
          <cell r="P32">
            <v>4.8219999999999999E-2</v>
          </cell>
          <cell r="Q32">
            <v>7.6233999999999996E-2</v>
          </cell>
        </row>
        <row r="33"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0.22886899999999999</v>
          </cell>
          <cell r="K33">
            <v>0.332453</v>
          </cell>
          <cell r="L33">
            <v>0.25234899999999999</v>
          </cell>
          <cell r="M33">
            <v>0.37811600000000001</v>
          </cell>
          <cell r="N33">
            <v>0.37622</v>
          </cell>
          <cell r="O33">
            <v>0.32512600000000003</v>
          </cell>
          <cell r="P33">
            <v>0.47715600000000002</v>
          </cell>
          <cell r="Q33">
            <v>0.319158</v>
          </cell>
        </row>
        <row r="34"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</row>
        <row r="35">
          <cell r="G35"/>
          <cell r="H35"/>
          <cell r="I35"/>
          <cell r="J35"/>
          <cell r="K35"/>
          <cell r="L35"/>
          <cell r="M35"/>
          <cell r="N35"/>
          <cell r="O35"/>
          <cell r="P35"/>
          <cell r="Q35"/>
        </row>
        <row r="36">
          <cell r="G36"/>
          <cell r="H36"/>
          <cell r="I36"/>
          <cell r="J36"/>
          <cell r="K36"/>
          <cell r="L36"/>
          <cell r="M36"/>
          <cell r="N36"/>
          <cell r="O36"/>
          <cell r="P36"/>
          <cell r="Q36"/>
        </row>
        <row r="49">
          <cell r="F49">
            <v>1.4754</v>
          </cell>
          <cell r="G49">
            <v>1.7858000000000001</v>
          </cell>
          <cell r="H49">
            <v>1.3774</v>
          </cell>
          <cell r="I49">
            <v>1.0811999999999999</v>
          </cell>
          <cell r="J49">
            <v>1.7150000000000001</v>
          </cell>
          <cell r="K49">
            <v>1.8777999999999999</v>
          </cell>
          <cell r="L49">
            <v>1.4732000000000001</v>
          </cell>
          <cell r="M49">
            <v>1.9308000000000001</v>
          </cell>
          <cell r="N49">
            <v>2.3126000000000002</v>
          </cell>
          <cell r="O49">
            <v>2.2425999999999999</v>
          </cell>
          <cell r="P49">
            <v>1.9450000000000001</v>
          </cell>
          <cell r="Q49">
            <v>1.9950000000000001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0.23835000000000001</v>
          </cell>
          <cell r="K54">
            <v>0.16885</v>
          </cell>
          <cell r="L54">
            <v>0.20374999999999999</v>
          </cell>
          <cell r="M54">
            <v>0.19040000000000001</v>
          </cell>
          <cell r="N54">
            <v>0.16505</v>
          </cell>
          <cell r="O54">
            <v>0.11899999999999999</v>
          </cell>
          <cell r="P54">
            <v>0.137875</v>
          </cell>
          <cell r="Q54">
            <v>5.79E-2</v>
          </cell>
        </row>
        <row r="56">
          <cell r="F56">
            <v>1.4784550000000001</v>
          </cell>
          <cell r="G56">
            <v>1.001E-2</v>
          </cell>
          <cell r="H56">
            <v>8.7650000000000002E-3</v>
          </cell>
          <cell r="I56">
            <v>6.2100000000000002E-3</v>
          </cell>
          <cell r="J56">
            <v>9.6699999999999998E-3</v>
          </cell>
          <cell r="K56">
            <v>0.18998499999999999</v>
          </cell>
          <cell r="L56">
            <v>0.19789000000000001</v>
          </cell>
          <cell r="M56">
            <v>0.69022499999999998</v>
          </cell>
          <cell r="N56">
            <v>0.151065</v>
          </cell>
          <cell r="O56">
            <v>1.8509999999999999E-2</v>
          </cell>
          <cell r="P56">
            <v>0.93369500000000005</v>
          </cell>
          <cell r="Q56">
            <v>0.74280999999999997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32.245812999999998</v>
          </cell>
          <cell r="G72">
            <v>29.62358</v>
          </cell>
          <cell r="H72">
            <v>30.962813000000001</v>
          </cell>
          <cell r="I72">
            <v>28.341792999999999</v>
          </cell>
          <cell r="J72">
            <v>30.13898</v>
          </cell>
          <cell r="K72">
            <v>28.751693</v>
          </cell>
          <cell r="L72">
            <v>34.536459999999998</v>
          </cell>
          <cell r="M72">
            <v>31.472293000000001</v>
          </cell>
          <cell r="N72">
            <v>30.746627</v>
          </cell>
          <cell r="O72">
            <v>36.352913000000001</v>
          </cell>
          <cell r="P72">
            <v>32.372839999999997</v>
          </cell>
          <cell r="Q72">
            <v>24.106055000000119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/>
          <cell r="G78"/>
          <cell r="H78"/>
          <cell r="I78"/>
          <cell r="J78"/>
          <cell r="K78"/>
          <cell r="L78"/>
          <cell r="M78"/>
          <cell r="N78"/>
          <cell r="O78"/>
          <cell r="P78"/>
          <cell r="Q78"/>
        </row>
        <row r="79">
          <cell r="F79">
            <v>30.617599999999999</v>
          </cell>
          <cell r="G79">
            <v>5.2744</v>
          </cell>
          <cell r="H79">
            <v>0.08</v>
          </cell>
          <cell r="I79">
            <v>0.15040000000000001</v>
          </cell>
          <cell r="J79">
            <v>5.7271999999999998</v>
          </cell>
          <cell r="K79">
            <v>22.078399999999998</v>
          </cell>
          <cell r="L79">
            <v>33.312800000000003</v>
          </cell>
          <cell r="M79">
            <v>19.122800000000002</v>
          </cell>
          <cell r="N79">
            <v>7</v>
          </cell>
          <cell r="O79">
            <v>0.36520000000000002</v>
          </cell>
          <cell r="P79">
            <v>0.31319999999999998</v>
          </cell>
          <cell r="Q79">
            <v>27.361174000000037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1.108044</v>
          </cell>
          <cell r="M80">
            <v>1.1233439999999999</v>
          </cell>
          <cell r="N80">
            <v>1.0869120000000001</v>
          </cell>
          <cell r="O80">
            <v>1.20546</v>
          </cell>
          <cell r="P80">
            <v>1.1858759999999999</v>
          </cell>
          <cell r="Q80">
            <v>1.37862</v>
          </cell>
        </row>
        <row r="81">
          <cell r="F81">
            <v>3.8650000000000002</v>
          </cell>
          <cell r="G81">
            <v>3.8450000000000002</v>
          </cell>
          <cell r="H81">
            <v>3.8029999999999999</v>
          </cell>
          <cell r="I81">
            <v>3.468</v>
          </cell>
          <cell r="J81">
            <v>3.6469999999999998</v>
          </cell>
          <cell r="K81">
            <v>3.9239999999999999</v>
          </cell>
          <cell r="L81">
            <v>4.37</v>
          </cell>
          <cell r="M81">
            <v>3.9430000000000001</v>
          </cell>
          <cell r="N81">
            <v>3.6640000000000001</v>
          </cell>
          <cell r="O81">
            <v>4.0259999999999998</v>
          </cell>
          <cell r="P81">
            <v>3.9</v>
          </cell>
          <cell r="Q81">
            <v>3.5390000000000001</v>
          </cell>
        </row>
        <row r="82">
          <cell r="F82">
            <v>4.5614999999999997</v>
          </cell>
          <cell r="G82">
            <v>4.6319999999999997</v>
          </cell>
          <cell r="H82">
            <v>4.8615000000000004</v>
          </cell>
          <cell r="I82">
            <v>4.8795000000000002</v>
          </cell>
          <cell r="J82">
            <v>4.8029999999999999</v>
          </cell>
          <cell r="K82">
            <v>4.1894999999999998</v>
          </cell>
          <cell r="L82">
            <v>4.665</v>
          </cell>
          <cell r="M82">
            <v>4.1970000000000001</v>
          </cell>
          <cell r="N82">
            <v>5.0579999999999998</v>
          </cell>
          <cell r="O82">
            <v>3.0135000000000001</v>
          </cell>
          <cell r="P82">
            <v>3.2805</v>
          </cell>
          <cell r="Q82">
            <v>4.0964999999999998</v>
          </cell>
        </row>
      </sheetData>
      <sheetData sheetId="7">
        <row r="6">
          <cell r="C6">
            <v>291913</v>
          </cell>
          <cell r="F6">
            <v>49.854129999999998</v>
          </cell>
          <cell r="G6">
            <v>21.341121000000001</v>
          </cell>
          <cell r="H6">
            <v>23.412403999999999</v>
          </cell>
          <cell r="I6">
            <v>21.110027000000002</v>
          </cell>
          <cell r="J6">
            <v>19.501691000000001</v>
          </cell>
          <cell r="K6">
            <v>18.812882000000002</v>
          </cell>
          <cell r="L6">
            <v>19.560687000000001</v>
          </cell>
          <cell r="M6">
            <v>19.820547000000001</v>
          </cell>
          <cell r="N6">
            <v>16.876735000000004</v>
          </cell>
          <cell r="O6">
            <v>13.883939000000002</v>
          </cell>
          <cell r="P6">
            <v>13.231472</v>
          </cell>
          <cell r="Q6">
            <v>15.553316000000001</v>
          </cell>
        </row>
        <row r="7">
          <cell r="F7">
            <v>3.5341129999999996</v>
          </cell>
          <cell r="G7">
            <v>3.886698</v>
          </cell>
          <cell r="H7">
            <v>3.8388520000000002</v>
          </cell>
          <cell r="I7">
            <v>3.751369</v>
          </cell>
          <cell r="J7">
            <v>3.3394440000000003</v>
          </cell>
          <cell r="K7">
            <v>3.3643399999999999</v>
          </cell>
          <cell r="L7">
            <v>3.327369</v>
          </cell>
          <cell r="M7">
            <v>3.5789049999999998</v>
          </cell>
          <cell r="N7">
            <v>3.0049860000000002</v>
          </cell>
          <cell r="O7">
            <v>2.9002569999999999</v>
          </cell>
          <cell r="P7">
            <v>2.848001</v>
          </cell>
          <cell r="Q7">
            <v>3.2068430000000001</v>
          </cell>
        </row>
        <row r="8">
          <cell r="F8">
            <v>0.87616400000000005</v>
          </cell>
          <cell r="G8">
            <v>0.84231899999999993</v>
          </cell>
          <cell r="H8">
            <v>0.91823400000000011</v>
          </cell>
          <cell r="I8">
            <v>0.90557800000000011</v>
          </cell>
          <cell r="J8">
            <v>0.79657699999999998</v>
          </cell>
          <cell r="K8">
            <v>0.79244400000000004</v>
          </cell>
          <cell r="L8">
            <v>0.83564499999999997</v>
          </cell>
          <cell r="M8">
            <v>0.81601599999999996</v>
          </cell>
          <cell r="N8">
            <v>1.155135</v>
          </cell>
          <cell r="O8">
            <v>1.4667649999999999</v>
          </cell>
          <cell r="P8">
            <v>1.2672270000000001</v>
          </cell>
          <cell r="Q8">
            <v>0.98016999999999999</v>
          </cell>
        </row>
        <row r="9">
          <cell r="F9">
            <v>6.0298999999999998E-2</v>
          </cell>
          <cell r="G9">
            <v>6.1476999999999997E-2</v>
          </cell>
          <cell r="H9">
            <v>0</v>
          </cell>
          <cell r="I9">
            <v>6.2274999999999997E-2</v>
          </cell>
          <cell r="J9">
            <v>5.6571999999999997E-2</v>
          </cell>
          <cell r="K9">
            <v>5.2394999999999997E-2</v>
          </cell>
          <cell r="L9">
            <v>5.6221000000000007E-2</v>
          </cell>
          <cell r="M9">
            <v>5.8631000000000003E-2</v>
          </cell>
          <cell r="N9">
            <v>5.7123E-2</v>
          </cell>
          <cell r="O9">
            <v>5.7339000000000001E-2</v>
          </cell>
          <cell r="P9">
            <v>5.3942000000000004E-2</v>
          </cell>
          <cell r="Q9">
            <v>5.0083000000000003E-2</v>
          </cell>
        </row>
        <row r="10">
          <cell r="F10">
            <v>14.424482312159714</v>
          </cell>
          <cell r="G10">
            <v>13.9244823121597</v>
          </cell>
          <cell r="H10">
            <v>8.9244823121597001</v>
          </cell>
          <cell r="I10">
            <v>30.9244823121597</v>
          </cell>
          <cell r="J10">
            <v>45.592448231215897</v>
          </cell>
          <cell r="K10">
            <v>45.509602200000003</v>
          </cell>
          <cell r="L10">
            <v>64.143245926500001</v>
          </cell>
          <cell r="M10">
            <v>20.54</v>
          </cell>
          <cell r="N10">
            <v>28.54</v>
          </cell>
          <cell r="O10">
            <v>44.064999999999998</v>
          </cell>
          <cell r="P10">
            <v>43.609983499999998</v>
          </cell>
          <cell r="Q10">
            <v>77.927824999999999</v>
          </cell>
        </row>
        <row r="11">
          <cell r="F11">
            <v>2.049188</v>
          </cell>
          <cell r="G11">
            <v>2.202521</v>
          </cell>
          <cell r="H11">
            <v>2.0160670000000001</v>
          </cell>
          <cell r="I11">
            <v>2.0666090000000001</v>
          </cell>
          <cell r="J11">
            <v>1.8920189999999999</v>
          </cell>
          <cell r="K11">
            <v>1.9971209999999999</v>
          </cell>
          <cell r="L11">
            <v>2.0122439999999999</v>
          </cell>
          <cell r="M11">
            <v>2.2655989999999999</v>
          </cell>
          <cell r="N11">
            <v>2.4154150000000003</v>
          </cell>
          <cell r="O11">
            <v>2.0144190000000002</v>
          </cell>
          <cell r="P11">
            <v>2.0880180000000004</v>
          </cell>
          <cell r="Q11">
            <v>2.1890989999999997</v>
          </cell>
        </row>
        <row r="12">
          <cell r="F12">
            <v>0.225914</v>
          </cell>
          <cell r="G12">
            <v>0.18931900000000002</v>
          </cell>
          <cell r="H12">
            <v>0.18305199999999999</v>
          </cell>
          <cell r="I12">
            <v>0.22899700000000001</v>
          </cell>
          <cell r="J12">
            <v>0.22315699999999999</v>
          </cell>
          <cell r="K12">
            <v>0.22748000000000002</v>
          </cell>
          <cell r="L12">
            <v>0.22373900000000002</v>
          </cell>
          <cell r="M12">
            <v>0.21074499999999999</v>
          </cell>
          <cell r="N12">
            <v>0.21765099999999998</v>
          </cell>
          <cell r="O12">
            <v>0.17849899999999999</v>
          </cell>
          <cell r="P12">
            <v>0.28585000000000005</v>
          </cell>
          <cell r="Q12">
            <v>0.24057900000000002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0.36045300000000002</v>
          </cell>
          <cell r="G25">
            <v>0.68972699999999998</v>
          </cell>
          <cell r="H25">
            <v>1.3193239999999999</v>
          </cell>
          <cell r="I25">
            <v>1.5291920000000001</v>
          </cell>
          <cell r="J25">
            <v>1.028241</v>
          </cell>
          <cell r="K25">
            <v>1.3819509999999999</v>
          </cell>
          <cell r="L25">
            <v>1.065143</v>
          </cell>
          <cell r="M25">
            <v>0.67417199999999999</v>
          </cell>
          <cell r="N25">
            <v>0.62080199999999996</v>
          </cell>
          <cell r="O25">
            <v>0.82752000000000003</v>
          </cell>
          <cell r="P25">
            <v>0.85511999999999999</v>
          </cell>
          <cell r="Q25">
            <v>0.91843399999999997</v>
          </cell>
        </row>
        <row r="30">
          <cell r="F30">
            <v>0.14962800000000001</v>
          </cell>
          <cell r="G30">
            <v>0.188282</v>
          </cell>
          <cell r="H30">
            <v>0.225965</v>
          </cell>
          <cell r="I30">
            <v>0.237932</v>
          </cell>
          <cell r="J30">
            <v>0.27481</v>
          </cell>
          <cell r="K30">
            <v>0.31099900000000003</v>
          </cell>
          <cell r="L30">
            <v>0.270148</v>
          </cell>
          <cell r="M30">
            <v>0.28195700000000001</v>
          </cell>
          <cell r="N30">
            <v>0.24879899999999999</v>
          </cell>
          <cell r="O30">
            <v>0.26614399999999999</v>
          </cell>
          <cell r="P30">
            <v>0.307222</v>
          </cell>
          <cell r="Q30">
            <v>0.29152800000000001</v>
          </cell>
        </row>
        <row r="32">
          <cell r="F32">
            <v>0.442907</v>
          </cell>
          <cell r="G32">
            <v>2.7317999999999999E-2</v>
          </cell>
          <cell r="H32">
            <v>4.0431000000000002E-2</v>
          </cell>
          <cell r="I32">
            <v>8.3407999999999996E-2</v>
          </cell>
          <cell r="J32">
            <v>0.23028299999999999</v>
          </cell>
          <cell r="K32">
            <v>0.31564300000000001</v>
          </cell>
          <cell r="L32">
            <v>0.37810500000000002</v>
          </cell>
          <cell r="M32">
            <v>0.35206199999999999</v>
          </cell>
          <cell r="N32">
            <v>0.15541099999999999</v>
          </cell>
          <cell r="O32">
            <v>0.218081</v>
          </cell>
          <cell r="P32">
            <v>0.32548899999999997</v>
          </cell>
          <cell r="Q32">
            <v>0.46754499999999999</v>
          </cell>
        </row>
        <row r="33">
          <cell r="F33">
            <v>9.9999999999999995E-7</v>
          </cell>
          <cell r="G33">
            <v>0</v>
          </cell>
          <cell r="H33">
            <v>3.9999999999999998E-6</v>
          </cell>
          <cell r="I33">
            <v>9.9999999999999995E-7</v>
          </cell>
          <cell r="J33">
            <v>1.5999999999999999E-5</v>
          </cell>
          <cell r="K33">
            <v>5.0000000000000004E-6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F34">
            <v>1.0000000000000001E-5</v>
          </cell>
          <cell r="G34">
            <v>2.0999999999999999E-5</v>
          </cell>
          <cell r="H34">
            <v>5.1999999999999997E-5</v>
          </cell>
          <cell r="I34">
            <v>5.8E-5</v>
          </cell>
          <cell r="J34">
            <v>5.7000000000000003E-5</v>
          </cell>
          <cell r="K34">
            <v>1.4E-5</v>
          </cell>
          <cell r="L34">
            <v>5.0000000000000004E-6</v>
          </cell>
          <cell r="M34">
            <v>6.0000000000000002E-6</v>
          </cell>
          <cell r="N34">
            <v>5.0000000000000004E-6</v>
          </cell>
          <cell r="O34">
            <v>5.0000000000000004E-6</v>
          </cell>
          <cell r="P34">
            <v>5.0000000000000004E-6</v>
          </cell>
          <cell r="Q34">
            <v>4.8999999999999998E-5</v>
          </cell>
        </row>
        <row r="49">
          <cell r="F49">
            <v>0.35649999999999998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0.1787</v>
          </cell>
          <cell r="H56">
            <v>6.7999999999999996E-3</v>
          </cell>
          <cell r="I56">
            <v>5.1000000000000004E-3</v>
          </cell>
          <cell r="J56">
            <v>0.1273</v>
          </cell>
          <cell r="K56">
            <v>0.52749999999999997</v>
          </cell>
          <cell r="L56">
            <v>0.40150000000000002</v>
          </cell>
          <cell r="M56">
            <v>7.6E-3</v>
          </cell>
          <cell r="N56">
            <v>7.0000000000000007E-2</v>
          </cell>
          <cell r="O56">
            <v>7.4000000000000003E-3</v>
          </cell>
          <cell r="P56">
            <v>7.7000000000000002E-3</v>
          </cell>
          <cell r="Q56">
            <v>0.115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0.38569999999999999</v>
          </cell>
          <cell r="K57">
            <v>0.30349999999999999</v>
          </cell>
          <cell r="L57">
            <v>0.51800000000000002</v>
          </cell>
          <cell r="M57">
            <v>0.5101</v>
          </cell>
          <cell r="N57">
            <v>0.49869999999999998</v>
          </cell>
          <cell r="O57">
            <v>0.42470000000000002</v>
          </cell>
          <cell r="P57">
            <v>0.4405</v>
          </cell>
          <cell r="Q57">
            <v>0.42630000000000001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</sheetData>
      <sheetData sheetId="8">
        <row r="6">
          <cell r="C6">
            <v>427377</v>
          </cell>
          <cell r="F6">
            <v>33.342570000000002</v>
          </cell>
          <cell r="G6">
            <v>37.459479999999999</v>
          </cell>
          <cell r="H6">
            <v>40.684967</v>
          </cell>
          <cell r="I6">
            <v>35.713377000000001</v>
          </cell>
          <cell r="J6">
            <v>33.716740000000001</v>
          </cell>
          <cell r="K6">
            <v>32.885083999999999</v>
          </cell>
          <cell r="L6">
            <v>34.401373</v>
          </cell>
          <cell r="M6">
            <v>32.602894999999997</v>
          </cell>
          <cell r="N6">
            <v>28.682158999999995</v>
          </cell>
          <cell r="O6">
            <v>23.759992</v>
          </cell>
          <cell r="P6">
            <v>23.655386</v>
          </cell>
          <cell r="Q6">
            <v>27.215245000000003</v>
          </cell>
        </row>
        <row r="7">
          <cell r="F7">
            <v>7.1131289999999998</v>
          </cell>
          <cell r="G7">
            <v>7.4842890000000004</v>
          </cell>
          <cell r="H7">
            <v>7.7400370000000001</v>
          </cell>
          <cell r="I7">
            <v>7.3013475499999991</v>
          </cell>
          <cell r="J7">
            <v>6.9471349999999994</v>
          </cell>
          <cell r="K7">
            <v>6.6651419999999995</v>
          </cell>
          <cell r="L7">
            <v>6.6461049999999995</v>
          </cell>
          <cell r="M7">
            <v>6.7012739999999997</v>
          </cell>
          <cell r="N7">
            <v>6.3843719999999999</v>
          </cell>
          <cell r="O7">
            <v>5.3871799999999999</v>
          </cell>
          <cell r="P7">
            <v>5.5765350000000007</v>
          </cell>
          <cell r="Q7">
            <v>6.3545809999999996</v>
          </cell>
        </row>
        <row r="8">
          <cell r="F8">
            <v>4.7703030000000002</v>
          </cell>
          <cell r="G8">
            <v>4.94844712</v>
          </cell>
          <cell r="H8">
            <v>4.8990621299999999</v>
          </cell>
          <cell r="I8">
            <v>4.3060124999999996</v>
          </cell>
          <cell r="J8">
            <v>4.3994460000000002</v>
          </cell>
          <cell r="K8">
            <v>3.8025820000000001</v>
          </cell>
          <cell r="L8">
            <v>4.1093479999999998</v>
          </cell>
          <cell r="M8">
            <v>4.43329518</v>
          </cell>
          <cell r="N8">
            <v>4.5300365000000005</v>
          </cell>
          <cell r="O8">
            <v>4.3310214999999994</v>
          </cell>
          <cell r="P8">
            <v>4.8624774999999998</v>
          </cell>
          <cell r="Q8">
            <v>4.2129779999999997</v>
          </cell>
        </row>
        <row r="9">
          <cell r="F9">
            <v>3.1272000000000001E-2</v>
          </cell>
          <cell r="G9">
            <v>3.4923000000000003E-2</v>
          </cell>
          <cell r="H9">
            <v>3.3982999999999999E-2</v>
          </cell>
          <cell r="I9">
            <v>2.9052000000000001E-2</v>
          </cell>
          <cell r="J9">
            <v>2.7512000000000002E-2</v>
          </cell>
          <cell r="K9">
            <v>2.6231999999999998E-2</v>
          </cell>
          <cell r="L9">
            <v>2.665E-2</v>
          </cell>
          <cell r="M9">
            <v>2.9357999999999999E-2</v>
          </cell>
          <cell r="N9">
            <v>2.8864000000000001E-2</v>
          </cell>
          <cell r="O9">
            <v>2.7456999999999999E-2</v>
          </cell>
          <cell r="P9">
            <v>2.2523000000000001E-2</v>
          </cell>
          <cell r="Q9">
            <v>2.2289999999999997E-2</v>
          </cell>
        </row>
        <row r="10">
          <cell r="F10">
            <v>36.635800161655524</v>
          </cell>
          <cell r="G10">
            <v>30.635800161655499</v>
          </cell>
          <cell r="H10">
            <v>13.635800161655499</v>
          </cell>
          <cell r="I10">
            <v>28.15</v>
          </cell>
          <cell r="J10">
            <v>35.914999999999999</v>
          </cell>
          <cell r="K10">
            <v>71.891499999999994</v>
          </cell>
          <cell r="L10">
            <v>82.1</v>
          </cell>
          <cell r="M10">
            <v>51.567999999999998</v>
          </cell>
          <cell r="N10">
            <v>33.57</v>
          </cell>
          <cell r="O10">
            <v>56.823999999999998</v>
          </cell>
          <cell r="P10">
            <v>62.726500000000001</v>
          </cell>
          <cell r="Q10">
            <v>93.988249999999994</v>
          </cell>
        </row>
        <row r="11">
          <cell r="F11">
            <v>2.1557520000000001</v>
          </cell>
          <cell r="G11">
            <v>2.0191599999999998</v>
          </cell>
          <cell r="H11">
            <v>2.0281509999999998</v>
          </cell>
          <cell r="I11">
            <v>2.1607609999999999</v>
          </cell>
          <cell r="J11">
            <v>2.5120870000000002</v>
          </cell>
          <cell r="K11">
            <v>1.7650700000000001</v>
          </cell>
          <cell r="L11">
            <v>1.9040529999999998</v>
          </cell>
          <cell r="M11">
            <v>2.2148560000000002</v>
          </cell>
          <cell r="N11">
            <v>2.0900400000000001</v>
          </cell>
          <cell r="O11">
            <v>2.10764</v>
          </cell>
          <cell r="P11">
            <v>2.0946249999999997</v>
          </cell>
          <cell r="Q11">
            <v>1.9409750000000001</v>
          </cell>
        </row>
        <row r="12">
          <cell r="F12">
            <v>0.41617299999999996</v>
          </cell>
          <cell r="G12">
            <v>0.28878799999999999</v>
          </cell>
          <cell r="H12">
            <v>0.33668700000000001</v>
          </cell>
          <cell r="I12">
            <v>0.46341300000000002</v>
          </cell>
          <cell r="J12">
            <v>0.52476100000000003</v>
          </cell>
          <cell r="K12">
            <v>0.43641599999999997</v>
          </cell>
          <cell r="L12">
            <v>0.45787699999999998</v>
          </cell>
          <cell r="M12">
            <v>0.45898699999999998</v>
          </cell>
          <cell r="N12">
            <v>0.48846999999999996</v>
          </cell>
          <cell r="O12">
            <v>0.35700799999999999</v>
          </cell>
          <cell r="P12">
            <v>0.35715800000000003</v>
          </cell>
          <cell r="Q12">
            <v>0.45314399999999999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13.523583</v>
          </cell>
          <cell r="G25">
            <v>12.769292</v>
          </cell>
          <cell r="H25">
            <v>13.388819</v>
          </cell>
          <cell r="I25">
            <v>13.232272999999999</v>
          </cell>
          <cell r="J25">
            <v>13.100538999999999</v>
          </cell>
          <cell r="K25">
            <v>12.830477</v>
          </cell>
          <cell r="L25">
            <v>13.167749000000001</v>
          </cell>
          <cell r="M25">
            <v>13.552415</v>
          </cell>
          <cell r="N25">
            <v>14.120950000000001</v>
          </cell>
          <cell r="O25">
            <v>15.046388</v>
          </cell>
          <cell r="P25">
            <v>14.752731000000001</v>
          </cell>
          <cell r="Q25">
            <v>13.438043</v>
          </cell>
        </row>
        <row r="30">
          <cell r="F30">
            <v>1.6054139999999999</v>
          </cell>
          <cell r="G30">
            <v>1.660768</v>
          </cell>
          <cell r="H30">
            <v>1.6434059999999999</v>
          </cell>
          <cell r="I30">
            <v>1.4442539999999999</v>
          </cell>
          <cell r="J30">
            <v>1.4990490000000001</v>
          </cell>
          <cell r="K30">
            <v>1.5630850000000001</v>
          </cell>
          <cell r="L30">
            <v>1.54657</v>
          </cell>
          <cell r="M30">
            <v>1.404096</v>
          </cell>
          <cell r="N30">
            <v>1.2026650000000001</v>
          </cell>
          <cell r="O30">
            <v>1.1121190000000001</v>
          </cell>
          <cell r="P30">
            <v>1.1834089999999999</v>
          </cell>
          <cell r="Q30">
            <v>1.5023660000000001</v>
          </cell>
        </row>
        <row r="31">
          <cell r="F31">
            <v>5.1774000000000001E-2</v>
          </cell>
          <cell r="G31">
            <v>5.8235000000000002E-2</v>
          </cell>
          <cell r="H31">
            <v>5.5724000000000003E-2</v>
          </cell>
          <cell r="I31">
            <v>4.8051999999999997E-2</v>
          </cell>
          <cell r="J31">
            <v>4.4880000000000003E-2</v>
          </cell>
          <cell r="K31">
            <v>4.9287999999999998E-2</v>
          </cell>
          <cell r="L31">
            <v>4.7990999999999999E-2</v>
          </cell>
          <cell r="M31">
            <v>4.2615E-2</v>
          </cell>
          <cell r="N31">
            <v>3.8483999999999997E-2</v>
          </cell>
          <cell r="O31">
            <v>3.6188999999999999E-2</v>
          </cell>
          <cell r="P31">
            <v>3.5857E-2</v>
          </cell>
          <cell r="Q31">
            <v>4.3371E-2</v>
          </cell>
        </row>
        <row r="32">
          <cell r="F32">
            <v>1.1614199999999999</v>
          </cell>
          <cell r="G32">
            <v>5.0083000000000003E-2</v>
          </cell>
          <cell r="H32">
            <v>2.6428E-2</v>
          </cell>
          <cell r="I32">
            <v>9.7370999999999999E-2</v>
          </cell>
          <cell r="J32">
            <v>4.5789999999999997E-2</v>
          </cell>
          <cell r="K32">
            <v>0.30191600000000002</v>
          </cell>
          <cell r="L32">
            <v>0.53995899999999997</v>
          </cell>
          <cell r="M32">
            <v>0.97272400000000003</v>
          </cell>
          <cell r="N32">
            <v>0.36902600000000002</v>
          </cell>
          <cell r="O32">
            <v>0.25865899999999997</v>
          </cell>
          <cell r="P32">
            <v>0.34388400000000002</v>
          </cell>
          <cell r="Q32">
            <v>0.40117599999999998</v>
          </cell>
        </row>
        <row r="33">
          <cell r="F33">
            <v>0.40036899999999997</v>
          </cell>
          <cell r="G33">
            <v>0.377994</v>
          </cell>
          <cell r="H33">
            <v>0.33803499999999997</v>
          </cell>
          <cell r="I33">
            <v>0.26802399999999998</v>
          </cell>
          <cell r="J33">
            <v>0.53461499999999995</v>
          </cell>
          <cell r="K33">
            <v>0.73124500000000003</v>
          </cell>
          <cell r="L33">
            <v>0.88995000000000002</v>
          </cell>
          <cell r="M33">
            <v>1.267239</v>
          </cell>
          <cell r="N33">
            <v>1.2244889999999999</v>
          </cell>
          <cell r="O33">
            <v>1.531515</v>
          </cell>
          <cell r="P33">
            <v>1.5172209999999999</v>
          </cell>
          <cell r="Q33">
            <v>1.526108</v>
          </cell>
        </row>
        <row r="34">
          <cell r="F34">
            <v>9.3603000000000006E-2</v>
          </cell>
          <cell r="G34">
            <v>0.107059</v>
          </cell>
          <cell r="H34">
            <v>0.103384</v>
          </cell>
          <cell r="I34">
            <v>8.3903000000000005E-2</v>
          </cell>
          <cell r="J34">
            <v>7.6908000000000004E-2</v>
          </cell>
          <cell r="K34">
            <v>7.8826999999999994E-2</v>
          </cell>
          <cell r="L34">
            <v>7.5489000000000001E-2</v>
          </cell>
          <cell r="M34">
            <v>6.8701999999999999E-2</v>
          </cell>
          <cell r="N34">
            <v>5.8609000000000001E-2</v>
          </cell>
          <cell r="O34">
            <v>6.3881999999999994E-2</v>
          </cell>
          <cell r="P34">
            <v>5.7315999999999999E-2</v>
          </cell>
          <cell r="Q34">
            <v>6.6585000000000005E-2</v>
          </cell>
        </row>
        <row r="49">
          <cell r="F49">
            <v>3.5835599999999999</v>
          </cell>
          <cell r="G49">
            <v>3.5736699999999999</v>
          </cell>
          <cell r="H49">
            <v>2.3403399999999999</v>
          </cell>
          <cell r="I49">
            <v>2.2020300000000002</v>
          </cell>
          <cell r="J49">
            <v>1.6688700000000001</v>
          </cell>
          <cell r="K49">
            <v>2.0377999999999998</v>
          </cell>
          <cell r="L49">
            <v>1.7428900000000001</v>
          </cell>
          <cell r="M49">
            <v>1.9279599999999999</v>
          </cell>
          <cell r="N49">
            <v>2.1516799999999998</v>
          </cell>
          <cell r="O49">
            <v>1.98278</v>
          </cell>
          <cell r="P49">
            <v>2.1980300000000002</v>
          </cell>
          <cell r="Q49">
            <v>2.6036199999999998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5.4807000000000002E-2</v>
          </cell>
          <cell r="G54">
            <v>8.1644999999999995E-2</v>
          </cell>
          <cell r="H54">
            <v>5.9468E-2</v>
          </cell>
          <cell r="I54">
            <v>3.0000000000000001E-5</v>
          </cell>
          <cell r="J54">
            <v>0</v>
          </cell>
          <cell r="K54">
            <v>0</v>
          </cell>
          <cell r="L54">
            <v>0</v>
          </cell>
          <cell r="M54">
            <v>3.4875000000000003E-2</v>
          </cell>
          <cell r="N54">
            <v>3.2759999999999997E-2</v>
          </cell>
          <cell r="O54">
            <v>3.0015E-2</v>
          </cell>
          <cell r="P54">
            <v>2.8275000000000002E-2</v>
          </cell>
          <cell r="Q54">
            <v>3.6209999999999999E-2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1.865E-2</v>
          </cell>
          <cell r="G57">
            <v>1.387E-2</v>
          </cell>
          <cell r="H57">
            <v>3.8999999999999998E-3</v>
          </cell>
          <cell r="I57">
            <v>1.3699999999999999E-3</v>
          </cell>
          <cell r="J57">
            <v>0.42758000000000002</v>
          </cell>
          <cell r="K57">
            <v>0.51315</v>
          </cell>
          <cell r="L57">
            <v>0.55544000000000004</v>
          </cell>
          <cell r="M57">
            <v>0.74360999999999999</v>
          </cell>
          <cell r="N57">
            <v>0.58215300000000003</v>
          </cell>
          <cell r="O57">
            <v>0.72440000000000004</v>
          </cell>
          <cell r="P57">
            <v>0.71540000000000004</v>
          </cell>
          <cell r="Q57">
            <v>0.84330000000000005</v>
          </cell>
        </row>
        <row r="58">
          <cell r="F58">
            <v>1.0664999999999999E-2</v>
          </cell>
          <cell r="G58">
            <v>1.4370000000000001E-2</v>
          </cell>
          <cell r="H58">
            <v>1.4685E-2</v>
          </cell>
          <cell r="I58">
            <v>1.2630000000000001E-2</v>
          </cell>
          <cell r="J58">
            <v>9.1800000000000007E-3</v>
          </cell>
          <cell r="K58">
            <v>1.2120000000000001E-2</v>
          </cell>
          <cell r="L58">
            <v>1.197E-2</v>
          </cell>
          <cell r="M58">
            <v>1.0664999999999999E-2</v>
          </cell>
          <cell r="N58">
            <v>1.0965000000000001E-2</v>
          </cell>
          <cell r="O58">
            <v>1.0019999999999999E-2</v>
          </cell>
          <cell r="P58">
            <v>9.195E-3</v>
          </cell>
          <cell r="Q58">
            <v>1.095E-2</v>
          </cell>
        </row>
        <row r="72">
          <cell r="F72">
            <v>4.9500000000000004E-3</v>
          </cell>
          <cell r="G72">
            <v>3.9849999999999997E-2</v>
          </cell>
          <cell r="H72">
            <v>0.11315</v>
          </cell>
          <cell r="I72">
            <v>0.10635</v>
          </cell>
          <cell r="J72">
            <v>2.1299999999999999E-2</v>
          </cell>
          <cell r="K72">
            <v>2.5049999999999999E-2</v>
          </cell>
          <cell r="L72">
            <v>1.55E-2</v>
          </cell>
          <cell r="M72">
            <v>3.9E-2</v>
          </cell>
          <cell r="N72">
            <v>1.15E-2</v>
          </cell>
          <cell r="O72">
            <v>2.8799999999999999E-2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0.20300000000000001</v>
          </cell>
          <cell r="G77">
            <v>0</v>
          </cell>
          <cell r="H77">
            <v>0.36599999999999999</v>
          </cell>
          <cell r="I77">
            <v>0.30099999999999999</v>
          </cell>
          <cell r="J77">
            <v>0.307</v>
          </cell>
          <cell r="K77">
            <v>0.36399999999999999</v>
          </cell>
          <cell r="L77">
            <v>0.20499999999999999</v>
          </cell>
          <cell r="M77">
            <v>0.115</v>
          </cell>
          <cell r="N77">
            <v>0.35699999999999998</v>
          </cell>
          <cell r="O77">
            <v>0.20799999999999999</v>
          </cell>
          <cell r="P77">
            <v>0</v>
          </cell>
          <cell r="Q77">
            <v>0.182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4.0512499999999996</v>
          </cell>
          <cell r="G79">
            <v>7.6999999999999999E-2</v>
          </cell>
          <cell r="H79">
            <v>7.8750000000000001E-2</v>
          </cell>
          <cell r="I79">
            <v>7.3249999999999996E-2</v>
          </cell>
          <cell r="J79">
            <v>6.7000000000000004E-2</v>
          </cell>
          <cell r="K79">
            <v>6.2E-2</v>
          </cell>
          <cell r="L79">
            <v>1.0182500000000001</v>
          </cell>
          <cell r="M79">
            <v>4.7447499999999998</v>
          </cell>
          <cell r="N79">
            <v>0.2555</v>
          </cell>
          <cell r="O79">
            <v>0.26350000000000001</v>
          </cell>
          <cell r="P79">
            <v>0.83</v>
          </cell>
          <cell r="Q79">
            <v>1.2537499999999999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9.1221029999999992</v>
          </cell>
          <cell r="G81">
            <v>9.2749620000000004</v>
          </cell>
          <cell r="H81">
            <v>9.6880710000000008</v>
          </cell>
          <cell r="I81">
            <v>8.9742730000000002</v>
          </cell>
          <cell r="J81">
            <v>9.6962650000000004</v>
          </cell>
          <cell r="K81">
            <v>9.7276319999999998</v>
          </cell>
          <cell r="L81">
            <v>9.6357839999999992</v>
          </cell>
          <cell r="M81">
            <v>9.513916</v>
          </cell>
          <cell r="N81">
            <v>9.0823680000000007</v>
          </cell>
          <cell r="O81">
            <v>9.7129589999999997</v>
          </cell>
          <cell r="P81">
            <v>10.015103999999999</v>
          </cell>
          <cell r="Q81">
            <v>9.0480859999999996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9">
        <row r="6">
          <cell r="C6">
            <v>300610</v>
          </cell>
          <cell r="F6">
            <v>22.569735000000001</v>
          </cell>
          <cell r="G6">
            <v>23.939475999999999</v>
          </cell>
          <cell r="H6">
            <v>26.542109000000004</v>
          </cell>
          <cell r="I6">
            <v>23.432504000000002</v>
          </cell>
          <cell r="J6">
            <v>22.789928</v>
          </cell>
          <cell r="K6">
            <v>20.071755</v>
          </cell>
          <cell r="L6">
            <v>22.683841000000001</v>
          </cell>
          <cell r="M6">
            <v>20.035820999999999</v>
          </cell>
          <cell r="N6">
            <v>17.755108999999997</v>
          </cell>
          <cell r="O6">
            <v>15.249279999999999</v>
          </cell>
          <cell r="P6">
            <v>15.110037999999999</v>
          </cell>
          <cell r="Q6">
            <v>17.939747000000001</v>
          </cell>
        </row>
        <row r="7">
          <cell r="F7">
            <v>4.4277169999999995</v>
          </cell>
          <cell r="G7">
            <v>4.5729769999999998</v>
          </cell>
          <cell r="H7">
            <v>4.8574219999999997</v>
          </cell>
          <cell r="I7">
            <v>4.3357789999999996</v>
          </cell>
          <cell r="J7">
            <v>4.2737259999999999</v>
          </cell>
          <cell r="K7">
            <v>3.9646490000000001</v>
          </cell>
          <cell r="L7">
            <v>4.0784159999999998</v>
          </cell>
          <cell r="M7">
            <v>3.9713180000000001</v>
          </cell>
          <cell r="N7">
            <v>3.6645439999999998</v>
          </cell>
          <cell r="O7">
            <v>3.3501669999999999</v>
          </cell>
          <cell r="P7">
            <v>3.4288599999999998</v>
          </cell>
          <cell r="Q7">
            <v>3.666207</v>
          </cell>
        </row>
        <row r="8">
          <cell r="F8">
            <v>1.215427</v>
          </cell>
          <cell r="G8">
            <v>1.1669305000000001</v>
          </cell>
          <cell r="H8">
            <v>1.271191</v>
          </cell>
          <cell r="I8">
            <v>0.92137500000000006</v>
          </cell>
          <cell r="J8">
            <v>0.88423399999999996</v>
          </cell>
          <cell r="K8">
            <v>0.88805800000000001</v>
          </cell>
          <cell r="L8">
            <v>1.0204789999999999</v>
          </cell>
          <cell r="M8">
            <v>1.0755590000000002</v>
          </cell>
          <cell r="N8">
            <v>1.6578059999999999</v>
          </cell>
          <cell r="O8">
            <v>1.8913579999999999</v>
          </cell>
          <cell r="P8">
            <v>1.717846</v>
          </cell>
          <cell r="Q8">
            <v>1.2558130000000001</v>
          </cell>
        </row>
        <row r="9">
          <cell r="F9">
            <v>2.0476999999999999E-2</v>
          </cell>
          <cell r="G9">
            <v>2.3911999999999999E-2</v>
          </cell>
          <cell r="H9">
            <v>2.3217999999999999E-2</v>
          </cell>
          <cell r="I9">
            <v>2.1093000000000001E-2</v>
          </cell>
          <cell r="J9">
            <v>1.9942999999999999E-2</v>
          </cell>
          <cell r="K9">
            <v>1.7940999999999999E-2</v>
          </cell>
          <cell r="L9">
            <v>2.3351999999999998E-2</v>
          </cell>
          <cell r="M9">
            <v>1.8856999999999999E-2</v>
          </cell>
          <cell r="N9">
            <v>1.7503999999999999E-2</v>
          </cell>
          <cell r="O9">
            <v>1.6544999999999997E-2</v>
          </cell>
          <cell r="P9">
            <v>1.4780999999999999E-2</v>
          </cell>
          <cell r="Q9">
            <v>1.4981999999999999E-2</v>
          </cell>
        </row>
        <row r="10">
          <cell r="F10">
            <v>16.912455700784317</v>
          </cell>
          <cell r="G10">
            <v>10.7124557007843</v>
          </cell>
          <cell r="H10">
            <v>2.5124557007843</v>
          </cell>
          <cell r="I10">
            <v>9.99</v>
          </cell>
          <cell r="J10">
            <v>4.78</v>
          </cell>
          <cell r="K10">
            <v>24.09845</v>
          </cell>
          <cell r="L10">
            <v>47.878999804400003</v>
          </cell>
          <cell r="M10">
            <v>36.034999999999997</v>
          </cell>
          <cell r="N10">
            <v>23.8233</v>
          </cell>
          <cell r="O10">
            <v>13.68</v>
          </cell>
          <cell r="P10">
            <v>42.826500000000003</v>
          </cell>
          <cell r="Q10">
            <v>57.0998825</v>
          </cell>
        </row>
        <row r="11">
          <cell r="F11">
            <v>1.4435440000000002</v>
          </cell>
          <cell r="G11">
            <v>1.7595719999999999</v>
          </cell>
          <cell r="H11">
            <v>1.3864460000000001</v>
          </cell>
          <cell r="I11">
            <v>1.286521</v>
          </cell>
          <cell r="J11">
            <v>1.2354849999999999</v>
          </cell>
          <cell r="K11">
            <v>1.159818</v>
          </cell>
          <cell r="L11">
            <v>1.0606710000000001</v>
          </cell>
          <cell r="M11">
            <v>1.3773470000000001</v>
          </cell>
          <cell r="N11">
            <v>1.1801459999999999</v>
          </cell>
          <cell r="O11">
            <v>1.266273</v>
          </cell>
          <cell r="P11">
            <v>1.2231730000000001</v>
          </cell>
          <cell r="Q11">
            <v>1.1454880000000001</v>
          </cell>
        </row>
        <row r="12">
          <cell r="F12">
            <v>0.48807099999999998</v>
          </cell>
          <cell r="G12">
            <v>0.28557699999999997</v>
          </cell>
          <cell r="H12">
            <v>0.34755999999999998</v>
          </cell>
          <cell r="I12">
            <v>0.48428300000000002</v>
          </cell>
          <cell r="J12">
            <v>0.57686300000000001</v>
          </cell>
          <cell r="K12">
            <v>0.52676999999999996</v>
          </cell>
          <cell r="L12">
            <v>0.50440499999999999</v>
          </cell>
          <cell r="M12">
            <v>0.48060599999999998</v>
          </cell>
          <cell r="N12">
            <v>0.55302899999999999</v>
          </cell>
          <cell r="O12">
            <v>0.42343500000000001</v>
          </cell>
          <cell r="P12">
            <v>0.44638000000000005</v>
          </cell>
          <cell r="Q12">
            <v>0.52014000000000005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0.85391399999999995</v>
          </cell>
          <cell r="G25">
            <v>0.72851999999999995</v>
          </cell>
          <cell r="H25">
            <v>0.98658400000000002</v>
          </cell>
          <cell r="I25">
            <v>1.1116010000000001</v>
          </cell>
          <cell r="J25">
            <v>0.95867400000000003</v>
          </cell>
          <cell r="K25">
            <v>0.99282999999999999</v>
          </cell>
          <cell r="L25">
            <v>1.0107930000000001</v>
          </cell>
          <cell r="M25">
            <v>1.061277</v>
          </cell>
          <cell r="N25">
            <v>0.97534900000000002</v>
          </cell>
          <cell r="O25">
            <v>1.1049629999999999</v>
          </cell>
          <cell r="P25">
            <v>1.171932</v>
          </cell>
          <cell r="Q25">
            <v>1.0292600000000001</v>
          </cell>
        </row>
        <row r="30">
          <cell r="F30">
            <v>0.31351000000000001</v>
          </cell>
          <cell r="G30">
            <v>0.28265299999999999</v>
          </cell>
          <cell r="H30">
            <v>0.28839599999999999</v>
          </cell>
          <cell r="I30">
            <v>0.22603400000000001</v>
          </cell>
          <cell r="J30">
            <v>0.23455899999999999</v>
          </cell>
          <cell r="K30">
            <v>0.24015900000000001</v>
          </cell>
          <cell r="L30">
            <v>0.247252</v>
          </cell>
          <cell r="M30">
            <v>0.23213</v>
          </cell>
          <cell r="N30">
            <v>0.28130500000000003</v>
          </cell>
          <cell r="O30">
            <v>0.25177899999999998</v>
          </cell>
          <cell r="P30">
            <v>0.28427599999999997</v>
          </cell>
          <cell r="Q30">
            <v>0.342337</v>
          </cell>
        </row>
        <row r="31">
          <cell r="F31">
            <v>3.1327000000000001E-2</v>
          </cell>
          <cell r="G31">
            <v>3.5478999999999997E-2</v>
          </cell>
          <cell r="H31">
            <v>3.4523999999999999E-2</v>
          </cell>
          <cell r="I31">
            <v>2.6997E-2</v>
          </cell>
          <cell r="J31">
            <v>2.8156E-2</v>
          </cell>
          <cell r="K31">
            <v>2.6085000000000001E-2</v>
          </cell>
          <cell r="L31">
            <v>2.7764E-2</v>
          </cell>
          <cell r="M31">
            <v>2.4046000000000001E-2</v>
          </cell>
          <cell r="N31">
            <v>1.9890000000000001E-2</v>
          </cell>
          <cell r="O31">
            <v>2.2542E-2</v>
          </cell>
          <cell r="P31">
            <v>3.0744E-2</v>
          </cell>
          <cell r="Q31">
            <v>2.3508999999999999E-2</v>
          </cell>
        </row>
        <row r="32">
          <cell r="F32">
            <v>0.155561</v>
          </cell>
          <cell r="G32">
            <v>6.7580000000000001E-3</v>
          </cell>
          <cell r="H32">
            <v>8.1899999999999996E-4</v>
          </cell>
          <cell r="I32">
            <v>2.1129999999999999E-3</v>
          </cell>
          <cell r="J32">
            <v>3.3244999999999997E-2</v>
          </cell>
          <cell r="K32">
            <v>8.2552E-2</v>
          </cell>
          <cell r="L32">
            <v>0.24943399999999999</v>
          </cell>
          <cell r="M32">
            <v>0.26769700000000002</v>
          </cell>
          <cell r="N32">
            <v>9.6853999999999996E-2</v>
          </cell>
          <cell r="O32">
            <v>0.16359299999999999</v>
          </cell>
          <cell r="P32">
            <v>0.244119</v>
          </cell>
          <cell r="Q32">
            <v>0.23350899999999999</v>
          </cell>
        </row>
        <row r="33"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0.34178900000000001</v>
          </cell>
          <cell r="K33">
            <v>0.249505</v>
          </cell>
          <cell r="L33">
            <v>0.430452</v>
          </cell>
          <cell r="M33">
            <v>0.64064399999999999</v>
          </cell>
          <cell r="N33">
            <v>0.61660000000000004</v>
          </cell>
          <cell r="O33">
            <v>0.54222999999999999</v>
          </cell>
          <cell r="P33">
            <v>0.71328999999999998</v>
          </cell>
          <cell r="Q33">
            <v>0.64883400000000002</v>
          </cell>
        </row>
        <row r="34">
          <cell r="F34">
            <v>0.34010400000000002</v>
          </cell>
          <cell r="G34">
            <v>0.358879</v>
          </cell>
          <cell r="H34">
            <v>0.31568800000000002</v>
          </cell>
          <cell r="I34">
            <v>0.25754199999999999</v>
          </cell>
          <cell r="J34">
            <v>0.23880000000000001</v>
          </cell>
          <cell r="K34">
            <v>0.25548999999999999</v>
          </cell>
          <cell r="L34">
            <v>0.258461</v>
          </cell>
          <cell r="M34">
            <v>0.215222</v>
          </cell>
          <cell r="N34">
            <v>0.189606</v>
          </cell>
          <cell r="O34">
            <v>0.181227</v>
          </cell>
          <cell r="P34">
            <v>0.119473</v>
          </cell>
          <cell r="Q34">
            <v>0.118148</v>
          </cell>
        </row>
        <row r="49">
          <cell r="F49">
            <v>2.2764449999999998</v>
          </cell>
          <cell r="G49">
            <v>2.1103800000000001</v>
          </cell>
          <cell r="H49">
            <v>2.7020279999999999</v>
          </cell>
          <cell r="I49">
            <v>2.5625399999999998</v>
          </cell>
          <cell r="J49">
            <v>2.0883050000000001</v>
          </cell>
          <cell r="K49">
            <v>2.0681579999999999</v>
          </cell>
          <cell r="L49">
            <v>2.3389500000000001</v>
          </cell>
          <cell r="M49">
            <v>2.5283820000000001</v>
          </cell>
          <cell r="N49">
            <v>2.531946</v>
          </cell>
          <cell r="O49">
            <v>2.4517280000000001</v>
          </cell>
          <cell r="P49">
            <v>2.7539669999999998</v>
          </cell>
          <cell r="Q49">
            <v>2.51946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9.1410000000000005E-2</v>
          </cell>
          <cell r="G54">
            <v>8.4989999999999996E-2</v>
          </cell>
          <cell r="H54">
            <v>0.21010999999999999</v>
          </cell>
          <cell r="I54">
            <v>0.11211500000000001</v>
          </cell>
          <cell r="J54">
            <v>0.11847000000000001</v>
          </cell>
          <cell r="K54">
            <v>0.11559</v>
          </cell>
          <cell r="L54">
            <v>0.13320000000000001</v>
          </cell>
          <cell r="M54">
            <v>0.12260500000000001</v>
          </cell>
          <cell r="N54">
            <v>0.135215</v>
          </cell>
          <cell r="O54">
            <v>0.128355</v>
          </cell>
          <cell r="P54">
            <v>0.13700000000000001</v>
          </cell>
          <cell r="Q54">
            <v>0.154665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0.60767000000000004</v>
          </cell>
          <cell r="K57">
            <v>0.54766499999999996</v>
          </cell>
          <cell r="L57">
            <v>1.15889</v>
          </cell>
          <cell r="M57">
            <v>1.649915</v>
          </cell>
          <cell r="N57">
            <v>1.6000700000000001</v>
          </cell>
          <cell r="O57">
            <v>1.543515</v>
          </cell>
          <cell r="P57">
            <v>1.85829</v>
          </cell>
          <cell r="Q57">
            <v>1.5066949999999999</v>
          </cell>
        </row>
        <row r="58">
          <cell r="F58">
            <v>3.1317499999999998</v>
          </cell>
          <cell r="G58">
            <v>3.3132799999999998</v>
          </cell>
          <cell r="H58">
            <v>3.4497499999999999</v>
          </cell>
          <cell r="I58">
            <v>3.0135900000000002</v>
          </cell>
          <cell r="J58">
            <v>3.0581100000000001</v>
          </cell>
          <cell r="K58">
            <v>3.0155500000000002</v>
          </cell>
          <cell r="L58">
            <v>2.8702000000000001</v>
          </cell>
          <cell r="M58">
            <v>2.8236500000000002</v>
          </cell>
          <cell r="N58">
            <v>2.5507499999999999</v>
          </cell>
          <cell r="O58">
            <v>2.4121800000000002</v>
          </cell>
          <cell r="P58">
            <v>2.5117400000000001</v>
          </cell>
          <cell r="Q58">
            <v>2.6666599999999998</v>
          </cell>
        </row>
        <row r="72">
          <cell r="F72">
            <v>8.1076099999999993</v>
          </cell>
          <cell r="G72">
            <v>8.2817519999999991</v>
          </cell>
          <cell r="H72">
            <v>9.2179870000000008</v>
          </cell>
          <cell r="I72">
            <v>2.7526499999999992</v>
          </cell>
          <cell r="J72">
            <v>8.6203119999999984</v>
          </cell>
          <cell r="K72">
            <v>10.469507</v>
          </cell>
          <cell r="L72">
            <v>10.12252</v>
          </cell>
          <cell r="M72">
            <v>10.247590000000001</v>
          </cell>
          <cell r="N72">
            <v>9.8870000000000005</v>
          </cell>
          <cell r="O72">
            <v>9.5628700000000002</v>
          </cell>
          <cell r="P72">
            <v>9.8086300000000008</v>
          </cell>
          <cell r="Q72">
            <v>8.7924500000000005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0.1492</v>
          </cell>
          <cell r="G77">
            <v>0.129</v>
          </cell>
          <cell r="H77">
            <v>0.1724</v>
          </cell>
          <cell r="I77">
            <v>0.12509999999999999</v>
          </cell>
          <cell r="J77">
            <v>0.12180000000000001</v>
          </cell>
          <cell r="K77">
            <v>0.1396</v>
          </cell>
          <cell r="L77">
            <v>0.20660000000000001</v>
          </cell>
          <cell r="M77">
            <v>0.14180000000000001</v>
          </cell>
          <cell r="N77">
            <v>0.75870000000000004</v>
          </cell>
          <cell r="O77">
            <v>0.1575</v>
          </cell>
          <cell r="P77">
            <v>6.5699999999999995E-2</v>
          </cell>
          <cell r="Q77">
            <v>8.3299999999999999E-2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2.3340000000000001</v>
          </cell>
          <cell r="G81">
            <v>2.3279999999999998</v>
          </cell>
          <cell r="H81">
            <v>2.399</v>
          </cell>
          <cell r="I81">
            <v>1.8885000000000001</v>
          </cell>
          <cell r="J81">
            <v>2.077</v>
          </cell>
          <cell r="K81">
            <v>2.1145</v>
          </cell>
          <cell r="L81">
            <v>2.2530000000000001</v>
          </cell>
          <cell r="M81">
            <v>2.4495</v>
          </cell>
          <cell r="N81">
            <v>2.5005000000000002</v>
          </cell>
          <cell r="O81">
            <v>2.7370000000000001</v>
          </cell>
          <cell r="P81">
            <v>2.6670180000000001</v>
          </cell>
          <cell r="Q81">
            <v>2.3844500000000002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0">
        <row r="6">
          <cell r="C6">
            <v>463188</v>
          </cell>
          <cell r="F6">
            <v>33.740198999999997</v>
          </cell>
          <cell r="G6">
            <v>38.583513000000004</v>
          </cell>
          <cell r="H6">
            <v>42.595890999999995</v>
          </cell>
          <cell r="I6">
            <v>37.231403999999998</v>
          </cell>
          <cell r="J6">
            <v>33.776176999999997</v>
          </cell>
          <cell r="K6">
            <v>33.376856000000004</v>
          </cell>
          <cell r="L6">
            <v>35.698214</v>
          </cell>
          <cell r="M6">
            <v>35.083008</v>
          </cell>
          <cell r="N6">
            <v>29.490233</v>
          </cell>
          <cell r="O6">
            <v>25.149805999999998</v>
          </cell>
          <cell r="P6">
            <v>25.347553000000005</v>
          </cell>
          <cell r="Q6">
            <v>28.851588</v>
          </cell>
        </row>
        <row r="7">
          <cell r="F7">
            <v>7.6768140000000002</v>
          </cell>
          <cell r="G7">
            <v>8.1735790000000001</v>
          </cell>
          <cell r="H7">
            <v>8.3926400000000001</v>
          </cell>
          <cell r="I7">
            <v>7.7458190000000009</v>
          </cell>
          <cell r="J7">
            <v>7.1382379999999994</v>
          </cell>
          <cell r="K7">
            <v>7.7902719999999999</v>
          </cell>
          <cell r="L7">
            <v>7.4044279999999993</v>
          </cell>
          <cell r="M7">
            <v>7.5438770000000002</v>
          </cell>
          <cell r="N7">
            <v>6.7125639999999995</v>
          </cell>
          <cell r="O7">
            <v>6.4321630000000001</v>
          </cell>
          <cell r="P7">
            <v>6.2957580000000002</v>
          </cell>
          <cell r="Q7">
            <v>6.9410240000000005</v>
          </cell>
        </row>
        <row r="8">
          <cell r="F8">
            <v>1.8372109999999999</v>
          </cell>
          <cell r="G8">
            <v>1.8547960000000001</v>
          </cell>
          <cell r="H8">
            <v>2.2205120000000003</v>
          </cell>
          <cell r="I8">
            <v>1.7296740000000002</v>
          </cell>
          <cell r="J8">
            <v>1.5705659999999999</v>
          </cell>
          <cell r="K8">
            <v>1.36686</v>
          </cell>
          <cell r="L8">
            <v>1.413168</v>
          </cell>
          <cell r="M8">
            <v>1.7467259999999998</v>
          </cell>
          <cell r="N8">
            <v>2.7179929999999999</v>
          </cell>
          <cell r="O8">
            <v>2.6740269999999997</v>
          </cell>
          <cell r="P8">
            <v>2.2581340000000001</v>
          </cell>
          <cell r="Q8">
            <v>1.7280679999999999</v>
          </cell>
        </row>
        <row r="9">
          <cell r="F9">
            <v>5.4929000000000006E-2</v>
          </cell>
          <cell r="G9">
            <v>4.6365000000000003E-2</v>
          </cell>
          <cell r="H9">
            <v>5.6344000000000005E-2</v>
          </cell>
          <cell r="I9">
            <v>4.8629000000000006E-2</v>
          </cell>
          <cell r="J9">
            <v>5.0597000000000003E-2</v>
          </cell>
          <cell r="K9">
            <v>4.9201000000000002E-2</v>
          </cell>
          <cell r="L9">
            <v>4.8388E-2</v>
          </cell>
          <cell r="M9">
            <v>5.2402999999999998E-2</v>
          </cell>
          <cell r="N9">
            <v>4.7204999999999997E-2</v>
          </cell>
          <cell r="O9">
            <v>4.9142999999999999E-2</v>
          </cell>
          <cell r="P9">
            <v>4.9264000000000002E-2</v>
          </cell>
          <cell r="Q9">
            <v>4.2285999999999997E-2</v>
          </cell>
        </row>
        <row r="10">
          <cell r="F10">
            <v>87.547352001997893</v>
          </cell>
          <cell r="G10">
            <v>47.247352001997903</v>
          </cell>
          <cell r="H10">
            <v>59.247352001997903</v>
          </cell>
          <cell r="I10">
            <v>121.64</v>
          </cell>
          <cell r="J10">
            <v>129.63999999999999</v>
          </cell>
          <cell r="K10">
            <v>197.099864</v>
          </cell>
          <cell r="L10">
            <v>143.91</v>
          </cell>
          <cell r="M10">
            <v>76.349999999999994</v>
          </cell>
          <cell r="N10">
            <v>150.035</v>
          </cell>
          <cell r="O10">
            <v>152.13650000000001</v>
          </cell>
          <cell r="P10">
            <v>159.65</v>
          </cell>
          <cell r="Q10">
            <v>237.45599999999999</v>
          </cell>
        </row>
        <row r="11">
          <cell r="F11">
            <v>4.9288469999999993</v>
          </cell>
          <cell r="G11">
            <v>4.9962359999999997</v>
          </cell>
          <cell r="H11">
            <v>5.1819769999999998</v>
          </cell>
          <cell r="I11">
            <v>4.7280180000000005</v>
          </cell>
          <cell r="J11">
            <v>5.1931849999999997</v>
          </cell>
          <cell r="K11">
            <v>5.2402730000000002</v>
          </cell>
          <cell r="L11">
            <v>5.2382740000000005</v>
          </cell>
          <cell r="M11">
            <v>5.7229919999999996</v>
          </cell>
          <cell r="N11">
            <v>5.3821560000000002</v>
          </cell>
          <cell r="O11">
            <v>5.5741170000000002</v>
          </cell>
          <cell r="P11">
            <v>5.4822050000000004</v>
          </cell>
          <cell r="Q11">
            <v>5.1471340000000003</v>
          </cell>
        </row>
        <row r="12">
          <cell r="F12">
            <v>0.45580699999999996</v>
          </cell>
          <cell r="G12">
            <v>0.36217499999999997</v>
          </cell>
          <cell r="H12">
            <v>0.42763899999999999</v>
          </cell>
          <cell r="I12">
            <v>0.47322900000000001</v>
          </cell>
          <cell r="J12">
            <v>0.49638599999999999</v>
          </cell>
          <cell r="K12">
            <v>0.49444699999999997</v>
          </cell>
          <cell r="L12">
            <v>0.49357200000000001</v>
          </cell>
          <cell r="M12">
            <v>0.459646</v>
          </cell>
          <cell r="N12">
            <v>0.47431900000000005</v>
          </cell>
          <cell r="O12">
            <v>0.42083300000000001</v>
          </cell>
          <cell r="P12">
            <v>0.41512499999999997</v>
          </cell>
          <cell r="Q12">
            <v>0.51225200000000004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6.9731449999999997</v>
          </cell>
          <cell r="G25">
            <v>8.0446570000000008</v>
          </cell>
          <cell r="H25">
            <v>9.8632000000000009</v>
          </cell>
          <cell r="I25">
            <v>8.7624270000000006</v>
          </cell>
          <cell r="J25">
            <v>8.2079509999999996</v>
          </cell>
          <cell r="K25">
            <v>7.1184760000000002</v>
          </cell>
          <cell r="L25">
            <v>7.1524939999999999</v>
          </cell>
          <cell r="M25">
            <v>7.8938629999999996</v>
          </cell>
          <cell r="N25">
            <v>7.3106049999999998</v>
          </cell>
          <cell r="O25">
            <v>7.2176850000000004</v>
          </cell>
          <cell r="P25">
            <v>7.631157</v>
          </cell>
          <cell r="Q25">
            <v>6.1065529999999999</v>
          </cell>
        </row>
        <row r="26">
          <cell r="H26"/>
          <cell r="I26"/>
          <cell r="K26"/>
          <cell r="L26"/>
          <cell r="M26"/>
          <cell r="N26"/>
          <cell r="O26"/>
          <cell r="P26"/>
          <cell r="Q26"/>
        </row>
        <row r="27">
          <cell r="H27"/>
          <cell r="I27"/>
          <cell r="K27"/>
          <cell r="L27"/>
          <cell r="M27"/>
          <cell r="N27"/>
          <cell r="O27"/>
          <cell r="P27"/>
          <cell r="Q27"/>
        </row>
        <row r="28">
          <cell r="H28"/>
          <cell r="I28"/>
          <cell r="K28"/>
          <cell r="L28"/>
          <cell r="M28"/>
          <cell r="N28"/>
          <cell r="O28"/>
          <cell r="P28"/>
          <cell r="Q28"/>
        </row>
        <row r="29">
          <cell r="H29"/>
          <cell r="I29"/>
          <cell r="K29"/>
          <cell r="L29"/>
          <cell r="M29"/>
          <cell r="N29"/>
          <cell r="O29"/>
          <cell r="P29"/>
          <cell r="Q29"/>
        </row>
        <row r="30">
          <cell r="F30">
            <v>1.497606</v>
          </cell>
          <cell r="G30">
            <v>1.631616</v>
          </cell>
          <cell r="H30">
            <v>1.5934619999999999</v>
          </cell>
          <cell r="I30">
            <v>1.2984039999999999</v>
          </cell>
          <cell r="J30">
            <v>1.4093640000000001</v>
          </cell>
          <cell r="K30">
            <v>1.4303459999999999</v>
          </cell>
          <cell r="L30">
            <v>1.5686180000000001</v>
          </cell>
          <cell r="M30">
            <v>1.4044220000000001</v>
          </cell>
          <cell r="N30">
            <v>1.3010699999999999</v>
          </cell>
          <cell r="O30">
            <v>1.2545630000000001</v>
          </cell>
          <cell r="P30">
            <v>1.3532280000000001</v>
          </cell>
          <cell r="Q30">
            <v>1.3727799999999999</v>
          </cell>
        </row>
        <row r="31">
          <cell r="F31">
            <v>7.8046000000000004E-2</v>
          </cell>
          <cell r="G31">
            <v>9.3364000000000003E-2</v>
          </cell>
          <cell r="H31">
            <v>7.9201999999999995E-2</v>
          </cell>
          <cell r="I31">
            <v>6.9919999999999996E-2</v>
          </cell>
          <cell r="J31">
            <v>5.4295999999999997E-2</v>
          </cell>
          <cell r="K31">
            <v>4.7362000000000001E-2</v>
          </cell>
          <cell r="L31">
            <v>4.5710000000000001E-2</v>
          </cell>
          <cell r="M31">
            <v>5.321E-2</v>
          </cell>
          <cell r="N31">
            <v>5.3443999999999998E-2</v>
          </cell>
          <cell r="O31">
            <v>5.9457999999999997E-2</v>
          </cell>
          <cell r="P31">
            <v>5.8861999999999998E-2</v>
          </cell>
          <cell r="Q31">
            <v>6.6444000000000003E-2</v>
          </cell>
        </row>
        <row r="32">
          <cell r="F32">
            <v>0.97904599999999997</v>
          </cell>
          <cell r="G32">
            <v>3.2232999999999998E-2</v>
          </cell>
          <cell r="H32">
            <v>4.5332999999999998E-2</v>
          </cell>
          <cell r="I32">
            <v>0.31075999999999998</v>
          </cell>
          <cell r="J32">
            <v>0.982989</v>
          </cell>
          <cell r="K32">
            <v>1.702842</v>
          </cell>
          <cell r="L32">
            <v>1.412053</v>
          </cell>
          <cell r="M32">
            <v>1.1426149999999999</v>
          </cell>
          <cell r="N32">
            <v>1.4411240000000001</v>
          </cell>
          <cell r="O32">
            <v>2.1196809999999999</v>
          </cell>
          <cell r="P32">
            <v>2.230213</v>
          </cell>
          <cell r="Q32">
            <v>1.7955399999999999</v>
          </cell>
        </row>
        <row r="33">
          <cell r="F33">
            <v>0.560137</v>
          </cell>
          <cell r="G33">
            <v>0.64341800000000005</v>
          </cell>
          <cell r="H33">
            <v>0.55606800000000001</v>
          </cell>
          <cell r="I33">
            <v>0.48269600000000001</v>
          </cell>
          <cell r="J33">
            <v>0.74866500000000002</v>
          </cell>
          <cell r="K33">
            <v>0.73982400000000004</v>
          </cell>
          <cell r="L33">
            <v>0.81105300000000002</v>
          </cell>
          <cell r="M33">
            <v>0.68981800000000004</v>
          </cell>
          <cell r="N33">
            <v>0.64419800000000005</v>
          </cell>
          <cell r="O33">
            <v>0.57087600000000005</v>
          </cell>
          <cell r="P33">
            <v>0.55989100000000003</v>
          </cell>
          <cell r="Q33">
            <v>0.62743899999999997</v>
          </cell>
        </row>
        <row r="34">
          <cell r="F34">
            <v>1.5233999999999999E-2</v>
          </cell>
          <cell r="G34">
            <v>2.145E-2</v>
          </cell>
          <cell r="H34">
            <v>2.0851999999999999E-2</v>
          </cell>
          <cell r="I34">
            <v>1.5180000000000001E-2</v>
          </cell>
          <cell r="J34">
            <v>1.6181999999999998E-2</v>
          </cell>
          <cell r="K34">
            <v>1.5389999999999999E-2</v>
          </cell>
          <cell r="L34">
            <v>1.6216000000000001E-2</v>
          </cell>
          <cell r="M34">
            <v>1.3846000000000001E-2</v>
          </cell>
          <cell r="N34">
            <v>1.2538000000000001E-2</v>
          </cell>
          <cell r="O34">
            <v>1.3486E-2</v>
          </cell>
          <cell r="P34">
            <v>1.239E-2</v>
          </cell>
          <cell r="Q34">
            <v>1.4411999999999999E-2</v>
          </cell>
        </row>
        <row r="49">
          <cell r="F49">
            <v>1.0544249999999999</v>
          </cell>
          <cell r="G49">
            <v>1.02085</v>
          </cell>
          <cell r="H49">
            <v>1.1398999999999999</v>
          </cell>
          <cell r="I49">
            <v>1.22716</v>
          </cell>
          <cell r="J49">
            <v>0.95684999999999998</v>
          </cell>
          <cell r="K49">
            <v>1.19265</v>
          </cell>
          <cell r="L49">
            <v>1.04545</v>
          </cell>
          <cell r="M49">
            <v>1.0313000000000001</v>
          </cell>
          <cell r="N49">
            <v>1.00895</v>
          </cell>
          <cell r="O49">
            <v>1.00745</v>
          </cell>
          <cell r="P49">
            <v>0.94647499999999996</v>
          </cell>
          <cell r="Q49">
            <v>0.93317499999999998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9.7919999999999993E-2</v>
          </cell>
          <cell r="G54">
            <v>9.6869999999999998E-2</v>
          </cell>
          <cell r="H54">
            <v>0.12958500000000001</v>
          </cell>
          <cell r="I54">
            <v>0.10145999999999999</v>
          </cell>
          <cell r="J54">
            <v>0.111735</v>
          </cell>
          <cell r="K54">
            <v>7.9185000000000005E-2</v>
          </cell>
          <cell r="L54">
            <v>0.112125</v>
          </cell>
          <cell r="M54">
            <v>8.727E-2</v>
          </cell>
          <cell r="N54">
            <v>9.7259999999999999E-2</v>
          </cell>
          <cell r="O54">
            <v>2.0664999999999999E-2</v>
          </cell>
          <cell r="P54">
            <v>8.838E-2</v>
          </cell>
          <cell r="Q54">
            <v>8.4375000000000006E-2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1.5664100000000001</v>
          </cell>
          <cell r="G56">
            <v>1.8540000000000001E-2</v>
          </cell>
          <cell r="H56">
            <v>1.8345E-2</v>
          </cell>
          <cell r="I56">
            <v>2.6384999999999999E-2</v>
          </cell>
          <cell r="J56">
            <v>0.18454999999999999</v>
          </cell>
          <cell r="K56">
            <v>0.79969500000000004</v>
          </cell>
          <cell r="L56">
            <v>1.7390699999999999</v>
          </cell>
          <cell r="M56">
            <v>1.6622250000000001</v>
          </cell>
          <cell r="N56">
            <v>0.66925500000000004</v>
          </cell>
          <cell r="O56">
            <v>0.32839000000000002</v>
          </cell>
          <cell r="P56">
            <v>0.92666999999999999</v>
          </cell>
          <cell r="Q56">
            <v>1.3347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3.4080300000000001</v>
          </cell>
          <cell r="K57">
            <v>1.46733</v>
          </cell>
          <cell r="L57">
            <v>2.3493300000000001</v>
          </cell>
          <cell r="M57">
            <v>2.6778</v>
          </cell>
          <cell r="N57">
            <v>2.9729700000000001</v>
          </cell>
          <cell r="O57">
            <v>3.41418</v>
          </cell>
          <cell r="P57">
            <v>3.0794700000000002</v>
          </cell>
          <cell r="Q57">
            <v>3.444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0.17329900000000001</v>
          </cell>
          <cell r="G79">
            <v>0.15185000000000001</v>
          </cell>
          <cell r="H79">
            <v>0.17</v>
          </cell>
          <cell r="I79">
            <v>0.14333399999999999</v>
          </cell>
          <cell r="J79">
            <v>0.21233299999999999</v>
          </cell>
          <cell r="K79">
            <v>7.6547349999999996</v>
          </cell>
          <cell r="L79">
            <v>10.963991999999999</v>
          </cell>
          <cell r="M79">
            <v>1.707333</v>
          </cell>
          <cell r="N79">
            <v>0.130999</v>
          </cell>
          <cell r="O79">
            <v>7.6913210000000003</v>
          </cell>
          <cell r="P79">
            <v>9.4987519999999996</v>
          </cell>
          <cell r="Q79">
            <v>4.4471920000000003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1">
        <row r="6">
          <cell r="C6">
            <v>231230</v>
          </cell>
          <cell r="F6">
            <v>14.38429</v>
          </cell>
          <cell r="G6">
            <v>15.637858000000001</v>
          </cell>
          <cell r="H6">
            <v>14.84515</v>
          </cell>
          <cell r="I6">
            <v>12.812633999999999</v>
          </cell>
          <cell r="J6">
            <v>12.426741</v>
          </cell>
          <cell r="K6">
            <v>12.364442</v>
          </cell>
          <cell r="L6">
            <v>12.916356</v>
          </cell>
          <cell r="M6">
            <v>12.510753999999999</v>
          </cell>
          <cell r="N6">
            <v>11.065521</v>
          </cell>
          <cell r="O6">
            <v>9.796403999999999</v>
          </cell>
          <cell r="P6">
            <v>9.6430790000000002</v>
          </cell>
          <cell r="Q6">
            <v>10.883479000000001</v>
          </cell>
        </row>
        <row r="7">
          <cell r="F7">
            <v>3.3918819999999998</v>
          </cell>
          <cell r="G7">
            <v>3.4724940000000002</v>
          </cell>
          <cell r="H7">
            <v>3.3872409999999999</v>
          </cell>
          <cell r="I7">
            <v>2.95004</v>
          </cell>
          <cell r="J7">
            <v>2.8483700000000001</v>
          </cell>
          <cell r="K7">
            <v>2.9035919999999997</v>
          </cell>
          <cell r="L7">
            <v>2.8561040000000002</v>
          </cell>
          <cell r="M7">
            <v>2.8738190000000001</v>
          </cell>
          <cell r="N7">
            <v>2.8018900000000002</v>
          </cell>
          <cell r="O7">
            <v>2.666191</v>
          </cell>
          <cell r="P7">
            <v>2.6404550000000002</v>
          </cell>
          <cell r="Q7">
            <v>2.8669339999999996</v>
          </cell>
        </row>
        <row r="8">
          <cell r="F8">
            <v>1.172364</v>
          </cell>
          <cell r="G8">
            <v>1.1279919999999999</v>
          </cell>
          <cell r="H8">
            <v>1.0899559999999999</v>
          </cell>
          <cell r="I8">
            <v>0.82694600000000007</v>
          </cell>
          <cell r="J8">
            <v>0.72565199999999996</v>
          </cell>
          <cell r="K8">
            <v>0.73554485000000003</v>
          </cell>
          <cell r="L8">
            <v>0.733792</v>
          </cell>
          <cell r="M8">
            <v>0.90218699999999996</v>
          </cell>
          <cell r="N8">
            <v>1.3553229999999998</v>
          </cell>
          <cell r="O8">
            <v>1.5129220000000001</v>
          </cell>
          <cell r="P8">
            <v>1.4316420000000001</v>
          </cell>
          <cell r="Q8">
            <v>0.99956299999999998</v>
          </cell>
        </row>
        <row r="9">
          <cell r="F9">
            <v>1.9382E-2</v>
          </cell>
          <cell r="G9">
            <v>1.5261E-2</v>
          </cell>
          <cell r="H9">
            <v>2.1020999999999998E-2</v>
          </cell>
          <cell r="I9">
            <v>1.2636000000000001E-2</v>
          </cell>
          <cell r="J9">
            <v>1.3292E-2</v>
          </cell>
          <cell r="K9">
            <v>1.3424999999999999E-2</v>
          </cell>
          <cell r="L9">
            <v>1.1555000000000001E-2</v>
          </cell>
          <cell r="M9">
            <v>1.3356E-2</v>
          </cell>
          <cell r="N9">
            <v>1.2938999999999999E-2</v>
          </cell>
          <cell r="O9">
            <v>1.3312000000000001E-2</v>
          </cell>
          <cell r="P9">
            <v>1.2902E-2</v>
          </cell>
          <cell r="Q9">
            <v>1.8734999999999998E-2</v>
          </cell>
        </row>
        <row r="10">
          <cell r="F10">
            <v>75.457327084219514</v>
          </cell>
          <cell r="G10">
            <v>34.4573270842195</v>
          </cell>
          <cell r="H10">
            <v>25.057327084219502</v>
          </cell>
          <cell r="I10">
            <v>82.557327084219494</v>
          </cell>
          <cell r="J10">
            <v>83.657327084219503</v>
          </cell>
          <cell r="K10">
            <v>116.957327084219</v>
          </cell>
          <cell r="L10">
            <v>114.4</v>
          </cell>
          <cell r="M10">
            <v>53.02</v>
          </cell>
          <cell r="N10">
            <v>66.02</v>
          </cell>
          <cell r="O10">
            <v>84.265000000000001</v>
          </cell>
          <cell r="P10">
            <v>85.65</v>
          </cell>
          <cell r="Q10">
            <v>132</v>
          </cell>
        </row>
        <row r="11">
          <cell r="F11">
            <v>3.4335209999999998</v>
          </cell>
          <cell r="G11">
            <v>3.3552760000000004</v>
          </cell>
          <cell r="H11">
            <v>2.9271770000000004</v>
          </cell>
          <cell r="I11">
            <v>2.864563</v>
          </cell>
          <cell r="J11">
            <v>2.7145760000000001</v>
          </cell>
          <cell r="K11">
            <v>2.6321389999999996</v>
          </cell>
          <cell r="L11">
            <v>2.7178800000000001</v>
          </cell>
          <cell r="M11">
            <v>2.9546520000000003</v>
          </cell>
          <cell r="N11">
            <v>3.0292119999999998</v>
          </cell>
          <cell r="O11">
            <v>3.0948130000000003</v>
          </cell>
          <cell r="P11">
            <v>2.8169719999999998</v>
          </cell>
          <cell r="Q11">
            <v>2.694</v>
          </cell>
        </row>
        <row r="12">
          <cell r="F12">
            <v>0.37214199999999997</v>
          </cell>
          <cell r="G12">
            <v>0.27168999999999999</v>
          </cell>
          <cell r="H12">
            <v>0.22118500000000002</v>
          </cell>
          <cell r="I12">
            <v>0.25893500000000003</v>
          </cell>
          <cell r="J12">
            <v>0.28701100000000002</v>
          </cell>
          <cell r="K12">
            <v>0.33224900000000002</v>
          </cell>
          <cell r="L12">
            <v>0.275949</v>
          </cell>
          <cell r="M12">
            <v>0.271283</v>
          </cell>
          <cell r="N12">
            <v>0.27668999999999999</v>
          </cell>
          <cell r="O12">
            <v>0.27287300000000003</v>
          </cell>
          <cell r="P12">
            <v>0.25046200000000002</v>
          </cell>
          <cell r="Q12">
            <v>0.30020000000000002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1.6117319999999999</v>
          </cell>
          <cell r="G25">
            <v>2.104047</v>
          </cell>
          <cell r="H25">
            <v>2.4413629999999999</v>
          </cell>
          <cell r="I25">
            <v>2.1549860000000001</v>
          </cell>
          <cell r="J25">
            <v>2.418847</v>
          </cell>
          <cell r="K25">
            <v>2.1764489999999999</v>
          </cell>
          <cell r="L25">
            <v>2.1720000000000002</v>
          </cell>
          <cell r="M25">
            <v>1.749126</v>
          </cell>
          <cell r="N25">
            <v>1.8102670000000001</v>
          </cell>
          <cell r="O25">
            <v>1.9492670000000001</v>
          </cell>
          <cell r="P25">
            <v>2.31508</v>
          </cell>
          <cell r="Q25">
            <v>1.9689350000000001</v>
          </cell>
        </row>
        <row r="30">
          <cell r="F30">
            <v>7.467E-2</v>
          </cell>
          <cell r="G30">
            <v>8.2238000000000006E-2</v>
          </cell>
          <cell r="H30">
            <v>7.5209999999999999E-2</v>
          </cell>
          <cell r="I30">
            <v>5.5314000000000002E-2</v>
          </cell>
          <cell r="J30">
            <v>6.0657999999999997E-2</v>
          </cell>
          <cell r="K30">
            <v>5.4092000000000001E-2</v>
          </cell>
          <cell r="L30">
            <v>5.8968E-2</v>
          </cell>
          <cell r="M30">
            <v>9.8169999999999993E-2</v>
          </cell>
          <cell r="N30">
            <v>7.2568999999999995E-2</v>
          </cell>
          <cell r="O30">
            <v>6.0738E-2</v>
          </cell>
          <cell r="P30">
            <v>7.2168999999999997E-2</v>
          </cell>
          <cell r="Q30">
            <v>6.5646999999999997E-2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0.121737</v>
          </cell>
          <cell r="G32">
            <v>3.3543000000000003E-2</v>
          </cell>
          <cell r="H32">
            <v>3.9960000000000004E-3</v>
          </cell>
          <cell r="I32">
            <v>0.11166</v>
          </cell>
          <cell r="J32">
            <v>9.2851000000000003E-2</v>
          </cell>
          <cell r="K32">
            <v>0.14870900000000001</v>
          </cell>
          <cell r="L32">
            <v>0.120324</v>
          </cell>
          <cell r="M32">
            <v>2.0147999999999999E-2</v>
          </cell>
          <cell r="N32">
            <v>1.7197E-2</v>
          </cell>
          <cell r="O32">
            <v>7.7970000000000001E-3</v>
          </cell>
          <cell r="P32">
            <v>7.4830000000000001E-3</v>
          </cell>
          <cell r="Q32">
            <v>2.9981000000000001E-2</v>
          </cell>
        </row>
        <row r="33">
          <cell r="F33">
            <v>7.0468000000000003E-2</v>
          </cell>
          <cell r="G33">
            <v>6.4085000000000003E-2</v>
          </cell>
          <cell r="H33">
            <v>5.8306999999999998E-2</v>
          </cell>
          <cell r="I33">
            <v>5.6619000000000003E-2</v>
          </cell>
          <cell r="J33">
            <v>0.105214</v>
          </cell>
          <cell r="K33">
            <v>0.128798</v>
          </cell>
          <cell r="L33">
            <v>0.203906</v>
          </cell>
          <cell r="M33">
            <v>0.23352800000000001</v>
          </cell>
          <cell r="N33">
            <v>0.22894800000000001</v>
          </cell>
          <cell r="O33">
            <v>0.25833600000000001</v>
          </cell>
          <cell r="P33">
            <v>0.22783600000000001</v>
          </cell>
          <cell r="Q33">
            <v>0.27915000000000001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49">
          <cell r="F49">
            <v>6.9949999999999957E-2</v>
          </cell>
          <cell r="G49">
            <v>0.19904999999999973</v>
          </cell>
          <cell r="H49">
            <v>0.23200000000000021</v>
          </cell>
          <cell r="I49">
            <v>0.28295000000000003</v>
          </cell>
          <cell r="J49">
            <v>0.37429999999999986</v>
          </cell>
          <cell r="K49">
            <v>0.46795000000000009</v>
          </cell>
          <cell r="L49">
            <v>0.60505000000000031</v>
          </cell>
          <cell r="M49">
            <v>0.66475000000000017</v>
          </cell>
          <cell r="N49">
            <v>0.69974999999999987</v>
          </cell>
          <cell r="O49">
            <v>0.69024999999999981</v>
          </cell>
          <cell r="P49">
            <v>0.94910000000000005</v>
          </cell>
          <cell r="Q49">
            <v>0.89430000000000032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2.7338</v>
          </cell>
          <cell r="G53">
            <v>2.6238000000000001</v>
          </cell>
          <cell r="H53">
            <v>2.7867999999999999</v>
          </cell>
          <cell r="I53">
            <v>2.8264</v>
          </cell>
          <cell r="J53">
            <v>2.5691999999999999</v>
          </cell>
          <cell r="K53">
            <v>2.2231999999999998</v>
          </cell>
          <cell r="L53">
            <v>2.8479999999999999</v>
          </cell>
          <cell r="M53">
            <v>3.8672</v>
          </cell>
          <cell r="N53">
            <v>4.0187999999999997</v>
          </cell>
          <cell r="O53">
            <v>4.0780000000000003</v>
          </cell>
          <cell r="P53">
            <v>3.9933999999999998</v>
          </cell>
          <cell r="Q53">
            <v>3.2023999999999999</v>
          </cell>
        </row>
        <row r="54">
          <cell r="F54">
            <v>2.0000000000000001E-4</v>
          </cell>
          <cell r="G54">
            <v>9.9999999999999995E-7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</sheetData>
      <sheetData sheetId="12">
        <row r="6">
          <cell r="C6">
            <v>174123</v>
          </cell>
          <cell r="F6">
            <v>11.295</v>
          </cell>
          <cell r="G6">
            <v>13.352</v>
          </cell>
          <cell r="H6">
            <v>13.51</v>
          </cell>
          <cell r="I6">
            <v>13.186999999999999</v>
          </cell>
          <cell r="J6">
            <v>11.759572</v>
          </cell>
          <cell r="K6">
            <v>11.413</v>
          </cell>
          <cell r="L6">
            <v>12.188000000000001</v>
          </cell>
          <cell r="M6">
            <v>11.769</v>
          </cell>
          <cell r="N6">
            <v>9.4759999999999991</v>
          </cell>
          <cell r="O6">
            <v>8.6379999999999999</v>
          </cell>
          <cell r="P6">
            <v>8.1709999999999994</v>
          </cell>
          <cell r="Q6">
            <v>9.9930000000000003</v>
          </cell>
        </row>
        <row r="7">
          <cell r="F7">
            <v>2.2749999999999999</v>
          </cell>
          <cell r="G7">
            <v>1.889</v>
          </cell>
          <cell r="H7">
            <v>1.9279999999999999</v>
          </cell>
          <cell r="I7">
            <v>2.339</v>
          </cell>
          <cell r="J7">
            <v>2.1646109999999998</v>
          </cell>
          <cell r="K7">
            <v>2.2200000000000002</v>
          </cell>
          <cell r="L7">
            <v>2.532</v>
          </cell>
          <cell r="M7">
            <v>2.1630000000000003</v>
          </cell>
          <cell r="N7">
            <v>2.056</v>
          </cell>
          <cell r="O7">
            <v>1.93</v>
          </cell>
          <cell r="P7">
            <v>1.9379999999999999</v>
          </cell>
          <cell r="Q7">
            <v>2.1349999999999998</v>
          </cell>
        </row>
        <row r="8">
          <cell r="F8">
            <v>0.69299999999999995</v>
          </cell>
          <cell r="G8">
            <v>0.37700000000000006</v>
          </cell>
          <cell r="H8">
            <v>0.38100000000000006</v>
          </cell>
          <cell r="I8">
            <v>0.39500000000000002</v>
          </cell>
          <cell r="J8">
            <v>0.54035699999999998</v>
          </cell>
          <cell r="K8">
            <v>0.441</v>
          </cell>
          <cell r="L8">
            <v>0.46300000000000002</v>
          </cell>
          <cell r="M8">
            <v>0.59600000000000009</v>
          </cell>
          <cell r="N8">
            <v>0.89100000000000001</v>
          </cell>
          <cell r="O8">
            <v>0.80599999999999994</v>
          </cell>
          <cell r="P8">
            <v>0.75</v>
          </cell>
          <cell r="Q8">
            <v>0.75900000000000001</v>
          </cell>
        </row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9.7999999999999997E-5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F10">
            <v>10</v>
          </cell>
          <cell r="G10">
            <v>8.1999999999999993</v>
          </cell>
          <cell r="H10">
            <v>5.2</v>
          </cell>
          <cell r="I10">
            <v>2.5249999999999999</v>
          </cell>
          <cell r="J10">
            <v>4.5250000000000004</v>
          </cell>
          <cell r="K10">
            <v>7.58002792</v>
          </cell>
          <cell r="L10">
            <v>15.6</v>
          </cell>
          <cell r="M10">
            <v>16.538019999999999</v>
          </cell>
          <cell r="N10">
            <v>9.9982000000000006</v>
          </cell>
          <cell r="O10">
            <v>10.256</v>
          </cell>
          <cell r="P10">
            <v>9.2650000000000006</v>
          </cell>
          <cell r="Q10">
            <v>16.751999999999999</v>
          </cell>
        </row>
        <row r="11">
          <cell r="F11">
            <v>1.0349999999999999</v>
          </cell>
          <cell r="G11">
            <v>1.119</v>
          </cell>
          <cell r="H11">
            <v>1.2629999999999999</v>
          </cell>
          <cell r="I11">
            <v>1.375</v>
          </cell>
          <cell r="J11">
            <v>0.94307999999999992</v>
          </cell>
          <cell r="K11">
            <v>0.94300000000000006</v>
          </cell>
          <cell r="L11">
            <v>0.90300000000000002</v>
          </cell>
          <cell r="M11">
            <v>0.83200000000000007</v>
          </cell>
          <cell r="N11">
            <v>0.8919999999999999</v>
          </cell>
          <cell r="O11">
            <v>0.877</v>
          </cell>
          <cell r="P11">
            <v>0.91700000000000004</v>
          </cell>
          <cell r="Q11">
            <v>0.81499999999999995</v>
          </cell>
        </row>
        <row r="12">
          <cell r="F12">
            <v>0.25600000000000001</v>
          </cell>
          <cell r="G12">
            <v>0.22700000000000001</v>
          </cell>
          <cell r="H12">
            <v>0.22600000000000001</v>
          </cell>
          <cell r="I12">
            <v>0.32500000000000001</v>
          </cell>
          <cell r="J12">
            <v>0.27097599999999999</v>
          </cell>
          <cell r="K12">
            <v>0.27700000000000002</v>
          </cell>
          <cell r="L12">
            <v>0.29700000000000004</v>
          </cell>
          <cell r="M12">
            <v>0.26</v>
          </cell>
          <cell r="N12">
            <v>0.28599999999999998</v>
          </cell>
          <cell r="O12">
            <v>0.29399999999999998</v>
          </cell>
          <cell r="P12">
            <v>0.27900000000000003</v>
          </cell>
          <cell r="Q12">
            <v>0.32899999999999996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2.0451809999999999</v>
          </cell>
          <cell r="G25">
            <v>0.70167900000000005</v>
          </cell>
          <cell r="H25">
            <v>0.52927500000000005</v>
          </cell>
          <cell r="I25">
            <v>0.45675100000000002</v>
          </cell>
          <cell r="J25">
            <v>0.45424900000000001</v>
          </cell>
          <cell r="K25">
            <v>0.36888199999999999</v>
          </cell>
          <cell r="L25">
            <v>0.465304</v>
          </cell>
          <cell r="M25">
            <v>3.0478839999999998</v>
          </cell>
          <cell r="N25">
            <v>2.7565919999999999</v>
          </cell>
          <cell r="O25">
            <v>4.1795650000000002</v>
          </cell>
          <cell r="P25">
            <v>4.1650479999999996</v>
          </cell>
          <cell r="Q25">
            <v>1.7985279999999999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0.34767100000000001</v>
          </cell>
          <cell r="G30">
            <v>0.33874799999999999</v>
          </cell>
          <cell r="H30">
            <v>0.35481600000000002</v>
          </cell>
          <cell r="I30">
            <v>0.28901500000000002</v>
          </cell>
          <cell r="J30">
            <v>0.29496</v>
          </cell>
          <cell r="K30">
            <v>0.227968</v>
          </cell>
          <cell r="L30">
            <v>0.30226199999999998</v>
          </cell>
          <cell r="M30">
            <v>0.31090899999999999</v>
          </cell>
          <cell r="N30">
            <v>0.238231</v>
          </cell>
          <cell r="O30">
            <v>0.226024</v>
          </cell>
          <cell r="P30">
            <v>0.25849800000000001</v>
          </cell>
          <cell r="Q30">
            <v>0.25376399999999999</v>
          </cell>
        </row>
        <row r="31">
          <cell r="F31">
            <v>2.9638999999999999E-2</v>
          </cell>
          <cell r="G31">
            <v>3.2965000000000001E-2</v>
          </cell>
          <cell r="H31">
            <v>3.9123999999999999E-2</v>
          </cell>
          <cell r="I31">
            <v>2.8264000000000001E-2</v>
          </cell>
          <cell r="J31">
            <v>3.1075999999999999E-2</v>
          </cell>
          <cell r="K31">
            <v>2.6394999999999998E-2</v>
          </cell>
          <cell r="L31">
            <v>3.0179000000000001E-2</v>
          </cell>
          <cell r="M31">
            <v>2.7650999999999998E-2</v>
          </cell>
          <cell r="N31">
            <v>2.4882000000000001E-2</v>
          </cell>
          <cell r="O31">
            <v>2.3039E-2</v>
          </cell>
          <cell r="P31">
            <v>2.6953999999999999E-2</v>
          </cell>
          <cell r="Q31">
            <v>2.3710999999999999E-2</v>
          </cell>
        </row>
        <row r="32">
          <cell r="F32">
            <v>0</v>
          </cell>
          <cell r="G32">
            <v>7.8399999999999997E-4</v>
          </cell>
          <cell r="H32">
            <v>5.9000000000000003E-4</v>
          </cell>
          <cell r="I32">
            <v>3.2200000000000002E-4</v>
          </cell>
          <cell r="J32">
            <v>2.6600000000000001E-4</v>
          </cell>
          <cell r="K32">
            <v>1.44E-4</v>
          </cell>
          <cell r="L32">
            <v>2.6600000000000001E-4</v>
          </cell>
          <cell r="M32">
            <v>3.9399999999999998E-4</v>
          </cell>
          <cell r="N32">
            <v>3.7199999999999999E-4</v>
          </cell>
          <cell r="O32">
            <v>4.3600000000000003E-4</v>
          </cell>
          <cell r="P32">
            <v>5.1599999999999997E-4</v>
          </cell>
          <cell r="Q32">
            <v>5.5800000000000001E-4</v>
          </cell>
        </row>
        <row r="33">
          <cell r="F33">
            <v>0</v>
          </cell>
          <cell r="G33">
            <v>3.3E-4</v>
          </cell>
          <cell r="H33">
            <v>0</v>
          </cell>
          <cell r="I33">
            <v>0</v>
          </cell>
          <cell r="J33">
            <v>0</v>
          </cell>
          <cell r="K33">
            <v>0.106476</v>
          </cell>
          <cell r="L33">
            <v>8.5666000000000006E-2</v>
          </cell>
          <cell r="M33">
            <v>0.117259</v>
          </cell>
          <cell r="N33">
            <v>0.10021099999999999</v>
          </cell>
          <cell r="O33">
            <v>0.113719</v>
          </cell>
          <cell r="P33">
            <v>8.5809999999999997E-2</v>
          </cell>
          <cell r="Q33">
            <v>0.14732200000000001</v>
          </cell>
        </row>
        <row r="34">
          <cell r="F34">
            <v>9.8659999999999998E-3</v>
          </cell>
          <cell r="G34">
            <v>1.3398E-2</v>
          </cell>
          <cell r="H34">
            <v>1.2498E-2</v>
          </cell>
          <cell r="I34">
            <v>1.008E-2</v>
          </cell>
          <cell r="J34">
            <v>1.3044E-2</v>
          </cell>
          <cell r="K34">
            <v>8.4019999999999997E-3</v>
          </cell>
          <cell r="L34">
            <v>1.047E-2</v>
          </cell>
          <cell r="M34">
            <v>9.7699999999999992E-3</v>
          </cell>
          <cell r="N34">
            <v>9.3460000000000001E-3</v>
          </cell>
          <cell r="O34">
            <v>1.0376E-2</v>
          </cell>
          <cell r="P34">
            <v>1.1464E-2</v>
          </cell>
          <cell r="Q34">
            <v>9.0740000000000005E-3</v>
          </cell>
        </row>
        <row r="49">
          <cell r="F49">
            <v>3.5961599999999998</v>
          </cell>
          <cell r="G49">
            <v>3.0773899999999998</v>
          </cell>
          <cell r="H49">
            <v>3.4094600000000002</v>
          </cell>
          <cell r="I49">
            <v>3.1848100000000001</v>
          </cell>
          <cell r="J49">
            <v>3.1902699999999999</v>
          </cell>
          <cell r="K49">
            <v>3.3057599999999998</v>
          </cell>
          <cell r="L49">
            <v>2.88388</v>
          </cell>
          <cell r="M49">
            <v>3.0486200000000001</v>
          </cell>
          <cell r="N49">
            <v>3.1890000000000001</v>
          </cell>
          <cell r="O49">
            <v>3.1497099999999998</v>
          </cell>
          <cell r="P49">
            <v>3.1564100000000002</v>
          </cell>
          <cell r="Q49">
            <v>2.7072699999999998</v>
          </cell>
        </row>
        <row r="50"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72">
          <cell r="F72">
            <v>3.2951000000000001E-2</v>
          </cell>
          <cell r="G72">
            <v>3.6574000000000002E-2</v>
          </cell>
          <cell r="H72">
            <v>3.7870000000000001E-2</v>
          </cell>
          <cell r="I72">
            <v>3.4983E-2</v>
          </cell>
          <cell r="J72">
            <v>3.0037999999999999E-2</v>
          </cell>
          <cell r="K72">
            <v>3.2818E-2</v>
          </cell>
          <cell r="L72">
            <v>2.7099999999999999E-2</v>
          </cell>
          <cell r="M72">
            <v>2.7545E-2</v>
          </cell>
          <cell r="N72">
            <v>3.0009999999999998E-2</v>
          </cell>
          <cell r="O72">
            <v>2.9048000000000001E-2</v>
          </cell>
          <cell r="P72">
            <v>2.7199999999999998E-2</v>
          </cell>
          <cell r="Q72">
            <v>2.3199999999999998E-2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3">
        <row r="6">
          <cell r="C6">
            <v>189622</v>
          </cell>
          <cell r="F6">
            <v>12.083817</v>
          </cell>
          <cell r="G6">
            <v>13.484684</v>
          </cell>
          <cell r="H6">
            <v>14.216042000000002</v>
          </cell>
          <cell r="I6">
            <v>12.931816</v>
          </cell>
          <cell r="J6">
            <v>12.207711</v>
          </cell>
          <cell r="K6">
            <v>11.426589</v>
          </cell>
          <cell r="L6">
            <v>12.673701999999999</v>
          </cell>
          <cell r="M6">
            <v>12.123152000000001</v>
          </cell>
          <cell r="N6">
            <v>10.231603</v>
          </cell>
          <cell r="O6">
            <v>8.6264800000000008</v>
          </cell>
          <cell r="P6">
            <v>8.1187690000000003</v>
          </cell>
          <cell r="Q6">
            <v>9.9887160000000002</v>
          </cell>
        </row>
        <row r="7">
          <cell r="F7">
            <v>2.4146330000000003</v>
          </cell>
          <cell r="G7">
            <v>2.5841880000000002</v>
          </cell>
          <cell r="H7">
            <v>2.5325189999999997</v>
          </cell>
          <cell r="I7">
            <v>2.2919719999999999</v>
          </cell>
          <cell r="J7">
            <v>2.1985320000000002</v>
          </cell>
          <cell r="K7">
            <v>2.1816370000000003</v>
          </cell>
          <cell r="L7">
            <v>2.4059409999999999</v>
          </cell>
          <cell r="M7">
            <v>2.42279</v>
          </cell>
          <cell r="N7">
            <v>2.1998129999999998</v>
          </cell>
          <cell r="O7">
            <v>1.9844240000000002</v>
          </cell>
          <cell r="P7">
            <v>1.868903</v>
          </cell>
          <cell r="Q7">
            <v>2.1996190000000002</v>
          </cell>
        </row>
        <row r="8">
          <cell r="F8">
            <v>0.73856199999999994</v>
          </cell>
          <cell r="G8">
            <v>0.69293800000000005</v>
          </cell>
          <cell r="H8">
            <v>0.44350000000000001</v>
          </cell>
          <cell r="I8">
            <v>0.35677199999999992</v>
          </cell>
          <cell r="J8">
            <v>0.35354600000000003</v>
          </cell>
          <cell r="K8">
            <v>0.31750699999999998</v>
          </cell>
          <cell r="L8">
            <v>0.33535899999999996</v>
          </cell>
          <cell r="M8">
            <v>0.40822099999999995</v>
          </cell>
          <cell r="N8">
            <v>0.61672199999999999</v>
          </cell>
          <cell r="O8">
            <v>0.76814800000000005</v>
          </cell>
          <cell r="P8">
            <v>0.68105199999999999</v>
          </cell>
          <cell r="Q8">
            <v>0.60647899999999999</v>
          </cell>
        </row>
        <row r="9">
          <cell r="F9">
            <v>5.0000000000000001E-4</v>
          </cell>
          <cell r="G9">
            <v>5.0000000000000001E-4</v>
          </cell>
          <cell r="H9">
            <v>1.952E-3</v>
          </cell>
          <cell r="I9">
            <v>1.952E-3</v>
          </cell>
          <cell r="J9">
            <v>3.5430000000000001E-3</v>
          </cell>
          <cell r="K9">
            <v>3.5430000000000001E-3</v>
          </cell>
          <cell r="L9">
            <v>4.8419999999999999E-3</v>
          </cell>
          <cell r="M9">
            <v>4.8419999999999999E-3</v>
          </cell>
          <cell r="N9">
            <v>4.8419999999999999E-3</v>
          </cell>
          <cell r="O9">
            <v>4.9439999999999996E-3</v>
          </cell>
          <cell r="P9">
            <v>4.8419999999999999E-3</v>
          </cell>
          <cell r="Q9">
            <v>0</v>
          </cell>
        </row>
        <row r="10">
          <cell r="F10">
            <v>40.547734089731243</v>
          </cell>
          <cell r="G10">
            <v>9.5547734089731193</v>
          </cell>
          <cell r="H10">
            <v>1.55477340897312</v>
          </cell>
          <cell r="I10">
            <v>16.255547734089699</v>
          </cell>
          <cell r="J10">
            <v>28.525554773408899</v>
          </cell>
          <cell r="K10">
            <v>45.985255547733999</v>
          </cell>
          <cell r="L10">
            <v>62</v>
          </cell>
          <cell r="M10">
            <v>35.380200000000002</v>
          </cell>
          <cell r="N10">
            <v>25.023800000000001</v>
          </cell>
          <cell r="O10">
            <v>46.265000000000001</v>
          </cell>
          <cell r="P10">
            <v>57.5998582</v>
          </cell>
          <cell r="Q10">
            <v>73.426000000000002</v>
          </cell>
        </row>
        <row r="11">
          <cell r="F11">
            <v>0.933558</v>
          </cell>
          <cell r="G11">
            <v>0.8640779999999999</v>
          </cell>
          <cell r="H11">
            <v>0.87927899999999992</v>
          </cell>
          <cell r="I11">
            <v>0.87985399999999991</v>
          </cell>
          <cell r="J11">
            <v>0.84486799999999995</v>
          </cell>
          <cell r="K11">
            <v>0.80329200000000012</v>
          </cell>
          <cell r="L11">
            <v>0.90368300000000001</v>
          </cell>
          <cell r="M11">
            <v>0.97868599999999994</v>
          </cell>
          <cell r="N11">
            <v>0.86668999999999996</v>
          </cell>
          <cell r="O11">
            <v>0.860487</v>
          </cell>
          <cell r="P11">
            <v>0.96439200000000003</v>
          </cell>
          <cell r="Q11">
            <v>0.88975300000000002</v>
          </cell>
        </row>
        <row r="12">
          <cell r="F12">
            <v>0.18287199999999998</v>
          </cell>
          <cell r="G12">
            <v>0.12453499999999999</v>
          </cell>
          <cell r="H12">
            <v>0.14807500000000001</v>
          </cell>
          <cell r="I12">
            <v>0.19710499999999997</v>
          </cell>
          <cell r="J12">
            <v>0.20061200000000001</v>
          </cell>
          <cell r="K12">
            <v>0.18101600000000001</v>
          </cell>
          <cell r="L12">
            <v>0.176788</v>
          </cell>
          <cell r="M12">
            <v>0.166989</v>
          </cell>
          <cell r="N12">
            <v>0.16353100000000001</v>
          </cell>
          <cell r="O12">
            <v>0.14532299999999998</v>
          </cell>
          <cell r="P12">
            <v>0.14429400000000001</v>
          </cell>
          <cell r="Q12">
            <v>0.18426599999999999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1.383378</v>
          </cell>
          <cell r="G25">
            <v>0.68043399999999998</v>
          </cell>
          <cell r="H25">
            <v>0.60614400000000002</v>
          </cell>
          <cell r="I25">
            <v>0.496452</v>
          </cell>
          <cell r="J25">
            <v>0.387851</v>
          </cell>
          <cell r="K25">
            <v>0.50478699999999999</v>
          </cell>
          <cell r="L25">
            <v>0.46302300000000002</v>
          </cell>
          <cell r="M25">
            <v>1.2957730000000001</v>
          </cell>
          <cell r="N25">
            <v>1.280975</v>
          </cell>
          <cell r="O25">
            <v>1.574303</v>
          </cell>
          <cell r="P25">
            <v>2.0168659999999998</v>
          </cell>
          <cell r="Q25">
            <v>1.132906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8.9482999999999993E-2</v>
          </cell>
          <cell r="G30">
            <v>0.100512</v>
          </cell>
          <cell r="H30">
            <v>9.9913000000000002E-2</v>
          </cell>
          <cell r="I30">
            <v>7.8971E-2</v>
          </cell>
          <cell r="J30">
            <v>9.4587000000000004E-2</v>
          </cell>
          <cell r="K30">
            <v>9.4204999999999997E-2</v>
          </cell>
          <cell r="L30">
            <v>8.6921999999999999E-2</v>
          </cell>
          <cell r="M30">
            <v>7.9511999999999999E-2</v>
          </cell>
          <cell r="N30">
            <v>6.3757999999999995E-2</v>
          </cell>
          <cell r="O30">
            <v>6.2815999999999997E-2</v>
          </cell>
          <cell r="P30">
            <v>7.0947999999999997E-2</v>
          </cell>
          <cell r="Q30">
            <v>8.3237000000000005E-2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0.35126400000000002</v>
          </cell>
          <cell r="G32">
            <v>9.6714999999999995E-2</v>
          </cell>
          <cell r="H32">
            <v>1.14628</v>
          </cell>
          <cell r="I32">
            <v>4.0000000000000003E-5</v>
          </cell>
          <cell r="J32">
            <v>2.7409999999999999E-3</v>
          </cell>
          <cell r="K32">
            <v>0</v>
          </cell>
          <cell r="L32">
            <v>0.22909599999999999</v>
          </cell>
          <cell r="M32">
            <v>0.14984500000000001</v>
          </cell>
          <cell r="N32">
            <v>0.30310399999999998</v>
          </cell>
          <cell r="O32">
            <v>0.38267600000000002</v>
          </cell>
          <cell r="P32">
            <v>0.51447100000000001</v>
          </cell>
          <cell r="Q32">
            <v>0.4965</v>
          </cell>
        </row>
        <row r="33">
          <cell r="F33">
            <v>2.8402E-2</v>
          </cell>
          <cell r="G33">
            <v>3.2091000000000001E-2</v>
          </cell>
          <cell r="H33">
            <v>2.6572999999999999E-2</v>
          </cell>
          <cell r="I33">
            <v>5.4710000000000002E-3</v>
          </cell>
          <cell r="J33">
            <v>7.3606000000000005E-2</v>
          </cell>
          <cell r="K33">
            <v>8.0354999999999996E-2</v>
          </cell>
          <cell r="L33">
            <v>9.5135999999999998E-2</v>
          </cell>
          <cell r="M33">
            <v>0.15577299999999999</v>
          </cell>
          <cell r="N33">
            <v>0.15176100000000001</v>
          </cell>
          <cell r="O33">
            <v>0.14291000000000001</v>
          </cell>
          <cell r="P33">
            <v>0.17022100000000001</v>
          </cell>
          <cell r="Q33">
            <v>0.18637200000000001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3.028375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0.342393</v>
          </cell>
          <cell r="G54">
            <v>0.27685399999999999</v>
          </cell>
          <cell r="H54">
            <v>0.21924199999999999</v>
          </cell>
          <cell r="I54">
            <v>0.31904500000000002</v>
          </cell>
          <cell r="J54">
            <v>0.380328</v>
          </cell>
          <cell r="K54">
            <v>0.41997000000000001</v>
          </cell>
          <cell r="L54">
            <v>0.27693499999999999</v>
          </cell>
          <cell r="M54">
            <v>0.37823200000000001</v>
          </cell>
          <cell r="N54">
            <v>0.32637500000000003</v>
          </cell>
          <cell r="O54">
            <v>0.25029600000000002</v>
          </cell>
          <cell r="P54">
            <v>0.32918700000000001</v>
          </cell>
          <cell r="Q54">
            <v>0.435975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9.8999999999999999E-4</v>
          </cell>
          <cell r="G56">
            <v>9.8999999999999999E-4</v>
          </cell>
          <cell r="H56">
            <v>1.305E-3</v>
          </cell>
          <cell r="I56">
            <v>1.2149999999999999E-3</v>
          </cell>
          <cell r="J56">
            <v>3.5999999999999999E-3</v>
          </cell>
          <cell r="K56">
            <v>2.2200000000000002E-3</v>
          </cell>
          <cell r="L56">
            <v>2.6939999999999999E-2</v>
          </cell>
          <cell r="M56">
            <v>7.6800000000000002E-3</v>
          </cell>
          <cell r="N56">
            <v>0.107115</v>
          </cell>
          <cell r="O56">
            <v>9.8999999999999999E-4</v>
          </cell>
          <cell r="P56">
            <v>0.11703</v>
          </cell>
          <cell r="Q56">
            <v>8.7614999999999998E-2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1.550621</v>
          </cell>
          <cell r="K57">
            <v>1.6668750000000001</v>
          </cell>
          <cell r="L57">
            <v>2.1267320000000001</v>
          </cell>
          <cell r="M57">
            <v>1.866959</v>
          </cell>
          <cell r="N57">
            <v>1.4689650000000001</v>
          </cell>
          <cell r="O57">
            <v>1.541342</v>
          </cell>
          <cell r="P57">
            <v>1.7440690000000001</v>
          </cell>
          <cell r="Q57">
            <v>1.9025259999999999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</sheetData>
      <sheetData sheetId="14">
        <row r="6">
          <cell r="C6">
            <v>213356</v>
          </cell>
          <cell r="F6">
            <v>16.523810999999998</v>
          </cell>
          <cell r="G6">
            <v>19.440632999999998</v>
          </cell>
          <cell r="H6">
            <v>20.334593000000002</v>
          </cell>
          <cell r="I6">
            <v>16.999552000000001</v>
          </cell>
          <cell r="J6">
            <v>16.6692</v>
          </cell>
          <cell r="K6">
            <v>16.302699999999998</v>
          </cell>
          <cell r="L6">
            <v>17.560099999999998</v>
          </cell>
          <cell r="M6">
            <v>16.747999999999998</v>
          </cell>
          <cell r="N6">
            <v>13.458300000000001</v>
          </cell>
          <cell r="O6">
            <v>11.674799999999998</v>
          </cell>
          <cell r="P6">
            <v>10.7379</v>
          </cell>
          <cell r="Q6">
            <v>13.921326000000001</v>
          </cell>
        </row>
        <row r="7">
          <cell r="F7">
            <v>2.6031820000000003</v>
          </cell>
          <cell r="G7">
            <v>2.892941</v>
          </cell>
          <cell r="H7">
            <v>2.9054510000000002</v>
          </cell>
          <cell r="I7">
            <v>2.5645100000000003</v>
          </cell>
          <cell r="J7">
            <v>2.5373060000000001</v>
          </cell>
          <cell r="K7">
            <v>2.4006999999999996</v>
          </cell>
          <cell r="L7">
            <v>2.7094</v>
          </cell>
          <cell r="M7">
            <v>2.5883000000000003</v>
          </cell>
          <cell r="N7">
            <v>2.4022999999999999</v>
          </cell>
          <cell r="O7">
            <v>2.2452000000000001</v>
          </cell>
          <cell r="P7">
            <v>2.2240000000000002</v>
          </cell>
          <cell r="Q7">
            <v>2.4272</v>
          </cell>
        </row>
        <row r="8">
          <cell r="F8">
            <v>0.56587100000000001</v>
          </cell>
          <cell r="G8">
            <v>0.53117300000000001</v>
          </cell>
          <cell r="H8">
            <v>0.57875049999999995</v>
          </cell>
          <cell r="I8">
            <v>0.57690700000000006</v>
          </cell>
          <cell r="J8">
            <v>0.40714249999999996</v>
          </cell>
          <cell r="K8">
            <v>0.38139999999999996</v>
          </cell>
          <cell r="L8">
            <v>0.46889999999999998</v>
          </cell>
          <cell r="M8">
            <v>0.46240000000000003</v>
          </cell>
          <cell r="N8">
            <v>0.57390000000000008</v>
          </cell>
          <cell r="O8">
            <v>1.0275000000000001</v>
          </cell>
          <cell r="P8">
            <v>1.1109</v>
          </cell>
          <cell r="Q8">
            <v>0.71211899999999995</v>
          </cell>
        </row>
        <row r="9">
          <cell r="F9">
            <v>6.5989999999999998E-3</v>
          </cell>
          <cell r="G9">
            <v>4.8729999999999997E-3</v>
          </cell>
          <cell r="H9">
            <v>0</v>
          </cell>
          <cell r="I9">
            <v>5.1000000000000004E-3</v>
          </cell>
          <cell r="J9">
            <v>4.0369999999999998E-3</v>
          </cell>
          <cell r="K9">
            <v>5.3E-3</v>
          </cell>
          <cell r="L9">
            <v>4.6999999999999993E-3</v>
          </cell>
          <cell r="M9">
            <v>5.7999999999999996E-3</v>
          </cell>
          <cell r="N9">
            <v>4.0000000000000001E-3</v>
          </cell>
          <cell r="O9">
            <v>4.0999999999999995E-3</v>
          </cell>
          <cell r="P9">
            <v>4.2000000000000006E-3</v>
          </cell>
          <cell r="Q9">
            <v>3.2920000000000002E-3</v>
          </cell>
        </row>
        <row r="10">
          <cell r="F10">
            <v>26.401716369729538</v>
          </cell>
          <cell r="G10">
            <v>10.401716369729501</v>
          </cell>
          <cell r="H10">
            <v>2.2117163697294999</v>
          </cell>
          <cell r="I10">
            <v>12.211716369729499</v>
          </cell>
          <cell r="J10">
            <v>21.011716369729498</v>
          </cell>
          <cell r="K10">
            <v>28.979976452999999</v>
          </cell>
          <cell r="L10">
            <v>40.679580000000001</v>
          </cell>
          <cell r="M10">
            <v>16.380199999999999</v>
          </cell>
          <cell r="N10">
            <v>11.686999999999999</v>
          </cell>
          <cell r="O10">
            <v>27.89</v>
          </cell>
          <cell r="P10">
            <v>29.986239999999999</v>
          </cell>
          <cell r="Q10">
            <v>43.23</v>
          </cell>
        </row>
        <row r="11">
          <cell r="F11">
            <v>1.17211</v>
          </cell>
          <cell r="G11">
            <v>1.2057310000000001</v>
          </cell>
          <cell r="H11">
            <v>1.0919810000000001</v>
          </cell>
          <cell r="I11">
            <v>1.3406010000000002</v>
          </cell>
          <cell r="J11">
            <v>1.0683990000000001</v>
          </cell>
          <cell r="K11">
            <v>0.9699580000000001</v>
          </cell>
          <cell r="L11">
            <v>1.0096080000000001</v>
          </cell>
          <cell r="M11">
            <v>1.0112200000000002</v>
          </cell>
          <cell r="N11">
            <v>0.94196299999999999</v>
          </cell>
          <cell r="O11">
            <v>0.9850890000000001</v>
          </cell>
          <cell r="P11">
            <v>0.92391999999999996</v>
          </cell>
          <cell r="Q11">
            <v>0.9198599999999999</v>
          </cell>
        </row>
        <row r="12">
          <cell r="F12">
            <v>0.224109</v>
          </cell>
          <cell r="G12">
            <v>0.16242600000000001</v>
          </cell>
          <cell r="H12">
            <v>0.15190299999999998</v>
          </cell>
          <cell r="I12">
            <v>0.23278900000000002</v>
          </cell>
          <cell r="J12">
            <v>0.21631100000000003</v>
          </cell>
          <cell r="K12">
            <v>0.23980000000000001</v>
          </cell>
          <cell r="L12">
            <v>0.41610000000000003</v>
          </cell>
          <cell r="M12">
            <v>0.2273</v>
          </cell>
          <cell r="N12">
            <v>0.22370000000000001</v>
          </cell>
          <cell r="O12">
            <v>0.20650000000000002</v>
          </cell>
          <cell r="P12">
            <v>0.20319999999999999</v>
          </cell>
          <cell r="Q12">
            <v>0.23274600000000001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0.900281</v>
          </cell>
          <cell r="G25">
            <v>0.71930499999999997</v>
          </cell>
          <cell r="H25">
            <v>0.87477700000000003</v>
          </cell>
          <cell r="I25">
            <v>0.93181099999999994</v>
          </cell>
          <cell r="J25">
            <v>0.91781699999999999</v>
          </cell>
          <cell r="K25">
            <v>1.020683</v>
          </cell>
          <cell r="L25">
            <v>1.004065</v>
          </cell>
          <cell r="M25">
            <v>0.79849700000000001</v>
          </cell>
          <cell r="N25">
            <v>0.81764000000000003</v>
          </cell>
          <cell r="O25">
            <v>1.098033</v>
          </cell>
          <cell r="P25">
            <v>1.325785</v>
          </cell>
          <cell r="Q25">
            <v>0.69457199999999997</v>
          </cell>
        </row>
        <row r="30">
          <cell r="F30">
            <v>0.25285000000000002</v>
          </cell>
          <cell r="G30">
            <v>0.22133900000000001</v>
          </cell>
          <cell r="H30">
            <v>0.26309300000000002</v>
          </cell>
          <cell r="I30">
            <v>0.19256100000000001</v>
          </cell>
          <cell r="J30">
            <v>0.20404900000000001</v>
          </cell>
          <cell r="K30">
            <v>0.20963300000000001</v>
          </cell>
          <cell r="L30">
            <v>0.201381</v>
          </cell>
          <cell r="M30">
            <v>0.14981700000000001</v>
          </cell>
          <cell r="N30">
            <v>0.117241</v>
          </cell>
          <cell r="O30">
            <v>0.11771</v>
          </cell>
          <cell r="P30">
            <v>0.15029899999999999</v>
          </cell>
          <cell r="Q30">
            <v>0.17404900000000001</v>
          </cell>
        </row>
        <row r="31">
          <cell r="F31">
            <v>8.9758000000000004E-2</v>
          </cell>
          <cell r="G31">
            <v>9.2133000000000007E-2</v>
          </cell>
          <cell r="H31">
            <v>0.105141</v>
          </cell>
          <cell r="I31">
            <v>8.8192999999999994E-2</v>
          </cell>
          <cell r="J31">
            <v>8.5300000000000001E-2</v>
          </cell>
          <cell r="K31">
            <v>8.8501999999999997E-2</v>
          </cell>
          <cell r="L31">
            <v>9.0121999999999994E-2</v>
          </cell>
          <cell r="M31">
            <v>8.8710999999999998E-2</v>
          </cell>
          <cell r="N31">
            <v>6.4722000000000002E-2</v>
          </cell>
          <cell r="O31">
            <v>6.6808999999999993E-2</v>
          </cell>
          <cell r="P31">
            <v>6.6188999999999998E-2</v>
          </cell>
          <cell r="Q31">
            <v>7.2487999999999997E-2</v>
          </cell>
        </row>
        <row r="32">
          <cell r="F32">
            <v>8.5491999999999999E-2</v>
          </cell>
          <cell r="G32">
            <v>5.2189999999999997E-3</v>
          </cell>
          <cell r="H32">
            <v>1.356E-3</v>
          </cell>
          <cell r="I32">
            <v>7.6800000000000002E-4</v>
          </cell>
          <cell r="J32">
            <v>3.2925999999999997E-2</v>
          </cell>
          <cell r="K32">
            <v>6.7368999999999998E-2</v>
          </cell>
          <cell r="L32">
            <v>0.10788399999999999</v>
          </cell>
          <cell r="M32">
            <v>0.17571500000000001</v>
          </cell>
          <cell r="N32">
            <v>1.6664999999999999E-2</v>
          </cell>
          <cell r="O32">
            <v>2.7463999999999999E-2</v>
          </cell>
          <cell r="P32">
            <v>0.13258</v>
          </cell>
          <cell r="Q32">
            <v>9.9734000000000003E-2</v>
          </cell>
        </row>
        <row r="33">
          <cell r="F33">
            <v>4.9480000000000003E-2</v>
          </cell>
          <cell r="G33">
            <v>4.2537999999999999E-2</v>
          </cell>
          <cell r="H33">
            <v>5.0504E-2</v>
          </cell>
          <cell r="I33">
            <v>5.9892000000000001E-2</v>
          </cell>
          <cell r="J33">
            <v>6.6559999999999994E-2</v>
          </cell>
          <cell r="K33">
            <v>6.8949999999999997E-2</v>
          </cell>
          <cell r="L33">
            <v>9.2446E-2</v>
          </cell>
          <cell r="M33">
            <v>0.10519199999999999</v>
          </cell>
          <cell r="N33">
            <v>2.7269000000000002E-2</v>
          </cell>
          <cell r="O33">
            <v>3.2911999999999997E-2</v>
          </cell>
          <cell r="P33">
            <v>2.8854999999999999E-2</v>
          </cell>
          <cell r="Q33">
            <v>1.0879E-2</v>
          </cell>
        </row>
        <row r="34">
          <cell r="F34">
            <v>0.11433400000000001</v>
          </cell>
          <cell r="G34">
            <v>0.119073</v>
          </cell>
          <cell r="H34">
            <v>0.115636</v>
          </cell>
          <cell r="I34">
            <v>0.10246</v>
          </cell>
          <cell r="J34">
            <v>9.3282000000000004E-2</v>
          </cell>
          <cell r="K34">
            <v>9.5464999999999994E-2</v>
          </cell>
          <cell r="L34">
            <v>9.5905000000000004E-2</v>
          </cell>
          <cell r="M34">
            <v>8.8762999999999995E-2</v>
          </cell>
          <cell r="N34">
            <v>7.8039999999999998E-2</v>
          </cell>
          <cell r="O34">
            <v>7.5837000000000002E-2</v>
          </cell>
          <cell r="P34">
            <v>7.7699000000000004E-2</v>
          </cell>
          <cell r="Q34">
            <v>8.5177000000000003E-2</v>
          </cell>
        </row>
        <row r="49">
          <cell r="F49">
            <v>0.43115999999999999</v>
          </cell>
          <cell r="G49">
            <v>0.32169999999999999</v>
          </cell>
          <cell r="H49">
            <v>0.41410000000000002</v>
          </cell>
          <cell r="I49">
            <v>0.37840000000000001</v>
          </cell>
          <cell r="J49">
            <v>0.38840000000000002</v>
          </cell>
          <cell r="K49">
            <v>0.38140000000000002</v>
          </cell>
          <cell r="L49">
            <v>0.35815999999999998</v>
          </cell>
          <cell r="M49">
            <v>0.53130999999999995</v>
          </cell>
          <cell r="N49">
            <v>0.72573500000000002</v>
          </cell>
          <cell r="O49">
            <v>1.3961600000000001</v>
          </cell>
          <cell r="P49">
            <v>1.3572949999999999</v>
          </cell>
          <cell r="Q49">
            <v>1.3398749999999999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0.99429999999999996</v>
          </cell>
          <cell r="G54">
            <v>0.67349999999999999</v>
          </cell>
          <cell r="H54">
            <v>0.65210000000000001</v>
          </cell>
          <cell r="I54">
            <v>5.0000000000000001E-4</v>
          </cell>
          <cell r="J54">
            <v>1.09E-2</v>
          </cell>
          <cell r="K54">
            <v>2.0000000000000001E-4</v>
          </cell>
          <cell r="L54">
            <v>1E-4</v>
          </cell>
          <cell r="M54">
            <v>0</v>
          </cell>
          <cell r="N54">
            <v>5.9999999999999995E-4</v>
          </cell>
          <cell r="O54">
            <v>5.0000000000000001E-4</v>
          </cell>
          <cell r="P54">
            <v>8.0000000000000004E-4</v>
          </cell>
          <cell r="Q54">
            <v>5.0000000000000001E-4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8.0000000000000002E-3</v>
          </cell>
          <cell r="K56">
            <v>5.5999999999999999E-3</v>
          </cell>
          <cell r="L56">
            <v>0</v>
          </cell>
          <cell r="M56">
            <v>0</v>
          </cell>
          <cell r="N56">
            <v>6.1999999999999998E-3</v>
          </cell>
          <cell r="O56">
            <v>6.1000000000000004E-3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0.44402999999999998</v>
          </cell>
          <cell r="L57">
            <v>0.27845999999999999</v>
          </cell>
          <cell r="M57">
            <v>0.46283999999999997</v>
          </cell>
          <cell r="N57">
            <v>0.77327999999999997</v>
          </cell>
          <cell r="O57">
            <v>0.95279999999999998</v>
          </cell>
          <cell r="P57">
            <v>0.84302999999999995</v>
          </cell>
          <cell r="Q57">
            <v>1.05345</v>
          </cell>
        </row>
        <row r="58">
          <cell r="F58">
            <v>8.8500000000000002E-3</v>
          </cell>
          <cell r="G58">
            <v>9.5999999999999992E-3</v>
          </cell>
          <cell r="H58">
            <v>9.5999999999999992E-3</v>
          </cell>
          <cell r="I58">
            <v>6.0000000000000001E-3</v>
          </cell>
          <cell r="J58">
            <v>6.8999999999999999E-3</v>
          </cell>
          <cell r="K58">
            <v>5.5500000000000002E-3</v>
          </cell>
          <cell r="L58">
            <v>6.7499999999999999E-3</v>
          </cell>
          <cell r="M58">
            <v>8.6999999999999994E-3</v>
          </cell>
          <cell r="N58">
            <v>7.0499999999999998E-3</v>
          </cell>
          <cell r="O58">
            <v>5.4000000000000003E-3</v>
          </cell>
          <cell r="P58">
            <v>3.3E-3</v>
          </cell>
          <cell r="Q58">
            <v>2.2499999999999998E-3</v>
          </cell>
        </row>
        <row r="72">
          <cell r="F72">
            <v>14.408899999999999</v>
          </cell>
          <cell r="G72">
            <v>13.61755</v>
          </cell>
          <cell r="H72">
            <v>14.180199999999999</v>
          </cell>
          <cell r="I72">
            <v>14.42065</v>
          </cell>
          <cell r="J72">
            <v>13.475899999999999</v>
          </cell>
          <cell r="K72">
            <v>17.073650000000001</v>
          </cell>
          <cell r="L72">
            <v>16.210650000000001</v>
          </cell>
          <cell r="M72">
            <v>14.819649999999999</v>
          </cell>
          <cell r="N72">
            <v>13.855650000000001</v>
          </cell>
          <cell r="O72">
            <v>13.113350000000001</v>
          </cell>
          <cell r="P72">
            <v>14.171900000000001</v>
          </cell>
          <cell r="Q72">
            <v>14.4946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5.0000000000000001E-4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2.085E-2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4.6638000000000002</v>
          </cell>
          <cell r="G79">
            <v>0.78300000000000003</v>
          </cell>
          <cell r="H79">
            <v>3.9E-2</v>
          </cell>
          <cell r="I79">
            <v>3.5400000000000001E-2</v>
          </cell>
          <cell r="J79">
            <v>3.5400000000000001E-2</v>
          </cell>
          <cell r="K79">
            <v>3.5400000000000001E-2</v>
          </cell>
          <cell r="L79">
            <v>3.4799999999999998E-2</v>
          </cell>
          <cell r="M79">
            <v>5.7599999999999998E-2</v>
          </cell>
          <cell r="N79">
            <v>7.2599999999999998E-2</v>
          </cell>
          <cell r="O79">
            <v>2.2584</v>
          </cell>
          <cell r="P79">
            <v>1.7754000000000001</v>
          </cell>
          <cell r="Q79">
            <v>4.4640000000000004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3.202</v>
          </cell>
          <cell r="G81">
            <v>3.11</v>
          </cell>
          <cell r="H81">
            <v>3.246</v>
          </cell>
          <cell r="I81">
            <v>3.24</v>
          </cell>
          <cell r="J81">
            <v>3.3759999999999999</v>
          </cell>
          <cell r="K81">
            <v>3.508</v>
          </cell>
          <cell r="L81">
            <v>3.4620000000000002</v>
          </cell>
          <cell r="M81">
            <v>3.3540000000000001</v>
          </cell>
          <cell r="N81">
            <v>2.9359999999999999</v>
          </cell>
          <cell r="O81">
            <v>3.298</v>
          </cell>
          <cell r="P81">
            <v>3.3279999999999998</v>
          </cell>
          <cell r="Q81">
            <v>3.4180000000000001</v>
          </cell>
        </row>
        <row r="82">
          <cell r="F82">
            <v>4.3818000000000001</v>
          </cell>
          <cell r="G82">
            <v>4.4081999999999999</v>
          </cell>
          <cell r="H82">
            <v>4.5948000000000002</v>
          </cell>
          <cell r="I82">
            <v>4.1802000000000001</v>
          </cell>
          <cell r="J82">
            <v>4.2641999999999998</v>
          </cell>
          <cell r="K82">
            <v>4.2846000000000002</v>
          </cell>
          <cell r="L82">
            <v>3.9594</v>
          </cell>
          <cell r="M82">
            <v>3.8754</v>
          </cell>
          <cell r="N82">
            <v>3.4163999999999999</v>
          </cell>
          <cell r="O82">
            <v>3.9108000000000001</v>
          </cell>
          <cell r="P82">
            <v>3.5015999999999998</v>
          </cell>
          <cell r="Q82">
            <v>3.7080000000000002</v>
          </cell>
        </row>
      </sheetData>
      <sheetData sheetId="15">
        <row r="6">
          <cell r="C6">
            <v>115415</v>
          </cell>
          <cell r="F6">
            <v>6.679773</v>
          </cell>
          <cell r="G6">
            <v>7.4274310000000003</v>
          </cell>
          <cell r="H6">
            <v>8.0975370000000009</v>
          </cell>
          <cell r="I6">
            <v>7.7210969999999994</v>
          </cell>
          <cell r="J6">
            <v>7.1290519999999997</v>
          </cell>
          <cell r="K6">
            <v>7.2216260000000005</v>
          </cell>
          <cell r="L6">
            <v>7.5066160000000002</v>
          </cell>
          <cell r="M6">
            <v>7.3772000000000002</v>
          </cell>
          <cell r="N6">
            <v>5.8047979999999999</v>
          </cell>
          <cell r="O6">
            <v>5.3029289999999998</v>
          </cell>
          <cell r="P6">
            <v>5.0683129999999998</v>
          </cell>
          <cell r="Q6">
            <v>5.8443680000000002</v>
          </cell>
        </row>
        <row r="7">
          <cell r="F7">
            <v>1.088789</v>
          </cell>
          <cell r="G7">
            <v>0.96465000000000001</v>
          </cell>
          <cell r="H7">
            <v>1.0688930000000001</v>
          </cell>
          <cell r="I7">
            <v>1.0567169999999999</v>
          </cell>
          <cell r="J7">
            <v>0.99149700000000007</v>
          </cell>
          <cell r="K7">
            <v>1.010073</v>
          </cell>
          <cell r="L7">
            <v>1.0474699999999999</v>
          </cell>
          <cell r="M7">
            <v>0.99938099999999996</v>
          </cell>
          <cell r="N7">
            <v>1.003155</v>
          </cell>
          <cell r="O7">
            <v>0.85745000000000005</v>
          </cell>
          <cell r="P7">
            <v>0.89808500000000002</v>
          </cell>
          <cell r="Q7">
            <v>0.99744900000000003</v>
          </cell>
        </row>
        <row r="8">
          <cell r="F8">
            <v>0.263073</v>
          </cell>
          <cell r="G8">
            <v>0.25148599999999999</v>
          </cell>
          <cell r="H8">
            <v>0.26130699999999996</v>
          </cell>
          <cell r="I8">
            <v>0.27280799999999999</v>
          </cell>
          <cell r="J8">
            <v>0.20311900000000002</v>
          </cell>
          <cell r="K8">
            <v>0.20050499999999999</v>
          </cell>
          <cell r="L8">
            <v>0.24341799999999997</v>
          </cell>
          <cell r="M8">
            <v>0.21842899999999998</v>
          </cell>
          <cell r="N8">
            <v>0.24818299999999999</v>
          </cell>
          <cell r="O8">
            <v>0.30839500000000003</v>
          </cell>
          <cell r="P8">
            <v>0.31854199999999999</v>
          </cell>
          <cell r="Q8">
            <v>0.34325099999999997</v>
          </cell>
        </row>
        <row r="9">
          <cell r="F9">
            <v>3.3700000000000001E-4</v>
          </cell>
          <cell r="G9">
            <v>0</v>
          </cell>
          <cell r="H9">
            <v>0</v>
          </cell>
          <cell r="I9">
            <v>0</v>
          </cell>
          <cell r="J9">
            <v>3.86E-4</v>
          </cell>
          <cell r="K9">
            <v>2.24E-4</v>
          </cell>
          <cell r="L9">
            <v>1.4999999999999999E-4</v>
          </cell>
          <cell r="M9">
            <v>2.24E-4</v>
          </cell>
          <cell r="N9">
            <v>1.66E-4</v>
          </cell>
          <cell r="O9">
            <v>2.7599999999999999E-4</v>
          </cell>
          <cell r="P9">
            <v>1.5200000000000001E-4</v>
          </cell>
          <cell r="Q9">
            <v>2.9399999999999999E-4</v>
          </cell>
        </row>
        <row r="10">
          <cell r="F10">
            <v>9.8172074514616874</v>
          </cell>
          <cell r="G10">
            <v>7.2</v>
          </cell>
          <cell r="H10">
            <v>5</v>
          </cell>
          <cell r="I10">
            <v>0.3</v>
          </cell>
          <cell r="J10">
            <v>1.5</v>
          </cell>
          <cell r="K10">
            <v>3.9984999999999999</v>
          </cell>
          <cell r="L10">
            <v>10.3</v>
          </cell>
          <cell r="M10">
            <v>4.5620000000000003</v>
          </cell>
          <cell r="N10">
            <v>3.0123562000000002</v>
          </cell>
          <cell r="O10">
            <v>5.7679999999999998</v>
          </cell>
          <cell r="P10">
            <v>6.3576199999999998</v>
          </cell>
          <cell r="Q10">
            <v>9.452</v>
          </cell>
        </row>
        <row r="11">
          <cell r="F11">
            <v>0.43362200000000001</v>
          </cell>
          <cell r="G11">
            <v>0.43692300000000001</v>
          </cell>
          <cell r="H11">
            <v>0.45708899999999997</v>
          </cell>
          <cell r="I11">
            <v>0.43730000000000002</v>
          </cell>
          <cell r="J11">
            <v>0.40046999999999999</v>
          </cell>
          <cell r="K11">
            <v>0.38572400000000001</v>
          </cell>
          <cell r="L11">
            <v>0.41040199999999999</v>
          </cell>
          <cell r="M11">
            <v>0.421593</v>
          </cell>
          <cell r="N11">
            <v>0.42715799999999998</v>
          </cell>
          <cell r="O11">
            <v>0.39668700000000001</v>
          </cell>
          <cell r="P11">
            <v>0.40533800000000003</v>
          </cell>
          <cell r="Q11">
            <v>0.41645699999999997</v>
          </cell>
        </row>
        <row r="12">
          <cell r="F12">
            <v>0.20352199999999998</v>
          </cell>
          <cell r="G12">
            <v>0.13505500000000001</v>
          </cell>
          <cell r="H12">
            <v>0.15621099999999999</v>
          </cell>
          <cell r="I12">
            <v>0.22606300000000001</v>
          </cell>
          <cell r="J12">
            <v>0.20716399999999999</v>
          </cell>
          <cell r="K12">
            <v>0.237818</v>
          </cell>
          <cell r="L12">
            <v>0.215222</v>
          </cell>
          <cell r="M12">
            <v>0.24046600000000001</v>
          </cell>
          <cell r="N12">
            <v>0.198906</v>
          </cell>
          <cell r="O12">
            <v>0.18848199999999998</v>
          </cell>
          <cell r="P12">
            <v>0.180338</v>
          </cell>
          <cell r="Q12">
            <v>0.21804699999999999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0.67967</v>
          </cell>
          <cell r="G25">
            <v>0.145256</v>
          </cell>
          <cell r="H25">
            <v>0.19281200000000001</v>
          </cell>
          <cell r="I25">
            <v>0.21876599999999999</v>
          </cell>
          <cell r="J25">
            <v>0.21072199999999999</v>
          </cell>
          <cell r="K25">
            <v>0.19780300000000001</v>
          </cell>
          <cell r="L25">
            <v>0.139569</v>
          </cell>
          <cell r="M25">
            <v>0.27978999999999998</v>
          </cell>
          <cell r="N25">
            <v>0.68402600000000002</v>
          </cell>
          <cell r="O25">
            <v>0.95196800000000004</v>
          </cell>
          <cell r="P25">
            <v>0.96026900000000004</v>
          </cell>
          <cell r="Q25">
            <v>0.40580500000000003</v>
          </cell>
        </row>
        <row r="30">
          <cell r="F30">
            <v>9.9159999999999995E-3</v>
          </cell>
          <cell r="G30">
            <v>8.5699999999999995E-3</v>
          </cell>
          <cell r="H30">
            <v>5.4910000000000002E-3</v>
          </cell>
          <cell r="I30">
            <v>4.5199999999999997E-3</v>
          </cell>
          <cell r="J30">
            <v>5.1570000000000001E-3</v>
          </cell>
          <cell r="K30">
            <v>4.6750000000000003E-3</v>
          </cell>
          <cell r="L30">
            <v>3.9610000000000001E-3</v>
          </cell>
          <cell r="M30">
            <v>4.0159999999999996E-3</v>
          </cell>
          <cell r="N30">
            <v>2.1519999999999998E-3</v>
          </cell>
          <cell r="O30">
            <v>2.258E-3</v>
          </cell>
          <cell r="P30">
            <v>2.019E-3</v>
          </cell>
          <cell r="Q30">
            <v>2.1840000000000002E-3</v>
          </cell>
        </row>
        <row r="31">
          <cell r="F31">
            <v>4.718E-2</v>
          </cell>
          <cell r="G31">
            <v>5.5902E-2</v>
          </cell>
          <cell r="H31">
            <v>5.4780000000000002E-2</v>
          </cell>
          <cell r="I31">
            <v>4.8809999999999999E-2</v>
          </cell>
          <cell r="J31">
            <v>4.5384000000000001E-2</v>
          </cell>
          <cell r="K31">
            <v>5.2386000000000002E-2</v>
          </cell>
          <cell r="L31">
            <v>4.2257999999999997E-2</v>
          </cell>
          <cell r="M31">
            <v>4.0301999999999998E-2</v>
          </cell>
          <cell r="N31">
            <v>3.3565999999999999E-2</v>
          </cell>
          <cell r="O31">
            <v>3.3458000000000002E-2</v>
          </cell>
          <cell r="P31">
            <v>3.3259999999999998E-2</v>
          </cell>
          <cell r="Q31">
            <v>4.0913999999999999E-2</v>
          </cell>
        </row>
        <row r="32">
          <cell r="F32">
            <v>0.50897800000000004</v>
          </cell>
          <cell r="G32">
            <v>0.44254300000000002</v>
          </cell>
          <cell r="H32">
            <v>9.3357999999999997E-2</v>
          </cell>
          <cell r="I32">
            <v>6.9153999999999993E-2</v>
          </cell>
          <cell r="J32">
            <v>0.25732300000000002</v>
          </cell>
          <cell r="K32">
            <v>0.43742199999999998</v>
          </cell>
          <cell r="L32">
            <v>0.73712999999999995</v>
          </cell>
          <cell r="M32">
            <v>0.83407600000000004</v>
          </cell>
          <cell r="N32">
            <v>0.35322100000000001</v>
          </cell>
          <cell r="O32">
            <v>0.412495</v>
          </cell>
          <cell r="P32">
            <v>0.82032799999999995</v>
          </cell>
          <cell r="Q32">
            <v>0.84652499999999997</v>
          </cell>
        </row>
        <row r="33">
          <cell r="F33">
            <v>8.8919999999999999E-2</v>
          </cell>
          <cell r="G33">
            <v>7.8658000000000006E-2</v>
          </cell>
          <cell r="H33">
            <v>0.11450399999999999</v>
          </cell>
          <cell r="I33">
            <v>0.10337200000000001</v>
          </cell>
          <cell r="J33">
            <v>5.7792000000000003E-2</v>
          </cell>
          <cell r="K33">
            <v>0.124886</v>
          </cell>
          <cell r="L33">
            <v>6.1594000000000003E-2</v>
          </cell>
          <cell r="M33">
            <v>0.189306</v>
          </cell>
          <cell r="N33">
            <v>0.28628500000000001</v>
          </cell>
          <cell r="O33">
            <v>0.20291200000000001</v>
          </cell>
          <cell r="P33">
            <v>0.260183</v>
          </cell>
          <cell r="Q33">
            <v>0.213675</v>
          </cell>
        </row>
        <row r="34">
          <cell r="F34">
            <v>0.20443500000000001</v>
          </cell>
          <cell r="G34">
            <v>0.24159</v>
          </cell>
          <cell r="H34">
            <v>0.19850999999999999</v>
          </cell>
          <cell r="I34">
            <v>0.19325999999999999</v>
          </cell>
          <cell r="J34">
            <v>0.25623000000000001</v>
          </cell>
          <cell r="K34">
            <v>0.17402999999999999</v>
          </cell>
          <cell r="L34">
            <v>0.215445</v>
          </cell>
          <cell r="M34">
            <v>0.176235</v>
          </cell>
          <cell r="N34">
            <v>0.17294999999999999</v>
          </cell>
          <cell r="O34">
            <v>0.12963</v>
          </cell>
          <cell r="P34">
            <v>0.16422</v>
          </cell>
          <cell r="Q34">
            <v>0.17602499999999999</v>
          </cell>
        </row>
        <row r="49">
          <cell r="F49">
            <v>0.2898</v>
          </cell>
          <cell r="G49">
            <v>0.231465</v>
          </cell>
          <cell r="H49">
            <v>0.12051000000000001</v>
          </cell>
          <cell r="I49">
            <v>0.17138999999999999</v>
          </cell>
          <cell r="J49">
            <v>0.33234000000000002</v>
          </cell>
          <cell r="K49">
            <v>0.38254500000000002</v>
          </cell>
          <cell r="L49">
            <v>0.53731499999999999</v>
          </cell>
          <cell r="M49">
            <v>0.26763500000000001</v>
          </cell>
          <cell r="N49">
            <v>0.57391499999999995</v>
          </cell>
          <cell r="O49">
            <v>0.390685</v>
          </cell>
          <cell r="P49">
            <v>0.19340499999999999</v>
          </cell>
          <cell r="Q49">
            <v>0.35587000000000002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3.3000000000000002E-2</v>
          </cell>
          <cell r="G56">
            <v>6.1000000000000004E-3</v>
          </cell>
          <cell r="H56">
            <v>8.9999999999999998E-4</v>
          </cell>
          <cell r="I56">
            <v>5.0000000000000001E-4</v>
          </cell>
          <cell r="J56">
            <v>6.0000000000000001E-3</v>
          </cell>
          <cell r="K56">
            <v>2.7E-2</v>
          </cell>
          <cell r="L56">
            <v>9.8400000000000001E-2</v>
          </cell>
          <cell r="M56">
            <v>6.7349999999999993E-2</v>
          </cell>
          <cell r="N56">
            <v>6.7499999999999999E-3</v>
          </cell>
          <cell r="O56">
            <v>5.47E-3</v>
          </cell>
          <cell r="P56">
            <v>1.116E-2</v>
          </cell>
          <cell r="Q56">
            <v>4.6299999999999996E-3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2.1575549999999999</v>
          </cell>
          <cell r="M57">
            <v>1.046235</v>
          </cell>
          <cell r="N57">
            <v>1.2291449999999999</v>
          </cell>
          <cell r="O57">
            <v>1.23909</v>
          </cell>
          <cell r="P57">
            <v>1.1669849999999999</v>
          </cell>
          <cell r="Q57">
            <v>1.0255050000000001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0.56599999999999995</v>
          </cell>
          <cell r="G72">
            <v>0.56599999999999995</v>
          </cell>
          <cell r="H72">
            <v>0.61899999999999999</v>
          </cell>
          <cell r="I72">
            <v>0.56899999999999995</v>
          </cell>
          <cell r="J72">
            <v>0.64100000000000001</v>
          </cell>
          <cell r="K72">
            <v>0.65600000000000003</v>
          </cell>
          <cell r="L72">
            <v>0.64800000000000002</v>
          </cell>
          <cell r="M72">
            <v>0.70799999999999996</v>
          </cell>
          <cell r="N72">
            <v>0.69</v>
          </cell>
          <cell r="O72">
            <v>0.83099999999999996</v>
          </cell>
          <cell r="P72">
            <v>1.208</v>
          </cell>
          <cell r="Q72">
            <v>1.764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3.4436</v>
          </cell>
          <cell r="G81">
            <v>3.3839999999999999</v>
          </cell>
          <cell r="H81">
            <v>3.4140000000000001</v>
          </cell>
          <cell r="I81">
            <v>3.3738000000000001</v>
          </cell>
          <cell r="J81">
            <v>3.5045999999999999</v>
          </cell>
          <cell r="K81">
            <v>3.5935999999999999</v>
          </cell>
          <cell r="L81">
            <v>3.4862000000000002</v>
          </cell>
          <cell r="M81">
            <v>3.6192000000000002</v>
          </cell>
          <cell r="N81">
            <v>3.0649999999999999</v>
          </cell>
          <cell r="O81">
            <v>3.6008</v>
          </cell>
          <cell r="P81">
            <v>3.4714</v>
          </cell>
          <cell r="Q81">
            <v>3.2187999999999999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6"/>
      <sheetData sheetId="1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GL (U)"/>
      <sheetName val="WGL (R) "/>
      <sheetName val="JBHPL"/>
      <sheetName val="JANG"/>
      <sheetName val="MHBD"/>
      <sheetName val="KRN"/>
      <sheetName val="PDLY"/>
      <sheetName val="JGTYL"/>
      <sheetName val="KMM"/>
      <sheetName val="BKDM"/>
      <sheetName val="NZB"/>
      <sheetName val="KMDY"/>
      <sheetName val="ADB"/>
      <sheetName val="NML"/>
      <sheetName val="MNRL"/>
      <sheetName val="KBASF"/>
      <sheetName val="TSNPDCL"/>
      <sheetName val="ABST"/>
      <sheetName val="working"/>
    </sheetNames>
    <sheetDataSet>
      <sheetData sheetId="0">
        <row r="6">
          <cell r="C6">
            <v>315513</v>
          </cell>
          <cell r="F6">
            <v>28.589604999999995</v>
          </cell>
          <cell r="G6">
            <v>35.753211</v>
          </cell>
          <cell r="H6">
            <v>37.846023000000002</v>
          </cell>
          <cell r="I6">
            <v>28.987926000000005</v>
          </cell>
          <cell r="J6">
            <v>27.123545999999997</v>
          </cell>
          <cell r="K6">
            <v>25.728469999999998</v>
          </cell>
          <cell r="L6">
            <v>26.914842000000011</v>
          </cell>
          <cell r="M6">
            <v>25.036351</v>
          </cell>
          <cell r="N6">
            <v>21.736239000000001</v>
          </cell>
          <cell r="O6">
            <v>19.943926999999992</v>
          </cell>
          <cell r="P6">
            <v>21.098473000000002</v>
          </cell>
          <cell r="Q6">
            <v>22.003900000000005</v>
          </cell>
        </row>
        <row r="7">
          <cell r="F7">
            <v>7.205851</v>
          </cell>
          <cell r="G7">
            <v>7.743170000000001</v>
          </cell>
          <cell r="H7">
            <v>7.7957010000000029</v>
          </cell>
          <cell r="I7">
            <v>7.0402210000000016</v>
          </cell>
          <cell r="J7">
            <v>6.9756310000000008</v>
          </cell>
          <cell r="K7">
            <v>6.6542050000000001</v>
          </cell>
          <cell r="L7">
            <v>6.6963009999999992</v>
          </cell>
          <cell r="M7">
            <v>6.2357830000000005</v>
          </cell>
          <cell r="N7">
            <v>6.1172519999999979</v>
          </cell>
          <cell r="O7">
            <v>5.527311000000001</v>
          </cell>
          <cell r="P7">
            <v>5.7374330000000011</v>
          </cell>
          <cell r="Q7">
            <v>6.098695000000002</v>
          </cell>
        </row>
        <row r="8">
          <cell r="F8">
            <v>1.3073785</v>
          </cell>
          <cell r="G8">
            <v>1.1977320000000002</v>
          </cell>
          <cell r="H8">
            <v>1.4438963000000005</v>
          </cell>
          <cell r="I8">
            <v>1.1087286999999997</v>
          </cell>
          <cell r="J8">
            <v>1.0930966199999999</v>
          </cell>
          <cell r="K8">
            <v>1.04389</v>
          </cell>
          <cell r="L8">
            <v>1.0296429999999999</v>
          </cell>
          <cell r="M8">
            <v>0.96963170999999992</v>
          </cell>
          <cell r="N8">
            <v>1.4034580000000003</v>
          </cell>
          <cell r="O8">
            <v>1.7036199999999995</v>
          </cell>
          <cell r="P8">
            <v>1.5250744999999999</v>
          </cell>
          <cell r="Q8">
            <v>1.4807160000000004</v>
          </cell>
        </row>
        <row r="9">
          <cell r="F9">
            <v>3.0648999999999992E-2</v>
          </cell>
          <cell r="G9">
            <v>2.6274000000000002E-2</v>
          </cell>
          <cell r="H9">
            <v>2.8113000000000006E-2</v>
          </cell>
          <cell r="I9">
            <v>2.732300000000001E-2</v>
          </cell>
          <cell r="J9">
            <v>3.3926000000000005E-2</v>
          </cell>
          <cell r="K9">
            <v>2.9793999999999998E-2</v>
          </cell>
          <cell r="L9">
            <v>3.1859000000000005E-2</v>
          </cell>
          <cell r="M9">
            <v>3.0106000000000011E-2</v>
          </cell>
          <cell r="N9">
            <v>2.6868000000000003E-2</v>
          </cell>
          <cell r="O9">
            <v>2.8628999999999998E-2</v>
          </cell>
          <cell r="P9">
            <v>2.4806000000000002E-2</v>
          </cell>
          <cell r="Q9">
            <v>2.7146999999999984E-2</v>
          </cell>
        </row>
        <row r="10">
          <cell r="F10">
            <v>22.201992499999999</v>
          </cell>
          <cell r="G10">
            <v>20.926400000000001</v>
          </cell>
          <cell r="H10">
            <v>8.8126499999999997</v>
          </cell>
          <cell r="I10">
            <v>18.43965</v>
          </cell>
          <cell r="J10">
            <v>24.9483</v>
          </cell>
          <cell r="K10">
            <v>23.295999999999999</v>
          </cell>
          <cell r="L10">
            <v>11.590175</v>
          </cell>
          <cell r="M10">
            <v>15.6</v>
          </cell>
          <cell r="N10">
            <v>25.949000000000002</v>
          </cell>
          <cell r="O10">
            <v>44.826900000000002</v>
          </cell>
          <cell r="P10">
            <v>40.826999999999998</v>
          </cell>
          <cell r="Q10">
            <v>67</v>
          </cell>
        </row>
        <row r="11">
          <cell r="F11">
            <v>1.1019730000000003</v>
          </cell>
          <cell r="G11">
            <v>1.0437839999999996</v>
          </cell>
          <cell r="H11">
            <v>1.1357159999999999</v>
          </cell>
          <cell r="I11">
            <v>1.0509849999999998</v>
          </cell>
          <cell r="J11">
            <v>1.0325409999999999</v>
          </cell>
          <cell r="K11">
            <v>1.0268900000000001</v>
          </cell>
          <cell r="L11">
            <v>1.2063489999999999</v>
          </cell>
          <cell r="M11">
            <v>1.2524899999999997</v>
          </cell>
          <cell r="N11">
            <v>1.1958850000000001</v>
          </cell>
          <cell r="O11">
            <v>1.274197</v>
          </cell>
          <cell r="P11">
            <v>1.4215169999999999</v>
          </cell>
          <cell r="Q11">
            <v>1.2899379999999998</v>
          </cell>
        </row>
        <row r="12">
          <cell r="F12">
            <v>0.39380999999999999</v>
          </cell>
          <cell r="G12">
            <v>0.30170300000000005</v>
          </cell>
          <cell r="H12">
            <v>0.28965000000000002</v>
          </cell>
          <cell r="I12">
            <v>0.35554400000000003</v>
          </cell>
          <cell r="J12">
            <v>0.39582699999999998</v>
          </cell>
          <cell r="K12">
            <v>0.38763100000000011</v>
          </cell>
          <cell r="L12">
            <v>0.31922299999999998</v>
          </cell>
          <cell r="M12">
            <v>0.31792099999999995</v>
          </cell>
          <cell r="N12">
            <v>0.354659</v>
          </cell>
          <cell r="O12">
            <v>0.32387100000000008</v>
          </cell>
          <cell r="P12">
            <v>0.32053500000000001</v>
          </cell>
          <cell r="Q12">
            <v>0.34164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-9.1450000000000004E-3</v>
          </cell>
          <cell r="Q13">
            <v>1.2623000000000001E-2</v>
          </cell>
        </row>
        <row r="25">
          <cell r="F25">
            <v>5.0787298037907904</v>
          </cell>
          <cell r="G25">
            <v>4.9952495031686457</v>
          </cell>
          <cell r="H25">
            <v>5.385227424734909</v>
          </cell>
          <cell r="I25">
            <v>5.2199961717513617</v>
          </cell>
          <cell r="J25">
            <v>5.0662421684471122</v>
          </cell>
          <cell r="K25">
            <v>5.019582626778412</v>
          </cell>
          <cell r="L25">
            <v>4.9754673938902867</v>
          </cell>
          <cell r="M25">
            <v>5.3469171490045193</v>
          </cell>
          <cell r="N25">
            <v>5.7354397703354287</v>
          </cell>
          <cell r="O25">
            <v>6.1732221078296696</v>
          </cell>
          <cell r="P25">
            <v>6.3642942648802627</v>
          </cell>
          <cell r="Q25">
            <v>6.1143618367967738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3.2363937662775846</v>
          </cell>
          <cell r="G30">
            <v>3.6134565651406549</v>
          </cell>
          <cell r="H30">
            <v>3.6774435029578378</v>
          </cell>
          <cell r="I30">
            <v>2.8013489612320703</v>
          </cell>
          <cell r="J30">
            <v>2.5975382222781054</v>
          </cell>
          <cell r="K30">
            <v>2.9560283048888571</v>
          </cell>
          <cell r="L30">
            <v>2.637261092991078</v>
          </cell>
          <cell r="M30">
            <v>2.6786384355599169</v>
          </cell>
          <cell r="N30">
            <v>2.2231162969267784</v>
          </cell>
          <cell r="O30">
            <v>2.3571634054118071</v>
          </cell>
          <cell r="P30">
            <v>2.4064041915454282</v>
          </cell>
          <cell r="Q30">
            <v>2.3832992818054239</v>
          </cell>
        </row>
        <row r="31">
          <cell r="F31">
            <v>0.152201</v>
          </cell>
          <cell r="G31">
            <v>0.17573800000000001</v>
          </cell>
          <cell r="H31">
            <v>0.19958400000000001</v>
          </cell>
          <cell r="I31">
            <v>0.115394</v>
          </cell>
          <cell r="J31">
            <v>0.15783900000000001</v>
          </cell>
          <cell r="K31">
            <v>0.13306599999999999</v>
          </cell>
          <cell r="L31">
            <v>0.10823000000000001</v>
          </cell>
          <cell r="M31">
            <v>0.12978400000000001</v>
          </cell>
          <cell r="N31">
            <v>9.9561999999999998E-2</v>
          </cell>
          <cell r="O31">
            <v>0.10857799999999999</v>
          </cell>
          <cell r="P31">
            <v>0.12189</v>
          </cell>
          <cell r="Q31">
            <v>9.5282000000000006E-2</v>
          </cell>
        </row>
        <row r="32">
          <cell r="F32">
            <v>0.113248</v>
          </cell>
          <cell r="G32">
            <v>0.107768</v>
          </cell>
          <cell r="H32">
            <v>0.108544</v>
          </cell>
          <cell r="I32">
            <v>9.3312000000000006E-2</v>
          </cell>
          <cell r="J32">
            <v>0.127136</v>
          </cell>
          <cell r="K32">
            <v>0.12120400000000001</v>
          </cell>
          <cell r="L32">
            <v>0.13589200000000001</v>
          </cell>
          <cell r="M32">
            <v>0.13822799999999999</v>
          </cell>
          <cell r="N32">
            <v>2.9204000000000001E-2</v>
          </cell>
          <cell r="O32">
            <v>0</v>
          </cell>
          <cell r="P32">
            <v>0</v>
          </cell>
          <cell r="Q32">
            <v>0</v>
          </cell>
        </row>
        <row r="33">
          <cell r="F33">
            <v>0.27215025536729337</v>
          </cell>
          <cell r="G33">
            <v>0.2397529899400625</v>
          </cell>
          <cell r="H33">
            <v>0.26321649651567236</v>
          </cell>
          <cell r="I33">
            <v>0.25056100881912668</v>
          </cell>
          <cell r="J33">
            <v>0.23794885282922573</v>
          </cell>
          <cell r="K33">
            <v>0.21301776020246016</v>
          </cell>
          <cell r="L33">
            <v>0.27982207082492305</v>
          </cell>
          <cell r="M33">
            <v>0.21697807316434456</v>
          </cell>
          <cell r="N33">
            <v>0.21173417815139703</v>
          </cell>
          <cell r="O33">
            <v>0.27813016866987078</v>
          </cell>
          <cell r="P33">
            <v>0.27235970659324538</v>
          </cell>
          <cell r="Q33">
            <v>0.26680707081449107</v>
          </cell>
        </row>
        <row r="34">
          <cell r="F34">
            <v>0.24837060158605162</v>
          </cell>
          <cell r="G34">
            <v>0.27548920396597126</v>
          </cell>
          <cell r="H34">
            <v>0.31633496719219134</v>
          </cell>
          <cell r="I34">
            <v>0.20421816398000797</v>
          </cell>
          <cell r="J34">
            <v>0.26928021586904327</v>
          </cell>
          <cell r="K34">
            <v>0.2461793262636511</v>
          </cell>
          <cell r="L34">
            <v>0.17482285930016173</v>
          </cell>
          <cell r="M34">
            <v>0.17671014591320666</v>
          </cell>
          <cell r="N34">
            <v>0.17598422831331939</v>
          </cell>
          <cell r="O34">
            <v>0.19922751739551231</v>
          </cell>
          <cell r="P34">
            <v>0.21434085396672029</v>
          </cell>
          <cell r="Q34">
            <v>0.18743706342870231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0.31518753366955415</v>
          </cell>
          <cell r="J35">
            <v>0.50513523971483765</v>
          </cell>
          <cell r="K35">
            <v>0.53251372215783477</v>
          </cell>
          <cell r="L35">
            <v>0.56322174774911193</v>
          </cell>
          <cell r="M35">
            <v>0.3941633198549514</v>
          </cell>
          <cell r="N35">
            <v>0.49435837734296995</v>
          </cell>
          <cell r="O35">
            <v>0.36196535162737964</v>
          </cell>
          <cell r="P35">
            <v>0.55522554506084787</v>
          </cell>
          <cell r="Q35">
            <v>0.52565391588900567</v>
          </cell>
        </row>
        <row r="49">
          <cell r="F49">
            <v>0.22817499999999999</v>
          </cell>
          <cell r="G49">
            <v>0.24476700000000001</v>
          </cell>
          <cell r="H49">
            <v>0.189999</v>
          </cell>
          <cell r="I49">
            <v>0.22751399999999999</v>
          </cell>
          <cell r="J49">
            <v>0.15040400000000001</v>
          </cell>
          <cell r="K49">
            <v>9.5036999999999996E-2</v>
          </cell>
          <cell r="L49">
            <v>0.151314</v>
          </cell>
          <cell r="M49">
            <v>0.269069</v>
          </cell>
          <cell r="N49">
            <v>0.29398800000000003</v>
          </cell>
          <cell r="O49">
            <v>0.26739200000000002</v>
          </cell>
          <cell r="P49">
            <v>0.31164999999999998</v>
          </cell>
          <cell r="Q49">
            <v>0.314058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5.9859999999999997E-2</v>
          </cell>
          <cell r="G54">
            <v>5.9740000000000001E-2</v>
          </cell>
          <cell r="H54">
            <v>6.3140000000000002E-2</v>
          </cell>
          <cell r="I54">
            <v>5.5759999999999997E-2</v>
          </cell>
          <cell r="J54">
            <v>4.6679999999999999E-2</v>
          </cell>
          <cell r="K54">
            <v>4.8500000000000001E-2</v>
          </cell>
          <cell r="L54">
            <v>5.348E-2</v>
          </cell>
          <cell r="M54">
            <v>5.0599999999999999E-2</v>
          </cell>
          <cell r="N54">
            <v>7.0913000000000004E-2</v>
          </cell>
          <cell r="O54">
            <v>7.6679999999999998E-2</v>
          </cell>
          <cell r="P54">
            <v>4.3900000000000002E-2</v>
          </cell>
          <cell r="Q54">
            <v>5.4440000000000002E-2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0.42704999999999999</v>
          </cell>
          <cell r="G57">
            <v>0.39660000000000001</v>
          </cell>
          <cell r="H57">
            <v>0.38884999999999997</v>
          </cell>
          <cell r="I57">
            <v>0.46250000000000002</v>
          </cell>
          <cell r="J57">
            <v>0.43632500000000002</v>
          </cell>
          <cell r="K57">
            <v>0.58532499999999998</v>
          </cell>
          <cell r="L57">
            <v>0.55812499999999998</v>
          </cell>
          <cell r="M57">
            <v>0.58025000000000004</v>
          </cell>
          <cell r="N57">
            <v>0.525675</v>
          </cell>
          <cell r="O57">
            <v>0.69040000000000001</v>
          </cell>
          <cell r="P57">
            <v>0.65590000000000004</v>
          </cell>
          <cell r="Q57">
            <v>0.68337499999999995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11.39676</v>
          </cell>
          <cell r="G79">
            <v>0.2104</v>
          </cell>
          <cell r="H79">
            <v>0.20871999999999999</v>
          </cell>
          <cell r="I79">
            <v>6.1041600000000003</v>
          </cell>
          <cell r="J79">
            <v>33.324744000000003</v>
          </cell>
          <cell r="K79">
            <v>38.606496</v>
          </cell>
          <cell r="L79">
            <v>32.752600000000001</v>
          </cell>
          <cell r="M79">
            <v>34.51484</v>
          </cell>
          <cell r="N79">
            <v>9.1717600000000008</v>
          </cell>
          <cell r="O79">
            <v>34.5428</v>
          </cell>
          <cell r="P79">
            <v>31.66536</v>
          </cell>
          <cell r="Q79">
            <v>25.031400000000001</v>
          </cell>
        </row>
        <row r="81">
          <cell r="F81">
            <v>4.4923899498121163</v>
          </cell>
          <cell r="G81">
            <v>4.2369419482301627</v>
          </cell>
          <cell r="H81">
            <v>4.7006246113653809</v>
          </cell>
          <cell r="I81">
            <v>4.5231188472249055</v>
          </cell>
          <cell r="J81">
            <v>4.514325375279582</v>
          </cell>
          <cell r="K81">
            <v>4.2004089823259978</v>
          </cell>
          <cell r="L81">
            <v>4.2105863262242504</v>
          </cell>
          <cell r="M81">
            <v>4.1825140221323007</v>
          </cell>
          <cell r="N81">
            <v>4.1577247464561626</v>
          </cell>
          <cell r="O81">
            <v>4.5092111453496635</v>
          </cell>
          <cell r="P81">
            <v>5.0521105654162337</v>
          </cell>
          <cell r="Q81">
            <v>3.8829077588085994</v>
          </cell>
        </row>
      </sheetData>
      <sheetData sheetId="1">
        <row r="6">
          <cell r="C6">
            <v>278420</v>
          </cell>
          <cell r="F6">
            <v>20.429182000000001</v>
          </cell>
          <cell r="G6">
            <v>25.613009000000002</v>
          </cell>
          <cell r="H6">
            <v>25.028409</v>
          </cell>
          <cell r="I6">
            <v>20.875979000000001</v>
          </cell>
          <cell r="J6">
            <v>20.970768</v>
          </cell>
          <cell r="K6">
            <v>20.159789</v>
          </cell>
          <cell r="L6">
            <v>20.918548999999999</v>
          </cell>
          <cell r="M6">
            <v>18.992355</v>
          </cell>
          <cell r="N6">
            <v>16.421337000000001</v>
          </cell>
          <cell r="O6">
            <v>15.614658</v>
          </cell>
          <cell r="P6">
            <v>16.029989</v>
          </cell>
          <cell r="Q6">
            <v>16.685348999999999</v>
          </cell>
        </row>
        <row r="7">
          <cell r="F7">
            <v>4.7677550000000002</v>
          </cell>
          <cell r="G7">
            <v>5.2803719999999998</v>
          </cell>
          <cell r="H7">
            <v>5.159548</v>
          </cell>
          <cell r="I7">
            <v>4.7290279999999996</v>
          </cell>
          <cell r="J7">
            <v>4.6862149999999998</v>
          </cell>
          <cell r="K7">
            <v>4.4229919999999998</v>
          </cell>
          <cell r="L7">
            <v>4.3955270000000004</v>
          </cell>
          <cell r="M7">
            <v>4.1958000000000002</v>
          </cell>
          <cell r="N7">
            <v>4.118608</v>
          </cell>
          <cell r="O7">
            <v>3.8913690000000001</v>
          </cell>
          <cell r="P7">
            <v>4.090878</v>
          </cell>
          <cell r="Q7">
            <v>4.0345800000000001</v>
          </cell>
        </row>
        <row r="8">
          <cell r="F8">
            <v>2.1334430000000002</v>
          </cell>
          <cell r="G8">
            <v>2.026853</v>
          </cell>
          <cell r="H8">
            <v>1.9397489999999999</v>
          </cell>
          <cell r="I8">
            <v>1.7200489999999999</v>
          </cell>
          <cell r="J8">
            <v>1.6967350000000001</v>
          </cell>
          <cell r="K8">
            <v>1.7224969999999999</v>
          </cell>
          <cell r="L8">
            <v>1.6196980000000001</v>
          </cell>
          <cell r="M8">
            <v>0.54401100000000002</v>
          </cell>
          <cell r="N8">
            <v>1.7518069999999999</v>
          </cell>
          <cell r="O8">
            <v>2.4567350000000001</v>
          </cell>
          <cell r="P8">
            <v>2.5854490000000001</v>
          </cell>
          <cell r="Q8">
            <v>2.5210970000000001</v>
          </cell>
        </row>
        <row r="9">
          <cell r="F9">
            <v>7.5885999999999995E-2</v>
          </cell>
          <cell r="G9">
            <v>7.2961999999999999E-2</v>
          </cell>
          <cell r="H9">
            <v>7.7409000000000006E-2</v>
          </cell>
          <cell r="I9">
            <v>7.3487999999999998E-2</v>
          </cell>
          <cell r="J9">
            <v>7.6213000000000003E-2</v>
          </cell>
          <cell r="K9">
            <v>7.4841000000000005E-2</v>
          </cell>
          <cell r="L9">
            <v>7.5396000000000005E-2</v>
          </cell>
          <cell r="M9">
            <v>6.0650999999999997E-2</v>
          </cell>
          <cell r="N9">
            <v>7.3054999999999995E-2</v>
          </cell>
          <cell r="O9">
            <v>6.3598000000000002E-2</v>
          </cell>
          <cell r="P9">
            <v>6.5614000000000006E-2</v>
          </cell>
          <cell r="Q9">
            <v>6.4685000000000006E-2</v>
          </cell>
        </row>
        <row r="10">
          <cell r="F10">
            <v>28.26</v>
          </cell>
          <cell r="G10">
            <v>18.516400000000001</v>
          </cell>
          <cell r="H10">
            <v>15.8123456</v>
          </cell>
          <cell r="I10">
            <v>33.234864396500001</v>
          </cell>
          <cell r="J10">
            <v>41.958242900000002</v>
          </cell>
          <cell r="K10">
            <v>33.120449999999998</v>
          </cell>
          <cell r="L10">
            <v>21.67</v>
          </cell>
          <cell r="M10">
            <v>8.5259999999999998</v>
          </cell>
          <cell r="N10">
            <v>27.942</v>
          </cell>
          <cell r="O10">
            <v>46.782690000000002</v>
          </cell>
          <cell r="P10">
            <v>57.085999999999999</v>
          </cell>
          <cell r="Q10">
            <v>65.612954793599997</v>
          </cell>
        </row>
        <row r="11">
          <cell r="F11">
            <v>0.99508600000000003</v>
          </cell>
          <cell r="G11">
            <v>0.94159800000000005</v>
          </cell>
          <cell r="H11">
            <v>0.89655600000000002</v>
          </cell>
          <cell r="I11">
            <v>0.86328300000000002</v>
          </cell>
          <cell r="J11">
            <v>0.89952100000000002</v>
          </cell>
          <cell r="K11">
            <v>0.97346500000000002</v>
          </cell>
          <cell r="L11">
            <v>0.83435499999999996</v>
          </cell>
          <cell r="M11">
            <v>0.94162400000000002</v>
          </cell>
          <cell r="N11">
            <v>0.93635199999999996</v>
          </cell>
          <cell r="O11">
            <v>1.0434300000000001</v>
          </cell>
          <cell r="P11">
            <v>1.0642609999999999</v>
          </cell>
          <cell r="Q11">
            <v>0.986877</v>
          </cell>
        </row>
        <row r="12">
          <cell r="F12">
            <v>0.28277000000000002</v>
          </cell>
          <cell r="G12">
            <v>0.232158</v>
          </cell>
          <cell r="H12">
            <v>0.22445000000000001</v>
          </cell>
          <cell r="I12">
            <v>0.276225</v>
          </cell>
          <cell r="J12">
            <v>0.33118500000000001</v>
          </cell>
          <cell r="K12">
            <v>0.30456499999999997</v>
          </cell>
          <cell r="L12">
            <v>0.26580999999999999</v>
          </cell>
          <cell r="M12">
            <v>0.27685900000000002</v>
          </cell>
          <cell r="N12">
            <v>0.26776</v>
          </cell>
          <cell r="O12">
            <v>0.259071</v>
          </cell>
          <cell r="P12">
            <v>0.24421300000000001</v>
          </cell>
          <cell r="Q12">
            <v>0.239201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9.1450000000000004E-3</v>
          </cell>
          <cell r="Q13">
            <v>7.3769999999999999E-3</v>
          </cell>
        </row>
        <row r="25">
          <cell r="F25">
            <v>2.6636579999999999</v>
          </cell>
          <cell r="G25">
            <v>2.593728</v>
          </cell>
          <cell r="H25">
            <v>2.4352990000000001</v>
          </cell>
          <cell r="I25">
            <v>2.5615429999999999</v>
          </cell>
          <cell r="J25">
            <v>2.4048829999999999</v>
          </cell>
          <cell r="K25">
            <v>2.5118900000000002</v>
          </cell>
          <cell r="L25">
            <v>2.7646519999999999</v>
          </cell>
          <cell r="M25">
            <v>3.4171640000000001</v>
          </cell>
          <cell r="N25">
            <v>4.2118060000000002</v>
          </cell>
          <cell r="O25">
            <v>4.1420029999999999</v>
          </cell>
          <cell r="P25">
            <v>4.4811150800000004</v>
          </cell>
          <cell r="Q25">
            <v>4.0008249999999999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1.4596070000000001</v>
          </cell>
          <cell r="G30">
            <v>1.4983550000000001</v>
          </cell>
          <cell r="H30">
            <v>1.806978</v>
          </cell>
          <cell r="I30">
            <v>1.3649210000000001</v>
          </cell>
          <cell r="J30">
            <v>1.285758</v>
          </cell>
          <cell r="K30">
            <v>1.3186690000000001</v>
          </cell>
          <cell r="L30">
            <v>1.2815240000000001</v>
          </cell>
          <cell r="M30">
            <v>1.1401870000000001</v>
          </cell>
          <cell r="N30">
            <v>1.123634</v>
          </cell>
          <cell r="O30">
            <v>1.102727</v>
          </cell>
          <cell r="P30">
            <v>1.1547765000000001</v>
          </cell>
          <cell r="Q30">
            <v>1.2215590000000001</v>
          </cell>
        </row>
        <row r="31">
          <cell r="F31">
            <v>5.2900000000000003E-2</v>
          </cell>
          <cell r="G31">
            <v>5.0340000000000003E-2</v>
          </cell>
          <cell r="H31">
            <v>5.7972000000000003E-2</v>
          </cell>
          <cell r="I31">
            <v>4.7717999999999997E-2</v>
          </cell>
          <cell r="J31">
            <v>4.6693999999999999E-2</v>
          </cell>
          <cell r="K31">
            <v>5.3426000000000001E-2</v>
          </cell>
          <cell r="L31">
            <v>4.666E-2</v>
          </cell>
          <cell r="M31">
            <v>4.4254000000000002E-2</v>
          </cell>
          <cell r="N31">
            <v>4.1352E-2</v>
          </cell>
          <cell r="O31">
            <v>4.0930000000000001E-2</v>
          </cell>
          <cell r="P31">
            <v>4.4367999999999998E-2</v>
          </cell>
          <cell r="Q31">
            <v>4.6174E-2</v>
          </cell>
        </row>
        <row r="32">
          <cell r="F32">
            <v>7.5139999999999998E-3</v>
          </cell>
          <cell r="G32">
            <v>1.47E-4</v>
          </cell>
          <cell r="H32">
            <v>2.0799999999999999E-4</v>
          </cell>
          <cell r="I32">
            <v>1.1E-5</v>
          </cell>
          <cell r="J32">
            <v>7.051E-3</v>
          </cell>
          <cell r="K32">
            <v>1.8298999999999999E-2</v>
          </cell>
          <cell r="L32">
            <v>1.1119E-2</v>
          </cell>
          <cell r="M32">
            <v>1.5192000000000001E-2</v>
          </cell>
          <cell r="N32">
            <v>2.153E-3</v>
          </cell>
          <cell r="O32">
            <v>2.317E-3</v>
          </cell>
          <cell r="P32">
            <v>5.7660000000000003E-3</v>
          </cell>
          <cell r="Q32">
            <v>2.0011000000000001E-2</v>
          </cell>
        </row>
        <row r="33">
          <cell r="F33">
            <v>0.10634399999999999</v>
          </cell>
          <cell r="G33">
            <v>0.113663</v>
          </cell>
          <cell r="H33">
            <v>9.9548999999999999E-2</v>
          </cell>
          <cell r="I33">
            <v>0.105535</v>
          </cell>
          <cell r="J33">
            <v>9.0327000000000005E-2</v>
          </cell>
          <cell r="K33">
            <v>0.106433</v>
          </cell>
          <cell r="L33">
            <v>0.106596</v>
          </cell>
          <cell r="M33">
            <v>9.0684000000000001E-2</v>
          </cell>
          <cell r="N33">
            <v>0.108084</v>
          </cell>
          <cell r="O33">
            <v>0.11248900000000001</v>
          </cell>
          <cell r="P33">
            <v>9.1988500000000001E-2</v>
          </cell>
          <cell r="Q33">
            <v>0.12547900000000001</v>
          </cell>
        </row>
        <row r="49">
          <cell r="F49">
            <v>4.9500000000000002E-2</v>
          </cell>
          <cell r="G49">
            <v>1.0999999999999999E-2</v>
          </cell>
          <cell r="H49">
            <v>8.3000000000000001E-3</v>
          </cell>
          <cell r="I49">
            <v>6.7999999999999996E-3</v>
          </cell>
          <cell r="J49">
            <v>7.6E-3</v>
          </cell>
          <cell r="K49">
            <v>6.7000000000000002E-3</v>
          </cell>
          <cell r="L49">
            <v>5.4999999999999997E-3</v>
          </cell>
          <cell r="M49">
            <v>3.8999999999999998E-3</v>
          </cell>
          <cell r="N49">
            <v>3.1099999999999999E-2</v>
          </cell>
          <cell r="O49">
            <v>1.6799999999999999E-2</v>
          </cell>
          <cell r="P49">
            <v>1E-3</v>
          </cell>
          <cell r="Q49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</row>
        <row r="81">
          <cell r="F81">
            <v>3.7478799999999999</v>
          </cell>
          <cell r="G81">
            <v>3.5251000000000001</v>
          </cell>
          <cell r="H81">
            <v>3.6821199999999998</v>
          </cell>
          <cell r="I81">
            <v>3.8845200000000002</v>
          </cell>
          <cell r="J81">
            <v>3.7930199999999998</v>
          </cell>
          <cell r="K81">
            <v>3.55078</v>
          </cell>
          <cell r="L81">
            <v>3.4190399999999999</v>
          </cell>
          <cell r="M81">
            <v>3.7215600000000002</v>
          </cell>
          <cell r="N81">
            <v>3.4064999999999999</v>
          </cell>
          <cell r="O81">
            <v>3.8033600000000001</v>
          </cell>
          <cell r="P81">
            <v>4.1866199999999996</v>
          </cell>
          <cell r="Q81">
            <v>3.5113779106873633</v>
          </cell>
        </row>
      </sheetData>
      <sheetData sheetId="2">
        <row r="6">
          <cell r="C6">
            <v>178784</v>
          </cell>
          <cell r="F6">
            <v>8.0758890000000001</v>
          </cell>
          <cell r="G6">
            <v>9.2724519999999995</v>
          </cell>
          <cell r="H6">
            <v>9.3258159999999997</v>
          </cell>
          <cell r="I6">
            <v>8.8943860000000008</v>
          </cell>
          <cell r="J6">
            <v>8.7056970000000007</v>
          </cell>
          <cell r="K6">
            <v>8.3419919999999994</v>
          </cell>
          <cell r="L6">
            <v>9.1326730000000005</v>
          </cell>
          <cell r="M6">
            <v>8.0140449999999994</v>
          </cell>
          <cell r="N6">
            <v>7.2216480000000001</v>
          </cell>
          <cell r="O6">
            <v>6.5381219999999995</v>
          </cell>
          <cell r="P6">
            <v>6.6343890000000005</v>
          </cell>
          <cell r="Q6">
            <v>6.9883639999999998</v>
          </cell>
        </row>
        <row r="7">
          <cell r="F7">
            <v>1.8126640000000001</v>
          </cell>
          <cell r="G7">
            <v>1.8488950000000002</v>
          </cell>
          <cell r="H7">
            <v>1.9229570000000002</v>
          </cell>
          <cell r="I7">
            <v>1.867966</v>
          </cell>
          <cell r="J7">
            <v>1.6984520000000001</v>
          </cell>
          <cell r="K7">
            <v>1.645837</v>
          </cell>
          <cell r="L7">
            <v>1.681236</v>
          </cell>
          <cell r="M7">
            <v>1.5545519999999999</v>
          </cell>
          <cell r="N7">
            <v>1.555912</v>
          </cell>
          <cell r="O7">
            <v>1.5665629999999999</v>
          </cell>
          <cell r="P7">
            <v>1.634574</v>
          </cell>
          <cell r="Q7">
            <v>1.5312640000000002</v>
          </cell>
        </row>
        <row r="8">
          <cell r="F8">
            <v>0.40713300000000002</v>
          </cell>
          <cell r="G8">
            <v>0.37265900000000002</v>
          </cell>
          <cell r="H8">
            <v>0.36749200000000004</v>
          </cell>
          <cell r="I8">
            <v>0.39674799999999999</v>
          </cell>
          <cell r="J8">
            <v>0.33926299999999998</v>
          </cell>
          <cell r="K8">
            <v>0.29298000000000002</v>
          </cell>
          <cell r="L8">
            <v>0.27295199999999997</v>
          </cell>
          <cell r="M8">
            <v>0.25072499999999998</v>
          </cell>
          <cell r="N8">
            <v>0.248362</v>
          </cell>
          <cell r="O8">
            <v>0.60507699999999998</v>
          </cell>
          <cell r="P8">
            <v>0.67844400000000005</v>
          </cell>
          <cell r="Q8">
            <v>0.53686800000000001</v>
          </cell>
        </row>
        <row r="9">
          <cell r="F9">
            <v>8.0059999999999992E-3</v>
          </cell>
          <cell r="G9">
            <v>7.79E-3</v>
          </cell>
          <cell r="H9">
            <v>9.4219999999999998E-3</v>
          </cell>
          <cell r="I9">
            <v>7.9100000000000004E-3</v>
          </cell>
          <cell r="J9">
            <v>7.1879999999999999E-3</v>
          </cell>
          <cell r="K9">
            <v>7.2560000000000003E-3</v>
          </cell>
          <cell r="L9">
            <v>8.1960000000000002E-3</v>
          </cell>
          <cell r="M9">
            <v>7.1970000000000003E-3</v>
          </cell>
          <cell r="N9">
            <v>6.3210000000000002E-3</v>
          </cell>
          <cell r="O9">
            <v>6.9930000000000001E-3</v>
          </cell>
          <cell r="P9">
            <v>6.9640000000000006E-3</v>
          </cell>
          <cell r="Q9">
            <v>7.1930000000000006E-3</v>
          </cell>
        </row>
        <row r="10">
          <cell r="F10">
            <v>35.950000000000003</v>
          </cell>
          <cell r="G10">
            <v>21.93242</v>
          </cell>
          <cell r="H10">
            <v>10.79524</v>
          </cell>
          <cell r="I10">
            <v>12.986000000000001</v>
          </cell>
          <cell r="J10">
            <v>27.735589999999998</v>
          </cell>
          <cell r="K10">
            <v>25.173920450000001</v>
          </cell>
          <cell r="L10">
            <v>22.7483</v>
          </cell>
          <cell r="M10">
            <v>20.263999999999999</v>
          </cell>
          <cell r="N10">
            <v>27.6265</v>
          </cell>
          <cell r="O10">
            <v>53.155999999999999</v>
          </cell>
          <cell r="P10">
            <v>63.518999999999998</v>
          </cell>
          <cell r="Q10">
            <v>75.026980167999994</v>
          </cell>
        </row>
        <row r="11">
          <cell r="F11">
            <v>0.92440699999999998</v>
          </cell>
          <cell r="G11">
            <v>0.85979300000000003</v>
          </cell>
          <cell r="H11">
            <v>0.79078099999999996</v>
          </cell>
          <cell r="I11">
            <v>0.85422900000000013</v>
          </cell>
          <cell r="J11">
            <v>0.85841699999999999</v>
          </cell>
          <cell r="K11">
            <v>0.80591499999999994</v>
          </cell>
          <cell r="L11">
            <v>0.77407499999999996</v>
          </cell>
          <cell r="M11">
            <v>0.78715399999999991</v>
          </cell>
          <cell r="N11">
            <v>0.78435300000000008</v>
          </cell>
          <cell r="O11">
            <v>0.9230529999999999</v>
          </cell>
          <cell r="P11">
            <v>0.90512799999999993</v>
          </cell>
          <cell r="Q11">
            <v>0.84431800000000001</v>
          </cell>
        </row>
        <row r="12">
          <cell r="F12">
            <v>0.251697</v>
          </cell>
          <cell r="G12">
            <v>0.15332600000000002</v>
          </cell>
          <cell r="H12">
            <v>0.13511999999999999</v>
          </cell>
          <cell r="I12">
            <v>0.23375000000000001</v>
          </cell>
          <cell r="J12">
            <v>0.297676</v>
          </cell>
          <cell r="K12">
            <v>0.30313299999999999</v>
          </cell>
          <cell r="L12">
            <v>0.22515499999999999</v>
          </cell>
          <cell r="M12">
            <v>0.24947000000000003</v>
          </cell>
          <cell r="N12">
            <v>0.29389399999999999</v>
          </cell>
          <cell r="O12">
            <v>0.25340499999999999</v>
          </cell>
          <cell r="P12">
            <v>0.23288900000000001</v>
          </cell>
          <cell r="Q12">
            <v>0.217222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0.53365756487759697</v>
          </cell>
          <cell r="G25">
            <v>0.38541666581339912</v>
          </cell>
          <cell r="H25">
            <v>0.37063687816392721</v>
          </cell>
          <cell r="I25">
            <v>0.49072286051829916</v>
          </cell>
          <cell r="J25">
            <v>0.42379922852255403</v>
          </cell>
          <cell r="K25">
            <v>0.45066936140642339</v>
          </cell>
          <cell r="L25">
            <v>0.42246452911889026</v>
          </cell>
          <cell r="M25">
            <v>0.56926971233972345</v>
          </cell>
          <cell r="N25">
            <v>0.86169085730125949</v>
          </cell>
          <cell r="O25">
            <v>0.85884603954491145</v>
          </cell>
          <cell r="P25">
            <v>0.99490860157300831</v>
          </cell>
          <cell r="Q25">
            <v>0.96283558624756271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0.24042962377174176</v>
          </cell>
          <cell r="G30">
            <v>0.30214813811097563</v>
          </cell>
          <cell r="H30">
            <v>0.32053334258619176</v>
          </cell>
          <cell r="I30">
            <v>5.7821480577186495E-2</v>
          </cell>
          <cell r="J30">
            <v>4.3948421343898633E-2</v>
          </cell>
          <cell r="K30">
            <v>4.8605359564968087E-2</v>
          </cell>
          <cell r="L30">
            <v>5.1848383705907067E-2</v>
          </cell>
          <cell r="M30">
            <v>4.2760326009007518E-2</v>
          </cell>
          <cell r="N30">
            <v>3.2603926533213645E-2</v>
          </cell>
          <cell r="O30">
            <v>3.9231832727945476E-2</v>
          </cell>
          <cell r="P30">
            <v>4.3495014523491068E-2</v>
          </cell>
          <cell r="Q30">
            <v>4.0073103928837547E-2</v>
          </cell>
        </row>
        <row r="31"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</row>
        <row r="32">
          <cell r="F32">
            <v>4.185999098888042E-3</v>
          </cell>
          <cell r="G32">
            <v>2.4284626143487803E-3</v>
          </cell>
          <cell r="H32">
            <v>3.1185245563025276E-3</v>
          </cell>
          <cell r="I32">
            <v>3.5738753198986551E-3</v>
          </cell>
          <cell r="J32">
            <v>2.8693771908896541E-2</v>
          </cell>
          <cell r="K32">
            <v>1.2154133528270177E-2</v>
          </cell>
          <cell r="L32">
            <v>1.709851319817968E-2</v>
          </cell>
          <cell r="M32">
            <v>6.5759867488333424E-3</v>
          </cell>
          <cell r="N32">
            <v>1.6365593622018452E-2</v>
          </cell>
          <cell r="O32">
            <v>2.2948176849969852E-2</v>
          </cell>
          <cell r="P32">
            <v>8.5385864108968368E-2</v>
          </cell>
          <cell r="Q32">
            <v>5.8125625166367344E-2</v>
          </cell>
        </row>
        <row r="33">
          <cell r="F33">
            <v>0.84000600000000003</v>
          </cell>
          <cell r="G33">
            <v>0.71431490738196757</v>
          </cell>
          <cell r="H33">
            <v>0.69887300000000008</v>
          </cell>
          <cell r="I33">
            <v>0.65113199999999993</v>
          </cell>
          <cell r="J33">
            <v>0.67567283044311388</v>
          </cell>
          <cell r="K33">
            <v>0.6907049124238992</v>
          </cell>
          <cell r="L33">
            <v>0.72678491012247359</v>
          </cell>
          <cell r="M33">
            <v>0.81536008989511277</v>
          </cell>
          <cell r="N33">
            <v>0.73550999999999989</v>
          </cell>
          <cell r="O33">
            <v>0.88712190946376646</v>
          </cell>
          <cell r="P33">
            <v>0.79098900000000016</v>
          </cell>
          <cell r="Q33">
            <v>0.8155260000000002</v>
          </cell>
        </row>
        <row r="34"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</row>
        <row r="35">
          <cell r="F35">
            <v>0</v>
          </cell>
          <cell r="G35">
            <v>0</v>
          </cell>
          <cell r="H35">
            <v>0</v>
          </cell>
          <cell r="I35">
            <v>0.19236202025334295</v>
          </cell>
          <cell r="J35">
            <v>0.31974989226249129</v>
          </cell>
          <cell r="K35">
            <v>0.44050449759926763</v>
          </cell>
          <cell r="L35">
            <v>0.41321359472686808</v>
          </cell>
          <cell r="M35">
            <v>0.37961032487919449</v>
          </cell>
          <cell r="N35">
            <v>0.33950083824311977</v>
          </cell>
          <cell r="O35">
            <v>0.18276979377977443</v>
          </cell>
          <cell r="P35">
            <v>0.42310891527559491</v>
          </cell>
          <cell r="Q35">
            <v>0.33297259559618925</v>
          </cell>
        </row>
        <row r="49">
          <cell r="F49">
            <v>3.34335</v>
          </cell>
          <cell r="G49">
            <v>2.9487999999999999</v>
          </cell>
          <cell r="H49">
            <v>3.67475</v>
          </cell>
          <cell r="I49">
            <v>2.3542999999999998</v>
          </cell>
          <cell r="J49">
            <v>3.7557499999999999</v>
          </cell>
          <cell r="K49">
            <v>3.7649750000000002</v>
          </cell>
          <cell r="L49">
            <v>4.0269500000000003</v>
          </cell>
          <cell r="M49">
            <v>3.7103250000000001</v>
          </cell>
          <cell r="N49">
            <v>3.8379249999999998</v>
          </cell>
          <cell r="O49">
            <v>3.790375</v>
          </cell>
          <cell r="P49">
            <v>3.7138</v>
          </cell>
          <cell r="Q49">
            <v>3.5465499999999999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G51"/>
          <cell r="H51"/>
          <cell r="I51"/>
          <cell r="J51"/>
          <cell r="K51"/>
          <cell r="L51"/>
          <cell r="M51"/>
          <cell r="N51"/>
          <cell r="O51"/>
          <cell r="P51"/>
          <cell r="Q51"/>
        </row>
        <row r="52"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0.59077369163861215</v>
          </cell>
          <cell r="G54">
            <v>0.37343913046562055</v>
          </cell>
          <cell r="H54">
            <v>0.35856391198009907</v>
          </cell>
          <cell r="I54">
            <v>0.12504999999999999</v>
          </cell>
          <cell r="J54">
            <v>0.16804999999999998</v>
          </cell>
          <cell r="K54">
            <v>0.2112</v>
          </cell>
          <cell r="L54">
            <v>0.16724999999999998</v>
          </cell>
          <cell r="M54">
            <v>0.17444977870128289</v>
          </cell>
          <cell r="N54">
            <v>0.18024999999999999</v>
          </cell>
          <cell r="O54">
            <v>0.2229997288717539</v>
          </cell>
          <cell r="P54">
            <v>0.20449999999999996</v>
          </cell>
          <cell r="Q54">
            <v>0.20239999999999997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2.9000000000000001E-2</v>
          </cell>
          <cell r="G57">
            <v>1.8100000000000002E-2</v>
          </cell>
          <cell r="H57">
            <v>2.3099999999999999E-2</v>
          </cell>
          <cell r="I57">
            <v>2.75E-2</v>
          </cell>
          <cell r="J57">
            <v>3.0099999999999998E-2</v>
          </cell>
          <cell r="K57">
            <v>5.45E-2</v>
          </cell>
          <cell r="L57">
            <v>5.5E-2</v>
          </cell>
          <cell r="M57">
            <v>4.9700000000000001E-2</v>
          </cell>
          <cell r="N57">
            <v>5.2900000000000003E-2</v>
          </cell>
          <cell r="O57">
            <v>4.2450000000000002E-2</v>
          </cell>
          <cell r="P57">
            <v>5.8250000000000003E-2</v>
          </cell>
          <cell r="Q57">
            <v>3.2149999999999998E-2</v>
          </cell>
        </row>
        <row r="58">
          <cell r="F58">
            <v>0.64677499999999999</v>
          </cell>
          <cell r="G58">
            <v>0.91992499999999999</v>
          </cell>
          <cell r="H58">
            <v>1.1837249999999999</v>
          </cell>
          <cell r="I58">
            <v>0.87760000000000005</v>
          </cell>
          <cell r="J58">
            <v>0.91767500000000002</v>
          </cell>
          <cell r="K58">
            <v>0.89775000000000005</v>
          </cell>
          <cell r="L58">
            <v>0.94664999999999999</v>
          </cell>
          <cell r="M58">
            <v>0.74355000000000004</v>
          </cell>
          <cell r="N58">
            <v>0.73477499999999996</v>
          </cell>
          <cell r="O58">
            <v>0.74692499999999995</v>
          </cell>
          <cell r="P58">
            <v>0.71127499999999999</v>
          </cell>
          <cell r="Q58">
            <v>0.74857499999999999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0.10718802916881777</v>
          </cell>
          <cell r="J59">
            <v>9.0760083731206503E-2</v>
          </cell>
          <cell r="K59">
            <v>7.6937395350705706E-2</v>
          </cell>
          <cell r="L59">
            <v>6.0565579542719156E-2</v>
          </cell>
          <cell r="M59">
            <v>0.16912499999999997</v>
          </cell>
          <cell r="N59">
            <v>0.26400000000000001</v>
          </cell>
          <cell r="O59">
            <v>0.37445000000000001</v>
          </cell>
          <cell r="P59">
            <v>0.45379999999999998</v>
          </cell>
          <cell r="Q59">
            <v>0.36545</v>
          </cell>
        </row>
        <row r="72">
          <cell r="F72">
            <v>0.13839883076079207</v>
          </cell>
          <cell r="G72">
            <v>0.14019328627184688</v>
          </cell>
          <cell r="H72">
            <v>0.12539751708382349</v>
          </cell>
          <cell r="I72">
            <v>0.1230662909460119</v>
          </cell>
          <cell r="J72">
            <v>0.11579477715760027</v>
          </cell>
          <cell r="K72">
            <v>0.11220491670405477</v>
          </cell>
          <cell r="L72">
            <v>0.10280052695873425</v>
          </cell>
          <cell r="M72">
            <v>0.10714952513723548</v>
          </cell>
          <cell r="N72">
            <v>7.1821293238656547E-2</v>
          </cell>
          <cell r="O72">
            <v>7.9801059927867693E-2</v>
          </cell>
          <cell r="P72">
            <v>0.1017960813465193</v>
          </cell>
          <cell r="Q72">
            <v>9.6207434099553762E-2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31.110484</v>
          </cell>
          <cell r="G79">
            <v>0.58499999999999996</v>
          </cell>
          <cell r="H79">
            <v>0.965333</v>
          </cell>
          <cell r="I79">
            <v>40.308942999999999</v>
          </cell>
          <cell r="J79">
            <v>55.066623</v>
          </cell>
          <cell r="K79">
            <v>38.742489999999997</v>
          </cell>
          <cell r="L79">
            <v>34.904556999999997</v>
          </cell>
          <cell r="M79">
            <v>29.617751999999999</v>
          </cell>
          <cell r="N79">
            <v>90.443415000000002</v>
          </cell>
          <cell r="O79">
            <v>62.620265000000003</v>
          </cell>
          <cell r="P79">
            <v>73.666960000000003</v>
          </cell>
          <cell r="Q79">
            <v>91.381928000000002</v>
          </cell>
        </row>
      </sheetData>
      <sheetData sheetId="3">
        <row r="6">
          <cell r="C6">
            <v>156955</v>
          </cell>
          <cell r="F6">
            <v>7.3931310000000003</v>
          </cell>
          <cell r="G6">
            <v>8.3205120000000008</v>
          </cell>
          <cell r="H6">
            <v>8.2051599999999993</v>
          </cell>
          <cell r="I6">
            <v>7.5106730000000006</v>
          </cell>
          <cell r="J6">
            <v>7.28369</v>
          </cell>
          <cell r="K6">
            <v>7.3839100000000002</v>
          </cell>
          <cell r="L6">
            <v>7.5961780000000001</v>
          </cell>
          <cell r="M6">
            <v>7.0773930000000007</v>
          </cell>
          <cell r="N6">
            <v>6.2348590000000002</v>
          </cell>
          <cell r="O6">
            <v>5.5748239999999996</v>
          </cell>
          <cell r="P6">
            <v>5.8098089999999996</v>
          </cell>
          <cell r="Q6">
            <v>6.2187470000000005</v>
          </cell>
        </row>
        <row r="7">
          <cell r="F7">
            <v>1.4940039999999999</v>
          </cell>
          <cell r="G7">
            <v>1.526357</v>
          </cell>
          <cell r="H7">
            <v>1.8523269999999998</v>
          </cell>
          <cell r="I7">
            <v>1.7046300000000001</v>
          </cell>
          <cell r="J7">
            <v>1.6055219999999999</v>
          </cell>
          <cell r="K7">
            <v>1.513935</v>
          </cell>
          <cell r="L7">
            <v>1.5724560000000001</v>
          </cell>
          <cell r="M7">
            <v>1.476232</v>
          </cell>
          <cell r="N7">
            <v>1.43462</v>
          </cell>
          <cell r="O7">
            <v>1.4236489999999999</v>
          </cell>
          <cell r="P7">
            <v>1.432609</v>
          </cell>
          <cell r="Q7">
            <v>1.5231530000000002</v>
          </cell>
        </row>
        <row r="8">
          <cell r="F8">
            <v>0.42890660000000003</v>
          </cell>
          <cell r="G8">
            <v>0.54608400000000001</v>
          </cell>
          <cell r="H8">
            <v>0.64335799999999999</v>
          </cell>
          <cell r="I8">
            <v>0.51853300000000002</v>
          </cell>
          <cell r="J8">
            <v>0.41079500000000002</v>
          </cell>
          <cell r="K8">
            <v>0.41081000000000001</v>
          </cell>
          <cell r="L8">
            <v>0.37509700000000001</v>
          </cell>
          <cell r="M8">
            <v>0.415576</v>
          </cell>
          <cell r="N8">
            <v>0.77373000000000003</v>
          </cell>
          <cell r="O8">
            <v>1.0323660000000001</v>
          </cell>
          <cell r="P8">
            <v>0.75477100000000008</v>
          </cell>
          <cell r="Q8">
            <v>0.50793299999999997</v>
          </cell>
        </row>
        <row r="9">
          <cell r="F9">
            <v>4.2997999999999995E-2</v>
          </cell>
          <cell r="G9">
            <v>3.4127999999999999E-2</v>
          </cell>
          <cell r="H9">
            <v>4.3261000000000001E-2</v>
          </cell>
          <cell r="I9">
            <v>4.3492000000000003E-2</v>
          </cell>
          <cell r="J9">
            <v>4.0407999999999999E-2</v>
          </cell>
          <cell r="K9">
            <v>3.6686999999999997E-2</v>
          </cell>
          <cell r="L9">
            <v>4.0454999999999998E-2</v>
          </cell>
          <cell r="M9">
            <v>3.7610000000000005E-2</v>
          </cell>
          <cell r="N9">
            <v>3.6125000000000004E-2</v>
          </cell>
          <cell r="O9">
            <v>4.7644000000000006E-2</v>
          </cell>
          <cell r="P9">
            <v>4.206E-2</v>
          </cell>
          <cell r="Q9">
            <v>6.4038999999999999E-2</v>
          </cell>
        </row>
        <row r="10">
          <cell r="F10">
            <v>42.98</v>
          </cell>
          <cell r="G10">
            <v>22.65164</v>
          </cell>
          <cell r="H10">
            <v>31.24</v>
          </cell>
          <cell r="I10">
            <v>50.223486439650003</v>
          </cell>
          <cell r="J10">
            <v>61.021889999999999</v>
          </cell>
          <cell r="K10">
            <v>52.853920449999997</v>
          </cell>
          <cell r="L10">
            <v>28.456</v>
          </cell>
          <cell r="M10">
            <v>26.164999999999999</v>
          </cell>
          <cell r="N10">
            <v>67.989999999999995</v>
          </cell>
          <cell r="O10">
            <v>85.597826900000001</v>
          </cell>
          <cell r="P10">
            <v>88.596999999999994</v>
          </cell>
          <cell r="Q10">
            <v>102.6502</v>
          </cell>
        </row>
        <row r="11">
          <cell r="F11">
            <v>1.330972</v>
          </cell>
          <cell r="G11">
            <v>1.1310069999999999</v>
          </cell>
          <cell r="H11">
            <v>1.3259369999999999</v>
          </cell>
          <cell r="I11">
            <v>1.0349619999999999</v>
          </cell>
          <cell r="J11">
            <v>1.0773680000000001</v>
          </cell>
          <cell r="K11">
            <v>1.020003</v>
          </cell>
          <cell r="L11">
            <v>1.220464</v>
          </cell>
          <cell r="M11">
            <v>1.083602</v>
          </cell>
          <cell r="N11">
            <v>1.094865</v>
          </cell>
          <cell r="O11">
            <v>1.210847</v>
          </cell>
          <cell r="P11">
            <v>1.1575299999999999</v>
          </cell>
          <cell r="Q11">
            <v>1.199257</v>
          </cell>
        </row>
        <row r="12">
          <cell r="F12">
            <v>0.15120800000000001</v>
          </cell>
          <cell r="G12">
            <v>0.114355</v>
          </cell>
          <cell r="H12">
            <v>0.117267</v>
          </cell>
          <cell r="I12">
            <v>0.15235799999999999</v>
          </cell>
          <cell r="J12">
            <v>0.18715199999999999</v>
          </cell>
          <cell r="K12">
            <v>0.19547900000000001</v>
          </cell>
          <cell r="L12">
            <v>0.16430800000000001</v>
          </cell>
          <cell r="M12">
            <v>0.158939</v>
          </cell>
          <cell r="N12">
            <v>0.178533</v>
          </cell>
          <cell r="O12">
            <v>0.152444</v>
          </cell>
          <cell r="P12">
            <v>0.14279900000000001</v>
          </cell>
          <cell r="Q12">
            <v>0.16897899999999999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0.72984212665632164</v>
          </cell>
          <cell r="G25">
            <v>0.85971194422553543</v>
          </cell>
          <cell r="H25">
            <v>0.9572046853468541</v>
          </cell>
          <cell r="I25">
            <v>0.804409183831028</v>
          </cell>
          <cell r="J25">
            <v>0.86755388041477188</v>
          </cell>
          <cell r="K25">
            <v>0.79458303302977218</v>
          </cell>
          <cell r="L25">
            <v>0.74422433343992178</v>
          </cell>
          <cell r="M25">
            <v>1.1923851028947774</v>
          </cell>
          <cell r="N25">
            <v>1.664433175419288</v>
          </cell>
          <cell r="O25">
            <v>1.6819451266648588</v>
          </cell>
          <cell r="P25">
            <v>1.5248584897783586</v>
          </cell>
          <cell r="Q25">
            <v>1.1060986961541361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6.0174741469351992E-2</v>
          </cell>
          <cell r="G30">
            <v>6.0083937526281238E-2</v>
          </cell>
          <cell r="H30">
            <v>6.6217243714142116E-2</v>
          </cell>
          <cell r="I30">
            <v>3.9404214583171518E-2</v>
          </cell>
          <cell r="J30">
            <v>4.7898212378194395E-2</v>
          </cell>
          <cell r="K30">
            <v>4.7634232501909499E-2</v>
          </cell>
          <cell r="L30">
            <v>3.4848897246413386E-2</v>
          </cell>
          <cell r="M30">
            <v>4.5167231782911474E-2</v>
          </cell>
          <cell r="N30">
            <v>3.7311215327976745E-2</v>
          </cell>
          <cell r="O30">
            <v>3.6262495846205063E-2</v>
          </cell>
          <cell r="P30">
            <v>3.6820398466610803E-2</v>
          </cell>
          <cell r="Q30">
            <v>3.8530831819905756E-2</v>
          </cell>
        </row>
        <row r="31">
          <cell r="F31"/>
          <cell r="G31"/>
          <cell r="H31"/>
          <cell r="I31"/>
          <cell r="J31"/>
          <cell r="K31"/>
          <cell r="L31"/>
          <cell r="M31"/>
          <cell r="N31"/>
          <cell r="O31"/>
          <cell r="P31"/>
          <cell r="Q31"/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F33">
            <v>3.6693000000000003E-2</v>
          </cell>
          <cell r="G33">
            <v>3.4994995462550776E-2</v>
          </cell>
          <cell r="H33">
            <v>3.7444000000000005E-2</v>
          </cell>
          <cell r="I33">
            <v>3.1531999999999991E-2</v>
          </cell>
          <cell r="J33">
            <v>3.6603990814402444E-2</v>
          </cell>
          <cell r="K33">
            <v>3.0497996133087318E-2</v>
          </cell>
          <cell r="L33">
            <v>3.9770995081737925E-2</v>
          </cell>
          <cell r="M33">
            <v>4.3755004824078514E-2</v>
          </cell>
          <cell r="N33">
            <v>3.8482999999999996E-2</v>
          </cell>
          <cell r="O33">
            <v>3.5090996418748528E-2</v>
          </cell>
          <cell r="P33">
            <v>3.5551000000000006E-2</v>
          </cell>
          <cell r="Q33">
            <v>3.6281000000000008E-2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1.3134719715190561E-2</v>
          </cell>
          <cell r="J35">
            <v>1.7983386115449033E-2</v>
          </cell>
          <cell r="K35">
            <v>5.0530732296424713E-2</v>
          </cell>
          <cell r="L35">
            <v>3.6255359364463412E-2</v>
          </cell>
          <cell r="M35">
            <v>2.8516816098185249E-2</v>
          </cell>
          <cell r="N35">
            <v>2.8447141645660062E-2</v>
          </cell>
          <cell r="O35">
            <v>8.2132796606857704E-3</v>
          </cell>
          <cell r="P35">
            <v>1.4533669026135834E-2</v>
          </cell>
          <cell r="Q35">
            <v>2.8805227575579594E-2</v>
          </cell>
        </row>
        <row r="49">
          <cell r="F49">
            <v>0.15185999999999999</v>
          </cell>
          <cell r="G49">
            <v>0.28583999999999998</v>
          </cell>
          <cell r="H49">
            <v>0.37329000000000001</v>
          </cell>
          <cell r="I49">
            <v>0.32945000000000002</v>
          </cell>
          <cell r="J49">
            <v>0.16824</v>
          </cell>
          <cell r="K49">
            <v>0.12978999999999999</v>
          </cell>
          <cell r="L49">
            <v>0.17846000000000001</v>
          </cell>
          <cell r="M49">
            <v>0.32014999999999999</v>
          </cell>
          <cell r="N49">
            <v>0.67425000000000002</v>
          </cell>
          <cell r="O49">
            <v>0.80052999999999996</v>
          </cell>
          <cell r="P49">
            <v>0.73858000000000001</v>
          </cell>
          <cell r="Q49">
            <v>0.74431999999999998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1.033439646994363E-2</v>
          </cell>
          <cell r="H54">
            <v>3.5366185441230241E-2</v>
          </cell>
          <cell r="I54">
            <v>4.1775E-2</v>
          </cell>
          <cell r="J54">
            <v>4.5924999999999994E-2</v>
          </cell>
          <cell r="K54">
            <v>5.6550000000000003E-2</v>
          </cell>
          <cell r="L54">
            <v>4.4524999999999995E-2</v>
          </cell>
          <cell r="M54">
            <v>3.4974955632429743E-2</v>
          </cell>
          <cell r="N54">
            <v>2.8424999999999999E-2</v>
          </cell>
          <cell r="O54">
            <v>2.7124967020835535E-2</v>
          </cell>
          <cell r="P54">
            <v>2.3399999999999997E-2</v>
          </cell>
          <cell r="Q54">
            <v>2.5100000000000001E-2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0.20448</v>
          </cell>
          <cell r="G56">
            <v>3.1040000000000002E-2</v>
          </cell>
          <cell r="H56">
            <v>3.2539999999999999E-2</v>
          </cell>
          <cell r="I56">
            <v>3.1879999999999999E-2</v>
          </cell>
          <cell r="J56">
            <v>4.1389399999999998</v>
          </cell>
          <cell r="K56">
            <v>5.0208399999999997</v>
          </cell>
          <cell r="L56">
            <v>5.2382600000000004</v>
          </cell>
          <cell r="M56">
            <v>7.6032200000000003</v>
          </cell>
          <cell r="N56">
            <v>2.4981</v>
          </cell>
          <cell r="O56">
            <v>3.7387600000000001</v>
          </cell>
          <cell r="P56">
            <v>5.7336</v>
          </cell>
          <cell r="Q56">
            <v>1.32738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9.3450000000000005E-2</v>
          </cell>
          <cell r="G79">
            <v>8.6624999999999994E-2</v>
          </cell>
          <cell r="H79">
            <v>8.9249999999999996E-2</v>
          </cell>
          <cell r="I79">
            <v>8.4074999999999997E-2</v>
          </cell>
          <cell r="J79">
            <v>4.5205500000000001</v>
          </cell>
          <cell r="K79">
            <v>7.4264999999999999</v>
          </cell>
          <cell r="L79">
            <v>7.7688750000000004</v>
          </cell>
          <cell r="M79">
            <v>9.1311</v>
          </cell>
          <cell r="N79">
            <v>3.8954249999999999</v>
          </cell>
          <cell r="O79">
            <v>3.9074249999999999</v>
          </cell>
          <cell r="P79">
            <v>3.4881000000000002</v>
          </cell>
          <cell r="Q79">
            <v>2.9230499999999999</v>
          </cell>
        </row>
        <row r="81">
          <cell r="F81">
            <v>2.6579490861392432</v>
          </cell>
          <cell r="G81">
            <v>2.5903092963977663</v>
          </cell>
          <cell r="H81">
            <v>2.0980934205474</v>
          </cell>
          <cell r="I81">
            <v>2.4782373917442704</v>
          </cell>
          <cell r="J81">
            <v>2.4416223117110154</v>
          </cell>
          <cell r="K81">
            <v>2.403090977990797</v>
          </cell>
          <cell r="L81">
            <v>2.2073499149685905</v>
          </cell>
          <cell r="M81">
            <v>2.4748224964592898</v>
          </cell>
          <cell r="N81">
            <v>2.4085053783343096</v>
          </cell>
          <cell r="O81">
            <v>2.6093794177691052</v>
          </cell>
          <cell r="P81">
            <v>2.609072766242877</v>
          </cell>
          <cell r="Q81">
            <v>2.2163713215312493</v>
          </cell>
        </row>
      </sheetData>
      <sheetData sheetId="4">
        <row r="6">
          <cell r="C6">
            <v>208822</v>
          </cell>
          <cell r="F6">
            <v>8.1749019999999994</v>
          </cell>
          <cell r="G6">
            <v>9.020543</v>
          </cell>
          <cell r="H6">
            <v>9.1803670000000004</v>
          </cell>
          <cell r="I6">
            <v>8.7556359999999991</v>
          </cell>
          <cell r="J6">
            <v>8.2025469999999991</v>
          </cell>
          <cell r="K6">
            <v>8.1446950000000005</v>
          </cell>
          <cell r="L6">
            <v>8.5204050000000002</v>
          </cell>
          <cell r="M6">
            <v>8.2032980000000002</v>
          </cell>
          <cell r="N6">
            <v>7.0027739999999996</v>
          </cell>
          <cell r="O6">
            <v>6.6010369999999998</v>
          </cell>
          <cell r="P6">
            <v>6.9087390000000006</v>
          </cell>
          <cell r="Q6">
            <v>7.4155040000000003</v>
          </cell>
        </row>
        <row r="7">
          <cell r="F7">
            <v>2.098538</v>
          </cell>
          <cell r="G7">
            <v>2.138134</v>
          </cell>
          <cell r="H7">
            <v>2.3177490000000001</v>
          </cell>
          <cell r="I7">
            <v>2.189289</v>
          </cell>
          <cell r="J7">
            <v>2.0775589999999999</v>
          </cell>
          <cell r="K7">
            <v>1.910452</v>
          </cell>
          <cell r="L7">
            <v>1.9130690000000001</v>
          </cell>
          <cell r="M7">
            <v>1.916515</v>
          </cell>
          <cell r="N7">
            <v>1.8507400000000001</v>
          </cell>
          <cell r="O7">
            <v>1.7507769999999998</v>
          </cell>
          <cell r="P7">
            <v>1.8300730000000001</v>
          </cell>
          <cell r="Q7">
            <v>1.8886309999999999</v>
          </cell>
        </row>
        <row r="8">
          <cell r="F8">
            <v>0.73174000000000006</v>
          </cell>
          <cell r="G8">
            <v>0.69668799999999997</v>
          </cell>
          <cell r="H8">
            <v>0.71876600000000002</v>
          </cell>
          <cell r="I8">
            <v>0.67118599999999995</v>
          </cell>
          <cell r="J8">
            <v>0.60615799999999997</v>
          </cell>
          <cell r="K8">
            <v>0.59</v>
          </cell>
          <cell r="L8">
            <v>0.52701100000000001</v>
          </cell>
          <cell r="M8">
            <v>0.48846099999999998</v>
          </cell>
          <cell r="N8">
            <v>0.602877</v>
          </cell>
          <cell r="O8">
            <v>1.071501</v>
          </cell>
          <cell r="P8">
            <v>1.0727640000000001</v>
          </cell>
          <cell r="Q8">
            <v>0.82120300000000002</v>
          </cell>
        </row>
        <row r="9">
          <cell r="F9">
            <v>2.2409999999999999E-2</v>
          </cell>
          <cell r="G9">
            <v>2.2171E-2</v>
          </cell>
          <cell r="H9">
            <v>2.1319999999999999E-2</v>
          </cell>
          <cell r="I9">
            <v>2.1694000000000001E-2</v>
          </cell>
          <cell r="J9">
            <v>2.0631E-2</v>
          </cell>
          <cell r="K9">
            <v>2.0559000000000001E-2</v>
          </cell>
          <cell r="L9">
            <v>1.8689000000000001E-2</v>
          </cell>
          <cell r="M9">
            <v>2.1847000000000002E-2</v>
          </cell>
          <cell r="N9">
            <v>1.9684E-2</v>
          </cell>
          <cell r="O9">
            <v>2.1992999999999999E-2</v>
          </cell>
          <cell r="P9">
            <v>2.1485000000000001E-2</v>
          </cell>
          <cell r="Q9">
            <v>2.2453000000000001E-2</v>
          </cell>
        </row>
        <row r="10">
          <cell r="F10">
            <v>27.68</v>
          </cell>
          <cell r="G10">
            <v>12.864000000000001</v>
          </cell>
          <cell r="H10">
            <v>10.625</v>
          </cell>
          <cell r="I10">
            <v>21.66</v>
          </cell>
          <cell r="J10">
            <v>45.428026699999997</v>
          </cell>
          <cell r="K10">
            <v>36.98017392045</v>
          </cell>
          <cell r="L10">
            <v>32.241</v>
          </cell>
          <cell r="M10">
            <v>30.726400000000002</v>
          </cell>
          <cell r="N10">
            <v>35.865000000000002</v>
          </cell>
          <cell r="O10">
            <v>52.862000000000002</v>
          </cell>
          <cell r="P10">
            <v>57.567999999999998</v>
          </cell>
          <cell r="Q10">
            <v>81.125889999999998</v>
          </cell>
        </row>
        <row r="11">
          <cell r="F11">
            <v>0.84493899999999988</v>
          </cell>
          <cell r="G11">
            <v>0.84268399999999999</v>
          </cell>
          <cell r="H11">
            <v>0.78465299999999993</v>
          </cell>
          <cell r="I11">
            <v>0.74193400000000009</v>
          </cell>
          <cell r="J11">
            <v>0.728163</v>
          </cell>
          <cell r="K11">
            <v>0.72109299999999998</v>
          </cell>
          <cell r="L11">
            <v>0.77136099999999996</v>
          </cell>
          <cell r="M11">
            <v>0.73618300000000003</v>
          </cell>
          <cell r="N11">
            <v>0.82379899999999995</v>
          </cell>
          <cell r="O11">
            <v>0.872367</v>
          </cell>
          <cell r="P11">
            <v>0.84310700000000005</v>
          </cell>
          <cell r="Q11">
            <v>0.90012800000000004</v>
          </cell>
        </row>
        <row r="12">
          <cell r="F12">
            <v>0.240372</v>
          </cell>
          <cell r="G12">
            <v>0.15057899999999999</v>
          </cell>
          <cell r="H12">
            <v>0.167184</v>
          </cell>
          <cell r="I12">
            <v>0.22487099999999999</v>
          </cell>
          <cell r="J12">
            <v>0.27599200000000002</v>
          </cell>
          <cell r="K12">
            <v>0.27535799999999999</v>
          </cell>
          <cell r="L12">
            <v>0.20978200000000002</v>
          </cell>
          <cell r="M12">
            <v>0.24269999999999997</v>
          </cell>
          <cell r="N12">
            <v>0.28521600000000003</v>
          </cell>
          <cell r="O12">
            <v>0.22022600000000001</v>
          </cell>
          <cell r="P12">
            <v>0.22928100000000001</v>
          </cell>
          <cell r="Q12">
            <v>0.24724599999999999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1.0772502466542744</v>
          </cell>
          <cell r="G25">
            <v>1.1206185491488558</v>
          </cell>
          <cell r="H25">
            <v>1.1564366198551614</v>
          </cell>
          <cell r="I25">
            <v>1.1744795296676311</v>
          </cell>
          <cell r="J25">
            <v>0.94503840718926202</v>
          </cell>
          <cell r="K25">
            <v>1.2134232758220347</v>
          </cell>
          <cell r="L25">
            <v>1.0919866772043509</v>
          </cell>
          <cell r="M25">
            <v>1.3049380705730858</v>
          </cell>
          <cell r="N25">
            <v>1.8290912218480238</v>
          </cell>
          <cell r="O25">
            <v>1.809402917543675</v>
          </cell>
          <cell r="P25">
            <v>1.9037309978099817</v>
          </cell>
          <cell r="Q25">
            <v>1.6719766040717885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1.8704312893485016E-2</v>
          </cell>
          <cell r="G30">
            <v>2.4101768184513334E-2</v>
          </cell>
          <cell r="H30">
            <v>2.9212372752086529E-2</v>
          </cell>
          <cell r="I30">
            <v>1.9500817213150386E-2</v>
          </cell>
          <cell r="J30">
            <v>1.3610388235080881E-2</v>
          </cell>
          <cell r="K30">
            <v>1.701922680954468E-2</v>
          </cell>
          <cell r="L30">
            <v>1.6934492246219929E-2</v>
          </cell>
          <cell r="M30">
            <v>1.648235474501826E-2</v>
          </cell>
          <cell r="N30">
            <v>1.4197887197804401E-2</v>
          </cell>
          <cell r="O30">
            <v>1.716161297877182E-2</v>
          </cell>
          <cell r="P30">
            <v>1.6233498327132209E-2</v>
          </cell>
          <cell r="Q30">
            <v>1.7642234448156158E-2</v>
          </cell>
        </row>
        <row r="31">
          <cell r="F31">
            <v>4.7294000000000003E-2</v>
          </cell>
          <cell r="G31">
            <v>5.2128000000000001E-2</v>
          </cell>
          <cell r="H31">
            <v>6.1027999999999999E-2</v>
          </cell>
          <cell r="I31">
            <v>5.398E-2</v>
          </cell>
          <cell r="J31">
            <v>4.0475999999999998E-2</v>
          </cell>
          <cell r="K31">
            <v>5.2693999999999998E-2</v>
          </cell>
          <cell r="L31">
            <v>4.6412000000000002E-2</v>
          </cell>
          <cell r="M31">
            <v>4.428E-2</v>
          </cell>
          <cell r="N31">
            <v>3.7740000000000003E-2</v>
          </cell>
          <cell r="O31">
            <v>3.619E-2</v>
          </cell>
          <cell r="P31">
            <v>4.326E-2</v>
          </cell>
          <cell r="Q31">
            <v>3.5175999999999999E-2</v>
          </cell>
        </row>
        <row r="32">
          <cell r="F32">
            <v>3.5158786401285058E-3</v>
          </cell>
          <cell r="G32">
            <v>0</v>
          </cell>
          <cell r="H32">
            <v>0</v>
          </cell>
          <cell r="I32">
            <v>2.602848431766469E-3</v>
          </cell>
          <cell r="J32">
            <v>5.7752691554968531E-2</v>
          </cell>
          <cell r="K32">
            <v>0.10060297771209739</v>
          </cell>
          <cell r="L32">
            <v>3.3175784140495386E-2</v>
          </cell>
          <cell r="M32">
            <v>2.7117747712664061E-2</v>
          </cell>
          <cell r="N32">
            <v>3.8964276215285839E-3</v>
          </cell>
          <cell r="O32">
            <v>4.6228154157389199E-2</v>
          </cell>
          <cell r="P32">
            <v>1.9374053366492328E-2</v>
          </cell>
          <cell r="Q32">
            <v>2.8496533388001954E-2</v>
          </cell>
        </row>
        <row r="33">
          <cell r="F33">
            <v>0.61236000000000002</v>
          </cell>
          <cell r="G33">
            <v>0.68138391165179868</v>
          </cell>
          <cell r="H33">
            <v>0.73066399999999998</v>
          </cell>
          <cell r="I33">
            <v>0.61837399999999987</v>
          </cell>
          <cell r="J33">
            <v>0.57599385545707904</v>
          </cell>
          <cell r="K33">
            <v>0.74405190565990842</v>
          </cell>
          <cell r="L33">
            <v>0.69020391464624586</v>
          </cell>
          <cell r="M33">
            <v>0.56548606234599164</v>
          </cell>
          <cell r="N33">
            <v>0.65301199999999993</v>
          </cell>
          <cell r="O33">
            <v>0.7041179281404456</v>
          </cell>
          <cell r="P33">
            <v>0.66588400000000014</v>
          </cell>
          <cell r="Q33">
            <v>0.68629800000000007</v>
          </cell>
        </row>
        <row r="49">
          <cell r="F49">
            <v>1.4800000000000001E-2</v>
          </cell>
          <cell r="G49">
            <v>2.76E-2</v>
          </cell>
          <cell r="H49">
            <v>2.35E-2</v>
          </cell>
          <cell r="I49">
            <v>2.3E-2</v>
          </cell>
          <cell r="J49">
            <v>1.9599999999999999E-2</v>
          </cell>
          <cell r="K49">
            <v>2.29E-2</v>
          </cell>
          <cell r="L49">
            <v>1.3599999999999999E-2</v>
          </cell>
          <cell r="M49">
            <v>1.17E-2</v>
          </cell>
          <cell r="N49">
            <v>2.0799999999999999E-2</v>
          </cell>
          <cell r="O49">
            <v>2.6100000000000002E-2</v>
          </cell>
          <cell r="P49">
            <v>2.23E-2</v>
          </cell>
          <cell r="Q49">
            <v>2.6450000000000001E-2</v>
          </cell>
        </row>
        <row r="50">
          <cell r="F50"/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2.302365</v>
          </cell>
          <cell r="G57">
            <v>2.2937249999999998</v>
          </cell>
          <cell r="H57">
            <v>2.2799779999999998</v>
          </cell>
          <cell r="I57">
            <v>2.3471929999999999</v>
          </cell>
          <cell r="J57">
            <v>2.0389949999999999</v>
          </cell>
          <cell r="K57">
            <v>2.3509280000000001</v>
          </cell>
          <cell r="L57">
            <v>2.39967</v>
          </cell>
          <cell r="M57">
            <v>2.164523</v>
          </cell>
          <cell r="N57">
            <v>2.291423</v>
          </cell>
          <cell r="O57">
            <v>2.3587880000000001</v>
          </cell>
          <cell r="P57">
            <v>2.3951180000000001</v>
          </cell>
          <cell r="Q57">
            <v>2.317688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</sheetData>
      <sheetData sheetId="5">
        <row r="6">
          <cell r="C6">
            <v>348363</v>
          </cell>
          <cell r="F6">
            <v>31.818669</v>
          </cell>
          <cell r="G6">
            <v>38.856319999999997</v>
          </cell>
          <cell r="H6">
            <v>39.269273999999996</v>
          </cell>
          <cell r="I6">
            <v>30.57</v>
          </cell>
          <cell r="J6">
            <v>29.539861999999999</v>
          </cell>
          <cell r="K6">
            <v>29.700368000000005</v>
          </cell>
          <cell r="L6">
            <v>28.816589999999998</v>
          </cell>
          <cell r="M6">
            <v>27.367958999999999</v>
          </cell>
          <cell r="N6">
            <v>24.164000000000001</v>
          </cell>
          <cell r="O6">
            <v>22.442999999999998</v>
          </cell>
          <cell r="P6">
            <v>23.482700000000001</v>
          </cell>
          <cell r="Q6">
            <v>24.330233</v>
          </cell>
        </row>
        <row r="7">
          <cell r="F7">
            <v>7.7566449999999989</v>
          </cell>
          <cell r="G7">
            <v>8.6645429999999983</v>
          </cell>
          <cell r="H7">
            <v>8.7836029999999994</v>
          </cell>
          <cell r="I7">
            <v>7.62</v>
          </cell>
          <cell r="J7">
            <v>7.3210860000000011</v>
          </cell>
          <cell r="K7">
            <v>7.0726560000000003</v>
          </cell>
          <cell r="L7">
            <v>6.9048260000000008</v>
          </cell>
          <cell r="M7">
            <v>6.6096899999999996</v>
          </cell>
          <cell r="N7">
            <v>6.3279999999999994</v>
          </cell>
          <cell r="O7">
            <v>6.1400000000000006</v>
          </cell>
          <cell r="P7">
            <v>6.0711000000000004</v>
          </cell>
          <cell r="Q7">
            <v>6.4576260000000003</v>
          </cell>
        </row>
        <row r="8">
          <cell r="F8">
            <v>2.6832940000000001</v>
          </cell>
          <cell r="G8">
            <v>2.8663629999999998</v>
          </cell>
          <cell r="H8">
            <v>3.0663529999999999</v>
          </cell>
          <cell r="I8">
            <v>2.77</v>
          </cell>
          <cell r="J8">
            <v>2.5804910000000003</v>
          </cell>
          <cell r="K8">
            <v>2.3091239999999997</v>
          </cell>
          <cell r="L8">
            <v>2.3738289999999997</v>
          </cell>
          <cell r="M8">
            <v>2.3042870000000004</v>
          </cell>
          <cell r="N8">
            <v>3.0590000000000002</v>
          </cell>
          <cell r="O8">
            <v>3.645</v>
          </cell>
          <cell r="P8">
            <v>2.9419000000000004</v>
          </cell>
          <cell r="Q8">
            <v>3.0373999999999999</v>
          </cell>
        </row>
        <row r="9">
          <cell r="F9">
            <v>0.23779900000000004</v>
          </cell>
          <cell r="G9">
            <v>0.238678</v>
          </cell>
          <cell r="H9">
            <v>0.23833799999999999</v>
          </cell>
          <cell r="I9">
            <v>0.22</v>
          </cell>
          <cell r="J9">
            <v>0.23444099999999998</v>
          </cell>
          <cell r="K9">
            <v>0.22513</v>
          </cell>
          <cell r="L9">
            <v>0.21733599999999997</v>
          </cell>
          <cell r="M9">
            <v>0.20230700000000001</v>
          </cell>
          <cell r="N9">
            <v>0.21699999999999997</v>
          </cell>
          <cell r="O9">
            <v>0.23600000000000002</v>
          </cell>
          <cell r="P9">
            <v>0.20269999999999999</v>
          </cell>
          <cell r="Q9">
            <v>0.23410800000000001</v>
          </cell>
        </row>
        <row r="10">
          <cell r="F10">
            <v>5.65</v>
          </cell>
          <cell r="G10">
            <v>10.968</v>
          </cell>
          <cell r="H10">
            <v>7.78</v>
          </cell>
          <cell r="I10">
            <v>31.986000000000001</v>
          </cell>
          <cell r="J10">
            <v>45.852998677999999</v>
          </cell>
          <cell r="K10">
            <v>7.9801739204500004</v>
          </cell>
          <cell r="L10">
            <v>7.298</v>
          </cell>
          <cell r="M10">
            <v>16.263999999999999</v>
          </cell>
          <cell r="N10">
            <v>55.370000000000005</v>
          </cell>
          <cell r="O10">
            <v>38.517499999999998</v>
          </cell>
          <cell r="P10">
            <v>43.869</v>
          </cell>
          <cell r="Q10">
            <v>66.924897000000001</v>
          </cell>
        </row>
        <row r="11">
          <cell r="F11">
            <v>2.2841080000000002</v>
          </cell>
          <cell r="G11">
            <v>2.3263179999999997</v>
          </cell>
          <cell r="H11">
            <v>2.2639459999999998</v>
          </cell>
          <cell r="I11">
            <v>2.04</v>
          </cell>
          <cell r="J11">
            <v>2.0507070000000001</v>
          </cell>
          <cell r="K11">
            <v>2.2649080000000001</v>
          </cell>
          <cell r="L11">
            <v>2.4135860000000005</v>
          </cell>
          <cell r="M11">
            <v>2.1239129999999999</v>
          </cell>
          <cell r="N11">
            <v>2.2169999999999996</v>
          </cell>
          <cell r="O11">
            <v>2.3810000000000002</v>
          </cell>
          <cell r="P11">
            <v>2.2745000000000002</v>
          </cell>
          <cell r="Q11">
            <v>2.3355319999999997</v>
          </cell>
        </row>
        <row r="12">
          <cell r="F12">
            <v>0.41474699999999998</v>
          </cell>
          <cell r="G12">
            <v>0.38647799999999999</v>
          </cell>
          <cell r="H12">
            <v>0.35838199999999998</v>
          </cell>
          <cell r="I12">
            <v>0.41</v>
          </cell>
          <cell r="J12">
            <v>0.50191300000000005</v>
          </cell>
          <cell r="K12">
            <v>0.47429900000000003</v>
          </cell>
          <cell r="L12">
            <v>0.38523000000000002</v>
          </cell>
          <cell r="M12">
            <v>0.42026399999999997</v>
          </cell>
          <cell r="N12">
            <v>0.42300000000000004</v>
          </cell>
          <cell r="O12">
            <v>0.39300000000000002</v>
          </cell>
          <cell r="P12">
            <v>0.36439999999999995</v>
          </cell>
          <cell r="Q12">
            <v>0.42008199999999996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1E-3</v>
          </cell>
          <cell r="O13">
            <v>1.0999999999999999E-2</v>
          </cell>
          <cell r="P13">
            <v>2.2600000000000002E-2</v>
          </cell>
          <cell r="Q13">
            <v>1.5200999999999999E-2</v>
          </cell>
        </row>
        <row r="25">
          <cell r="F25">
            <v>15.360164683849977</v>
          </cell>
          <cell r="G25">
            <v>14.899230600606003</v>
          </cell>
          <cell r="H25">
            <v>14.104988363396116</v>
          </cell>
          <cell r="I25">
            <v>14.05630287488612</v>
          </cell>
          <cell r="J25">
            <v>15.829868104285266</v>
          </cell>
          <cell r="K25">
            <v>15.342509120367385</v>
          </cell>
          <cell r="L25">
            <v>14.512030561079184</v>
          </cell>
          <cell r="M25">
            <v>16.077938927836495</v>
          </cell>
          <cell r="N25">
            <v>17.965918677585126</v>
          </cell>
          <cell r="O25">
            <v>18.164751534228571</v>
          </cell>
          <cell r="P25">
            <v>18.191627666274233</v>
          </cell>
          <cell r="Q25">
            <v>16.177380263868571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3.1529568715257077</v>
          </cell>
          <cell r="G30">
            <v>3.2587679514918624</v>
          </cell>
          <cell r="H30">
            <v>3.2211842972701819</v>
          </cell>
          <cell r="I30">
            <v>2.6729159453421096</v>
          </cell>
          <cell r="J30">
            <v>2.307994227893138</v>
          </cell>
          <cell r="K30">
            <v>2.4511067048044173</v>
          </cell>
          <cell r="L30">
            <v>2.1786650236836631</v>
          </cell>
          <cell r="M30">
            <v>2.2363964490418864</v>
          </cell>
          <cell r="N30">
            <v>1.9827378479675846</v>
          </cell>
          <cell r="O30">
            <v>1.920165739196755</v>
          </cell>
          <cell r="P30">
            <v>2.0290822811992917</v>
          </cell>
          <cell r="Q30">
            <v>2.0390894974731242</v>
          </cell>
        </row>
        <row r="31">
          <cell r="F31">
            <v>6.5237000000000003E-2</v>
          </cell>
          <cell r="G31">
            <v>7.5537000000000007E-2</v>
          </cell>
          <cell r="H31">
            <v>7.5189000000000006E-2</v>
          </cell>
          <cell r="I31">
            <v>6.1101999999999997E-2</v>
          </cell>
          <cell r="J31">
            <v>5.7834999999999998E-2</v>
          </cell>
          <cell r="K31">
            <v>5.7797000000000001E-2</v>
          </cell>
          <cell r="L31">
            <v>5.2828E-2</v>
          </cell>
          <cell r="M31">
            <v>5.6305000000000001E-2</v>
          </cell>
          <cell r="N31">
            <v>5.2185000000000002E-2</v>
          </cell>
          <cell r="O31">
            <v>4.5413000000000002E-2</v>
          </cell>
          <cell r="P31">
            <v>5.3294000000000001E-2</v>
          </cell>
          <cell r="Q31">
            <v>5.1090999999999998E-2</v>
          </cell>
        </row>
        <row r="32">
          <cell r="F32">
            <v>5.9699819644347266E-4</v>
          </cell>
          <cell r="G32">
            <v>1.2182254891058849E-4</v>
          </cell>
          <cell r="H32">
            <v>2.1988477565423528E-4</v>
          </cell>
          <cell r="I32">
            <v>0</v>
          </cell>
          <cell r="J32">
            <v>4.5869798388980974E-3</v>
          </cell>
          <cell r="K32">
            <v>1.4182496185231945E-2</v>
          </cell>
          <cell r="L32">
            <v>4.3063220247269049E-4</v>
          </cell>
          <cell r="M32">
            <v>2.0469224391956309E-4</v>
          </cell>
          <cell r="N32">
            <v>8.4761245038875914E-4</v>
          </cell>
          <cell r="O32">
            <v>3.6579337736636428E-4</v>
          </cell>
          <cell r="P32">
            <v>6.4113413566967386E-4</v>
          </cell>
          <cell r="Q32">
            <v>6.5505813012163463E-4</v>
          </cell>
        </row>
        <row r="33">
          <cell r="F33">
            <v>0.78573700000000002</v>
          </cell>
          <cell r="G33">
            <v>0.69448290995338324</v>
          </cell>
          <cell r="H33">
            <v>0.6559640000000001</v>
          </cell>
          <cell r="I33">
            <v>0.65074999999999983</v>
          </cell>
          <cell r="J33">
            <v>0.66573983293575245</v>
          </cell>
          <cell r="K33">
            <v>0.54748793058271716</v>
          </cell>
          <cell r="L33">
            <v>0.48577393992698592</v>
          </cell>
          <cell r="M33">
            <v>0.5856730645716498</v>
          </cell>
          <cell r="N33">
            <v>0.70463799999999988</v>
          </cell>
          <cell r="O33">
            <v>0.68735292985141649</v>
          </cell>
          <cell r="P33">
            <v>0.80038200000000015</v>
          </cell>
          <cell r="Q33">
            <v>0.70503100000000007</v>
          </cell>
        </row>
        <row r="34">
          <cell r="F34"/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</row>
        <row r="35">
          <cell r="F35">
            <v>0</v>
          </cell>
          <cell r="G35">
            <v>0</v>
          </cell>
          <cell r="H35">
            <v>0</v>
          </cell>
          <cell r="I35">
            <v>0.17204204168420489</v>
          </cell>
          <cell r="J35">
            <v>0.25279268011273737</v>
          </cell>
          <cell r="K35">
            <v>0.24536857767562353</v>
          </cell>
          <cell r="L35">
            <v>0.20300948569825514</v>
          </cell>
          <cell r="M35">
            <v>0.11100917153498761</v>
          </cell>
          <cell r="N35">
            <v>8.9406302777112312E-2</v>
          </cell>
          <cell r="O35">
            <v>3.1339865510387296E-2</v>
          </cell>
          <cell r="P35">
            <v>4.8553531246482678E-2</v>
          </cell>
          <cell r="Q35">
            <v>3.7148686635265417E-2</v>
          </cell>
        </row>
        <row r="36">
          <cell r="F36">
            <v>101.721451</v>
          </cell>
          <cell r="G36">
            <v>43.231859999999998</v>
          </cell>
          <cell r="H36">
            <v>47.289109000000003</v>
          </cell>
          <cell r="I36">
            <v>62.857367000000004</v>
          </cell>
          <cell r="J36">
            <v>72.941783999999998</v>
          </cell>
          <cell r="K36">
            <v>83.668018000000004</v>
          </cell>
          <cell r="L36">
            <v>53.203375999999999</v>
          </cell>
          <cell r="M36">
            <v>37.284256999999997</v>
          </cell>
          <cell r="N36">
            <v>61.834822000000003</v>
          </cell>
          <cell r="O36">
            <v>101.47</v>
          </cell>
          <cell r="P36">
            <v>99.175177000000005</v>
          </cell>
          <cell r="Q36">
            <v>104.714861</v>
          </cell>
        </row>
        <row r="49">
          <cell r="F49">
            <v>0.23758799999999999</v>
          </cell>
          <cell r="G49">
            <v>0.29367500000000002</v>
          </cell>
          <cell r="H49">
            <v>0.52598800000000001</v>
          </cell>
          <cell r="I49">
            <v>0.56523800000000002</v>
          </cell>
          <cell r="J49">
            <v>0.59341299999999997</v>
          </cell>
          <cell r="K49">
            <v>0.66359999999999997</v>
          </cell>
          <cell r="L49">
            <v>0.64161299999999999</v>
          </cell>
          <cell r="M49">
            <v>0.55069999999999997</v>
          </cell>
          <cell r="N49">
            <v>0.41133799999999998</v>
          </cell>
          <cell r="O49">
            <v>0.48241299999999998</v>
          </cell>
          <cell r="P49">
            <v>0.436388</v>
          </cell>
          <cell r="Q49">
            <v>0.37835000000000002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K52"/>
          <cell r="L52"/>
          <cell r="M52"/>
          <cell r="N52"/>
          <cell r="O52"/>
          <cell r="P52"/>
          <cell r="Q52"/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6.2787162006740699E-2</v>
          </cell>
          <cell r="G54">
            <v>7.4466638059284648E-2</v>
          </cell>
          <cell r="H54">
            <v>7.0093788670563595E-2</v>
          </cell>
          <cell r="I54">
            <v>6.5976000000000007E-2</v>
          </cell>
          <cell r="J54">
            <v>5.6999999999999995E-2</v>
          </cell>
          <cell r="K54">
            <v>5.7000000000000002E-2</v>
          </cell>
          <cell r="L54">
            <v>6.2999999999999987E-2</v>
          </cell>
          <cell r="M54">
            <v>5.0999935303900408E-2</v>
          </cell>
          <cell r="N54">
            <v>5.4000000000000006E-2</v>
          </cell>
          <cell r="O54">
            <v>4.199994893548728E-2</v>
          </cell>
          <cell r="P54">
            <v>4.7999999999999994E-2</v>
          </cell>
          <cell r="Q54">
            <v>4.7999999999999994E-2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3.5737999999999999</v>
          </cell>
          <cell r="G57">
            <v>3.6175999999999999</v>
          </cell>
          <cell r="H57">
            <v>3.8509000000000002</v>
          </cell>
          <cell r="I57">
            <v>3.7366999999999999</v>
          </cell>
          <cell r="J57">
            <v>4.2611999999999997</v>
          </cell>
          <cell r="K57">
            <v>3.9517000000000002</v>
          </cell>
          <cell r="L57">
            <v>4.0160999999999998</v>
          </cell>
          <cell r="M57">
            <v>4.3799000000000001</v>
          </cell>
          <cell r="N57">
            <v>4.5170000000000003</v>
          </cell>
          <cell r="O57">
            <v>4.4847999999999999</v>
          </cell>
          <cell r="P57">
            <v>5.3456999999999999</v>
          </cell>
          <cell r="Q57">
            <v>4.3186999999999998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2.3782860092927204E-2</v>
          </cell>
          <cell r="J59">
            <v>2.4973970532975703E-2</v>
          </cell>
          <cell r="K59">
            <v>2.9443892177080263E-2</v>
          </cell>
          <cell r="L59">
            <v>3.0545454275298502E-2</v>
          </cell>
          <cell r="M59">
            <v>3.8105999999999994E-2</v>
          </cell>
          <cell r="N59">
            <v>2.8652E-2</v>
          </cell>
          <cell r="O59">
            <v>3.3169999999999998E-2</v>
          </cell>
          <cell r="P59">
            <v>3.9785000000000001E-2</v>
          </cell>
          <cell r="Q59">
            <v>4.7696000000000002E-2</v>
          </cell>
        </row>
        <row r="72">
          <cell r="F72">
            <v>13.067889598136061</v>
          </cell>
          <cell r="G72">
            <v>12.462070202865187</v>
          </cell>
          <cell r="H72">
            <v>12.801079533996914</v>
          </cell>
          <cell r="I72">
            <v>12.534381646027251</v>
          </cell>
          <cell r="J72">
            <v>13.05407820493677</v>
          </cell>
          <cell r="K72">
            <v>13.016570372727067</v>
          </cell>
          <cell r="L72">
            <v>11.373391300361497</v>
          </cell>
          <cell r="M72">
            <v>13.098713187324352</v>
          </cell>
          <cell r="N72">
            <v>12.67778794806576</v>
          </cell>
          <cell r="O72">
            <v>13.06550653772616</v>
          </cell>
          <cell r="P72">
            <v>13.147493885501332</v>
          </cell>
          <cell r="Q72">
            <v>12.620073042161955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2.0015000000000001</v>
          </cell>
          <cell r="G79">
            <v>0.29088999999999998</v>
          </cell>
          <cell r="H79">
            <v>0.19949500000000001</v>
          </cell>
          <cell r="I79">
            <v>0.25769999999999998</v>
          </cell>
          <cell r="J79">
            <v>54.510599999999997</v>
          </cell>
          <cell r="K79">
            <v>103.795565</v>
          </cell>
          <cell r="L79">
            <v>3.25082</v>
          </cell>
          <cell r="M79">
            <v>151.75849500000001</v>
          </cell>
          <cell r="N79">
            <v>159.53393</v>
          </cell>
          <cell r="O79">
            <v>37.844585000000002</v>
          </cell>
          <cell r="P79">
            <v>88.296530000000004</v>
          </cell>
          <cell r="Q79">
            <v>116.94273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2.9109450920945084</v>
          </cell>
          <cell r="G81">
            <v>2.5921094675648448</v>
          </cell>
          <cell r="H81">
            <v>2.6248223591736912</v>
          </cell>
          <cell r="I81">
            <v>3.0194442339467709</v>
          </cell>
          <cell r="J81">
            <v>2.806951732365857</v>
          </cell>
          <cell r="K81">
            <v>2.8074612719791072</v>
          </cell>
          <cell r="L81">
            <v>2.6091118952497903</v>
          </cell>
          <cell r="M81">
            <v>2.825829627874664</v>
          </cell>
          <cell r="N81">
            <v>2.6109606476952147</v>
          </cell>
          <cell r="O81">
            <v>2.6914873541283777</v>
          </cell>
          <cell r="P81">
            <v>3.312352378925004</v>
          </cell>
          <cell r="Q81">
            <v>2.8387888366441958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6">
        <row r="6">
          <cell r="C6">
            <v>232509</v>
          </cell>
          <cell r="F6">
            <v>17.017850000000003</v>
          </cell>
          <cell r="G6">
            <v>21.307135000000002</v>
          </cell>
          <cell r="H6">
            <v>20.358058</v>
          </cell>
          <cell r="I6">
            <v>17.720784000000002</v>
          </cell>
          <cell r="J6">
            <v>17.071784999999998</v>
          </cell>
          <cell r="K6">
            <v>16.622138</v>
          </cell>
          <cell r="L6">
            <v>17.017581999999997</v>
          </cell>
          <cell r="M6">
            <v>15.938821000000001</v>
          </cell>
          <cell r="N6">
            <v>13.31222</v>
          </cell>
          <cell r="O6">
            <v>11.707118999999999</v>
          </cell>
          <cell r="P6">
            <v>12.428567999999999</v>
          </cell>
          <cell r="Q6">
            <v>13.756388000000001</v>
          </cell>
        </row>
        <row r="7">
          <cell r="F7">
            <v>3.2030510000000003</v>
          </cell>
          <cell r="G7">
            <v>3.7047530000000002</v>
          </cell>
          <cell r="H7">
            <v>3.6797360000000001</v>
          </cell>
          <cell r="I7">
            <v>3.308859</v>
          </cell>
          <cell r="J7">
            <v>3.1530839999999998</v>
          </cell>
          <cell r="K7">
            <v>2.9924810000000002</v>
          </cell>
          <cell r="L7">
            <v>3.069645</v>
          </cell>
          <cell r="M7">
            <v>2.8688219999999998</v>
          </cell>
          <cell r="N7">
            <v>2.6798310000000001</v>
          </cell>
          <cell r="O7">
            <v>2.6581809999999999</v>
          </cell>
          <cell r="P7">
            <v>2.6612470000000004</v>
          </cell>
          <cell r="Q7">
            <v>2.8747059999999998</v>
          </cell>
        </row>
        <row r="8">
          <cell r="F8">
            <v>1.0510899999999999</v>
          </cell>
          <cell r="G8">
            <v>0.9899119999999999</v>
          </cell>
          <cell r="H8">
            <v>1.053558</v>
          </cell>
          <cell r="I8">
            <v>1.0368759999999999</v>
          </cell>
          <cell r="J8">
            <v>1.0159609999999999</v>
          </cell>
          <cell r="K8">
            <v>1.07</v>
          </cell>
          <cell r="L8">
            <v>0.99278099999999991</v>
          </cell>
          <cell r="M8">
            <v>1.01035618</v>
          </cell>
          <cell r="N8">
            <v>1.3807345</v>
          </cell>
          <cell r="O8">
            <v>1.9413240000000003</v>
          </cell>
          <cell r="P8">
            <v>1.4960149999999999</v>
          </cell>
          <cell r="Q8">
            <v>1.2744550000000001</v>
          </cell>
        </row>
        <row r="9">
          <cell r="F9">
            <v>3.4950000000000002E-2</v>
          </cell>
          <cell r="G9">
            <v>3.8094000000000003E-2</v>
          </cell>
          <cell r="H9">
            <v>3.7555999999999999E-2</v>
          </cell>
          <cell r="I9">
            <v>3.6826999999999999E-2</v>
          </cell>
          <cell r="J9">
            <v>3.6830999999999996E-2</v>
          </cell>
          <cell r="K9">
            <v>3.8197999999999996E-2</v>
          </cell>
          <cell r="L9">
            <v>4.0011999999999999E-2</v>
          </cell>
          <cell r="M9">
            <v>3.5116999999999995E-2</v>
          </cell>
          <cell r="N9">
            <v>3.3274999999999999E-2</v>
          </cell>
          <cell r="O9">
            <v>3.3384999999999998E-2</v>
          </cell>
          <cell r="P9">
            <v>4.0489999999999998E-2</v>
          </cell>
          <cell r="Q9">
            <v>3.7697000000000001E-2</v>
          </cell>
        </row>
        <row r="10">
          <cell r="F10">
            <v>35.76267</v>
          </cell>
          <cell r="G10">
            <v>12.569000000000001</v>
          </cell>
          <cell r="H10">
            <v>9.7270000000000003</v>
          </cell>
          <cell r="I10">
            <v>42.386000000000003</v>
          </cell>
          <cell r="J10">
            <v>42.298789999999997</v>
          </cell>
          <cell r="K10">
            <v>33.968017392044999</v>
          </cell>
          <cell r="L10">
            <v>29.051600000000001</v>
          </cell>
          <cell r="M10">
            <v>17.178000000000001</v>
          </cell>
          <cell r="N10">
            <v>29.798462000000001</v>
          </cell>
          <cell r="O10">
            <v>54.971919999999997</v>
          </cell>
          <cell r="P10">
            <v>42.488999999999997</v>
          </cell>
          <cell r="Q10">
            <v>57.341253999999999</v>
          </cell>
        </row>
        <row r="11">
          <cell r="F11">
            <v>1.198407</v>
          </cell>
          <cell r="G11">
            <v>1.2283949999999999</v>
          </cell>
          <cell r="H11">
            <v>1.256894</v>
          </cell>
          <cell r="I11">
            <v>1.313731</v>
          </cell>
          <cell r="J11">
            <v>1.1052490000000001</v>
          </cell>
          <cell r="K11">
            <v>1.1930020000000001</v>
          </cell>
          <cell r="L11">
            <v>1.2168369999999999</v>
          </cell>
          <cell r="M11">
            <v>1.201184</v>
          </cell>
          <cell r="N11">
            <v>1.151098</v>
          </cell>
          <cell r="O11">
            <v>1.2931239999999999</v>
          </cell>
          <cell r="P11">
            <v>1.212977</v>
          </cell>
          <cell r="Q11">
            <v>1.209668</v>
          </cell>
        </row>
        <row r="12">
          <cell r="F12">
            <v>0.22125099999999998</v>
          </cell>
          <cell r="G12">
            <v>0.15772399999999998</v>
          </cell>
          <cell r="H12">
            <v>0.15371899999999999</v>
          </cell>
          <cell r="I12">
            <v>0.20268099999999997</v>
          </cell>
          <cell r="J12">
            <v>0.23404599999999998</v>
          </cell>
          <cell r="K12">
            <v>0.23502700000000001</v>
          </cell>
          <cell r="L12">
            <v>0.19916</v>
          </cell>
          <cell r="M12">
            <v>0.207318</v>
          </cell>
          <cell r="N12">
            <v>0.219691</v>
          </cell>
          <cell r="O12">
            <v>0.18740099999999998</v>
          </cell>
          <cell r="P12">
            <v>0.19684499999999999</v>
          </cell>
          <cell r="Q12">
            <v>0.21185400000000001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1.787595106360599</v>
          </cell>
          <cell r="G25">
            <v>2.3269365816761796</v>
          </cell>
          <cell r="H25">
            <v>2.2899072472597237</v>
          </cell>
          <cell r="I25">
            <v>2.5350337444446014</v>
          </cell>
          <cell r="J25">
            <v>3.2993893370612248</v>
          </cell>
          <cell r="K25">
            <v>3.4633802832216549</v>
          </cell>
          <cell r="L25">
            <v>3.4425564531440318</v>
          </cell>
          <cell r="M25">
            <v>4.0423470378531432</v>
          </cell>
          <cell r="N25">
            <v>3.3793252014425277</v>
          </cell>
          <cell r="O25">
            <v>3.1241467253805806</v>
          </cell>
          <cell r="P25">
            <v>3.3595281139202573</v>
          </cell>
          <cell r="Q25">
            <v>3.010385594549811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1.0783828413998704</v>
          </cell>
          <cell r="G30">
            <v>1.2045553933023772</v>
          </cell>
          <cell r="H30">
            <v>1.1556559198170822</v>
          </cell>
          <cell r="I30">
            <v>0.19974081752320033</v>
          </cell>
          <cell r="J30">
            <v>0.21334068678663279</v>
          </cell>
          <cell r="K30">
            <v>0.24890056635351504</v>
          </cell>
          <cell r="L30">
            <v>0.18458256578648755</v>
          </cell>
          <cell r="M30">
            <v>0.23901664292196412</v>
          </cell>
          <cell r="N30">
            <v>0.21784464304451398</v>
          </cell>
          <cell r="O30">
            <v>0.19136597663810609</v>
          </cell>
          <cell r="P30">
            <v>0.23991014334025942</v>
          </cell>
          <cell r="Q30">
            <v>0.20668743685754862</v>
          </cell>
        </row>
        <row r="31">
          <cell r="F31">
            <v>4.9200000000000001E-2</v>
          </cell>
          <cell r="G31">
            <v>5.5396000000000001E-2</v>
          </cell>
          <cell r="H31">
            <v>6.2267999999999997E-2</v>
          </cell>
          <cell r="I31">
            <v>4.5999999999999999E-2</v>
          </cell>
          <cell r="J31">
            <v>3.8730000000000001E-2</v>
          </cell>
          <cell r="K31">
            <v>4.1070000000000002E-2</v>
          </cell>
          <cell r="L31">
            <v>4.4895999999999998E-2</v>
          </cell>
          <cell r="M31">
            <v>3.6622000000000002E-2</v>
          </cell>
          <cell r="N31">
            <v>3.3675999999999998E-2</v>
          </cell>
          <cell r="O31">
            <v>2.8663999999999999E-2</v>
          </cell>
          <cell r="P31">
            <v>3.4826000000000003E-2</v>
          </cell>
          <cell r="Q31">
            <v>3.6235999999999997E-2</v>
          </cell>
        </row>
        <row r="32">
          <cell r="F32">
            <v>4.0762155379313221E-2</v>
          </cell>
          <cell r="G32">
            <v>3.2392815464422054E-3</v>
          </cell>
          <cell r="H32">
            <v>1.3088379503228289E-4</v>
          </cell>
          <cell r="I32">
            <v>2.088897033042617E-4</v>
          </cell>
          <cell r="J32">
            <v>2.0104249793907319E-2</v>
          </cell>
          <cell r="K32">
            <v>6.0209183168835508E-3</v>
          </cell>
          <cell r="L32">
            <v>1.9383479861299961E-2</v>
          </cell>
          <cell r="M32">
            <v>2.0889539048160072E-2</v>
          </cell>
          <cell r="N32">
            <v>2.4347692537900371E-2</v>
          </cell>
          <cell r="O32">
            <v>3.2976088225447758E-2</v>
          </cell>
          <cell r="P32">
            <v>0.14683271978873552</v>
          </cell>
          <cell r="Q32">
            <v>0.10803242757609371</v>
          </cell>
        </row>
        <row r="33">
          <cell r="F33">
            <v>0.43357000000000001</v>
          </cell>
          <cell r="G33">
            <v>0.50443293459525285</v>
          </cell>
          <cell r="H33">
            <v>0.48197400000000007</v>
          </cell>
          <cell r="I33">
            <v>0.50263199999999986</v>
          </cell>
          <cell r="J33">
            <v>0.55156486158741891</v>
          </cell>
          <cell r="K33">
            <v>0.53375193232433682</v>
          </cell>
          <cell r="L33">
            <v>0.44712594470637274</v>
          </cell>
          <cell r="M33">
            <v>0.56724306253970447</v>
          </cell>
          <cell r="N33">
            <v>0.50139699999999987</v>
          </cell>
          <cell r="O33">
            <v>0.47644595137576756</v>
          </cell>
          <cell r="P33">
            <v>0.48371200000000009</v>
          </cell>
          <cell r="Q33">
            <v>0.49758600000000008</v>
          </cell>
        </row>
        <row r="34">
          <cell r="G34"/>
          <cell r="H34"/>
          <cell r="I34"/>
          <cell r="J34"/>
          <cell r="K34"/>
          <cell r="L34"/>
          <cell r="M34"/>
          <cell r="N34"/>
          <cell r="O34"/>
          <cell r="P34"/>
          <cell r="Q34"/>
        </row>
        <row r="35">
          <cell r="F35">
            <v>0</v>
          </cell>
          <cell r="G35">
            <v>0</v>
          </cell>
          <cell r="H35">
            <v>0</v>
          </cell>
          <cell r="I35">
            <v>0.51840894166767093</v>
          </cell>
          <cell r="J35">
            <v>0.42674639554890648</v>
          </cell>
          <cell r="K35">
            <v>0.297795395268658</v>
          </cell>
          <cell r="L35">
            <v>0.22277417311399905</v>
          </cell>
          <cell r="M35">
            <v>9.5129533392892041E-2</v>
          </cell>
          <cell r="N35">
            <v>0.13500236666193183</v>
          </cell>
          <cell r="O35">
            <v>8.3422826577901635E-2</v>
          </cell>
          <cell r="P35">
            <v>0.16142789514818476</v>
          </cell>
          <cell r="Q35">
            <v>0.14368024321762343</v>
          </cell>
        </row>
        <row r="49">
          <cell r="F49">
            <v>2.0404</v>
          </cell>
          <cell r="G49">
            <v>1.6823999999999999</v>
          </cell>
          <cell r="H49">
            <v>1.7498</v>
          </cell>
          <cell r="I49">
            <v>1.5631999999999999</v>
          </cell>
          <cell r="J49">
            <v>1.7484</v>
          </cell>
          <cell r="K49">
            <v>1.9410000000000001</v>
          </cell>
          <cell r="L49">
            <v>1.6892</v>
          </cell>
          <cell r="M49">
            <v>1.9925999999999999</v>
          </cell>
          <cell r="N49">
            <v>2.3593999999999999</v>
          </cell>
          <cell r="O49">
            <v>1.77</v>
          </cell>
          <cell r="P49">
            <v>2.1764000000000001</v>
          </cell>
          <cell r="Q49">
            <v>1.7744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0.40959968337442487</v>
          </cell>
          <cell r="G54">
            <v>0.88623327596962187</v>
          </cell>
          <cell r="H54">
            <v>0.4158507465727731</v>
          </cell>
          <cell r="I54">
            <v>4.9349999999999998E-2</v>
          </cell>
          <cell r="J54">
            <v>4.1024999999999992E-2</v>
          </cell>
          <cell r="K54">
            <v>3.8587999999999997E-2</v>
          </cell>
          <cell r="L54">
            <v>3.9712999999999991E-2</v>
          </cell>
          <cell r="M54">
            <v>3.0337961514700602E-2</v>
          </cell>
          <cell r="N54">
            <v>3.4799999999999998E-2</v>
          </cell>
          <cell r="O54">
            <v>4.9687939588249817E-2</v>
          </cell>
          <cell r="P54">
            <v>3.7162999999999995E-2</v>
          </cell>
          <cell r="Q54">
            <v>3.0412999999999996E-2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1.14524</v>
          </cell>
          <cell r="G56">
            <v>1.6809999999999999E-2</v>
          </cell>
          <cell r="H56">
            <v>1.8335000000000001E-2</v>
          </cell>
          <cell r="I56">
            <v>1.7545000000000002E-2</v>
          </cell>
          <cell r="J56">
            <v>2.1815000000000001E-2</v>
          </cell>
          <cell r="K56">
            <v>1.4895E-2</v>
          </cell>
          <cell r="L56">
            <v>9.5099999999999994E-3</v>
          </cell>
          <cell r="M56">
            <v>8.2349999999999993E-3</v>
          </cell>
          <cell r="N56">
            <v>9.3950000000000006E-3</v>
          </cell>
          <cell r="O56">
            <v>2.5489999999999999E-2</v>
          </cell>
          <cell r="P56">
            <v>0.46936</v>
          </cell>
          <cell r="Q56">
            <v>1.4152400000000001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0.29246972199277232</v>
          </cell>
          <cell r="J59">
            <v>0.23856810066993336</v>
          </cell>
          <cell r="K59">
            <v>0.22508087747395486</v>
          </cell>
          <cell r="L59">
            <v>0.2564620212602437</v>
          </cell>
          <cell r="M59">
            <v>0.44456999999999997</v>
          </cell>
          <cell r="N59">
            <v>0.53366999999999998</v>
          </cell>
          <cell r="O59">
            <v>0.4839</v>
          </cell>
          <cell r="P59">
            <v>0.52937999999999996</v>
          </cell>
          <cell r="Q59">
            <v>0.42090000000000005</v>
          </cell>
        </row>
        <row r="72">
          <cell r="F72">
            <v>32.366633555948667</v>
          </cell>
          <cell r="G72">
            <v>34.129632563137235</v>
          </cell>
          <cell r="H72">
            <v>31.89624844274854</v>
          </cell>
          <cell r="I72">
            <v>36.081877764319572</v>
          </cell>
          <cell r="J72">
            <v>28.607656671663182</v>
          </cell>
          <cell r="K72">
            <v>34.289835545328813</v>
          </cell>
          <cell r="L72">
            <v>31.86177032443673</v>
          </cell>
          <cell r="M72">
            <v>30.224925612263768</v>
          </cell>
          <cell r="N72">
            <v>37.916283166002721</v>
          </cell>
          <cell r="O72">
            <v>31.682193806943616</v>
          </cell>
          <cell r="P72">
            <v>32.408845417252017</v>
          </cell>
          <cell r="Q72">
            <v>38.296499880078777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/>
          <cell r="G78"/>
          <cell r="H78"/>
          <cell r="I78"/>
          <cell r="J78"/>
          <cell r="K78"/>
          <cell r="L78"/>
          <cell r="M78"/>
          <cell r="N78"/>
          <cell r="O78"/>
          <cell r="P78"/>
          <cell r="Q78"/>
        </row>
        <row r="79">
          <cell r="F79">
            <v>13.206</v>
          </cell>
          <cell r="G79">
            <v>0.87739999999999996</v>
          </cell>
          <cell r="H79">
            <v>0.43340000000000001</v>
          </cell>
          <cell r="I79">
            <v>2.6288</v>
          </cell>
          <cell r="J79">
            <v>55.610999999999997</v>
          </cell>
          <cell r="K79">
            <v>130.66</v>
          </cell>
          <cell r="L79">
            <v>5.2055999999999996</v>
          </cell>
          <cell r="M79">
            <v>124.5856</v>
          </cell>
          <cell r="N79">
            <v>272.55360000000002</v>
          </cell>
          <cell r="O79">
            <v>52.600999999999999</v>
          </cell>
          <cell r="P79">
            <v>113.51439999999999</v>
          </cell>
          <cell r="Q79">
            <v>178.6078</v>
          </cell>
        </row>
        <row r="80">
          <cell r="F80">
            <v>1.50264</v>
          </cell>
          <cell r="G80">
            <v>1.9023479999999999</v>
          </cell>
          <cell r="H80">
            <v>1.7531639999999999</v>
          </cell>
          <cell r="I80">
            <v>2.198016</v>
          </cell>
          <cell r="J80">
            <v>1.81962</v>
          </cell>
          <cell r="K80">
            <v>1.897416</v>
          </cell>
          <cell r="L80">
            <v>1.7224200000000001</v>
          </cell>
          <cell r="M80">
            <v>1.8457920000000001</v>
          </cell>
          <cell r="N80">
            <v>2.1028319999999998</v>
          </cell>
          <cell r="O80">
            <v>1.8180719999999999</v>
          </cell>
          <cell r="P80">
            <v>1.5806880000000001</v>
          </cell>
          <cell r="Q80">
            <v>2.149416</v>
          </cell>
        </row>
        <row r="81">
          <cell r="F81">
            <v>3.9270621813587945</v>
          </cell>
          <cell r="G81">
            <v>3.8993707669098749</v>
          </cell>
          <cell r="H81">
            <v>3.4961323414589751</v>
          </cell>
          <cell r="I81">
            <v>4.2579125684969581</v>
          </cell>
          <cell r="J81">
            <v>3.9523291069177113</v>
          </cell>
          <cell r="K81">
            <v>3.3756768828204518</v>
          </cell>
          <cell r="L81">
            <v>3.7749622306554715</v>
          </cell>
          <cell r="M81">
            <v>3.720238685921871</v>
          </cell>
          <cell r="N81">
            <v>4.0695832903597555</v>
          </cell>
          <cell r="O81">
            <v>3.9699002234357676</v>
          </cell>
          <cell r="P81">
            <v>4.1632996187524931</v>
          </cell>
          <cell r="Q81">
            <v>3.5820490049703246</v>
          </cell>
        </row>
        <row r="82">
          <cell r="F82">
            <v>4.4669999999999996</v>
          </cell>
          <cell r="G82">
            <v>5.4044999999999996</v>
          </cell>
          <cell r="H82">
            <v>5.0025000000000004</v>
          </cell>
          <cell r="I82">
            <v>4.6287000000000003</v>
          </cell>
          <cell r="J82">
            <v>3.8060999999999998</v>
          </cell>
          <cell r="K82">
            <v>4.7717999999999998</v>
          </cell>
          <cell r="L82">
            <v>4.1976000000000004</v>
          </cell>
          <cell r="M82">
            <v>3.7871999999999999</v>
          </cell>
          <cell r="N82">
            <v>3.9339</v>
          </cell>
          <cell r="O82">
            <v>3.5703</v>
          </cell>
          <cell r="P82">
            <v>3.5045999999999999</v>
          </cell>
          <cell r="Q82">
            <v>4.3578000000000001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0.38</v>
          </cell>
          <cell r="J83">
            <v>0.70799999999999996</v>
          </cell>
          <cell r="K83">
            <v>1.2629999999999999</v>
          </cell>
          <cell r="L83">
            <v>1.498</v>
          </cell>
          <cell r="M83">
            <v>1.508</v>
          </cell>
          <cell r="N83">
            <v>2.8490000000000002</v>
          </cell>
          <cell r="O83">
            <v>2.9390000000000001</v>
          </cell>
          <cell r="P83">
            <v>5.1710000000000003</v>
          </cell>
          <cell r="Q83">
            <v>5.0549999999999997</v>
          </cell>
        </row>
      </sheetData>
      <sheetData sheetId="7">
        <row r="6">
          <cell r="C6">
            <v>303331</v>
          </cell>
          <cell r="F6">
            <v>21.142284</v>
          </cell>
          <cell r="G6">
            <v>24.874703</v>
          </cell>
          <cell r="H6">
            <v>26.794777</v>
          </cell>
          <cell r="I6">
            <v>22.869644000000001</v>
          </cell>
          <cell r="J6">
            <v>21.791435</v>
          </cell>
          <cell r="K6">
            <v>21.029412000000001</v>
          </cell>
          <cell r="L6">
            <v>21.225612000000002</v>
          </cell>
          <cell r="M6">
            <v>20.712406999999999</v>
          </cell>
          <cell r="N6">
            <v>17.364801</v>
          </cell>
          <cell r="O6">
            <v>15.362958000000001</v>
          </cell>
          <cell r="P6">
            <v>15.883339000000001</v>
          </cell>
          <cell r="Q6">
            <v>16.604378000000001</v>
          </cell>
        </row>
        <row r="7">
          <cell r="F7">
            <v>3.9358509999999995</v>
          </cell>
          <cell r="G7">
            <v>4.5070670000000002</v>
          </cell>
          <cell r="H7">
            <v>4.6644249999999996</v>
          </cell>
          <cell r="I7">
            <v>4.0367720000000009</v>
          </cell>
          <cell r="J7">
            <v>3.7691899999999996</v>
          </cell>
          <cell r="K7">
            <v>3.61</v>
          </cell>
          <cell r="L7">
            <v>3.6970480000000001</v>
          </cell>
          <cell r="M7">
            <v>3.6712409999999998</v>
          </cell>
          <cell r="N7">
            <v>3.2583079999999995</v>
          </cell>
          <cell r="O7">
            <v>3.1331669999999998</v>
          </cell>
          <cell r="P7">
            <v>3.2293309999999997</v>
          </cell>
          <cell r="Q7">
            <v>3.3390270000000002</v>
          </cell>
        </row>
        <row r="8">
          <cell r="F8">
            <v>1.168107</v>
          </cell>
          <cell r="G8">
            <v>1.129391</v>
          </cell>
          <cell r="H8">
            <v>1.1129709999999999</v>
          </cell>
          <cell r="I8">
            <v>0.96292000000000011</v>
          </cell>
          <cell r="J8">
            <v>0.92531399999999997</v>
          </cell>
          <cell r="K8">
            <v>0.80023699999999998</v>
          </cell>
          <cell r="L8">
            <v>0.79423700000000008</v>
          </cell>
          <cell r="M8">
            <v>0.80701900000000004</v>
          </cell>
          <cell r="N8">
            <v>1.239125</v>
          </cell>
          <cell r="O8">
            <v>1.589798</v>
          </cell>
          <cell r="P8">
            <v>1.3201689999999999</v>
          </cell>
          <cell r="Q8">
            <v>1.1633370000000001</v>
          </cell>
        </row>
        <row r="9">
          <cell r="F9">
            <v>5.8415000000000009E-2</v>
          </cell>
          <cell r="G9">
            <v>6.9938000000000014E-2</v>
          </cell>
          <cell r="H9">
            <v>6.9897000000000001E-2</v>
          </cell>
          <cell r="I9">
            <v>6.4246999999999999E-2</v>
          </cell>
          <cell r="J9">
            <v>6.6525000000000001E-2</v>
          </cell>
          <cell r="K9">
            <v>6.8318000000000004E-2</v>
          </cell>
          <cell r="L9">
            <v>6.6395999999999983E-2</v>
          </cell>
          <cell r="M9">
            <v>6.4454999999999998E-2</v>
          </cell>
          <cell r="N9">
            <v>6.4233999999999999E-2</v>
          </cell>
          <cell r="O9">
            <v>6.5594E-2</v>
          </cell>
          <cell r="P9">
            <v>7.166900000000001E-2</v>
          </cell>
          <cell r="Q9">
            <v>6.8072999999999995E-2</v>
          </cell>
        </row>
        <row r="10">
          <cell r="F10">
            <v>48.868000000000002</v>
          </cell>
          <cell r="G10">
            <v>13.278</v>
          </cell>
          <cell r="H10">
            <v>3.8241999999999998</v>
          </cell>
          <cell r="I10">
            <v>25.86</v>
          </cell>
          <cell r="J10">
            <v>39.945599999999999</v>
          </cell>
          <cell r="K10">
            <v>30.198017392044999</v>
          </cell>
          <cell r="L10">
            <v>25.149000000000001</v>
          </cell>
          <cell r="M10">
            <v>12.247999999999999</v>
          </cell>
          <cell r="N10">
            <v>32.546200000000006</v>
          </cell>
          <cell r="O10">
            <v>47.971919999999997</v>
          </cell>
          <cell r="P10">
            <v>66.929000000000002</v>
          </cell>
          <cell r="Q10">
            <v>98.134589000000005</v>
          </cell>
        </row>
        <row r="11">
          <cell r="F11">
            <v>2.2084570000000001</v>
          </cell>
          <cell r="G11">
            <v>2.3775090000000003</v>
          </cell>
          <cell r="H11">
            <v>2.1345649999999998</v>
          </cell>
          <cell r="I11">
            <v>1.9416090000000001</v>
          </cell>
          <cell r="J11">
            <v>1.8461930000000002</v>
          </cell>
          <cell r="K11">
            <v>1.9584820000000001</v>
          </cell>
          <cell r="L11">
            <v>2.0295899999999998</v>
          </cell>
          <cell r="M11">
            <v>2.0427460000000002</v>
          </cell>
          <cell r="N11">
            <v>2.049004</v>
          </cell>
          <cell r="O11">
            <v>2.1200909999999999</v>
          </cell>
          <cell r="P11">
            <v>2.07456</v>
          </cell>
          <cell r="Q11">
            <v>2.0361929999999999</v>
          </cell>
        </row>
        <row r="12">
          <cell r="F12">
            <v>0.27466200000000002</v>
          </cell>
          <cell r="G12">
            <v>0.22875300000000004</v>
          </cell>
          <cell r="H12">
            <v>0.237292</v>
          </cell>
          <cell r="I12">
            <v>0.25090000000000001</v>
          </cell>
          <cell r="J12">
            <v>0.243064</v>
          </cell>
          <cell r="K12">
            <v>0.27349699999999999</v>
          </cell>
          <cell r="L12">
            <v>0.21557300000000001</v>
          </cell>
          <cell r="M12">
            <v>0.25821700000000003</v>
          </cell>
          <cell r="N12">
            <v>0.25569999999999998</v>
          </cell>
          <cell r="O12">
            <v>0.21696999999999997</v>
          </cell>
          <cell r="P12">
            <v>0.24187700000000004</v>
          </cell>
          <cell r="Q12">
            <v>0.246591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1.6770000000000001E-3</v>
          </cell>
          <cell r="Q13">
            <v>3.0239999999999998E-3</v>
          </cell>
        </row>
        <row r="25">
          <cell r="F25">
            <v>1.3094406079920768</v>
          </cell>
          <cell r="G25">
            <v>1.1697105445634493</v>
          </cell>
          <cell r="H25">
            <v>1.5630384861966469</v>
          </cell>
          <cell r="I25">
            <v>1.2591336770862955</v>
          </cell>
          <cell r="J25">
            <v>1.3634092485187455</v>
          </cell>
          <cell r="K25">
            <v>1.4338712453736204</v>
          </cell>
          <cell r="L25">
            <v>1.4641238396364695</v>
          </cell>
          <cell r="M25">
            <v>2.2846585113577005</v>
          </cell>
          <cell r="N25">
            <v>1.9817822866783537</v>
          </cell>
          <cell r="O25">
            <v>2.3611887939698</v>
          </cell>
          <cell r="P25">
            <v>2.7676001980703271</v>
          </cell>
          <cell r="Q25">
            <v>2.1390498441712302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30">
          <cell r="F30">
            <v>0.34749775460345805</v>
          </cell>
          <cell r="G30">
            <v>0.3101772681461949</v>
          </cell>
          <cell r="H30">
            <v>0.24246875045402136</v>
          </cell>
          <cell r="I30">
            <v>0.11275970069925242</v>
          </cell>
          <cell r="J30">
            <v>0.11265299752572892</v>
          </cell>
          <cell r="K30">
            <v>0.13796805185265842</v>
          </cell>
          <cell r="L30">
            <v>9.4999541764812429E-2</v>
          </cell>
          <cell r="M30">
            <v>0.12821698053241104</v>
          </cell>
          <cell r="N30">
            <v>0.11103840087740388</v>
          </cell>
          <cell r="O30">
            <v>9.5075401234340481E-2</v>
          </cell>
          <cell r="P30">
            <v>0.12171323394582578</v>
          </cell>
          <cell r="Q30">
            <v>0.12132906846593182</v>
          </cell>
        </row>
        <row r="32">
          <cell r="F32">
            <v>0.42002929986585918</v>
          </cell>
          <cell r="G32">
            <v>6.2783547235682385E-2</v>
          </cell>
          <cell r="H32">
            <v>4.8784753201699576E-3</v>
          </cell>
          <cell r="I32">
            <v>1.7220991233296387E-2</v>
          </cell>
          <cell r="J32">
            <v>0.18471244734594347</v>
          </cell>
          <cell r="K32">
            <v>0.30317053298214197</v>
          </cell>
          <cell r="L32">
            <v>0.25629860327166687</v>
          </cell>
          <cell r="M32">
            <v>0.12977090803832494</v>
          </cell>
          <cell r="N32">
            <v>5.916554027966283E-2</v>
          </cell>
          <cell r="O32">
            <v>0.23503148216438824</v>
          </cell>
          <cell r="P32">
            <v>0.54416684853899078</v>
          </cell>
          <cell r="Q32">
            <v>0.65591883437223863</v>
          </cell>
        </row>
        <row r="33"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F34">
            <v>7.0510895892151196E-6</v>
          </cell>
          <cell r="G34">
            <v>6.9880577901210279E-6</v>
          </cell>
          <cell r="H34">
            <v>7.0010837354335603E-6</v>
          </cell>
          <cell r="I34">
            <v>6.0424640323895387E-6</v>
          </cell>
          <cell r="J34">
            <v>2.0491919507871914E-6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9.4476261404059965E-3</v>
          </cell>
          <cell r="P34">
            <v>1.2517244088501715E-2</v>
          </cell>
          <cell r="Q34">
            <v>1.1232688281586503E-2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4.6755743435953137E-2</v>
          </cell>
          <cell r="J35">
            <v>3.2153846635502241E-2</v>
          </cell>
          <cell r="K35">
            <v>1.5627622544484156E-2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0.27110000000000001</v>
          </cell>
          <cell r="G56">
            <v>6.4000000000000003E-3</v>
          </cell>
          <cell r="H56">
            <v>6.4000000000000003E-3</v>
          </cell>
          <cell r="I56">
            <v>6.7999999999999996E-3</v>
          </cell>
          <cell r="J56">
            <v>0.31630000000000003</v>
          </cell>
          <cell r="K56">
            <v>3.3399999999999999E-2</v>
          </cell>
          <cell r="L56">
            <v>0.14069999999999999</v>
          </cell>
          <cell r="M56">
            <v>6.7000000000000002E-3</v>
          </cell>
          <cell r="N56">
            <v>6.4000000000000003E-3</v>
          </cell>
          <cell r="O56">
            <v>6.4999999999999997E-3</v>
          </cell>
          <cell r="P56">
            <v>6.4000000000000003E-3</v>
          </cell>
          <cell r="Q56">
            <v>0.12429999999999999</v>
          </cell>
        </row>
        <row r="57">
          <cell r="F57">
            <v>0.5998</v>
          </cell>
          <cell r="G57">
            <v>0.5847</v>
          </cell>
          <cell r="H57">
            <v>0.70669999999999999</v>
          </cell>
          <cell r="I57">
            <v>0.54200000000000004</v>
          </cell>
          <cell r="J57">
            <v>0.55930000000000002</v>
          </cell>
          <cell r="K57">
            <v>0.59930000000000005</v>
          </cell>
          <cell r="L57">
            <v>0.66190000000000004</v>
          </cell>
          <cell r="M57">
            <v>0.74390000000000001</v>
          </cell>
          <cell r="N57">
            <v>0.71640000000000004</v>
          </cell>
          <cell r="O57">
            <v>0.78569999999999995</v>
          </cell>
          <cell r="P57">
            <v>0.66269999999999996</v>
          </cell>
          <cell r="Q57">
            <v>0.66049999999999998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0.121</v>
          </cell>
          <cell r="I79">
            <v>0.26700000000000002</v>
          </cell>
          <cell r="J79">
            <v>0.29199999999999998</v>
          </cell>
          <cell r="K79">
            <v>1.5580000000000001</v>
          </cell>
          <cell r="L79">
            <v>0.28899999999999998</v>
          </cell>
          <cell r="M79">
            <v>0.27900000000000003</v>
          </cell>
          <cell r="N79">
            <v>0.253</v>
          </cell>
          <cell r="O79">
            <v>0.189</v>
          </cell>
          <cell r="P79">
            <v>1.0920000000000001</v>
          </cell>
          <cell r="Q79">
            <v>0.71799999999999997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8">
        <row r="6">
          <cell r="C6">
            <v>443123</v>
          </cell>
          <cell r="F6">
            <v>36.33</v>
          </cell>
          <cell r="G6">
            <v>46.824556000000001</v>
          </cell>
          <cell r="H6">
            <v>49.104216000000001</v>
          </cell>
          <cell r="I6">
            <v>38.494030000000002</v>
          </cell>
          <cell r="J6">
            <v>36.657759999999996</v>
          </cell>
          <cell r="K6">
            <v>36.15</v>
          </cell>
          <cell r="L6">
            <v>36.131550000000004</v>
          </cell>
          <cell r="M6">
            <v>33.635784999999998</v>
          </cell>
          <cell r="N6">
            <v>30.535048</v>
          </cell>
          <cell r="O6">
            <v>27.823432</v>
          </cell>
          <cell r="P6">
            <v>29.067059999999998</v>
          </cell>
          <cell r="Q6">
            <v>29.848875999999997</v>
          </cell>
        </row>
        <row r="7">
          <cell r="F7">
            <v>7.72</v>
          </cell>
          <cell r="G7">
            <v>8.4479819999999997</v>
          </cell>
          <cell r="H7">
            <v>9.1201150000000002</v>
          </cell>
          <cell r="I7">
            <v>7.9448499999999997</v>
          </cell>
          <cell r="J7">
            <v>7.6826169999999996</v>
          </cell>
          <cell r="K7">
            <v>7.49</v>
          </cell>
          <cell r="L7">
            <v>7.06</v>
          </cell>
          <cell r="M7">
            <v>7.0971039999999999</v>
          </cell>
          <cell r="N7">
            <v>6.6395109999999997</v>
          </cell>
          <cell r="O7">
            <v>6.3752820000000021</v>
          </cell>
          <cell r="P7">
            <v>6.6286259999999997</v>
          </cell>
          <cell r="Q7">
            <v>6.8390090000000008</v>
          </cell>
        </row>
        <row r="8">
          <cell r="F8">
            <v>4.6896810000000002</v>
          </cell>
          <cell r="G8">
            <v>4.278181</v>
          </cell>
          <cell r="H8">
            <v>4.3246669999999998</v>
          </cell>
          <cell r="I8">
            <v>4.1679960000000005</v>
          </cell>
          <cell r="J8">
            <v>3.93</v>
          </cell>
          <cell r="K8">
            <v>3.79</v>
          </cell>
          <cell r="L8">
            <v>3.61</v>
          </cell>
          <cell r="M8">
            <v>3.6141719999999999</v>
          </cell>
          <cell r="N8">
            <v>3.7644489999999999</v>
          </cell>
          <cell r="O8">
            <v>4.04</v>
          </cell>
          <cell r="P8">
            <v>4.3108420000000001</v>
          </cell>
          <cell r="Q8">
            <v>4.1186319999999998</v>
          </cell>
        </row>
        <row r="9">
          <cell r="F9">
            <v>2.9017000000000001E-2</v>
          </cell>
          <cell r="G9">
            <v>3.0355E-2</v>
          </cell>
          <cell r="H9">
            <v>3.3203999999999997E-2</v>
          </cell>
          <cell r="I9">
            <v>2.8240000000000001E-2</v>
          </cell>
          <cell r="J9">
            <v>2.8093999999999997E-2</v>
          </cell>
          <cell r="K9">
            <v>0.03</v>
          </cell>
          <cell r="L9">
            <v>2.6500999999999997E-2</v>
          </cell>
          <cell r="M9">
            <v>0.08</v>
          </cell>
          <cell r="N9">
            <v>2.563E-2</v>
          </cell>
          <cell r="O9">
            <v>2.5869000000000003E-2</v>
          </cell>
          <cell r="P9">
            <v>2.8283999999999997E-2</v>
          </cell>
          <cell r="Q9">
            <v>0.03</v>
          </cell>
        </row>
        <row r="10">
          <cell r="F10">
            <v>37.6267</v>
          </cell>
          <cell r="G10">
            <v>19.29589</v>
          </cell>
          <cell r="H10">
            <v>10.327</v>
          </cell>
          <cell r="I10">
            <v>28.238600000000002</v>
          </cell>
          <cell r="J10">
            <v>41.899726100000002</v>
          </cell>
          <cell r="K10">
            <v>26.096801739204501</v>
          </cell>
          <cell r="L10">
            <v>30.956399999999999</v>
          </cell>
          <cell r="M10">
            <v>41.488999999999997</v>
          </cell>
          <cell r="N10">
            <v>38.774000000000001</v>
          </cell>
          <cell r="O10">
            <v>64.269000000000005</v>
          </cell>
          <cell r="P10">
            <v>71.927000000000007</v>
          </cell>
          <cell r="Q10">
            <v>93.616900000000001</v>
          </cell>
        </row>
        <row r="11">
          <cell r="F11">
            <v>2.2427999999999999</v>
          </cell>
          <cell r="G11">
            <v>2.1399999999999997</v>
          </cell>
          <cell r="H11">
            <v>2.0577320000000001</v>
          </cell>
          <cell r="I11">
            <v>2.19</v>
          </cell>
          <cell r="J11">
            <v>2.2794599999999998</v>
          </cell>
          <cell r="K11">
            <v>2.1</v>
          </cell>
          <cell r="L11">
            <v>2.237984</v>
          </cell>
          <cell r="M11">
            <v>2.36</v>
          </cell>
          <cell r="N11">
            <v>2.1486079999999999</v>
          </cell>
          <cell r="O11">
            <v>2.181997</v>
          </cell>
          <cell r="P11">
            <v>2.2518320000000003</v>
          </cell>
          <cell r="Q11">
            <v>2.21</v>
          </cell>
        </row>
        <row r="12">
          <cell r="F12">
            <v>0.46</v>
          </cell>
          <cell r="G12">
            <v>0.32812699999999995</v>
          </cell>
          <cell r="H12">
            <v>0.34</v>
          </cell>
          <cell r="I12">
            <v>0.48619950000000001</v>
          </cell>
          <cell r="J12">
            <v>0.50024800000000003</v>
          </cell>
          <cell r="K12">
            <v>0.51</v>
          </cell>
          <cell r="L12">
            <v>0.37992599999999999</v>
          </cell>
          <cell r="M12">
            <v>0.47241</v>
          </cell>
          <cell r="N12">
            <v>0.49255900000000002</v>
          </cell>
          <cell r="O12">
            <v>0.443324</v>
          </cell>
          <cell r="P12">
            <v>0.44280399999999998</v>
          </cell>
          <cell r="Q12">
            <v>0.47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3.0000000000000001E-3</v>
          </cell>
          <cell r="P13">
            <v>1.3999999999999999E-2</v>
          </cell>
          <cell r="Q13">
            <v>3.1830000000000001E-3</v>
          </cell>
        </row>
        <row r="25">
          <cell r="F25">
            <v>13.799280425883646</v>
          </cell>
          <cell r="G25">
            <v>12.511358542119936</v>
          </cell>
          <cell r="H25">
            <v>13.38575759982227</v>
          </cell>
          <cell r="I25">
            <v>14.018604033923298</v>
          </cell>
          <cell r="J25">
            <v>12.771767977770573</v>
          </cell>
          <cell r="K25">
            <v>12.480755275637556</v>
          </cell>
          <cell r="L25">
            <v>11.457769498534486</v>
          </cell>
          <cell r="M25">
            <v>12.241327578009686</v>
          </cell>
          <cell r="N25">
            <v>13.791041373780089</v>
          </cell>
          <cell r="O25">
            <v>15.007298894672406</v>
          </cell>
          <cell r="P25">
            <v>14.939117780225365</v>
          </cell>
          <cell r="Q25">
            <v>13.452422357872798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1.9190408316676586</v>
          </cell>
          <cell r="G30">
            <v>1.9195074184082797</v>
          </cell>
          <cell r="H30">
            <v>2.1817681011137018</v>
          </cell>
          <cell r="I30">
            <v>1.9390568205151824</v>
          </cell>
          <cell r="J30">
            <v>1.7176473861004466</v>
          </cell>
          <cell r="K30">
            <v>1.8530444538507378</v>
          </cell>
          <cell r="L30">
            <v>1.7068320330905458</v>
          </cell>
          <cell r="M30">
            <v>1.6621639292275046</v>
          </cell>
          <cell r="N30">
            <v>1.472530159704255</v>
          </cell>
          <cell r="O30">
            <v>1.5254649736711519</v>
          </cell>
          <cell r="P30">
            <v>1.5296511844709206</v>
          </cell>
          <cell r="Q30">
            <v>1.5709839415089402</v>
          </cell>
        </row>
        <row r="31">
          <cell r="F31">
            <v>5.2034999999999998E-2</v>
          </cell>
          <cell r="G31">
            <v>4.9414E-2</v>
          </cell>
          <cell r="H31">
            <v>5.5363000000000002E-2</v>
          </cell>
          <cell r="I31">
            <v>5.0730999999999998E-2</v>
          </cell>
          <cell r="J31">
            <v>3.8693999999999999E-2</v>
          </cell>
          <cell r="K31">
            <v>4.3187999999999997E-2</v>
          </cell>
          <cell r="L31">
            <v>4.7594999999999998E-2</v>
          </cell>
          <cell r="M31">
            <v>3.5068000000000002E-2</v>
          </cell>
          <cell r="N31">
            <v>3.5340999999999997E-2</v>
          </cell>
          <cell r="O31">
            <v>3.5667999999999998E-2</v>
          </cell>
          <cell r="P31">
            <v>3.4910999999999998E-2</v>
          </cell>
          <cell r="Q31">
            <v>3.6090999999999998E-2</v>
          </cell>
        </row>
        <row r="32">
          <cell r="F32">
            <v>0.41014577435527577</v>
          </cell>
          <cell r="G32">
            <v>5.4225013901972104E-2</v>
          </cell>
          <cell r="H32">
            <v>4.6524826340808827E-3</v>
          </cell>
          <cell r="I32">
            <v>1.7007965100223722E-2</v>
          </cell>
          <cell r="J32">
            <v>0.13671614119831543</v>
          </cell>
          <cell r="K32">
            <v>0.44107613268613544</v>
          </cell>
          <cell r="L32">
            <v>0.11331361980064691</v>
          </cell>
          <cell r="M32">
            <v>0.26296097147144221</v>
          </cell>
          <cell r="N32">
            <v>0.39834597906413577</v>
          </cell>
          <cell r="O32">
            <v>0.71676953653157105</v>
          </cell>
          <cell r="P32">
            <v>1.151245859323671</v>
          </cell>
          <cell r="Q32">
            <v>1.2753209366576659</v>
          </cell>
        </row>
        <row r="33">
          <cell r="F33">
            <v>2.0940120000000002</v>
          </cell>
          <cell r="G33">
            <v>2.0567837333175318</v>
          </cell>
          <cell r="H33">
            <v>2.1257470000000001</v>
          </cell>
          <cell r="I33">
            <v>2.0190189999999997</v>
          </cell>
          <cell r="J33">
            <v>2.4766343785003713</v>
          </cell>
          <cell r="K33">
            <v>2.4022176954171668</v>
          </cell>
          <cell r="L33">
            <v>2.3275797121609103</v>
          </cell>
          <cell r="M33">
            <v>2.5552202817182472</v>
          </cell>
          <cell r="N33">
            <v>2.4976349999999994</v>
          </cell>
          <cell r="O33">
            <v>2.5652467382008322</v>
          </cell>
          <cell r="P33">
            <v>2.6615830000000003</v>
          </cell>
          <cell r="Q33">
            <v>2.3956100000000005</v>
          </cell>
        </row>
        <row r="34">
          <cell r="F34">
            <v>9.2667433978490601E-2</v>
          </cell>
          <cell r="G34">
            <v>0.10044234949931957</v>
          </cell>
          <cell r="H34">
            <v>0.12418822376357853</v>
          </cell>
          <cell r="I34">
            <v>9.079003624133028E-2</v>
          </cell>
          <cell r="J34">
            <v>7.0030110322176875E-2</v>
          </cell>
          <cell r="K34">
            <v>8.0498528593531751E-2</v>
          </cell>
          <cell r="L34">
            <v>6.0317406328360218E-2</v>
          </cell>
          <cell r="M34">
            <v>4.7507721542773246E-2</v>
          </cell>
          <cell r="N34">
            <v>5.431115941649408E-2</v>
          </cell>
          <cell r="O34">
            <v>5.3531539845389914E-2</v>
          </cell>
          <cell r="P34">
            <v>5.5197528473483269E-2</v>
          </cell>
          <cell r="Q34">
            <v>7.3469148040640697E-2</v>
          </cell>
        </row>
        <row r="49">
          <cell r="F49">
            <v>3.4695299999999998</v>
          </cell>
          <cell r="G49">
            <v>1.87453</v>
          </cell>
          <cell r="H49">
            <v>1.85568</v>
          </cell>
          <cell r="I49">
            <v>1.5771500000000001</v>
          </cell>
          <cell r="J49">
            <v>1.77824</v>
          </cell>
          <cell r="K49">
            <v>1.80464</v>
          </cell>
          <cell r="L49">
            <v>1.69997</v>
          </cell>
          <cell r="M49">
            <v>1.9484300000000001</v>
          </cell>
          <cell r="N49">
            <v>2.0282499999999999</v>
          </cell>
          <cell r="O49">
            <v>2.1335600000000001</v>
          </cell>
          <cell r="P49">
            <v>2.4494400000000001</v>
          </cell>
          <cell r="Q49">
            <v>2.0573899999999998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3.1889269124476198E-2</v>
          </cell>
          <cell r="G54">
            <v>3.2379470509276413E-2</v>
          </cell>
          <cell r="H54">
            <v>3.9464380695227293E-2</v>
          </cell>
          <cell r="I54">
            <v>4.5240000000000002E-2</v>
          </cell>
          <cell r="J54">
            <v>3.4215000000000002E-2</v>
          </cell>
          <cell r="K54">
            <v>2.5669999999999998E-3</v>
          </cell>
          <cell r="L54">
            <v>3.7319999999999999E-2</v>
          </cell>
          <cell r="M54">
            <v>3.8219951515981836E-2</v>
          </cell>
          <cell r="N54">
            <v>2.8125000000000001E-2</v>
          </cell>
          <cell r="O54">
            <v>2.8214965695589848E-2</v>
          </cell>
          <cell r="P54">
            <v>3.3479999999999996E-2</v>
          </cell>
          <cell r="Q54">
            <v>3.562499999999999E-2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1.1319999999999999</v>
          </cell>
          <cell r="G57">
            <v>1.1323000000000001</v>
          </cell>
          <cell r="H57">
            <v>1.1572</v>
          </cell>
          <cell r="I57">
            <v>1.0939399999999999</v>
          </cell>
          <cell r="J57">
            <v>1.0030699999999999</v>
          </cell>
          <cell r="K57">
            <v>1.0707</v>
          </cell>
          <cell r="L57">
            <v>1.0703</v>
          </cell>
          <cell r="M57">
            <v>0.99539999999999995</v>
          </cell>
          <cell r="N57">
            <v>1.0432999999999999</v>
          </cell>
          <cell r="O57">
            <v>1.1664000000000001</v>
          </cell>
          <cell r="P57">
            <v>1.1226</v>
          </cell>
          <cell r="Q57">
            <v>1.1932</v>
          </cell>
        </row>
        <row r="58">
          <cell r="F58">
            <v>1.3785E-2</v>
          </cell>
          <cell r="G58">
            <v>1.383E-2</v>
          </cell>
          <cell r="H58">
            <v>1.7010000000000001E-2</v>
          </cell>
          <cell r="I58">
            <v>1.2795000000000001E-2</v>
          </cell>
          <cell r="J58">
            <v>1.0905E-2</v>
          </cell>
          <cell r="K58">
            <v>1.1939999999999999E-2</v>
          </cell>
          <cell r="L58">
            <v>1.1894999999999999E-2</v>
          </cell>
          <cell r="M58">
            <v>1.2120000000000001E-2</v>
          </cell>
          <cell r="N58">
            <v>9.2999999999999992E-3</v>
          </cell>
          <cell r="O58">
            <v>9.7649999999999994E-3</v>
          </cell>
          <cell r="P58">
            <v>1.1310000000000001E-2</v>
          </cell>
          <cell r="Q58">
            <v>1.1294999999999999E-2</v>
          </cell>
        </row>
        <row r="72">
          <cell r="F72">
            <v>4.7249600819706833E-2</v>
          </cell>
          <cell r="G72">
            <v>2.3348881843421002E-2</v>
          </cell>
          <cell r="H72">
            <v>0.11699768340356735</v>
          </cell>
          <cell r="I72">
            <v>5.2892533324604946E-2</v>
          </cell>
          <cell r="J72">
            <v>7.2996707534583927E-2</v>
          </cell>
          <cell r="K72">
            <v>0.11310495614285734</v>
          </cell>
          <cell r="L72">
            <v>3.5000179412020417E-2</v>
          </cell>
          <cell r="M72">
            <v>4.8037706102028753E-2</v>
          </cell>
          <cell r="N72">
            <v>3.1970450670818648E-2</v>
          </cell>
          <cell r="O72">
            <v>5.7550764396601319E-2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3.5000000000000003E-2</v>
          </cell>
          <cell r="I77">
            <v>0.218</v>
          </cell>
          <cell r="J77">
            <v>0.32800000000000001</v>
          </cell>
          <cell r="K77">
            <v>0.6</v>
          </cell>
          <cell r="L77">
            <v>0.24099999999999999</v>
          </cell>
          <cell r="M77">
            <v>0.30599999999999999</v>
          </cell>
          <cell r="N77">
            <v>0.33100000000000002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0.91200000000000003</v>
          </cell>
          <cell r="G79">
            <v>5.3999999999999999E-2</v>
          </cell>
          <cell r="H79">
            <v>5.45E-2</v>
          </cell>
          <cell r="I79">
            <v>7.6499999999999999E-2</v>
          </cell>
          <cell r="J79">
            <v>0.37075000000000002</v>
          </cell>
          <cell r="K79">
            <v>5.8187499999999996</v>
          </cell>
          <cell r="L79">
            <v>9.5000000000000001E-2</v>
          </cell>
          <cell r="M79">
            <v>9.1749999999999998E-2</v>
          </cell>
          <cell r="N79">
            <v>8.3250000000000005E-2</v>
          </cell>
          <cell r="O79">
            <v>2.5394999999999999</v>
          </cell>
          <cell r="P79">
            <v>2.7435</v>
          </cell>
          <cell r="Q79">
            <v>3.76125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10.122761284462621</v>
          </cell>
          <cell r="G81">
            <v>9.7902588948172138</v>
          </cell>
          <cell r="H81">
            <v>10.585381695603193</v>
          </cell>
          <cell r="I81">
            <v>10.215986877979947</v>
          </cell>
          <cell r="J81">
            <v>10.410457869536604</v>
          </cell>
          <cell r="K81">
            <v>9.9169007619315224</v>
          </cell>
          <cell r="L81">
            <v>9.3762901881118594</v>
          </cell>
          <cell r="M81">
            <v>10.719269160563567</v>
          </cell>
          <cell r="N81">
            <v>10.080602785136628</v>
          </cell>
          <cell r="O81">
            <v>10.783134984584029</v>
          </cell>
          <cell r="P81">
            <v>10.786571273466862</v>
          </cell>
          <cell r="Q81">
            <v>10.405084348931867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9">
        <row r="6">
          <cell r="C6">
            <v>311326</v>
          </cell>
          <cell r="F6">
            <v>23.84</v>
          </cell>
          <cell r="G6">
            <v>29.76</v>
          </cell>
          <cell r="H6">
            <v>30.9605</v>
          </cell>
          <cell r="I6">
            <v>23.23</v>
          </cell>
          <cell r="J6">
            <v>24.04</v>
          </cell>
          <cell r="K6">
            <v>23.078530999999998</v>
          </cell>
          <cell r="L6">
            <v>23.278976</v>
          </cell>
          <cell r="M6">
            <v>21.556327</v>
          </cell>
          <cell r="N6">
            <v>19.215664</v>
          </cell>
          <cell r="O6">
            <v>17.742621</v>
          </cell>
          <cell r="P6">
            <v>18.337622</v>
          </cell>
          <cell r="Q6">
            <v>19.636002000000001</v>
          </cell>
        </row>
        <row r="7">
          <cell r="F7">
            <v>4.8044989999999999</v>
          </cell>
          <cell r="G7">
            <v>5.23</v>
          </cell>
          <cell r="H7">
            <v>5.5836399999999999</v>
          </cell>
          <cell r="I7">
            <v>4.74</v>
          </cell>
          <cell r="J7">
            <v>4.6399999999999997</v>
          </cell>
          <cell r="K7">
            <v>4.3581760000000003</v>
          </cell>
          <cell r="L7">
            <v>4.2339459999999995</v>
          </cell>
          <cell r="M7">
            <v>4.0353820000000002</v>
          </cell>
          <cell r="N7">
            <v>3.897707</v>
          </cell>
          <cell r="O7">
            <v>3.7948090000000003</v>
          </cell>
          <cell r="P7">
            <v>3.9118360000000001</v>
          </cell>
          <cell r="Q7">
            <v>4.2034709999999995</v>
          </cell>
        </row>
        <row r="8">
          <cell r="F8">
            <v>1.35</v>
          </cell>
          <cell r="G8">
            <v>1.25</v>
          </cell>
          <cell r="H8">
            <v>1.249031</v>
          </cell>
          <cell r="I8">
            <v>1.1232630000000001</v>
          </cell>
          <cell r="J8">
            <v>0.9314960000000001</v>
          </cell>
          <cell r="K8">
            <v>0.83817699999999995</v>
          </cell>
          <cell r="L8">
            <v>0.83468100000000001</v>
          </cell>
          <cell r="M8">
            <v>0.94204900000000003</v>
          </cell>
          <cell r="N8">
            <v>1.1308190000000002</v>
          </cell>
          <cell r="O8">
            <v>1.700466</v>
          </cell>
          <cell r="P8">
            <v>1.8031649999999997</v>
          </cell>
          <cell r="Q8">
            <v>1.632968</v>
          </cell>
        </row>
        <row r="9">
          <cell r="F9">
            <v>1.8908000000000001E-2</v>
          </cell>
          <cell r="G9">
            <v>2.0740000000000001E-2</v>
          </cell>
          <cell r="H9">
            <v>2.3802E-2</v>
          </cell>
          <cell r="I9">
            <v>2.2542E-2</v>
          </cell>
          <cell r="J9">
            <v>1.9036999999999998E-2</v>
          </cell>
          <cell r="K9">
            <v>1.9803999999999999E-2</v>
          </cell>
          <cell r="L9">
            <v>1.9082999999999999E-2</v>
          </cell>
          <cell r="M9">
            <v>1.8674E-2</v>
          </cell>
          <cell r="N9">
            <v>1.8255E-2</v>
          </cell>
          <cell r="O9">
            <v>1.7804E-2</v>
          </cell>
          <cell r="P9">
            <v>1.8058999999999999E-2</v>
          </cell>
          <cell r="Q9">
            <v>1.9063E-2</v>
          </cell>
        </row>
        <row r="10">
          <cell r="F10">
            <v>26.562670000000001</v>
          </cell>
          <cell r="G10">
            <v>19.832958900000001</v>
          </cell>
          <cell r="H10">
            <v>8.2799999999999994</v>
          </cell>
          <cell r="I10">
            <v>15.32386</v>
          </cell>
          <cell r="J10">
            <v>10.2471</v>
          </cell>
          <cell r="K10">
            <v>10.4096801739204</v>
          </cell>
          <cell r="L10">
            <v>13.853</v>
          </cell>
          <cell r="M10">
            <v>24.789000000000001</v>
          </cell>
          <cell r="N10">
            <v>24.974</v>
          </cell>
          <cell r="O10">
            <v>36.268999999999998</v>
          </cell>
          <cell r="P10">
            <v>49.947000000000003</v>
          </cell>
          <cell r="Q10">
            <v>62.509816000000001</v>
          </cell>
        </row>
        <row r="11">
          <cell r="F11">
            <v>1.41</v>
          </cell>
          <cell r="G11">
            <v>1.27</v>
          </cell>
          <cell r="H11">
            <v>1.36</v>
          </cell>
          <cell r="I11">
            <v>1.31</v>
          </cell>
          <cell r="J11">
            <v>1.25</v>
          </cell>
          <cell r="K11">
            <v>1.349974</v>
          </cell>
          <cell r="L11">
            <v>1.626045</v>
          </cell>
          <cell r="M11">
            <v>1.33162</v>
          </cell>
          <cell r="N11">
            <v>1.3298320000000001</v>
          </cell>
          <cell r="O11">
            <v>1.4770249999999998</v>
          </cell>
          <cell r="P11">
            <v>1.5517819999999998</v>
          </cell>
          <cell r="Q11">
            <v>1.4321840000000001</v>
          </cell>
        </row>
        <row r="12">
          <cell r="F12">
            <v>0.55551499999999998</v>
          </cell>
          <cell r="G12">
            <v>0.32999099999999998</v>
          </cell>
          <cell r="H12">
            <v>0.351298</v>
          </cell>
          <cell r="I12">
            <v>0.54560500000000001</v>
          </cell>
          <cell r="J12">
            <v>0.62</v>
          </cell>
          <cell r="K12">
            <v>0.63794899999999999</v>
          </cell>
          <cell r="L12">
            <v>0.43310399999999999</v>
          </cell>
          <cell r="M12">
            <v>0.50766900000000004</v>
          </cell>
          <cell r="N12">
            <v>0.60835899999999998</v>
          </cell>
          <cell r="O12">
            <v>0.54149100000000006</v>
          </cell>
          <cell r="P12">
            <v>0.53161500000000006</v>
          </cell>
          <cell r="Q12">
            <v>0.62030099999999999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1.2726018824691372</v>
          </cell>
          <cell r="G25">
            <v>1.2126962917808233</v>
          </cell>
          <cell r="H25">
            <v>1.1916846082684127</v>
          </cell>
          <cell r="I25">
            <v>1.2461227499321947</v>
          </cell>
          <cell r="J25">
            <v>1.067191120032011</v>
          </cell>
          <cell r="K25">
            <v>1.217021063160596</v>
          </cell>
          <cell r="L25">
            <v>1.0711972434885602</v>
          </cell>
          <cell r="M25">
            <v>1.1109318092298259</v>
          </cell>
          <cell r="N25">
            <v>1.210116018889557</v>
          </cell>
          <cell r="O25">
            <v>1.1586548831581842</v>
          </cell>
          <cell r="P25">
            <v>1.0494052637507212</v>
          </cell>
          <cell r="Q25">
            <v>0.95454849094621486</v>
          </cell>
        </row>
        <row r="30">
          <cell r="F30">
            <v>0.42990921520267572</v>
          </cell>
          <cell r="G30">
            <v>0.45249765469270453</v>
          </cell>
          <cell r="H30">
            <v>0.53549481046422442</v>
          </cell>
          <cell r="I30">
            <v>0.30176642725313807</v>
          </cell>
          <cell r="J30">
            <v>0.27235168421298872</v>
          </cell>
          <cell r="K30">
            <v>0.28470725132944019</v>
          </cell>
          <cell r="L30">
            <v>0.2406505738003214</v>
          </cell>
          <cell r="M30">
            <v>0.2846958546617675</v>
          </cell>
          <cell r="N30">
            <v>0.21858384542856199</v>
          </cell>
          <cell r="O30">
            <v>0.24396581409547113</v>
          </cell>
          <cell r="P30">
            <v>0.27274417387119082</v>
          </cell>
          <cell r="Q30">
            <v>0.41316810536888682</v>
          </cell>
        </row>
        <row r="31">
          <cell r="F31">
            <v>3.4279999999999998E-2</v>
          </cell>
          <cell r="G31">
            <v>3.7539000000000003E-2</v>
          </cell>
          <cell r="H31">
            <v>3.7984999999999998E-2</v>
          </cell>
          <cell r="I31">
            <v>2.9835E-2</v>
          </cell>
          <cell r="J31">
            <v>2.9950999999999998E-2</v>
          </cell>
          <cell r="K31">
            <v>3.1441999999999998E-2</v>
          </cell>
          <cell r="L31">
            <v>2.7052E-2</v>
          </cell>
          <cell r="M31">
            <v>2.9569999999999999E-2</v>
          </cell>
          <cell r="N31">
            <v>2.2348E-2</v>
          </cell>
          <cell r="O31">
            <v>2.3621E-2</v>
          </cell>
          <cell r="P31">
            <v>2.3775000000000001E-2</v>
          </cell>
          <cell r="Q31">
            <v>2.6911000000000001E-2</v>
          </cell>
        </row>
        <row r="32">
          <cell r="F32">
            <v>0.24002733191436848</v>
          </cell>
          <cell r="G32">
            <v>4.5521691473245147E-2</v>
          </cell>
          <cell r="H32">
            <v>4.2668117180524222E-4</v>
          </cell>
          <cell r="I32">
            <v>2.7599293522215053E-2</v>
          </cell>
          <cell r="J32">
            <v>3.5016963853482831E-2</v>
          </cell>
          <cell r="K32">
            <v>1.7162374492938507E-2</v>
          </cell>
          <cell r="L32">
            <v>7.2897580218577993E-2</v>
          </cell>
          <cell r="M32">
            <v>8.1759646670822764E-2</v>
          </cell>
          <cell r="N32">
            <v>5.5312937508683137E-2</v>
          </cell>
          <cell r="O32">
            <v>0.10509576271169617</v>
          </cell>
          <cell r="P32">
            <v>0.15932733386484405</v>
          </cell>
          <cell r="Q32">
            <v>0.19798304382685442</v>
          </cell>
        </row>
        <row r="33">
          <cell r="F33">
            <v>0.88748899999999997</v>
          </cell>
          <cell r="G33">
            <v>0.78936389765111947</v>
          </cell>
          <cell r="H33">
            <v>0.84376300000000015</v>
          </cell>
          <cell r="I33">
            <v>0.84295899999999979</v>
          </cell>
          <cell r="J33">
            <v>0.8415387888198399</v>
          </cell>
          <cell r="K33">
            <v>0.92894088221740001</v>
          </cell>
          <cell r="L33">
            <v>0.76174290579940884</v>
          </cell>
          <cell r="M33">
            <v>1.1067201220181504</v>
          </cell>
          <cell r="N33">
            <v>1.0259839999999998</v>
          </cell>
          <cell r="O33">
            <v>1.0989608878442994</v>
          </cell>
          <cell r="P33">
            <v>1.3129300000000002</v>
          </cell>
          <cell r="Q33">
            <v>1.2839250000000002</v>
          </cell>
        </row>
        <row r="34">
          <cell r="F34">
            <v>0.17156912648180778</v>
          </cell>
          <cell r="G34">
            <v>0.16427526253016514</v>
          </cell>
          <cell r="H34">
            <v>0.19613736115780991</v>
          </cell>
          <cell r="I34">
            <v>0.17183257092107751</v>
          </cell>
          <cell r="J34">
            <v>0.14347827281826681</v>
          </cell>
          <cell r="K34">
            <v>0.15381191031492059</v>
          </cell>
          <cell r="L34">
            <v>0.14269731670560867</v>
          </cell>
          <cell r="M34">
            <v>9.9079810704671797E-2</v>
          </cell>
          <cell r="N34">
            <v>0.10189503417425802</v>
          </cell>
          <cell r="O34">
            <v>0.11849198281440498</v>
          </cell>
          <cell r="P34">
            <v>0.12133511648828305</v>
          </cell>
          <cell r="Q34">
            <v>0.13420232613684327</v>
          </cell>
        </row>
        <row r="35">
          <cell r="F35"/>
          <cell r="G35"/>
          <cell r="H35"/>
          <cell r="I35">
            <v>5.9411445894213863E-2</v>
          </cell>
          <cell r="J35">
            <v>0.1923931760372635</v>
          </cell>
          <cell r="K35">
            <v>0.22195908041723073</v>
          </cell>
          <cell r="L35">
            <v>0.20429112419808171</v>
          </cell>
          <cell r="M35">
            <v>0.14450490749233952</v>
          </cell>
          <cell r="N35">
            <v>0.19317524062017019</v>
          </cell>
          <cell r="O35">
            <v>0.13826242710316847</v>
          </cell>
          <cell r="P35">
            <v>0.22307252530079266</v>
          </cell>
          <cell r="Q35">
            <v>0.17425693130767264</v>
          </cell>
        </row>
        <row r="49">
          <cell r="F49">
            <v>2.5006189999999999</v>
          </cell>
          <cell r="G49">
            <v>2.4925649999999999</v>
          </cell>
          <cell r="H49">
            <v>2.4709680000000001</v>
          </cell>
          <cell r="I49">
            <v>1.856355</v>
          </cell>
          <cell r="J49">
            <v>1.800664</v>
          </cell>
          <cell r="K49">
            <v>1.672355</v>
          </cell>
          <cell r="L49">
            <v>1.6943239999999999</v>
          </cell>
          <cell r="M49">
            <v>1.6815850000000001</v>
          </cell>
          <cell r="N49">
            <v>1.6538729999999999</v>
          </cell>
          <cell r="O49">
            <v>2.0147119999999998</v>
          </cell>
          <cell r="P49">
            <v>1.129092</v>
          </cell>
          <cell r="Q49">
            <v>1.9445889999999999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0.11136853190782095</v>
          </cell>
          <cell r="G54">
            <v>0.11354319070425582</v>
          </cell>
          <cell r="H54">
            <v>0.10648546201678119</v>
          </cell>
          <cell r="I54">
            <v>4.122E-2</v>
          </cell>
          <cell r="J54">
            <v>3.5504999999999995E-2</v>
          </cell>
          <cell r="K54">
            <v>3.8850000000000003E-2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0.18277499999999997</v>
          </cell>
          <cell r="Q54">
            <v>4.1024999999999992E-2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2.1939199999999999</v>
          </cell>
          <cell r="G57">
            <v>1.91394</v>
          </cell>
          <cell r="H57">
            <v>2.047345</v>
          </cell>
          <cell r="I57">
            <v>1.9406350000000001</v>
          </cell>
          <cell r="J57">
            <v>1.732105</v>
          </cell>
          <cell r="K57">
            <v>2.0335100000000002</v>
          </cell>
          <cell r="L57">
            <v>1.8054749999999999</v>
          </cell>
          <cell r="M57">
            <v>2.3756300000000001</v>
          </cell>
          <cell r="N57">
            <v>2.0083899999999999</v>
          </cell>
          <cell r="O57">
            <v>2.099745</v>
          </cell>
          <cell r="P57">
            <v>2.4727199999999998</v>
          </cell>
          <cell r="Q57">
            <v>2.5740500000000002</v>
          </cell>
        </row>
        <row r="58">
          <cell r="F58">
            <v>3.1758099999999998</v>
          </cell>
          <cell r="G58">
            <v>3.2770000000000001</v>
          </cell>
          <cell r="H58">
            <v>3.6212300000000002</v>
          </cell>
          <cell r="I58">
            <v>3.0165999999999999</v>
          </cell>
          <cell r="J58">
            <v>2.7353000000000001</v>
          </cell>
          <cell r="K58">
            <v>2.88402</v>
          </cell>
          <cell r="L58">
            <v>2.6951900000000002</v>
          </cell>
          <cell r="M58">
            <v>2.6214599999999999</v>
          </cell>
          <cell r="N58">
            <v>2.2423199999999999</v>
          </cell>
          <cell r="O58">
            <v>2.2506499999999998</v>
          </cell>
          <cell r="P58">
            <v>0.87522999999999995</v>
          </cell>
          <cell r="Q58">
            <v>2.3600300000000001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0.34434938874548277</v>
          </cell>
          <cell r="J59">
            <v>0.20879384506588444</v>
          </cell>
          <cell r="K59">
            <v>0.22323283499825922</v>
          </cell>
          <cell r="L59">
            <v>0.21671594492173871</v>
          </cell>
          <cell r="M59">
            <v>0.47187999999999991</v>
          </cell>
          <cell r="N59">
            <v>0.49433000000000005</v>
          </cell>
          <cell r="O59">
            <v>0.46011000000000002</v>
          </cell>
          <cell r="P59">
            <v>0.48821000000000003</v>
          </cell>
          <cell r="Q59">
            <v>0.41841</v>
          </cell>
        </row>
        <row r="72">
          <cell r="F72">
            <v>9.4533901346259022</v>
          </cell>
          <cell r="G72">
            <v>9.0893687184520591</v>
          </cell>
          <cell r="H72">
            <v>10.046183081942718</v>
          </cell>
          <cell r="I72">
            <v>9.2249642615636169</v>
          </cell>
          <cell r="J72">
            <v>8.9216825937492921</v>
          </cell>
          <cell r="K72">
            <v>9.8965056546999008</v>
          </cell>
          <cell r="L72">
            <v>9.3591579753381247</v>
          </cell>
          <cell r="M72">
            <v>10.593177178171864</v>
          </cell>
          <cell r="N72">
            <v>10.06012824609402</v>
          </cell>
          <cell r="O72">
            <v>9.6645583658982748</v>
          </cell>
          <cell r="P72">
            <v>11.471648397392832</v>
          </cell>
          <cell r="Q72">
            <v>8.441184379758857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0.12939999999999999</v>
          </cell>
          <cell r="G77">
            <v>0.59850000000000003</v>
          </cell>
          <cell r="H77">
            <v>0.10440000000000001</v>
          </cell>
          <cell r="I77">
            <v>0.1293</v>
          </cell>
          <cell r="J77">
            <v>0.1605</v>
          </cell>
          <cell r="K77">
            <v>0.14729999999999999</v>
          </cell>
          <cell r="L77">
            <v>0.34960000000000002</v>
          </cell>
          <cell r="M77">
            <v>9.6199999999999994E-2</v>
          </cell>
          <cell r="N77">
            <v>0.13980000000000001</v>
          </cell>
          <cell r="O77">
            <v>6.9099999999999995E-2</v>
          </cell>
          <cell r="P77">
            <v>0.1013</v>
          </cell>
          <cell r="Q77">
            <v>4.5499999999999999E-2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2.9914473667727774</v>
          </cell>
          <cell r="G81">
            <v>2.746836179565399</v>
          </cell>
          <cell r="H81">
            <v>2.7687048056531229</v>
          </cell>
          <cell r="I81">
            <v>2.8256145138599376</v>
          </cell>
          <cell r="J81">
            <v>2.6071170923137101</v>
          </cell>
          <cell r="K81">
            <v>2.5231334876146501</v>
          </cell>
          <cell r="L81">
            <v>2.7229477562964459</v>
          </cell>
          <cell r="M81">
            <v>3.4517417078673183</v>
          </cell>
          <cell r="N81">
            <v>3.1734250535084212</v>
          </cell>
          <cell r="O81">
            <v>3.2514432806062934</v>
          </cell>
          <cell r="P81">
            <v>3.0272678623456004</v>
          </cell>
          <cell r="Q81">
            <v>2.9995410358482659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0">
        <row r="6">
          <cell r="C6">
            <v>482447</v>
          </cell>
          <cell r="F6">
            <v>39.130000000000003</v>
          </cell>
          <cell r="G6">
            <v>47.85</v>
          </cell>
          <cell r="H6">
            <v>47.849406999999999</v>
          </cell>
          <cell r="I6">
            <v>40.79</v>
          </cell>
          <cell r="J6">
            <v>36.494712</v>
          </cell>
          <cell r="K6">
            <v>36.67</v>
          </cell>
          <cell r="L6">
            <v>36.299260000000004</v>
          </cell>
          <cell r="M6">
            <v>36.199266000000001</v>
          </cell>
          <cell r="N6">
            <v>31.164376000000001</v>
          </cell>
          <cell r="O6">
            <v>27.930461999999999</v>
          </cell>
          <cell r="P6">
            <v>28.527151999999997</v>
          </cell>
          <cell r="Q6">
            <v>30.693423000000003</v>
          </cell>
        </row>
        <row r="7">
          <cell r="F7">
            <v>8.8800000000000008</v>
          </cell>
          <cell r="G7">
            <v>9.9345990000000004</v>
          </cell>
          <cell r="H7">
            <v>9.8614490000000004</v>
          </cell>
          <cell r="I7">
            <v>8.57</v>
          </cell>
          <cell r="J7">
            <v>7.8274670000000004</v>
          </cell>
          <cell r="K7">
            <v>7.73</v>
          </cell>
          <cell r="L7">
            <v>7.48</v>
          </cell>
          <cell r="M7">
            <v>7.71</v>
          </cell>
          <cell r="N7">
            <v>7.3013200000000005</v>
          </cell>
          <cell r="O7">
            <v>6.9393425999999998</v>
          </cell>
          <cell r="P7">
            <v>6.9375100000000005</v>
          </cell>
          <cell r="Q7">
            <v>7.4986559999999995</v>
          </cell>
        </row>
        <row r="8">
          <cell r="F8">
            <v>1.9602409999999999</v>
          </cell>
          <cell r="G8">
            <v>1.9770029999999998</v>
          </cell>
          <cell r="H8">
            <v>2.1113200000000001</v>
          </cell>
          <cell r="I8">
            <v>1.75</v>
          </cell>
          <cell r="J8">
            <v>1.485141</v>
          </cell>
          <cell r="K8">
            <v>1.47</v>
          </cell>
          <cell r="L8">
            <v>1.33</v>
          </cell>
          <cell r="M8">
            <v>1.35</v>
          </cell>
          <cell r="N8">
            <v>2.4700000000000002</v>
          </cell>
          <cell r="O8">
            <v>2.8</v>
          </cell>
          <cell r="P8">
            <v>2.241079</v>
          </cell>
          <cell r="Q8">
            <v>2.0099999999999998</v>
          </cell>
        </row>
        <row r="9">
          <cell r="F9">
            <v>5.5434999999999998E-2</v>
          </cell>
          <cell r="G9">
            <v>7.4840000000000004E-2</v>
          </cell>
          <cell r="H9">
            <v>5.8219000000000007E-2</v>
          </cell>
          <cell r="I9">
            <v>5.3086000000000001E-2</v>
          </cell>
          <cell r="J9">
            <v>4.9910999999999997E-2</v>
          </cell>
          <cell r="K9">
            <v>0.05</v>
          </cell>
          <cell r="L9">
            <v>4.9577999999999997E-2</v>
          </cell>
          <cell r="M9">
            <v>5.2818000000000004E-2</v>
          </cell>
          <cell r="N9">
            <v>5.2493999999999999E-2</v>
          </cell>
          <cell r="O9">
            <v>4.7877000000000003E-2</v>
          </cell>
          <cell r="P9">
            <v>4.6828999999999996E-2</v>
          </cell>
          <cell r="Q9">
            <v>5.3444999999999999E-2</v>
          </cell>
        </row>
        <row r="10">
          <cell r="F10">
            <v>112.08862670000001</v>
          </cell>
          <cell r="G10">
            <v>51.65</v>
          </cell>
          <cell r="H10">
            <v>55.392719999999997</v>
          </cell>
          <cell r="I10">
            <v>122.23860000000001</v>
          </cell>
          <cell r="J10">
            <v>118.98779999999999</v>
          </cell>
          <cell r="K10">
            <v>67.096801739204494</v>
          </cell>
          <cell r="L10">
            <v>72.242999999999995</v>
          </cell>
          <cell r="M10">
            <v>40.478999999999999</v>
          </cell>
          <cell r="N10">
            <v>137.16199999999998</v>
          </cell>
          <cell r="O10">
            <v>138.57689999999999</v>
          </cell>
          <cell r="P10">
            <v>170.98699999999999</v>
          </cell>
          <cell r="Q10">
            <v>214.42</v>
          </cell>
        </row>
        <row r="11">
          <cell r="F11">
            <v>5.46</v>
          </cell>
          <cell r="G11">
            <v>5.47</v>
          </cell>
          <cell r="H11">
            <v>5.29</v>
          </cell>
          <cell r="I11">
            <v>5.0438770000000002</v>
          </cell>
          <cell r="J11">
            <v>4.7517430000000003</v>
          </cell>
          <cell r="K11">
            <v>5.22</v>
          </cell>
          <cell r="L11">
            <v>5.62</v>
          </cell>
          <cell r="M11">
            <v>5.6037759999999999</v>
          </cell>
          <cell r="N11">
            <v>5.2419039999999999</v>
          </cell>
          <cell r="O11">
            <v>5.3794180000000003</v>
          </cell>
          <cell r="P11">
            <v>5.3551079999999995</v>
          </cell>
          <cell r="Q11">
            <v>5.366187</v>
          </cell>
        </row>
        <row r="12">
          <cell r="F12">
            <v>0.54</v>
          </cell>
          <cell r="G12">
            <v>0.49</v>
          </cell>
          <cell r="H12">
            <v>0.64</v>
          </cell>
          <cell r="I12">
            <v>0.53</v>
          </cell>
          <cell r="J12">
            <v>0.52536300000000002</v>
          </cell>
          <cell r="K12">
            <v>0.56000000000000005</v>
          </cell>
          <cell r="L12">
            <v>0.45998</v>
          </cell>
          <cell r="M12">
            <v>0.48975600000000002</v>
          </cell>
          <cell r="N12">
            <v>0.52351000000000003</v>
          </cell>
          <cell r="O12">
            <v>0.48033399999999998</v>
          </cell>
          <cell r="P12">
            <v>0.467306</v>
          </cell>
          <cell r="Q12">
            <v>0.53953700000000004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1.2244999999999999E-2</v>
          </cell>
          <cell r="O13">
            <v>1.2502000000000001E-2</v>
          </cell>
          <cell r="P13">
            <v>2.1354000000000001E-2</v>
          </cell>
          <cell r="Q13">
            <v>2.9612000000000003E-2</v>
          </cell>
        </row>
        <row r="25">
          <cell r="F25">
            <v>7.2331990639572163</v>
          </cell>
          <cell r="G25">
            <v>8.0957610638246873</v>
          </cell>
          <cell r="H25">
            <v>8.1231623297471049</v>
          </cell>
          <cell r="I25">
            <v>7.7635447230068131</v>
          </cell>
          <cell r="J25">
            <v>7.2551324901730618</v>
          </cell>
          <cell r="K25">
            <v>7.9779494317712993</v>
          </cell>
          <cell r="L25">
            <v>7.625110964716364</v>
          </cell>
          <cell r="M25">
            <v>8.2611648491713545</v>
          </cell>
          <cell r="N25">
            <v>8.5231349642964069</v>
          </cell>
          <cell r="O25">
            <v>8.605349467877101</v>
          </cell>
          <cell r="P25">
            <v>8.7485193677020092</v>
          </cell>
          <cell r="Q25">
            <v>7.3673600277578934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1.8501037000863847</v>
          </cell>
          <cell r="G30">
            <v>1.8664440913860607</v>
          </cell>
          <cell r="H30">
            <v>1.9843667009974566</v>
          </cell>
          <cell r="I30">
            <v>1.2031744457996114</v>
          </cell>
          <cell r="J30">
            <v>1.021940468132547</v>
          </cell>
          <cell r="K30">
            <v>1.2136587961087424</v>
          </cell>
          <cell r="L30">
            <v>1.2588469192140292</v>
          </cell>
          <cell r="M30">
            <v>1.0901813213330576</v>
          </cell>
          <cell r="N30">
            <v>1.17341226509508</v>
          </cell>
          <cell r="O30">
            <v>0.96596546677608297</v>
          </cell>
          <cell r="P30">
            <v>0.915593507884086</v>
          </cell>
          <cell r="Q30">
            <v>0.95428686068693647</v>
          </cell>
        </row>
        <row r="31">
          <cell r="F31">
            <v>9.3539999999999998E-2</v>
          </cell>
          <cell r="G31">
            <v>9.7612000000000004E-2</v>
          </cell>
          <cell r="H31">
            <v>0.105118</v>
          </cell>
          <cell r="I31">
            <v>7.7632000000000007E-2</v>
          </cell>
          <cell r="J31">
            <v>6.6477999999999995E-2</v>
          </cell>
          <cell r="K31">
            <v>7.2279999999999997E-2</v>
          </cell>
          <cell r="L31">
            <v>7.6740000000000003E-2</v>
          </cell>
          <cell r="M31">
            <v>6.5310000000000007E-2</v>
          </cell>
          <cell r="N31">
            <v>7.4926000000000006E-2</v>
          </cell>
          <cell r="O31">
            <v>5.8209999999999998E-2</v>
          </cell>
          <cell r="P31">
            <v>6.1483999999999997E-2</v>
          </cell>
          <cell r="Q31">
            <v>6.3687999999999995E-2</v>
          </cell>
        </row>
        <row r="32">
          <cell r="F32">
            <v>0.83408360939315251</v>
          </cell>
          <cell r="G32">
            <v>0.30792945891761847</v>
          </cell>
          <cell r="H32">
            <v>7.6776434165937149E-3</v>
          </cell>
          <cell r="I32">
            <v>1.4247932337258008E-2</v>
          </cell>
          <cell r="J32">
            <v>0.55942645168540184</v>
          </cell>
          <cell r="K32">
            <v>1.4535810289562241</v>
          </cell>
          <cell r="L32">
            <v>0.61192232281365855</v>
          </cell>
          <cell r="M32">
            <v>0.19321556713669441</v>
          </cell>
          <cell r="N32">
            <v>0.53242113718315021</v>
          </cell>
          <cell r="O32">
            <v>1.1672237589039507</v>
          </cell>
          <cell r="P32">
            <v>1.7705814343805757</v>
          </cell>
          <cell r="Q32">
            <v>2.1723944560327384</v>
          </cell>
        </row>
        <row r="33">
          <cell r="F33">
            <v>0.87017100000000003</v>
          </cell>
          <cell r="G33">
            <v>0.84958588984273919</v>
          </cell>
          <cell r="H33">
            <v>1.0178980000000002</v>
          </cell>
          <cell r="I33">
            <v>0.54249299999999978</v>
          </cell>
          <cell r="J33">
            <v>0.79827879967572857</v>
          </cell>
          <cell r="K33">
            <v>0.8257128953059194</v>
          </cell>
          <cell r="L33">
            <v>0.95556488183050203</v>
          </cell>
          <cell r="M33">
            <v>1.1064411219873902</v>
          </cell>
          <cell r="N33">
            <v>1.0804579999999997</v>
          </cell>
          <cell r="O33">
            <v>1.4178028553045201</v>
          </cell>
          <cell r="P33">
            <v>1.2547720000000002</v>
          </cell>
          <cell r="Q33">
            <v>1.2866040000000003</v>
          </cell>
        </row>
        <row r="34">
          <cell r="F34">
            <v>1.7347694986494685E-2</v>
          </cell>
          <cell r="G34">
            <v>2.0155555254649078E-2</v>
          </cell>
          <cell r="H34">
            <v>2.1561337595496673E-2</v>
          </cell>
          <cell r="I34">
            <v>1.7507032456509957E-2</v>
          </cell>
          <cell r="J34">
            <v>1.6180419643415666E-2</v>
          </cell>
          <cell r="K34">
            <v>1.5795081980348215E-2</v>
          </cell>
          <cell r="L34">
            <v>1.3509120711124367E-2</v>
          </cell>
          <cell r="M34">
            <v>1.0253048774661183E-2</v>
          </cell>
          <cell r="N34">
            <v>1.1930379352656994E-2</v>
          </cell>
          <cell r="O34">
            <v>1.2100013122996656E-2</v>
          </cell>
          <cell r="P34">
            <v>1.2725570022460135E-2</v>
          </cell>
          <cell r="Q34">
            <v>1.2217906741901607E-2</v>
          </cell>
        </row>
        <row r="35">
          <cell r="F35"/>
          <cell r="G35"/>
          <cell r="H35">
            <v>0.1</v>
          </cell>
          <cell r="I35">
            <v>0.34239255367987637</v>
          </cell>
          <cell r="J35">
            <v>0.5673018835728123</v>
          </cell>
          <cell r="K35">
            <v>0.62470037204047635</v>
          </cell>
          <cell r="L35">
            <v>0.54318251514922111</v>
          </cell>
          <cell r="M35">
            <v>0.55859392674744945</v>
          </cell>
          <cell r="N35">
            <v>0.59217856705966165</v>
          </cell>
          <cell r="O35">
            <v>0.41620125011041198</v>
          </cell>
          <cell r="P35">
            <v>0.63204965179158523</v>
          </cell>
          <cell r="Q35">
            <v>0.50186016210520723</v>
          </cell>
        </row>
        <row r="49">
          <cell r="F49">
            <v>1.0613999999999999</v>
          </cell>
          <cell r="G49">
            <v>1.03685</v>
          </cell>
          <cell r="H49">
            <v>1.07525</v>
          </cell>
          <cell r="I49">
            <v>0.96882500000000005</v>
          </cell>
          <cell r="J49">
            <v>1.213875</v>
          </cell>
          <cell r="K49">
            <v>1.18075</v>
          </cell>
          <cell r="L49">
            <v>1.1133500000000001</v>
          </cell>
          <cell r="M49">
            <v>1.1532249999999999</v>
          </cell>
          <cell r="N49">
            <v>1.1736</v>
          </cell>
          <cell r="O49">
            <v>1.1998</v>
          </cell>
          <cell r="P49">
            <v>1.2549999999999999</v>
          </cell>
          <cell r="Q49">
            <v>1.1092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9.1159405890989684E-2</v>
          </cell>
          <cell r="G54">
            <v>9.7433328906281855E-2</v>
          </cell>
          <cell r="H54">
            <v>7.6674941819053807E-2</v>
          </cell>
          <cell r="I54">
            <v>9.8460000000000006E-2</v>
          </cell>
          <cell r="J54">
            <v>6.2714999999999993E-2</v>
          </cell>
          <cell r="K54">
            <v>8.3580000000000002E-2</v>
          </cell>
          <cell r="L54">
            <v>7.4879999999999988E-2</v>
          </cell>
          <cell r="M54">
            <v>7.5584904116574758E-2</v>
          </cell>
          <cell r="N54">
            <v>7.7399999999999997E-2</v>
          </cell>
          <cell r="O54">
            <v>6.1664925026352929E-2</v>
          </cell>
          <cell r="P54">
            <v>7.7804999999999999E-2</v>
          </cell>
          <cell r="Q54">
            <v>7.4745000000000006E-2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1.2942499999999999</v>
          </cell>
          <cell r="G56">
            <v>1.6095000000000002E-2</v>
          </cell>
          <cell r="H56">
            <v>1.7680000000000001E-2</v>
          </cell>
          <cell r="I56">
            <v>1.7315000000000001E-2</v>
          </cell>
          <cell r="J56">
            <v>2.1415E-2</v>
          </cell>
          <cell r="K56">
            <v>6.7549999999999999E-2</v>
          </cell>
          <cell r="L56">
            <v>2.1854999999999999E-2</v>
          </cell>
          <cell r="M56">
            <v>4.7919999999999997E-2</v>
          </cell>
          <cell r="N56">
            <v>0.14475499999999999</v>
          </cell>
          <cell r="O56">
            <v>1.4936849999999999</v>
          </cell>
          <cell r="P56">
            <v>1.5579350000000001</v>
          </cell>
          <cell r="Q56">
            <v>1.729555</v>
          </cell>
        </row>
        <row r="57">
          <cell r="F57">
            <v>4.0304700000000002</v>
          </cell>
          <cell r="G57">
            <v>3.5861999999999998</v>
          </cell>
          <cell r="H57">
            <v>3.6850200000000002</v>
          </cell>
          <cell r="I57">
            <v>3.59748</v>
          </cell>
          <cell r="J57">
            <v>3.3355800000000002</v>
          </cell>
          <cell r="K57">
            <v>3.4385699999999999</v>
          </cell>
          <cell r="L57">
            <v>2.7576900000000002</v>
          </cell>
          <cell r="M57">
            <v>3.2093099999999999</v>
          </cell>
          <cell r="N57">
            <v>3.4609200000000002</v>
          </cell>
          <cell r="O57">
            <v>3.6296400000000002</v>
          </cell>
          <cell r="P57">
            <v>2.74275</v>
          </cell>
          <cell r="Q57">
            <v>3.1776599999999999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0.19100200000000001</v>
          </cell>
          <cell r="G79">
            <v>0.16433300000000001</v>
          </cell>
          <cell r="H79">
            <v>0.16220000000000001</v>
          </cell>
          <cell r="I79">
            <v>0.18559999999999999</v>
          </cell>
          <cell r="J79">
            <v>0.17843400000000001</v>
          </cell>
          <cell r="K79">
            <v>0.1832</v>
          </cell>
          <cell r="L79">
            <v>2.873297</v>
          </cell>
          <cell r="M79">
            <v>0.157467</v>
          </cell>
          <cell r="N79">
            <v>0.1656</v>
          </cell>
          <cell r="O79">
            <v>8.5545209999999994</v>
          </cell>
          <cell r="P79">
            <v>17.043786999999998</v>
          </cell>
          <cell r="Q79">
            <v>17.069248999999999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1">
        <row r="6">
          <cell r="C6">
            <v>245792</v>
          </cell>
          <cell r="F6">
            <v>13.748722000000001</v>
          </cell>
          <cell r="G6">
            <v>17.119171000000001</v>
          </cell>
          <cell r="H6">
            <v>16.177896</v>
          </cell>
          <cell r="I6">
            <v>13.994298000000001</v>
          </cell>
          <cell r="J6">
            <v>13.049689000000001</v>
          </cell>
          <cell r="K6">
            <v>13.565560000000001</v>
          </cell>
          <cell r="L6">
            <v>14.134463</v>
          </cell>
          <cell r="M6">
            <v>13.382294999999999</v>
          </cell>
          <cell r="N6">
            <v>12.156499</v>
          </cell>
          <cell r="O6">
            <v>10.785202</v>
          </cell>
          <cell r="P6">
            <v>11.323702000000001</v>
          </cell>
          <cell r="Q6">
            <v>11.900994000000001</v>
          </cell>
        </row>
        <row r="7">
          <cell r="F7">
            <v>3.5834419999999998</v>
          </cell>
          <cell r="G7">
            <v>3.9560750000000002</v>
          </cell>
          <cell r="H7">
            <v>3.8447710000000002</v>
          </cell>
          <cell r="I7">
            <v>3.4113579999999999</v>
          </cell>
          <cell r="J7">
            <v>3.0488979999999999</v>
          </cell>
          <cell r="K7">
            <v>3.01</v>
          </cell>
          <cell r="L7">
            <v>3.117858</v>
          </cell>
          <cell r="M7">
            <v>2.9726759999999999</v>
          </cell>
          <cell r="N7">
            <v>2.9501659999999998</v>
          </cell>
          <cell r="O7">
            <v>2.9527890000000001</v>
          </cell>
          <cell r="P7">
            <v>2.9072659999999999</v>
          </cell>
          <cell r="Q7">
            <v>3.0643029999999998</v>
          </cell>
        </row>
        <row r="8">
          <cell r="F8">
            <v>1.0968199999999999</v>
          </cell>
          <cell r="G8">
            <v>1.0894870000000001</v>
          </cell>
          <cell r="H8">
            <v>1.223117</v>
          </cell>
          <cell r="I8">
            <v>1.0797029999999999</v>
          </cell>
          <cell r="J8">
            <v>0.8214840000000001</v>
          </cell>
          <cell r="K8">
            <v>0.63084000000000007</v>
          </cell>
          <cell r="L8">
            <v>0.66115100000000004</v>
          </cell>
          <cell r="M8">
            <v>0.62072499999999997</v>
          </cell>
          <cell r="N8">
            <v>0.99798399999999998</v>
          </cell>
          <cell r="O8">
            <v>1.4387909999999999</v>
          </cell>
          <cell r="P8">
            <v>1.4167719999999999</v>
          </cell>
          <cell r="Q8">
            <v>1.4022380000000001</v>
          </cell>
        </row>
        <row r="9">
          <cell r="F9">
            <v>1.8790000000000001E-2</v>
          </cell>
          <cell r="G9">
            <v>2.1488E-2</v>
          </cell>
          <cell r="H9">
            <v>1.8546E-2</v>
          </cell>
          <cell r="I9">
            <v>1.6831000000000002E-2</v>
          </cell>
          <cell r="J9">
            <v>1.5443999999999999E-2</v>
          </cell>
          <cell r="K9">
            <v>1.4690999999999999E-2</v>
          </cell>
          <cell r="L9">
            <v>1.5688999999999998E-2</v>
          </cell>
          <cell r="M9">
            <v>1.6489E-2</v>
          </cell>
          <cell r="N9">
            <v>1.7632000000000002E-2</v>
          </cell>
          <cell r="O9">
            <v>1.7656999999999999E-2</v>
          </cell>
          <cell r="P9">
            <v>1.7621999999999999E-2</v>
          </cell>
          <cell r="Q9">
            <v>1.8796E-2</v>
          </cell>
        </row>
        <row r="10">
          <cell r="F10">
            <v>86.686267000000001</v>
          </cell>
          <cell r="G10">
            <v>36.265000000000001</v>
          </cell>
          <cell r="H10">
            <v>25.239272</v>
          </cell>
          <cell r="I10">
            <v>61.398238599999999</v>
          </cell>
          <cell r="J10">
            <v>86.0987446972496</v>
          </cell>
          <cell r="K10">
            <v>63.968017392039997</v>
          </cell>
          <cell r="L10">
            <v>53.058999999999997</v>
          </cell>
          <cell r="M10">
            <v>21.414000000000001</v>
          </cell>
          <cell r="N10">
            <v>55.6462</v>
          </cell>
          <cell r="O10">
            <v>94.69</v>
          </cell>
          <cell r="P10">
            <v>105.99</v>
          </cell>
          <cell r="Q10">
            <v>132.24795995098199</v>
          </cell>
        </row>
        <row r="11">
          <cell r="F11">
            <v>2.9926159999999999</v>
          </cell>
          <cell r="G11">
            <v>2.824986</v>
          </cell>
          <cell r="H11">
            <v>2.7346729999999999</v>
          </cell>
          <cell r="I11">
            <v>2.7838880000000001</v>
          </cell>
          <cell r="J11">
            <v>2.647227</v>
          </cell>
          <cell r="K11">
            <v>2.7812489999999999</v>
          </cell>
          <cell r="L11">
            <v>2.9469959999999999</v>
          </cell>
          <cell r="M11">
            <v>3.124457</v>
          </cell>
          <cell r="N11">
            <v>3.0688330000000001</v>
          </cell>
          <cell r="O11">
            <v>3.155332</v>
          </cell>
          <cell r="P11">
            <v>3.4151410000000002</v>
          </cell>
          <cell r="Q11">
            <v>3.1628569999999998</v>
          </cell>
        </row>
        <row r="12">
          <cell r="F12">
            <v>0.36262300000000003</v>
          </cell>
          <cell r="G12">
            <v>0.24106899999999998</v>
          </cell>
          <cell r="H12">
            <v>0.21657199999999999</v>
          </cell>
          <cell r="I12">
            <v>0.31116500000000002</v>
          </cell>
          <cell r="J12">
            <v>0.30886100000000005</v>
          </cell>
          <cell r="K12">
            <v>0.34</v>
          </cell>
          <cell r="L12">
            <v>0.25086600000000003</v>
          </cell>
          <cell r="M12">
            <v>0.28617500000000001</v>
          </cell>
          <cell r="N12">
            <v>0.30536600000000003</v>
          </cell>
          <cell r="O12">
            <v>0.29989100000000002</v>
          </cell>
          <cell r="P12">
            <v>0.29325400000000001</v>
          </cell>
          <cell r="Q12">
            <v>0.33765100000000003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2.4796725897958587</v>
          </cell>
          <cell r="G25">
            <v>2.2727883807448581</v>
          </cell>
          <cell r="H25">
            <v>2.1609692896443198</v>
          </cell>
          <cell r="I25">
            <v>1.9327986657451814</v>
          </cell>
          <cell r="J25">
            <v>2.1237114789457339</v>
          </cell>
          <cell r="K25">
            <v>2.3000690453295838</v>
          </cell>
          <cell r="L25">
            <v>2.0437314119483014</v>
          </cell>
          <cell r="M25">
            <v>2.2697277803410034</v>
          </cell>
          <cell r="N25">
            <v>2.7233721757469347</v>
          </cell>
          <cell r="O25">
            <v>2.6125975320452239</v>
          </cell>
          <cell r="P25">
            <v>2.595384785297592</v>
          </cell>
          <cell r="Q25">
            <v>2.1423624772107752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30">
          <cell r="F30">
            <v>0.11160360422023305</v>
          </cell>
          <cell r="G30">
            <v>0.16406928482686756</v>
          </cell>
          <cell r="H30">
            <v>0.17811673783558651</v>
          </cell>
          <cell r="I30">
            <v>0.12435483714547313</v>
          </cell>
          <cell r="J30">
            <v>0.11391529157337964</v>
          </cell>
          <cell r="K30">
            <v>0.12303009735848441</v>
          </cell>
          <cell r="L30">
            <v>0.12407695287251647</v>
          </cell>
          <cell r="M30">
            <v>0.10824276248765342</v>
          </cell>
          <cell r="N30">
            <v>0.10290317355742762</v>
          </cell>
          <cell r="O30">
            <v>9.798485050020421E-2</v>
          </cell>
          <cell r="P30">
            <v>0.11098424367639045</v>
          </cell>
          <cell r="Q30">
            <v>0.10945437233187674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1.4903919739735623E-2</v>
          </cell>
          <cell r="G32">
            <v>6.2079572670256447E-3</v>
          </cell>
          <cell r="H32">
            <v>5.7475437191843162E-3</v>
          </cell>
          <cell r="I32">
            <v>5.9730045855713645E-3</v>
          </cell>
          <cell r="J32">
            <v>5.9485885910762704E-2</v>
          </cell>
          <cell r="K32">
            <v>9.0890298988425294E-2</v>
          </cell>
          <cell r="L32">
            <v>7.8747336352167283E-2</v>
          </cell>
          <cell r="M32">
            <v>2.0136351082669639E-2</v>
          </cell>
          <cell r="N32">
            <v>1.0386489580086932E-2</v>
          </cell>
          <cell r="O32">
            <v>7.2730069091712273E-3</v>
          </cell>
          <cell r="P32">
            <v>7.546578866813868E-3</v>
          </cell>
          <cell r="Q32">
            <v>6.9478294168796957E-3</v>
          </cell>
        </row>
        <row r="33">
          <cell r="F33">
            <v>0.29842099999999999</v>
          </cell>
          <cell r="G33">
            <v>0.27760896400523666</v>
          </cell>
          <cell r="H33">
            <v>0.27161000000000002</v>
          </cell>
          <cell r="I33">
            <v>0.24150099999999994</v>
          </cell>
          <cell r="J33">
            <v>0.23241594167632387</v>
          </cell>
          <cell r="K33">
            <v>0.23610197006407574</v>
          </cell>
          <cell r="L33">
            <v>0.20616797450433086</v>
          </cell>
          <cell r="M33">
            <v>0.22966102532059643</v>
          </cell>
          <cell r="N33">
            <v>0.28956899999999997</v>
          </cell>
          <cell r="O33">
            <v>0.33462396584957133</v>
          </cell>
          <cell r="P33">
            <v>0.25424400000000008</v>
          </cell>
          <cell r="Q33">
            <v>0.28756800000000005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49">
          <cell r="F49">
            <v>1.1024500000000002</v>
          </cell>
          <cell r="G49">
            <v>1.2923</v>
          </cell>
          <cell r="H49">
            <v>1.141</v>
          </cell>
          <cell r="I49">
            <v>1.1788500000000002</v>
          </cell>
          <cell r="J49">
            <v>1.0232999999999999</v>
          </cell>
          <cell r="K49">
            <v>1.3769999999999998</v>
          </cell>
          <cell r="L49">
            <v>1.1092499999999998</v>
          </cell>
          <cell r="M49">
            <v>1.0848</v>
          </cell>
          <cell r="N49">
            <v>1.0388500000000001</v>
          </cell>
          <cell r="O49">
            <v>1.1793000000000005</v>
          </cell>
          <cell r="P49">
            <v>1.3814000000000002</v>
          </cell>
          <cell r="Q49">
            <v>1.0341999999999998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3.6894</v>
          </cell>
          <cell r="G53">
            <v>4.2080000000000002</v>
          </cell>
          <cell r="H53">
            <v>3.7530000000000001</v>
          </cell>
          <cell r="I53">
            <v>3.8515999999999999</v>
          </cell>
          <cell r="J53">
            <v>2.7982</v>
          </cell>
          <cell r="K53">
            <v>3.8963999999999999</v>
          </cell>
          <cell r="L53">
            <v>1.9714</v>
          </cell>
          <cell r="M53">
            <v>3.1</v>
          </cell>
          <cell r="N53">
            <v>3.2031999999999998</v>
          </cell>
          <cell r="O53">
            <v>3.8</v>
          </cell>
          <cell r="P53">
            <v>4.3365999999999998</v>
          </cell>
          <cell r="Q53">
            <v>2.9054000000000002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</sheetData>
      <sheetData sheetId="12">
        <row r="6">
          <cell r="C6">
            <v>184012</v>
          </cell>
          <cell r="F6">
            <v>12.866</v>
          </cell>
          <cell r="G6">
            <v>16.965</v>
          </cell>
          <cell r="H6">
            <v>16.742000000000001</v>
          </cell>
          <cell r="I6">
            <v>14.676000000000002</v>
          </cell>
          <cell r="J6">
            <v>13.17</v>
          </cell>
          <cell r="K6">
            <v>14.13</v>
          </cell>
          <cell r="L6">
            <v>13.281000000000001</v>
          </cell>
          <cell r="M6">
            <v>13.497</v>
          </cell>
          <cell r="N6">
            <v>10.452999999999999</v>
          </cell>
          <cell r="O6">
            <v>9.7230000000000008</v>
          </cell>
          <cell r="P6">
            <v>9.1690000000000005</v>
          </cell>
          <cell r="Q6">
            <v>10.904999999999999</v>
          </cell>
        </row>
        <row r="7">
          <cell r="F7">
            <v>2.7</v>
          </cell>
          <cell r="G7">
            <v>2.9289999999999998</v>
          </cell>
          <cell r="H7">
            <v>3.0170000000000003</v>
          </cell>
          <cell r="I7">
            <v>2.7360000000000002</v>
          </cell>
          <cell r="J7">
            <v>2.5259999999999998</v>
          </cell>
          <cell r="K7">
            <v>2.4700000000000002</v>
          </cell>
          <cell r="L7">
            <v>2.4929999999999999</v>
          </cell>
          <cell r="M7">
            <v>2.5200000000000005</v>
          </cell>
          <cell r="N7">
            <v>2.3149999999999999</v>
          </cell>
          <cell r="O7">
            <v>2.2600000000000002</v>
          </cell>
          <cell r="P7">
            <v>2.1470000000000002</v>
          </cell>
          <cell r="Q7">
            <v>2.4259999999999997</v>
          </cell>
        </row>
        <row r="8">
          <cell r="F8">
            <v>0.58800000000000008</v>
          </cell>
          <cell r="G8">
            <v>0.48399999999999999</v>
          </cell>
          <cell r="H8">
            <v>0.47399999999999998</v>
          </cell>
          <cell r="I8">
            <v>0.39599999999999996</v>
          </cell>
          <cell r="J8">
            <v>0.35299999999999998</v>
          </cell>
          <cell r="K8">
            <v>0.33</v>
          </cell>
          <cell r="L8">
            <v>0.39800000000000002</v>
          </cell>
          <cell r="M8">
            <v>0.35</v>
          </cell>
          <cell r="N8">
            <v>0.73799999999999999</v>
          </cell>
          <cell r="O8">
            <v>0.877</v>
          </cell>
          <cell r="P8">
            <v>0.89</v>
          </cell>
          <cell r="Q8">
            <v>0.77100000000000013</v>
          </cell>
        </row>
        <row r="9"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</row>
        <row r="10">
          <cell r="F10">
            <v>10.86267</v>
          </cell>
          <cell r="G10">
            <v>6.7241999999999997</v>
          </cell>
          <cell r="H10">
            <v>4.5244999999999997</v>
          </cell>
          <cell r="I10">
            <v>3.3125</v>
          </cell>
          <cell r="J10">
            <v>4.7245600000000003</v>
          </cell>
          <cell r="K10">
            <v>2.95796801739204</v>
          </cell>
          <cell r="L10">
            <v>1.2</v>
          </cell>
          <cell r="M10">
            <v>8.4568999999999992</v>
          </cell>
          <cell r="N10">
            <v>8.3154000000000003</v>
          </cell>
          <cell r="O10">
            <v>6.1269</v>
          </cell>
          <cell r="P10">
            <v>11.458</v>
          </cell>
          <cell r="Q10">
            <v>12.9262</v>
          </cell>
        </row>
        <row r="11">
          <cell r="F11">
            <v>0.8600000000000001</v>
          </cell>
          <cell r="G11">
            <v>1.141</v>
          </cell>
          <cell r="H11">
            <v>0.95399999999999996</v>
          </cell>
          <cell r="I11">
            <v>0.69699999999999995</v>
          </cell>
          <cell r="J11">
            <v>0.73499999999999999</v>
          </cell>
          <cell r="K11">
            <v>0.69100000000000006</v>
          </cell>
          <cell r="L11">
            <v>0.68599999999999994</v>
          </cell>
          <cell r="M11">
            <v>0.68100000000000005</v>
          </cell>
          <cell r="N11">
            <v>0.66800000000000004</v>
          </cell>
          <cell r="O11">
            <v>0.73</v>
          </cell>
          <cell r="P11">
            <v>1.216</v>
          </cell>
          <cell r="Q11">
            <v>0.80200000000000005</v>
          </cell>
        </row>
        <row r="12">
          <cell r="F12">
            <v>0.28799999999999998</v>
          </cell>
          <cell r="G12">
            <v>0.26300000000000001</v>
          </cell>
          <cell r="H12">
            <v>0.26400000000000001</v>
          </cell>
          <cell r="I12">
            <v>0.33500000000000002</v>
          </cell>
          <cell r="J12">
            <v>0.31900000000000001</v>
          </cell>
          <cell r="K12">
            <v>0.4</v>
          </cell>
          <cell r="L12">
            <v>0.29699999999999999</v>
          </cell>
          <cell r="M12">
            <v>0.374</v>
          </cell>
          <cell r="N12">
            <v>0.39300000000000002</v>
          </cell>
          <cell r="O12">
            <v>0.40100000000000002</v>
          </cell>
          <cell r="P12">
            <v>0.34799999999999998</v>
          </cell>
          <cell r="Q12">
            <v>0.35499999999999998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1.0306173917003272</v>
          </cell>
          <cell r="G25">
            <v>0.57205225188459008</v>
          </cell>
          <cell r="H25">
            <v>0.50690783336882184</v>
          </cell>
          <cell r="I25">
            <v>0.55058594407460493</v>
          </cell>
          <cell r="J25">
            <v>0.41651670907893912</v>
          </cell>
          <cell r="K25">
            <v>0.2989333303641738</v>
          </cell>
          <cell r="L25">
            <v>0.33844194261507127</v>
          </cell>
          <cell r="M25">
            <v>1.6929906972913449</v>
          </cell>
          <cell r="N25">
            <v>4.9944726614459771</v>
          </cell>
          <cell r="O25">
            <v>4.5653806051217147</v>
          </cell>
          <cell r="P25">
            <v>4.2459764171763164</v>
          </cell>
          <cell r="Q25">
            <v>2.2070134473519865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0.34905292147410533</v>
          </cell>
          <cell r="G30">
            <v>0.37980516901569589</v>
          </cell>
          <cell r="H30">
            <v>0.39649146569888427</v>
          </cell>
          <cell r="I30">
            <v>0.30649079336140284</v>
          </cell>
          <cell r="J30">
            <v>0.29291118607698113</v>
          </cell>
          <cell r="K30">
            <v>0.2587858597533822</v>
          </cell>
          <cell r="L30">
            <v>0.2632005660733937</v>
          </cell>
          <cell r="M30">
            <v>0.25288909983985758</v>
          </cell>
          <cell r="N30">
            <v>0.2118129916564091</v>
          </cell>
          <cell r="O30">
            <v>0.24372953022919402</v>
          </cell>
          <cell r="P30">
            <v>0.25208026662407362</v>
          </cell>
          <cell r="Q30">
            <v>0.27407493898505164</v>
          </cell>
        </row>
        <row r="31">
          <cell r="F31">
            <v>3.4386E-2</v>
          </cell>
          <cell r="G31">
            <v>3.6894999999999997E-2</v>
          </cell>
          <cell r="H31">
            <v>4.2061000000000001E-2</v>
          </cell>
          <cell r="I31">
            <v>3.0492999999999999E-2</v>
          </cell>
          <cell r="J31">
            <v>2.6859999999999998E-2</v>
          </cell>
          <cell r="K31">
            <v>2.5925E-2</v>
          </cell>
          <cell r="L31">
            <v>2.6505000000000001E-2</v>
          </cell>
          <cell r="M31">
            <v>2.4261999999999999E-2</v>
          </cell>
          <cell r="N31">
            <v>2.3609000000000002E-2</v>
          </cell>
          <cell r="O31">
            <v>2.1817E-2</v>
          </cell>
          <cell r="P31">
            <v>2.3803000000000001E-2</v>
          </cell>
          <cell r="Q31">
            <v>2.4362000000000002E-2</v>
          </cell>
        </row>
        <row r="32">
          <cell r="F32">
            <v>4.3372519976514045E-4</v>
          </cell>
          <cell r="G32">
            <v>3.5248655545440773E-4</v>
          </cell>
          <cell r="H32">
            <v>1.5357031950454528E-4</v>
          </cell>
          <cell r="I32">
            <v>1.2719521537833759E-4</v>
          </cell>
          <cell r="J32">
            <v>1.2473366228582546E-4</v>
          </cell>
          <cell r="K32">
            <v>0</v>
          </cell>
          <cell r="L32">
            <v>3.018450017331943E-5</v>
          </cell>
          <cell r="M32">
            <v>4.7894010470499713E-4</v>
          </cell>
          <cell r="N32">
            <v>1.6535912927560726E-2</v>
          </cell>
          <cell r="O32">
            <v>4.2269456940113214E-4</v>
          </cell>
          <cell r="P32">
            <v>6.7814187829023226E-4</v>
          </cell>
          <cell r="Q32">
            <v>5.5775240482025849E-4</v>
          </cell>
        </row>
        <row r="33">
          <cell r="F33">
            <v>0.195691</v>
          </cell>
          <cell r="G33">
            <v>0.20513897340169174</v>
          </cell>
          <cell r="H33">
            <v>0.16303000000000004</v>
          </cell>
          <cell r="I33">
            <v>1.7086999999999995E-2</v>
          </cell>
          <cell r="J33">
            <v>5.170898702387542E-2</v>
          </cell>
          <cell r="K33">
            <v>6.5844991651358598E-2</v>
          </cell>
          <cell r="L33">
            <v>0.11115498625406901</v>
          </cell>
          <cell r="M33">
            <v>0.15358001693251008</v>
          </cell>
          <cell r="N33">
            <v>0.13856999999999997</v>
          </cell>
          <cell r="O33">
            <v>0.15067298462289755</v>
          </cell>
          <cell r="P33">
            <v>0.12414300000000003</v>
          </cell>
          <cell r="Q33">
            <v>0.16321700000000003</v>
          </cell>
        </row>
        <row r="34">
          <cell r="F34">
            <v>1.2643610931975455E-2</v>
          </cell>
          <cell r="G34">
            <v>1.3283299565050057E-2</v>
          </cell>
          <cell r="H34">
            <v>1.5822449242079848E-2</v>
          </cell>
          <cell r="I34">
            <v>1.1305450204600827E-2</v>
          </cell>
          <cell r="J34">
            <v>1.3149664748201409E-2</v>
          </cell>
          <cell r="K34">
            <v>1.336290825906985E-2</v>
          </cell>
          <cell r="L34">
            <v>9.0659082894554727E-3</v>
          </cell>
          <cell r="M34">
            <v>8.3739069080442374E-3</v>
          </cell>
          <cell r="N34">
            <v>1.0723981983436843E-2</v>
          </cell>
          <cell r="O34">
            <v>1.2236238436301915E-2</v>
          </cell>
          <cell r="P34">
            <v>1.1196536280765312E-2</v>
          </cell>
          <cell r="Q34">
            <v>1.2271809271645289E-2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1.5511165649374468E-2</v>
          </cell>
          <cell r="O35">
            <v>2.2546205630290739E-2</v>
          </cell>
          <cell r="P35">
            <v>2.9305267150374594E-2</v>
          </cell>
          <cell r="Q35">
            <v>1.8921237673457172E-2</v>
          </cell>
        </row>
        <row r="49">
          <cell r="F49">
            <v>2.47288</v>
          </cell>
          <cell r="G49">
            <v>2.0064700000000002</v>
          </cell>
          <cell r="H49">
            <v>2.2211799999999999</v>
          </cell>
          <cell r="I49">
            <v>2.4165899999999998</v>
          </cell>
          <cell r="J49">
            <v>2.8680300000000001</v>
          </cell>
          <cell r="K49">
            <v>3.0408499999999998</v>
          </cell>
          <cell r="L49">
            <v>2.83697</v>
          </cell>
          <cell r="M49">
            <v>2.8989099999999999</v>
          </cell>
          <cell r="N49">
            <v>3.3011900000000001</v>
          </cell>
          <cell r="O49">
            <v>2.6103299999999998</v>
          </cell>
          <cell r="P49">
            <v>3.0062899999999999</v>
          </cell>
          <cell r="Q49">
            <v>2.0705900000000002</v>
          </cell>
        </row>
        <row r="50">
          <cell r="G50"/>
          <cell r="H50"/>
          <cell r="I50"/>
          <cell r="J50"/>
          <cell r="K50"/>
          <cell r="L50"/>
          <cell r="M50"/>
          <cell r="N50"/>
          <cell r="O50"/>
          <cell r="P50"/>
          <cell r="Q50"/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2.9068754417525031E-2</v>
          </cell>
          <cell r="G72">
            <v>2.8529633741954802E-2</v>
          </cell>
          <cell r="H72">
            <v>3.2680352917196454E-2</v>
          </cell>
          <cell r="I72">
            <v>2.5853910245654869E-2</v>
          </cell>
          <cell r="J72">
            <v>2.8636708361307051E-2</v>
          </cell>
          <cell r="K72">
            <v>3.0589340393436967E-2</v>
          </cell>
          <cell r="L72">
            <v>2.747014081280574E-2</v>
          </cell>
          <cell r="M72">
            <v>2.9373336304380701E-2</v>
          </cell>
          <cell r="N72">
            <v>2.8472155179319079E-2</v>
          </cell>
          <cell r="O72">
            <v>2.7337363098347358E-2</v>
          </cell>
          <cell r="P72">
            <v>2.6667973412871544E-2</v>
          </cell>
          <cell r="Q72">
            <v>2.4928104657039978E-2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</row>
      </sheetData>
      <sheetData sheetId="13">
        <row r="6">
          <cell r="C6">
            <v>201226</v>
          </cell>
          <cell r="F6">
            <v>13.552149</v>
          </cell>
          <cell r="G6">
            <v>15.897995999999999</v>
          </cell>
          <cell r="H6">
            <v>16.452871999999999</v>
          </cell>
          <cell r="I6">
            <v>13.733912</v>
          </cell>
          <cell r="J6">
            <v>13.172191999999999</v>
          </cell>
          <cell r="K6">
            <v>13.377769000000001</v>
          </cell>
          <cell r="L6">
            <v>13.09797</v>
          </cell>
          <cell r="M6">
            <v>12.801593</v>
          </cell>
          <cell r="N6">
            <v>11.1402</v>
          </cell>
          <cell r="O6">
            <v>10.14794</v>
          </cell>
          <cell r="P6">
            <v>9.9779460000000011</v>
          </cell>
          <cell r="Q6">
            <v>11.08907</v>
          </cell>
        </row>
        <row r="7">
          <cell r="F7">
            <v>2.6920639999999998</v>
          </cell>
          <cell r="G7">
            <v>2.9779540000000004</v>
          </cell>
          <cell r="H7">
            <v>3.2260170000000001</v>
          </cell>
          <cell r="I7">
            <v>2.685289</v>
          </cell>
          <cell r="J7">
            <v>2.5764480000000001</v>
          </cell>
          <cell r="K7">
            <v>2.514608</v>
          </cell>
          <cell r="L7">
            <v>2.5227949999999999</v>
          </cell>
          <cell r="M7">
            <v>2.498523</v>
          </cell>
          <cell r="N7">
            <v>2.3841899999999998</v>
          </cell>
          <cell r="O7">
            <v>2.3359640000000002</v>
          </cell>
          <cell r="P7">
            <v>2.2552760000000003</v>
          </cell>
          <cell r="Q7">
            <v>2.4519359999999999</v>
          </cell>
        </row>
        <row r="8">
          <cell r="F8">
            <v>0.545547</v>
          </cell>
          <cell r="G8">
            <v>0.50209300000000001</v>
          </cell>
          <cell r="H8">
            <v>0.52579799999999999</v>
          </cell>
          <cell r="I8">
            <v>0.360209</v>
          </cell>
          <cell r="J8">
            <v>0.30893199999999998</v>
          </cell>
          <cell r="K8">
            <v>0.26750200000000002</v>
          </cell>
          <cell r="L8">
            <v>0.275142</v>
          </cell>
          <cell r="M8">
            <v>0.323905</v>
          </cell>
          <cell r="N8">
            <v>0.53187499999999999</v>
          </cell>
          <cell r="O8">
            <v>0.94193799999999994</v>
          </cell>
          <cell r="P8">
            <v>0.92927199999999988</v>
          </cell>
          <cell r="Q8">
            <v>0.72365699999999999</v>
          </cell>
        </row>
        <row r="9">
          <cell r="F9">
            <v>4.4999999999999999E-4</v>
          </cell>
          <cell r="G9">
            <v>7.9999999999999996E-6</v>
          </cell>
          <cell r="H9">
            <v>1.22E-4</v>
          </cell>
          <cell r="I9">
            <v>4.8099999999999998E-4</v>
          </cell>
          <cell r="J9">
            <v>1.4200000000000001E-4</v>
          </cell>
          <cell r="K9">
            <v>1.8200000000000001E-4</v>
          </cell>
          <cell r="L9">
            <v>4.46E-4</v>
          </cell>
          <cell r="M9">
            <v>2.5799999999999998E-4</v>
          </cell>
          <cell r="N9">
            <v>2.1900000000000001E-4</v>
          </cell>
          <cell r="O9">
            <v>2.1000000000000001E-4</v>
          </cell>
          <cell r="P9">
            <v>1.01E-4</v>
          </cell>
          <cell r="Q9">
            <v>6.0000000000000002E-5</v>
          </cell>
        </row>
        <row r="10">
          <cell r="F10">
            <v>60.099890000000002</v>
          </cell>
          <cell r="G10">
            <v>18.7242</v>
          </cell>
          <cell r="H10">
            <v>6.9851999999999999</v>
          </cell>
          <cell r="I10">
            <v>21.831250000000001</v>
          </cell>
          <cell r="J10">
            <v>32.978900000000003</v>
          </cell>
          <cell r="K10">
            <v>27.520968017392001</v>
          </cell>
          <cell r="L10">
            <v>28.594259999999998</v>
          </cell>
          <cell r="M10">
            <v>18.997589999999999</v>
          </cell>
          <cell r="N10">
            <v>23.756699999999999</v>
          </cell>
          <cell r="O10">
            <v>43.69</v>
          </cell>
          <cell r="P10">
            <v>59.99</v>
          </cell>
          <cell r="Q10">
            <v>76.014799999999994</v>
          </cell>
        </row>
        <row r="11">
          <cell r="F11">
            <v>0.99409400000000003</v>
          </cell>
          <cell r="G11">
            <v>0.94674700000000012</v>
          </cell>
          <cell r="H11">
            <v>0.97896000000000005</v>
          </cell>
          <cell r="I11">
            <v>0.88805400000000001</v>
          </cell>
          <cell r="J11">
            <v>0.87456199999999995</v>
          </cell>
          <cell r="K11">
            <v>0.88390400000000002</v>
          </cell>
          <cell r="L11">
            <v>0.92001299999999997</v>
          </cell>
          <cell r="M11">
            <v>0.94883400000000007</v>
          </cell>
          <cell r="N11">
            <v>1.0562429999999998</v>
          </cell>
          <cell r="O11">
            <v>1.2210179999999999</v>
          </cell>
          <cell r="P11">
            <v>1.072424</v>
          </cell>
          <cell r="Q11">
            <v>0.97702900000000015</v>
          </cell>
        </row>
        <row r="12">
          <cell r="F12">
            <v>0.19007400000000002</v>
          </cell>
          <cell r="G12">
            <v>0.16190499999999999</v>
          </cell>
          <cell r="H12">
            <v>0.16930999999999999</v>
          </cell>
          <cell r="I12">
            <v>0.20903200000000002</v>
          </cell>
          <cell r="J12">
            <v>0.21720299999999998</v>
          </cell>
          <cell r="K12">
            <v>0.21030300000000002</v>
          </cell>
          <cell r="L12">
            <v>0.17264299999999999</v>
          </cell>
          <cell r="M12">
            <v>0.18732300000000002</v>
          </cell>
          <cell r="N12">
            <v>0.191774</v>
          </cell>
          <cell r="O12">
            <v>0.17943300000000001</v>
          </cell>
          <cell r="P12">
            <v>0.16139900000000001</v>
          </cell>
          <cell r="Q12">
            <v>0.19155800000000001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0.80441149842220672</v>
          </cell>
          <cell r="G25">
            <v>0.47306322833369296</v>
          </cell>
          <cell r="H25">
            <v>0.4940118376080046</v>
          </cell>
          <cell r="I25">
            <v>0.39884720788810296</v>
          </cell>
          <cell r="J25">
            <v>0.30429070428306221</v>
          </cell>
          <cell r="K25">
            <v>0.41947020555582382</v>
          </cell>
          <cell r="L25">
            <v>0.39399141348582678</v>
          </cell>
          <cell r="M25">
            <v>0.81963918249077461</v>
          </cell>
          <cell r="N25">
            <v>2.6214407654149441</v>
          </cell>
          <cell r="O25">
            <v>3.1118141228580249</v>
          </cell>
          <cell r="P25">
            <v>2.6735786050883101</v>
          </cell>
          <cell r="Q25">
            <v>1.4279513158095671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30">
          <cell r="F30">
            <v>0.11476966391442406</v>
          </cell>
          <cell r="G30">
            <v>0.11755517272337371</v>
          </cell>
          <cell r="H30">
            <v>0.13060826501812284</v>
          </cell>
          <cell r="I30">
            <v>9.3379968006291961E-2</v>
          </cell>
          <cell r="J30">
            <v>9.0883172548747601E-2</v>
          </cell>
          <cell r="K30">
            <v>9.8094834808354084E-2</v>
          </cell>
          <cell r="L30">
            <v>9.3561669785002299E-2</v>
          </cell>
          <cell r="M30">
            <v>0.12070827448494746</v>
          </cell>
          <cell r="N30">
            <v>9.9595267895659326E-2</v>
          </cell>
          <cell r="O30">
            <v>9.8886431335584141E-2</v>
          </cell>
          <cell r="P30">
            <v>9.0234328490871776E-2</v>
          </cell>
          <cell r="Q30">
            <v>0.10714895521567562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F32">
            <v>0.51447721923273004</v>
          </cell>
          <cell r="G32">
            <v>3.0405709953503436E-3</v>
          </cell>
          <cell r="H32">
            <v>1.2294351146699108E-3</v>
          </cell>
          <cell r="I32">
            <v>3.6059326506037654E-3</v>
          </cell>
          <cell r="J32">
            <v>9.4916281499725169E-2</v>
          </cell>
          <cell r="K32">
            <v>0.48881334200922322</v>
          </cell>
          <cell r="L32">
            <v>0.26986754224957971</v>
          </cell>
          <cell r="M32">
            <v>6.2945845960274194E-2</v>
          </cell>
          <cell r="N32">
            <v>5.6380670231146991E-2</v>
          </cell>
          <cell r="O32">
            <v>0.31187986740168183</v>
          </cell>
          <cell r="P32">
            <v>0.6530226229342132</v>
          </cell>
          <cell r="Q32">
            <v>0.77904167458450335</v>
          </cell>
        </row>
        <row r="33">
          <cell r="F33">
            <v>0.22716999999999998</v>
          </cell>
          <cell r="G33">
            <v>0.23417296963714535</v>
          </cell>
          <cell r="H33">
            <v>0.14998200000000003</v>
          </cell>
          <cell r="I33">
            <v>0.16179199999999996</v>
          </cell>
          <cell r="J33">
            <v>0.14515496357405167</v>
          </cell>
          <cell r="K33">
            <v>0.19242997560135067</v>
          </cell>
          <cell r="L33">
            <v>0.15217898118085529</v>
          </cell>
          <cell r="M33">
            <v>0.145732016067252</v>
          </cell>
          <cell r="N33">
            <v>0.13914399999999996</v>
          </cell>
          <cell r="O33">
            <v>0.16896998275557662</v>
          </cell>
          <cell r="P33">
            <v>0.15478000000000003</v>
          </cell>
          <cell r="Q33">
            <v>0.22468900000000006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0.30744701648646555</v>
          </cell>
          <cell r="G54">
            <v>0.21050137494525289</v>
          </cell>
          <cell r="H54">
            <v>0.11576819355819044</v>
          </cell>
          <cell r="I54">
            <v>0.27361999999999997</v>
          </cell>
          <cell r="J54">
            <v>0.27077899999999994</v>
          </cell>
          <cell r="K54">
            <v>0.34962799999999994</v>
          </cell>
          <cell r="L54">
            <v>0.24708299999999994</v>
          </cell>
          <cell r="M54">
            <v>0.33233257841864972</v>
          </cell>
          <cell r="N54">
            <v>0.262544</v>
          </cell>
          <cell r="O54">
            <v>0.31411561809094102</v>
          </cell>
          <cell r="P54">
            <v>0.29182199999999997</v>
          </cell>
          <cell r="Q54">
            <v>0.36744099999999996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4.8000000000000001E-4</v>
          </cell>
          <cell r="G56">
            <v>5.1810000000000002E-2</v>
          </cell>
          <cell r="H56">
            <v>7.0500000000000001E-4</v>
          </cell>
          <cell r="I56">
            <v>5.5500000000000005E-4</v>
          </cell>
          <cell r="J56">
            <v>7.2000000000000005E-4</v>
          </cell>
          <cell r="K56">
            <v>6.3000000000000003E-4</v>
          </cell>
          <cell r="L56">
            <v>5.2499999999999997E-4</v>
          </cell>
          <cell r="M56">
            <v>7.7999999999999999E-4</v>
          </cell>
          <cell r="N56">
            <v>8.5499999999999997E-4</v>
          </cell>
          <cell r="O56">
            <v>8.8500000000000004E-4</v>
          </cell>
          <cell r="P56">
            <v>5.4000000000000001E-4</v>
          </cell>
          <cell r="Q56">
            <v>4.3874999999999997E-2</v>
          </cell>
        </row>
        <row r="57">
          <cell r="F57">
            <v>2.3390590000000002</v>
          </cell>
          <cell r="G57">
            <v>2.4603709999999999</v>
          </cell>
          <cell r="H57">
            <v>1.7820469999999999</v>
          </cell>
          <cell r="I57">
            <v>0.381745</v>
          </cell>
          <cell r="J57">
            <v>1.450861</v>
          </cell>
          <cell r="K57">
            <v>2.027212</v>
          </cell>
          <cell r="L57">
            <v>2.0413990000000002</v>
          </cell>
          <cell r="M57">
            <v>2.1413449999999998</v>
          </cell>
          <cell r="N57">
            <v>2.0554130000000002</v>
          </cell>
          <cell r="O57">
            <v>2.0365150000000001</v>
          </cell>
          <cell r="P57">
            <v>1.829329</v>
          </cell>
          <cell r="Q57">
            <v>2.1111710000000001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4">
        <row r="6">
          <cell r="C6">
            <v>228345</v>
          </cell>
          <cell r="F6">
            <v>18.948600000000003</v>
          </cell>
          <cell r="G6">
            <v>23.137499999999999</v>
          </cell>
          <cell r="H6">
            <v>24.273100000000003</v>
          </cell>
          <cell r="I6">
            <v>19.633856999999999</v>
          </cell>
          <cell r="J6">
            <v>18.379899999999999</v>
          </cell>
          <cell r="K6">
            <v>17.613621000000002</v>
          </cell>
          <cell r="L6">
            <v>18.490400000000001</v>
          </cell>
          <cell r="M6">
            <v>17.695140000000002</v>
          </cell>
          <cell r="N6">
            <v>14.686484999999999</v>
          </cell>
          <cell r="O6">
            <v>13.244183999999999</v>
          </cell>
          <cell r="P6">
            <v>13.736276</v>
          </cell>
          <cell r="Q6">
            <v>14.775641000000002</v>
          </cell>
        </row>
        <row r="7">
          <cell r="F7">
            <v>2.8333000000000004</v>
          </cell>
          <cell r="G7">
            <v>2.9974999999999996</v>
          </cell>
          <cell r="H7">
            <v>3.9310999999999998</v>
          </cell>
          <cell r="I7">
            <v>3.9938909999999996</v>
          </cell>
          <cell r="J7">
            <v>3.8589000000000002</v>
          </cell>
          <cell r="K7">
            <v>3.3895000000000004</v>
          </cell>
          <cell r="L7">
            <v>3.4815999999999998</v>
          </cell>
          <cell r="M7">
            <v>3.4393499999999997</v>
          </cell>
          <cell r="N7">
            <v>3.0733390000000003</v>
          </cell>
          <cell r="O7">
            <v>2.8974850000000001</v>
          </cell>
          <cell r="P7">
            <v>2.9060039999999998</v>
          </cell>
          <cell r="Q7">
            <v>3.0824009999999999</v>
          </cell>
        </row>
        <row r="8">
          <cell r="F8">
            <v>0.72560000000000002</v>
          </cell>
          <cell r="G8">
            <v>0.71440000000000003</v>
          </cell>
          <cell r="H8">
            <v>0.94479999999999997</v>
          </cell>
          <cell r="I8">
            <v>0.67497299999999993</v>
          </cell>
          <cell r="J8">
            <v>0.76022100000000004</v>
          </cell>
          <cell r="K8">
            <v>0.62259999999999993</v>
          </cell>
          <cell r="L8">
            <v>0.60619999999999996</v>
          </cell>
          <cell r="M8">
            <v>0.67190100000000008</v>
          </cell>
          <cell r="N8">
            <v>0.76975100000000007</v>
          </cell>
          <cell r="O8">
            <v>1.264354</v>
          </cell>
          <cell r="P8">
            <v>1.1780879999999998</v>
          </cell>
          <cell r="Q8">
            <v>0.98911099999999996</v>
          </cell>
        </row>
        <row r="9">
          <cell r="F9">
            <v>3.5000000000000001E-3</v>
          </cell>
          <cell r="G9">
            <v>4.3E-3</v>
          </cell>
          <cell r="H9">
            <v>4.0000000000000001E-3</v>
          </cell>
          <cell r="I9">
            <v>4.9500000000000004E-3</v>
          </cell>
          <cell r="J9">
            <v>4.5999999999999999E-3</v>
          </cell>
          <cell r="K9">
            <v>0.01</v>
          </cell>
          <cell r="L9">
            <v>6.1000000000000004E-3</v>
          </cell>
          <cell r="M9">
            <v>4.5170000000000002E-3</v>
          </cell>
          <cell r="N9">
            <v>4.1419999999999998E-3</v>
          </cell>
          <cell r="O9">
            <v>4.1489999999999999E-3</v>
          </cell>
          <cell r="P9">
            <v>3.7820000000000002E-3</v>
          </cell>
          <cell r="Q9">
            <v>4.1939999999999998E-3</v>
          </cell>
        </row>
        <row r="10">
          <cell r="F10">
            <v>33.379987800000002</v>
          </cell>
          <cell r="G10">
            <v>13.072419999999999</v>
          </cell>
          <cell r="H10">
            <v>1.53223</v>
          </cell>
          <cell r="I10">
            <v>11.831250000000001</v>
          </cell>
          <cell r="J10">
            <v>17.297246999999999</v>
          </cell>
          <cell r="K10">
            <v>16.968017392044999</v>
          </cell>
          <cell r="L10">
            <v>22.088999999999999</v>
          </cell>
          <cell r="M10">
            <v>7.4569999999999999</v>
          </cell>
          <cell r="N10">
            <v>9.9758940000000003</v>
          </cell>
          <cell r="O10">
            <v>29.068999999999999</v>
          </cell>
          <cell r="P10">
            <v>32.905000000000001</v>
          </cell>
          <cell r="Q10">
            <v>51.179276000000002</v>
          </cell>
        </row>
        <row r="11">
          <cell r="F11">
            <v>0.79470799999999997</v>
          </cell>
          <cell r="G11">
            <v>1.1958600000000001</v>
          </cell>
          <cell r="H11">
            <v>1.2858369999999999</v>
          </cell>
          <cell r="I11">
            <v>0.87159699999999996</v>
          </cell>
          <cell r="J11">
            <v>1.2655859999999999</v>
          </cell>
          <cell r="K11">
            <v>1.1194140000000001</v>
          </cell>
          <cell r="L11">
            <v>1.1518930000000001</v>
          </cell>
          <cell r="M11">
            <v>1.2836050000000001</v>
          </cell>
          <cell r="N11">
            <v>1.1946690000000002</v>
          </cell>
          <cell r="O11">
            <v>1.043952</v>
          </cell>
          <cell r="P11">
            <v>1.0475910000000002</v>
          </cell>
          <cell r="Q11">
            <v>1.0411330000000001</v>
          </cell>
        </row>
        <row r="12">
          <cell r="F12">
            <v>0.24689999999999998</v>
          </cell>
          <cell r="G12">
            <v>0.59519999999999995</v>
          </cell>
          <cell r="H12">
            <v>0.60850000000000004</v>
          </cell>
          <cell r="I12">
            <v>0.71622300000000005</v>
          </cell>
          <cell r="J12">
            <v>0.34829999999999994</v>
          </cell>
          <cell r="K12">
            <v>0.30189999999999995</v>
          </cell>
          <cell r="L12">
            <v>0.24880000000000002</v>
          </cell>
          <cell r="M12">
            <v>0.26132</v>
          </cell>
          <cell r="N12">
            <v>0.24574200000000002</v>
          </cell>
          <cell r="O12">
            <v>0.244506</v>
          </cell>
          <cell r="P12">
            <v>0.22717700000000002</v>
          </cell>
          <cell r="Q12">
            <v>0.245479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0.52975991132761546</v>
          </cell>
          <cell r="G25">
            <v>0.53285565868281803</v>
          </cell>
          <cell r="H25">
            <v>0.83872972429204495</v>
          </cell>
          <cell r="I25">
            <v>0.82369523949094725</v>
          </cell>
          <cell r="J25">
            <v>0.88393704898457404</v>
          </cell>
          <cell r="K25">
            <v>0.75942211135499793</v>
          </cell>
          <cell r="L25">
            <v>0.65343490774077395</v>
          </cell>
          <cell r="M25">
            <v>0.86442034693213565</v>
          </cell>
          <cell r="N25">
            <v>1.0972684352302231</v>
          </cell>
          <cell r="O25">
            <v>1.2975260952137868</v>
          </cell>
          <cell r="P25">
            <v>1.4243055777395164</v>
          </cell>
          <cell r="Q25">
            <v>1.221219961022497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0.24265762992550916</v>
          </cell>
          <cell r="G30">
            <v>0.27857835884411947</v>
          </cell>
          <cell r="H30">
            <v>0.34698020484194619</v>
          </cell>
          <cell r="I30">
            <v>0.23332469585382404</v>
          </cell>
          <cell r="J30">
            <v>0.2038869738834436</v>
          </cell>
          <cell r="K30">
            <v>0.18143273880782104</v>
          </cell>
          <cell r="L30">
            <v>0.21738864491415816</v>
          </cell>
          <cell r="M30">
            <v>0.20064814498067002</v>
          </cell>
          <cell r="N30">
            <v>0.1608050263355103</v>
          </cell>
          <cell r="O30">
            <v>0.15648198482280801</v>
          </cell>
          <cell r="P30">
            <v>0.16705841923725639</v>
          </cell>
          <cell r="Q30">
            <v>0.20113066241325619</v>
          </cell>
        </row>
        <row r="31">
          <cell r="F31">
            <v>9.0343999999999994E-2</v>
          </cell>
          <cell r="G31">
            <v>0.102268</v>
          </cell>
          <cell r="H31">
            <v>0.11021499999999999</v>
          </cell>
          <cell r="I31">
            <v>9.9590999999999999E-2</v>
          </cell>
          <cell r="J31">
            <v>8.6261000000000004E-2</v>
          </cell>
          <cell r="K31">
            <v>8.3839999999999998E-2</v>
          </cell>
          <cell r="L31">
            <v>8.3313999999999999E-2</v>
          </cell>
          <cell r="M31">
            <v>7.9809000000000005E-2</v>
          </cell>
          <cell r="N31">
            <v>7.2845999999999994E-2</v>
          </cell>
          <cell r="O31">
            <v>7.3924000000000004E-2</v>
          </cell>
          <cell r="P31">
            <v>7.2747999999999993E-2</v>
          </cell>
          <cell r="Q31">
            <v>7.8434000000000004E-2</v>
          </cell>
        </row>
        <row r="32">
          <cell r="F32">
            <v>0.11428909432518014</v>
          </cell>
          <cell r="G32">
            <v>2.544893017651851E-2</v>
          </cell>
          <cell r="H32">
            <v>9.7726566957437896E-4</v>
          </cell>
          <cell r="I32">
            <v>1.4932511463928411E-3</v>
          </cell>
          <cell r="J32">
            <v>2.0432178615723284E-2</v>
          </cell>
          <cell r="K32">
            <v>6.3968121182157153E-2</v>
          </cell>
          <cell r="L32">
            <v>7.5145319331484495E-2</v>
          </cell>
          <cell r="M32">
            <v>3.5270659661013649E-2</v>
          </cell>
          <cell r="N32">
            <v>1.0278919492376021E-3</v>
          </cell>
          <cell r="O32">
            <v>3.6511351896802685E-2</v>
          </cell>
          <cell r="P32">
            <v>8.5189823094005412E-2</v>
          </cell>
          <cell r="Q32">
            <v>5.6834568790461455E-2</v>
          </cell>
        </row>
        <row r="33">
          <cell r="F33">
            <v>4.2636E-2</v>
          </cell>
          <cell r="G33">
            <v>3.2844995741319619E-2</v>
          </cell>
          <cell r="H33">
            <v>3.3746000000000005E-2</v>
          </cell>
          <cell r="I33">
            <v>2.5862999999999994E-2</v>
          </cell>
          <cell r="J33">
            <v>6.2406984339263838E-2</v>
          </cell>
          <cell r="K33">
            <v>1.077199863419295E-2</v>
          </cell>
          <cell r="L33">
            <v>1.5174998123390735E-2</v>
          </cell>
          <cell r="M33">
            <v>7.0572007780707782E-2</v>
          </cell>
          <cell r="N33">
            <v>5.7869999999999984E-2</v>
          </cell>
          <cell r="O33">
            <v>6.7925993067735682E-2</v>
          </cell>
          <cell r="P33">
            <v>6.3915E-2</v>
          </cell>
          <cell r="Q33">
            <v>5.3725000000000016E-2</v>
          </cell>
        </row>
        <row r="34">
          <cell r="F34">
            <v>0.10464119139949063</v>
          </cell>
          <cell r="G34">
            <v>0.10554063680419787</v>
          </cell>
          <cell r="H34">
            <v>0.11861236064571538</v>
          </cell>
          <cell r="I34">
            <v>8.9066926914760536E-2</v>
          </cell>
          <cell r="J34">
            <v>9.0587603972473993E-2</v>
          </cell>
          <cell r="K34">
            <v>9.0468032757979711E-2</v>
          </cell>
          <cell r="L34">
            <v>8.3014085220197598E-2</v>
          </cell>
          <cell r="M34">
            <v>5.7274233991353299E-2</v>
          </cell>
          <cell r="N34">
            <v>6.927170128881982E-2</v>
          </cell>
          <cell r="O34">
            <v>7.3316263289548017E-2</v>
          </cell>
          <cell r="P34">
            <v>7.24148807795469E-2</v>
          </cell>
          <cell r="Q34">
            <v>8.1119314484262739E-2</v>
          </cell>
        </row>
        <row r="49">
          <cell r="F49">
            <v>1.829305</v>
          </cell>
          <cell r="G49">
            <v>1.7218500000000001</v>
          </cell>
          <cell r="H49">
            <v>1.61425</v>
          </cell>
          <cell r="I49">
            <v>1.16805</v>
          </cell>
          <cell r="J49">
            <v>0.50439999999999996</v>
          </cell>
          <cell r="K49">
            <v>0.45245000000000002</v>
          </cell>
          <cell r="L49">
            <v>0.39429999999999998</v>
          </cell>
          <cell r="M49">
            <v>0.35915000000000002</v>
          </cell>
          <cell r="N49">
            <v>0.40050000000000002</v>
          </cell>
          <cell r="O49">
            <v>0.26900000000000002</v>
          </cell>
          <cell r="P49">
            <v>0.44495000000000001</v>
          </cell>
          <cell r="Q49">
            <v>0.44205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7.3729344613153122E-4</v>
          </cell>
          <cell r="H54">
            <v>0</v>
          </cell>
          <cell r="I54">
            <v>0</v>
          </cell>
          <cell r="J54">
            <v>0</v>
          </cell>
          <cell r="K54">
            <v>1.6999999999999999E-3</v>
          </cell>
          <cell r="L54">
            <v>9.9999999999999978E-5</v>
          </cell>
          <cell r="M54">
            <v>7.9999898515922222E-4</v>
          </cell>
          <cell r="N54">
            <v>8.9999999999999987E-4</v>
          </cell>
          <cell r="O54">
            <v>0</v>
          </cell>
          <cell r="P54">
            <v>6.9999999999999988E-4</v>
          </cell>
          <cell r="Q54">
            <v>7.1999999999999989E-3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1E-4</v>
          </cell>
        </row>
        <row r="57">
          <cell r="F57">
            <v>1.0421100000000001</v>
          </cell>
          <cell r="G57">
            <v>0.89193</v>
          </cell>
          <cell r="H57">
            <v>0.90807000000000004</v>
          </cell>
          <cell r="I57">
            <v>0.85802999999999996</v>
          </cell>
          <cell r="J57">
            <v>0.60843000000000003</v>
          </cell>
          <cell r="K57">
            <v>0.98126999999999998</v>
          </cell>
          <cell r="L57">
            <v>0.73221000000000003</v>
          </cell>
          <cell r="M57">
            <v>0.75051000000000001</v>
          </cell>
          <cell r="N57">
            <v>0.81962999999999997</v>
          </cell>
          <cell r="O57">
            <v>0.90402000000000005</v>
          </cell>
          <cell r="P57">
            <v>1.0226999999999999</v>
          </cell>
          <cell r="Q57">
            <v>1.07304</v>
          </cell>
        </row>
        <row r="58">
          <cell r="F58">
            <v>3.4499999999999999E-3</v>
          </cell>
          <cell r="G58">
            <v>2.5500000000000002E-3</v>
          </cell>
          <cell r="H58">
            <v>2.7000000000000001E-3</v>
          </cell>
          <cell r="I58">
            <v>2.3999999999999998E-3</v>
          </cell>
          <cell r="J58">
            <v>2.0999999999999999E-3</v>
          </cell>
          <cell r="K58">
            <v>1.9499999999999999E-3</v>
          </cell>
          <cell r="L58">
            <v>1.9499999999999999E-3</v>
          </cell>
          <cell r="M58">
            <v>2.0999999999999999E-3</v>
          </cell>
          <cell r="N58">
            <v>1.65E-3</v>
          </cell>
          <cell r="O58">
            <v>1.65E-3</v>
          </cell>
          <cell r="P58">
            <v>1.65E-3</v>
          </cell>
          <cell r="Q58">
            <v>1.5E-3</v>
          </cell>
        </row>
        <row r="72">
          <cell r="F72">
            <v>13.403636761632706</v>
          </cell>
          <cell r="G72">
            <v>12.795687226251314</v>
          </cell>
          <cell r="H72">
            <v>14.14586990666132</v>
          </cell>
          <cell r="I72">
            <v>13.770738369273023</v>
          </cell>
          <cell r="J72">
            <v>13.591286974511116</v>
          </cell>
          <cell r="K72">
            <v>16.134156982166065</v>
          </cell>
          <cell r="L72">
            <v>13.475669076703495</v>
          </cell>
          <cell r="M72">
            <v>15.747687891328619</v>
          </cell>
          <cell r="N72">
            <v>13.212324905620191</v>
          </cell>
          <cell r="O72">
            <v>13.79788326524737</v>
          </cell>
          <cell r="P72">
            <v>13.089496118132981</v>
          </cell>
          <cell r="Q72">
            <v>11.369892366123247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5.9999999999999995E-4</v>
          </cell>
          <cell r="N77">
            <v>1.3500000000000001E-3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3.5573999999999999</v>
          </cell>
          <cell r="G79">
            <v>0.47820000000000001</v>
          </cell>
          <cell r="H79">
            <v>3.4200000000000001E-2</v>
          </cell>
          <cell r="I79">
            <v>3.2399999999999998E-2</v>
          </cell>
          <cell r="J79">
            <v>3.2399999999999998E-2</v>
          </cell>
          <cell r="K79">
            <v>3.3599999999999998E-2</v>
          </cell>
          <cell r="L79">
            <v>3.1800000000000002E-2</v>
          </cell>
          <cell r="M79">
            <v>2.76E-2</v>
          </cell>
          <cell r="N79">
            <v>3.2399999999999998E-2</v>
          </cell>
          <cell r="O79">
            <v>0.50280000000000002</v>
          </cell>
          <cell r="P79">
            <v>5.2763999999999998</v>
          </cell>
          <cell r="Q79">
            <v>3.3138000000000001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3.5180557051235644</v>
          </cell>
          <cell r="G81">
            <v>3.2583098124114831</v>
          </cell>
          <cell r="H81">
            <v>3.462131054385289</v>
          </cell>
          <cell r="I81">
            <v>3.5774883194949734</v>
          </cell>
          <cell r="J81">
            <v>3.2362694812716892</v>
          </cell>
          <cell r="K81">
            <v>3.1297004274964495</v>
          </cell>
          <cell r="L81">
            <v>3.0899690841656708</v>
          </cell>
          <cell r="M81">
            <v>3.3767393256126703</v>
          </cell>
          <cell r="N81">
            <v>3.3576561889503833</v>
          </cell>
          <cell r="O81">
            <v>3.4979120860398782</v>
          </cell>
          <cell r="P81">
            <v>3.8482769476242118</v>
          </cell>
          <cell r="Q81">
            <v>3.4740475274335316</v>
          </cell>
        </row>
        <row r="82">
          <cell r="F82">
            <v>4.6302000000000003</v>
          </cell>
          <cell r="G82">
            <v>4.7531999999999996</v>
          </cell>
          <cell r="H82">
            <v>5.0885999999999996</v>
          </cell>
          <cell r="I82">
            <v>4.3734000000000002</v>
          </cell>
          <cell r="J82">
            <v>4.3643999999999998</v>
          </cell>
          <cell r="K82">
            <v>4.3524000000000003</v>
          </cell>
          <cell r="L82">
            <v>4.2594000000000003</v>
          </cell>
          <cell r="M82">
            <v>3.9449999999999998</v>
          </cell>
          <cell r="N82">
            <v>3.2627999999999999</v>
          </cell>
          <cell r="O82">
            <v>3.3090000000000002</v>
          </cell>
          <cell r="P82">
            <v>3.4740000000000002</v>
          </cell>
          <cell r="Q82">
            <v>3.6743999999999999</v>
          </cell>
        </row>
      </sheetData>
      <sheetData sheetId="15">
        <row r="6">
          <cell r="C6">
            <v>121023</v>
          </cell>
          <cell r="F6">
            <v>7.5229379999999999</v>
          </cell>
          <cell r="G6">
            <v>8.8545370000000005</v>
          </cell>
          <cell r="H6">
            <v>9.5754870000000007</v>
          </cell>
          <cell r="I6">
            <v>7.9711420000000004</v>
          </cell>
          <cell r="J6">
            <v>7.9741350000000004</v>
          </cell>
          <cell r="K6">
            <v>7.8789400000000001</v>
          </cell>
          <cell r="L6">
            <v>7.9011320000000005</v>
          </cell>
          <cell r="M6">
            <v>7.7737590000000001</v>
          </cell>
          <cell r="N6">
            <v>6.6064449999999999</v>
          </cell>
          <cell r="O6">
            <v>5.7268500000000007</v>
          </cell>
          <cell r="P6">
            <v>5.5951249999999995</v>
          </cell>
          <cell r="Q6">
            <v>6.1623070000000002</v>
          </cell>
        </row>
        <row r="7">
          <cell r="F7">
            <v>1.3274900000000001</v>
          </cell>
          <cell r="G7">
            <v>1.4177070000000001</v>
          </cell>
          <cell r="H7">
            <v>1.5361069999999999</v>
          </cell>
          <cell r="I7">
            <v>1.2714099999999999</v>
          </cell>
          <cell r="J7">
            <v>1.285075</v>
          </cell>
          <cell r="K7">
            <v>1.1348940000000001</v>
          </cell>
          <cell r="L7">
            <v>1.2215780000000001</v>
          </cell>
          <cell r="M7">
            <v>1.1355</v>
          </cell>
          <cell r="N7">
            <v>1.0892840000000001</v>
          </cell>
          <cell r="O7">
            <v>1.0450819999999998</v>
          </cell>
          <cell r="P7">
            <v>1.0561499999999999</v>
          </cell>
          <cell r="Q7">
            <v>1.147329</v>
          </cell>
        </row>
        <row r="8">
          <cell r="F8">
            <v>0.34046599999999999</v>
          </cell>
          <cell r="G8">
            <v>0.31479000000000001</v>
          </cell>
          <cell r="H8">
            <v>0.29352800000000001</v>
          </cell>
          <cell r="I8">
            <v>0.23413400000000001</v>
          </cell>
          <cell r="J8">
            <v>0.21609300000000001</v>
          </cell>
          <cell r="K8">
            <v>0.188945</v>
          </cell>
          <cell r="L8">
            <v>0.22132200000000002</v>
          </cell>
          <cell r="M8">
            <v>0.26430500000000001</v>
          </cell>
          <cell r="N8">
            <v>0.271532</v>
          </cell>
          <cell r="O8">
            <v>0.36387600000000003</v>
          </cell>
          <cell r="P8">
            <v>0.437218</v>
          </cell>
          <cell r="Q8">
            <v>0.37456800000000001</v>
          </cell>
        </row>
        <row r="9">
          <cell r="F9">
            <v>4.84E-4</v>
          </cell>
          <cell r="G9">
            <v>4.0000000000000002E-4</v>
          </cell>
          <cell r="H9">
            <v>5.2599999999999999E-4</v>
          </cell>
          <cell r="I9">
            <v>1.2799999999999999E-4</v>
          </cell>
          <cell r="J9">
            <v>8.0999999999999996E-4</v>
          </cell>
          <cell r="K9">
            <v>3.8999999999999999E-4</v>
          </cell>
          <cell r="L9">
            <v>2.7500000000000002E-4</v>
          </cell>
          <cell r="M9">
            <v>3.3599999999999998E-4</v>
          </cell>
          <cell r="N9">
            <v>3.7599999999999998E-4</v>
          </cell>
          <cell r="O9">
            <v>5.0900000000000001E-4</v>
          </cell>
          <cell r="P9">
            <v>4.0400000000000001E-4</v>
          </cell>
          <cell r="Q9">
            <v>4.9799999999999996E-4</v>
          </cell>
        </row>
        <row r="10">
          <cell r="F10">
            <v>6.7126700000000001</v>
          </cell>
          <cell r="G10">
            <v>4.0724200000000002</v>
          </cell>
          <cell r="H10">
            <v>0.34499999999999997</v>
          </cell>
          <cell r="I10">
            <v>2.7861250000000002</v>
          </cell>
          <cell r="J10">
            <v>2.299769670456</v>
          </cell>
          <cell r="K10">
            <v>2.9968017392044999</v>
          </cell>
          <cell r="L10">
            <v>4.923</v>
          </cell>
          <cell r="M10">
            <v>1.5002</v>
          </cell>
          <cell r="N10">
            <v>0.89999999999999991</v>
          </cell>
          <cell r="O10">
            <v>3.5068999999999999</v>
          </cell>
          <cell r="P10">
            <v>5.65</v>
          </cell>
          <cell r="Q10">
            <v>8.6500816900000004</v>
          </cell>
        </row>
        <row r="11">
          <cell r="F11">
            <v>0.43432200000000004</v>
          </cell>
          <cell r="G11">
            <v>0.45951000000000003</v>
          </cell>
          <cell r="H11">
            <v>0.41100800000000004</v>
          </cell>
          <cell r="I11">
            <v>0.39840500000000001</v>
          </cell>
          <cell r="J11">
            <v>0.41153299999999998</v>
          </cell>
          <cell r="K11">
            <v>0.41261300000000001</v>
          </cell>
          <cell r="L11">
            <v>0.34608700000000003</v>
          </cell>
          <cell r="M11">
            <v>0.41935699999999998</v>
          </cell>
          <cell r="N11">
            <v>0.46769299999999997</v>
          </cell>
          <cell r="O11">
            <v>0.441357</v>
          </cell>
          <cell r="P11">
            <v>0.36841999999999997</v>
          </cell>
          <cell r="Q11">
            <v>0.40269299999999997</v>
          </cell>
        </row>
        <row r="12">
          <cell r="F12">
            <v>0.21612999999999999</v>
          </cell>
          <cell r="G12">
            <v>0.141403</v>
          </cell>
          <cell r="H12">
            <v>0.15720899999999999</v>
          </cell>
          <cell r="I12">
            <v>0.204702</v>
          </cell>
          <cell r="J12">
            <v>0.28410100000000005</v>
          </cell>
          <cell r="K12">
            <v>0.24251400000000001</v>
          </cell>
          <cell r="L12">
            <v>0.18568200000000001</v>
          </cell>
          <cell r="M12">
            <v>0.21288400000000002</v>
          </cell>
          <cell r="N12">
            <v>0.22936400000000001</v>
          </cell>
          <cell r="O12">
            <v>0.204065</v>
          </cell>
          <cell r="P12">
            <v>0.198458</v>
          </cell>
          <cell r="Q12">
            <v>0.24537900000000001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25">
          <cell r="F25">
            <v>0.14663296626233607</v>
          </cell>
          <cell r="G25">
            <v>8.2502353426533961E-2</v>
          </cell>
          <cell r="H25">
            <v>0.14512095229571598</v>
          </cell>
          <cell r="I25">
            <v>0.11251968375355151</v>
          </cell>
          <cell r="J25">
            <v>0.21417127629315991</v>
          </cell>
          <cell r="K25">
            <v>0.14937117082665816</v>
          </cell>
          <cell r="L25">
            <v>9.3795909957474347E-2</v>
          </cell>
          <cell r="M25">
            <v>0.20301663467438064</v>
          </cell>
          <cell r="N25">
            <v>0.8505129845857986</v>
          </cell>
          <cell r="O25">
            <v>1.0905009738913978</v>
          </cell>
          <cell r="P25">
            <v>1.3039987007137694</v>
          </cell>
          <cell r="Q25">
            <v>0.86905549616830435</v>
          </cell>
        </row>
        <row r="26">
          <cell r="F26"/>
          <cell r="G26"/>
          <cell r="H26"/>
          <cell r="I26"/>
          <cell r="J26"/>
          <cell r="K26"/>
          <cell r="L26"/>
          <cell r="M26"/>
          <cell r="N26"/>
          <cell r="O26"/>
          <cell r="P26"/>
          <cell r="Q26"/>
        </row>
        <row r="27">
          <cell r="F27"/>
          <cell r="G27"/>
          <cell r="H27"/>
          <cell r="I27"/>
          <cell r="J27"/>
          <cell r="K27"/>
          <cell r="L27"/>
          <cell r="M27"/>
          <cell r="N27"/>
          <cell r="O27"/>
          <cell r="P27"/>
          <cell r="Q27"/>
        </row>
        <row r="28">
          <cell r="F28"/>
          <cell r="G28"/>
          <cell r="H28"/>
          <cell r="I28"/>
          <cell r="J28"/>
          <cell r="K28"/>
          <cell r="L28"/>
          <cell r="M28"/>
          <cell r="N28"/>
          <cell r="O28"/>
          <cell r="P28"/>
          <cell r="Q28"/>
        </row>
        <row r="29">
          <cell r="F29"/>
          <cell r="G29"/>
          <cell r="H29"/>
          <cell r="I29"/>
          <cell r="J29"/>
          <cell r="K29"/>
          <cell r="L29"/>
          <cell r="M29"/>
          <cell r="N29"/>
          <cell r="O29"/>
          <cell r="P29"/>
          <cell r="Q29"/>
        </row>
        <row r="30">
          <cell r="F30">
            <v>1.9834311382774181E-3</v>
          </cell>
          <cell r="G30">
            <v>1.9554187243614025E-3</v>
          </cell>
          <cell r="H30">
            <v>1.7872137246154776E-3</v>
          </cell>
          <cell r="I30">
            <v>1.676554894937304E-3</v>
          </cell>
          <cell r="J30">
            <v>2.8054310306852722E-3</v>
          </cell>
          <cell r="K30">
            <v>3.9835212071702691E-3</v>
          </cell>
          <cell r="L30">
            <v>4.0116428254507773E-3</v>
          </cell>
          <cell r="M30">
            <v>4.6438182027461498E-3</v>
          </cell>
          <cell r="N30">
            <v>3.8440524518220591E-3</v>
          </cell>
          <cell r="O30">
            <v>4.4338613063611993E-3</v>
          </cell>
          <cell r="P30">
            <v>4.056374397169063E-3</v>
          </cell>
          <cell r="Q30">
            <v>4.0534586904437597E-3</v>
          </cell>
        </row>
        <row r="31">
          <cell r="F31">
            <v>4.0821999999999997E-2</v>
          </cell>
          <cell r="G31">
            <v>4.2869999999999998E-2</v>
          </cell>
          <cell r="H31">
            <v>5.5882000000000001E-2</v>
          </cell>
          <cell r="I31">
            <v>3.7007999999999999E-2</v>
          </cell>
          <cell r="J31">
            <v>4.6566000000000003E-2</v>
          </cell>
          <cell r="K31">
            <v>4.2734000000000001E-2</v>
          </cell>
          <cell r="L31">
            <v>3.2744000000000002E-2</v>
          </cell>
          <cell r="M31">
            <v>3.7970999999999998E-2</v>
          </cell>
          <cell r="N31">
            <v>3.3036999999999997E-2</v>
          </cell>
          <cell r="O31">
            <v>3.9241999999999999E-2</v>
          </cell>
          <cell r="P31">
            <v>3.4879E-2</v>
          </cell>
          <cell r="Q31">
            <v>3.2421999999999999E-2</v>
          </cell>
        </row>
        <row r="32">
          <cell r="F32">
            <v>0.96481118929187926</v>
          </cell>
          <cell r="G32">
            <v>0.97035854098311791</v>
          </cell>
          <cell r="H32">
            <v>0.55118307299175107</v>
          </cell>
          <cell r="I32">
            <v>9.8634201934969232E-2</v>
          </cell>
          <cell r="J32">
            <v>0.13175797812245385</v>
          </cell>
          <cell r="K32">
            <v>8.5566223007967068E-3</v>
          </cell>
          <cell r="L32">
            <v>0.10628264356027504</v>
          </cell>
          <cell r="M32">
            <v>0.1345891249837908</v>
          </cell>
          <cell r="N32">
            <v>3.3436368930141766E-3</v>
          </cell>
          <cell r="O32">
            <v>6.1821297704475357E-2</v>
          </cell>
          <cell r="P32">
            <v>0.26641873912539993</v>
          </cell>
          <cell r="Q32">
            <v>0.13401706883879003</v>
          </cell>
        </row>
        <row r="33">
          <cell r="F33">
            <v>0.274617</v>
          </cell>
          <cell r="G33">
            <v>0.28379996320251205</v>
          </cell>
          <cell r="H33">
            <v>0.30271500000000007</v>
          </cell>
          <cell r="I33">
            <v>0.29139399999999993</v>
          </cell>
          <cell r="J33">
            <v>0.52866986733280907</v>
          </cell>
          <cell r="K33">
            <v>0.35931495444161154</v>
          </cell>
          <cell r="L33">
            <v>0.78165390333712437</v>
          </cell>
          <cell r="M33">
            <v>0.81604708997085584</v>
          </cell>
          <cell r="N33">
            <v>0.84690399999999977</v>
          </cell>
          <cell r="O33">
            <v>0.81297191703122829</v>
          </cell>
          <cell r="P33">
            <v>0.7900640000000001</v>
          </cell>
          <cell r="Q33">
            <v>0.80193800000000015</v>
          </cell>
        </row>
        <row r="34">
          <cell r="F34">
            <v>0.22652128954609946</v>
          </cell>
          <cell r="G34">
            <v>0.23130970432285608</v>
          </cell>
          <cell r="H34">
            <v>0.21511829931938964</v>
          </cell>
          <cell r="I34">
            <v>0.18239177681767821</v>
          </cell>
          <cell r="J34">
            <v>0.18344366343446941</v>
          </cell>
          <cell r="K34">
            <v>0.19883321183049835</v>
          </cell>
          <cell r="L34">
            <v>0.15799030344509157</v>
          </cell>
          <cell r="M34">
            <v>0.12350713216528965</v>
          </cell>
          <cell r="N34">
            <v>0.16248411547101435</v>
          </cell>
          <cell r="O34">
            <v>0.15914321895543945</v>
          </cell>
          <cell r="P34">
            <v>0.14911026990023948</v>
          </cell>
          <cell r="Q34">
            <v>0.18097774361441754</v>
          </cell>
        </row>
        <row r="35">
          <cell r="F35"/>
          <cell r="G35"/>
          <cell r="H35"/>
          <cell r="I35"/>
          <cell r="J35"/>
          <cell r="K35"/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</row>
        <row r="49">
          <cell r="F49">
            <v>0.16339500000000001</v>
          </cell>
          <cell r="G49">
            <v>0.18579999999999999</v>
          </cell>
          <cell r="H49">
            <v>0.29189999999999999</v>
          </cell>
          <cell r="I49">
            <v>0.15701999999999999</v>
          </cell>
          <cell r="J49">
            <v>0.23526</v>
          </cell>
          <cell r="K49">
            <v>0.26583000000000001</v>
          </cell>
          <cell r="L49">
            <v>0.30100500000000002</v>
          </cell>
          <cell r="M49">
            <v>0.35857499999999998</v>
          </cell>
          <cell r="N49">
            <v>0.361425</v>
          </cell>
          <cell r="O49">
            <v>0.45956000000000002</v>
          </cell>
          <cell r="P49">
            <v>0.43961499999999998</v>
          </cell>
          <cell r="Q49">
            <v>0.48801</v>
          </cell>
        </row>
        <row r="50"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F56">
            <v>0.25729000000000002</v>
          </cell>
          <cell r="G56">
            <v>1.1950000000000001E-3</v>
          </cell>
          <cell r="H56">
            <v>4.35E-4</v>
          </cell>
          <cell r="I56">
            <v>8.5499999999999997E-4</v>
          </cell>
          <cell r="J56">
            <v>1.73E-3</v>
          </cell>
          <cell r="K56">
            <v>8.5999999999999998E-4</v>
          </cell>
          <cell r="L56">
            <v>1.565E-3</v>
          </cell>
          <cell r="M56">
            <v>1.4400000000000001E-3</v>
          </cell>
          <cell r="N56">
            <v>2.075E-3</v>
          </cell>
          <cell r="O56">
            <v>2.2799999999999999E-3</v>
          </cell>
          <cell r="P56">
            <v>1.91E-3</v>
          </cell>
          <cell r="Q56">
            <v>1E-4</v>
          </cell>
        </row>
        <row r="57">
          <cell r="F57">
            <v>1.2693449999999999</v>
          </cell>
          <cell r="G57">
            <v>1.363815</v>
          </cell>
          <cell r="H57">
            <v>1.398825</v>
          </cell>
          <cell r="I57">
            <v>1.1448149999999999</v>
          </cell>
          <cell r="J57">
            <v>1.217625</v>
          </cell>
          <cell r="K57">
            <v>1.00464</v>
          </cell>
          <cell r="L57">
            <v>1.0456350000000001</v>
          </cell>
          <cell r="M57">
            <v>1.1069549999999999</v>
          </cell>
          <cell r="N57">
            <v>1.2374700000000001</v>
          </cell>
          <cell r="O57">
            <v>1.0142850000000001</v>
          </cell>
          <cell r="P57">
            <v>1.380315</v>
          </cell>
          <cell r="Q57">
            <v>1.462515</v>
          </cell>
        </row>
        <row r="58"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</row>
        <row r="72">
          <cell r="F72">
            <v>2.4189795636586418</v>
          </cell>
          <cell r="G72">
            <v>2.8568631874369941</v>
          </cell>
          <cell r="H72">
            <v>1.5059701812459181</v>
          </cell>
          <cell r="I72">
            <v>2.0947241243002188</v>
          </cell>
          <cell r="J72">
            <v>4.3308046620860692</v>
          </cell>
          <cell r="K72">
            <v>3.4291502618378238</v>
          </cell>
          <cell r="L72">
            <v>1.3960071559765854</v>
          </cell>
          <cell r="M72">
            <v>0.96474479336784646</v>
          </cell>
          <cell r="N72">
            <v>2.5716013051285636</v>
          </cell>
          <cell r="O72">
            <v>4.6360615767618372</v>
          </cell>
          <cell r="P72">
            <v>6.3707547569614382</v>
          </cell>
          <cell r="Q72">
            <v>5.7425059731206671</v>
          </cell>
        </row>
        <row r="73"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</row>
        <row r="76"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</row>
        <row r="77"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</row>
        <row r="78"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</row>
        <row r="79"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</row>
        <row r="80"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</row>
        <row r="81">
          <cell r="F81">
            <v>3.5372560091424314</v>
          </cell>
          <cell r="G81">
            <v>3.3855219082183408</v>
          </cell>
          <cell r="H81">
            <v>3.5483343174956339</v>
          </cell>
          <cell r="I81">
            <v>3.5975302708646932</v>
          </cell>
          <cell r="J81">
            <v>3.4636884182436241</v>
          </cell>
          <cell r="K81">
            <v>3.3514791990040251</v>
          </cell>
          <cell r="L81">
            <v>3.2315676674400589</v>
          </cell>
          <cell r="M81">
            <v>3.4854136846344699</v>
          </cell>
          <cell r="N81">
            <v>3.351856782787217</v>
          </cell>
          <cell r="O81">
            <v>3.4623129807617135</v>
          </cell>
          <cell r="P81">
            <v>4.0076884199348397</v>
          </cell>
          <cell r="Q81">
            <v>3.6288496452362695</v>
          </cell>
        </row>
        <row r="82"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</row>
      </sheetData>
      <sheetData sheetId="16"/>
      <sheetData sheetId="17"/>
      <sheetData sheetId="1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ILABAD"/>
      <sheetName val="ASIFABAD"/>
      <sheetName val="MANCHERIAL"/>
      <sheetName val="NIRMAL"/>
      <sheetName val="KARIMNAGAR"/>
      <sheetName val="JAGTIAL"/>
      <sheetName val="PEDDAPALLY"/>
      <sheetName val="KHAMMAM"/>
      <sheetName val="BHADRADRI KOTHAGUDEM"/>
      <sheetName val="NIZAMABAD"/>
      <sheetName val="KAMAREDDY"/>
      <sheetName val="1.Adilabad"/>
      <sheetName val="2.Asifabad"/>
      <sheetName val="3.Mancherial"/>
      <sheetName val="4.Nirmal"/>
      <sheetName val="5.Karimnagar"/>
      <sheetName val="6.Jagital"/>
      <sheetName val="7.Peddapally"/>
      <sheetName val="8.Khammam"/>
      <sheetName val="9.Bhadradrikothagudem"/>
      <sheetName val="10.Nizamabad"/>
      <sheetName val="11.Kamareddy"/>
      <sheetName val="12.Hanumakonda"/>
      <sheetName val="13.Jangoan"/>
      <sheetName val="14.Jayashankar Bhupalapally"/>
      <sheetName val="15.Mahabubabad"/>
      <sheetName val="16.Warangal"/>
      <sheetName val="TSNPDCL"/>
      <sheetName val="abstract"/>
      <sheetName val="JANGOAN"/>
      <sheetName val="JAYASHANKER BHUPALPALLY"/>
      <sheetName val="MAHABUBABAD"/>
      <sheetName val="WARANGAL RURAL"/>
      <sheetName val="220k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9">
          <cell r="C9">
            <v>190665</v>
          </cell>
          <cell r="F9">
            <v>12.794</v>
          </cell>
          <cell r="G9">
            <v>16.0761</v>
          </cell>
          <cell r="H9">
            <v>16.103564000000006</v>
          </cell>
          <cell r="I9">
            <v>15.563247</v>
          </cell>
          <cell r="J9">
            <v>15.652288</v>
          </cell>
          <cell r="K9">
            <v>14.36</v>
          </cell>
          <cell r="L9">
            <v>14.087</v>
          </cell>
          <cell r="M9">
            <v>12.906613999999999</v>
          </cell>
          <cell r="N9">
            <v>10.387195</v>
          </cell>
          <cell r="O9">
            <v>9.6372049999999998</v>
          </cell>
          <cell r="P9">
            <v>9.6089749999999992</v>
          </cell>
          <cell r="Q9">
            <v>10.81</v>
          </cell>
        </row>
        <row r="10">
          <cell r="F10">
            <v>1.38</v>
          </cell>
          <cell r="G10">
            <v>1.8994</v>
          </cell>
          <cell r="H10">
            <v>2.8571230000000001</v>
          </cell>
          <cell r="I10">
            <v>2.4485060000000001</v>
          </cell>
          <cell r="J10">
            <v>2.3580999999999999</v>
          </cell>
          <cell r="K10">
            <v>1.97</v>
          </cell>
          <cell r="L10">
            <v>1.8947880000000001</v>
          </cell>
          <cell r="M10">
            <v>2.1432410000000002</v>
          </cell>
          <cell r="N10">
            <v>1.9954559999999999</v>
          </cell>
          <cell r="O10">
            <v>2.0547049999999998</v>
          </cell>
          <cell r="P10">
            <v>2.0538799999999999</v>
          </cell>
          <cell r="Q10">
            <v>2.19</v>
          </cell>
        </row>
        <row r="11">
          <cell r="F11">
            <v>0.30700000000000005</v>
          </cell>
          <cell r="G11">
            <v>0.67700000000000005</v>
          </cell>
          <cell r="H11">
            <v>0.32089299999999993</v>
          </cell>
          <cell r="I11">
            <v>0.33510499999999999</v>
          </cell>
          <cell r="J11">
            <v>0.31683299999999998</v>
          </cell>
          <cell r="K11">
            <v>0.24</v>
          </cell>
          <cell r="L11">
            <v>0.30900000000000005</v>
          </cell>
          <cell r="M11">
            <v>0.52044500000000005</v>
          </cell>
          <cell r="N11">
            <v>0.80438599999999993</v>
          </cell>
          <cell r="O11">
            <v>0.88513200000000003</v>
          </cell>
          <cell r="P11">
            <v>0.79769299999999999</v>
          </cell>
          <cell r="Q11">
            <v>0.50947600000000004</v>
          </cell>
        </row>
        <row r="12">
          <cell r="F12">
            <v>0</v>
          </cell>
          <cell r="G12">
            <v>0</v>
          </cell>
          <cell r="H12">
            <v>1.098E-3</v>
          </cell>
          <cell r="I12">
            <v>0</v>
          </cell>
          <cell r="J12">
            <v>1.94E-4</v>
          </cell>
          <cell r="K12">
            <v>0</v>
          </cell>
          <cell r="L12">
            <v>1E-3</v>
          </cell>
          <cell r="M12">
            <v>1.2720000000000001E-3</v>
          </cell>
          <cell r="N12">
            <v>1.5100000000000001E-4</v>
          </cell>
          <cell r="O12">
            <v>1.5899999999999999E-4</v>
          </cell>
          <cell r="P12">
            <v>0</v>
          </cell>
          <cell r="Q12">
            <v>1.7200000000000001E-4</v>
          </cell>
        </row>
        <row r="13">
          <cell r="F13">
            <v>12.298756900000001</v>
          </cell>
          <cell r="G13">
            <v>9.4226899999999993</v>
          </cell>
          <cell r="H13">
            <v>7.0229999999999997</v>
          </cell>
          <cell r="I13">
            <v>4.4406809999999997</v>
          </cell>
          <cell r="J13">
            <v>3.165</v>
          </cell>
          <cell r="K13">
            <v>7.2465000000000002</v>
          </cell>
          <cell r="L13">
            <v>6.1890000000000001</v>
          </cell>
          <cell r="M13">
            <v>9.5921780000000005</v>
          </cell>
          <cell r="N13">
            <v>12.971</v>
          </cell>
          <cell r="O13">
            <v>14.914899999999999</v>
          </cell>
          <cell r="P13">
            <v>11.401999999999999</v>
          </cell>
          <cell r="Q13">
            <v>20.73854</v>
          </cell>
        </row>
        <row r="14">
          <cell r="F14">
            <v>1.012</v>
          </cell>
          <cell r="G14">
            <v>1.2749999999999999</v>
          </cell>
          <cell r="H14">
            <v>2.9487000000000041E-2</v>
          </cell>
          <cell r="I14">
            <v>1.05</v>
          </cell>
          <cell r="J14">
            <v>1.059933</v>
          </cell>
          <cell r="K14">
            <v>0.18</v>
          </cell>
          <cell r="L14">
            <v>0.81600000000000006</v>
          </cell>
          <cell r="M14">
            <v>0.73707800000000001</v>
          </cell>
          <cell r="N14">
            <v>0.77419500000000008</v>
          </cell>
          <cell r="O14">
            <v>0.80432900000000007</v>
          </cell>
          <cell r="P14">
            <v>0.83799999999999997</v>
          </cell>
          <cell r="Q14">
            <v>0.80263299999999993</v>
          </cell>
        </row>
        <row r="15">
          <cell r="F15">
            <v>0.15500000000000003</v>
          </cell>
          <cell r="G15">
            <v>3.9E-2</v>
          </cell>
          <cell r="H15">
            <v>0.17609499999999997</v>
          </cell>
          <cell r="I15">
            <v>0.192889</v>
          </cell>
          <cell r="J15">
            <v>0.16917399999999999</v>
          </cell>
          <cell r="K15">
            <v>0.09</v>
          </cell>
          <cell r="L15">
            <v>8.1000000000000003E-2</v>
          </cell>
          <cell r="M15">
            <v>0.125746</v>
          </cell>
          <cell r="N15">
            <v>0.08</v>
          </cell>
          <cell r="O15">
            <v>0.119404</v>
          </cell>
          <cell r="P15">
            <v>0.121572</v>
          </cell>
          <cell r="Q15">
            <v>0.19</v>
          </cell>
        </row>
        <row r="16">
          <cell r="F16">
            <v>0</v>
          </cell>
          <cell r="G16">
            <v>0</v>
          </cell>
          <cell r="H16">
            <v>2.1799999999999999E-4</v>
          </cell>
          <cell r="I16">
            <v>0</v>
          </cell>
          <cell r="J16">
            <v>1.05E-4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22">
          <cell r="F22">
            <v>0.67010899999999995</v>
          </cell>
          <cell r="G22">
            <v>0.50897099999999995</v>
          </cell>
          <cell r="H22">
            <v>0.78895099999999996</v>
          </cell>
          <cell r="I22">
            <v>0.38699800000000001</v>
          </cell>
          <cell r="J22">
            <v>0.46009699999999998</v>
          </cell>
          <cell r="K22">
            <v>0.460231</v>
          </cell>
          <cell r="L22">
            <v>0.47825800000000002</v>
          </cell>
          <cell r="M22">
            <v>3.0505309999999999</v>
          </cell>
          <cell r="N22">
            <v>4.5921279999999998</v>
          </cell>
          <cell r="O22">
            <v>4.1520149999999996</v>
          </cell>
          <cell r="P22">
            <v>2.7723819999999999</v>
          </cell>
          <cell r="Q22">
            <v>1.084354</v>
          </cell>
        </row>
        <row r="24">
          <cell r="F24">
            <v>0.236347</v>
          </cell>
          <cell r="G24">
            <v>0.26419199999999998</v>
          </cell>
          <cell r="H24">
            <v>0.33631899999999998</v>
          </cell>
          <cell r="I24">
            <v>0.28951300000000002</v>
          </cell>
          <cell r="J24">
            <v>0.27840900000000002</v>
          </cell>
          <cell r="K24">
            <v>0.25722400000000001</v>
          </cell>
          <cell r="L24">
            <v>0.26680599999999999</v>
          </cell>
          <cell r="M24">
            <v>0.27280900000000002</v>
          </cell>
          <cell r="N24">
            <v>0.22498699999999999</v>
          </cell>
          <cell r="O24">
            <v>0.19940099999999999</v>
          </cell>
          <cell r="P24">
            <v>0.22991200000000001</v>
          </cell>
          <cell r="Q24">
            <v>0.25390099999999999</v>
          </cell>
        </row>
        <row r="25">
          <cell r="F25">
            <v>2.5035999999999999E-2</v>
          </cell>
          <cell r="G25">
            <v>2.6411E-2</v>
          </cell>
          <cell r="H25">
            <v>2.6460000000000001E-2</v>
          </cell>
          <cell r="I25">
            <v>2.2487E-2</v>
          </cell>
          <cell r="J25">
            <v>2.3220000000000001E-2</v>
          </cell>
          <cell r="K25">
            <v>2.1741E-2</v>
          </cell>
          <cell r="L25">
            <v>2.0662E-2</v>
          </cell>
          <cell r="M25">
            <v>2.1364000000000001E-2</v>
          </cell>
          <cell r="N25">
            <v>2.0149E-2</v>
          </cell>
          <cell r="O25">
            <v>2.0799000000000002E-2</v>
          </cell>
          <cell r="P25">
            <v>2.2329999999999999E-2</v>
          </cell>
          <cell r="Q25">
            <v>2.1717E-2</v>
          </cell>
        </row>
        <row r="26">
          <cell r="F26">
            <v>2.5399999999999999E-4</v>
          </cell>
          <cell r="G26">
            <v>3.0200000000000002E-4</v>
          </cell>
          <cell r="H26">
            <v>1.374E-3</v>
          </cell>
          <cell r="I26">
            <v>5.3999999999999998E-5</v>
          </cell>
          <cell r="J26">
            <v>1.5999999999999999E-5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2.6200000000000003E-4</v>
          </cell>
          <cell r="P26">
            <v>4.4799999999999999E-4</v>
          </cell>
          <cell r="Q26">
            <v>2.9799999999999998E-4</v>
          </cell>
        </row>
        <row r="27">
          <cell r="F27">
            <v>0.190918</v>
          </cell>
          <cell r="G27">
            <v>0.21264</v>
          </cell>
          <cell r="H27">
            <v>0.226519</v>
          </cell>
          <cell r="I27">
            <v>0.21107600000000001</v>
          </cell>
          <cell r="J27">
            <v>0.21395400000000001</v>
          </cell>
          <cell r="K27">
            <v>0.20891899999999999</v>
          </cell>
          <cell r="L27">
            <v>0.205761</v>
          </cell>
          <cell r="M27">
            <v>0.23050200000000001</v>
          </cell>
          <cell r="N27">
            <v>0.22740199999999999</v>
          </cell>
          <cell r="O27">
            <v>0.22001899999999999</v>
          </cell>
          <cell r="P27">
            <v>0.25003599999999998</v>
          </cell>
          <cell r="Q27">
            <v>0.22803300000000001</v>
          </cell>
        </row>
        <row r="28">
          <cell r="F28">
            <v>1.6968E-2</v>
          </cell>
          <cell r="G28">
            <v>1.6733999999999999E-2</v>
          </cell>
          <cell r="H28">
            <v>1.7774000000000002E-2</v>
          </cell>
          <cell r="I28">
            <v>1.4218E-2</v>
          </cell>
          <cell r="J28">
            <v>1.4168E-2</v>
          </cell>
          <cell r="K28">
            <v>1.3062000000000001E-2</v>
          </cell>
          <cell r="L28">
            <v>1.2442E-2</v>
          </cell>
          <cell r="M28">
            <v>1.1098E-2</v>
          </cell>
          <cell r="N28">
            <v>1.0758E-2</v>
          </cell>
          <cell r="O28">
            <v>9.9959999999999997E-3</v>
          </cell>
          <cell r="P28">
            <v>1.0732E-2</v>
          </cell>
          <cell r="Q28">
            <v>9.1780000000000004E-3</v>
          </cell>
        </row>
        <row r="36">
          <cell r="F36">
            <v>3.125E-2</v>
          </cell>
          <cell r="G36">
            <v>0.37572499999999998</v>
          </cell>
          <cell r="H36">
            <v>1.203435</v>
          </cell>
          <cell r="I36">
            <v>1.90164</v>
          </cell>
          <cell r="J36">
            <v>2.2357999999999998</v>
          </cell>
          <cell r="K36">
            <v>1.5586549999999999</v>
          </cell>
          <cell r="L36">
            <v>1.3978999999999999</v>
          </cell>
          <cell r="M36">
            <v>1.3808750000000001</v>
          </cell>
          <cell r="N36">
            <v>1.64415</v>
          </cell>
          <cell r="O36">
            <v>1.762175</v>
          </cell>
          <cell r="P36">
            <v>1.616433</v>
          </cell>
          <cell r="Q36">
            <v>2.0014620000000001</v>
          </cell>
        </row>
        <row r="50">
          <cell r="F50">
            <v>2.8639999999999999E-2</v>
          </cell>
          <cell r="G50">
            <v>3.3300999999999997E-2</v>
          </cell>
          <cell r="H50">
            <v>3.2002999999999997E-2</v>
          </cell>
          <cell r="I50">
            <v>3.0519999999999999E-2</v>
          </cell>
          <cell r="J50">
            <v>3.2502000000000003E-2</v>
          </cell>
          <cell r="K50">
            <v>3.4318000000000001E-2</v>
          </cell>
          <cell r="L50">
            <v>3.2632000000000001E-2</v>
          </cell>
          <cell r="M50">
            <v>3.0363999999999999E-2</v>
          </cell>
          <cell r="N50">
            <v>2.75E-2</v>
          </cell>
          <cell r="O50">
            <v>2.8792000000000002E-2</v>
          </cell>
          <cell r="P50">
            <v>2.8346E-2</v>
          </cell>
          <cell r="Q50">
            <v>2.3521E-2</v>
          </cell>
        </row>
      </sheetData>
      <sheetData sheetId="12">
        <row r="9">
          <cell r="C9">
            <v>125275</v>
          </cell>
          <cell r="F9">
            <v>7.5855759999999997</v>
          </cell>
          <cell r="G9">
            <v>8.7963900000000006</v>
          </cell>
          <cell r="H9">
            <v>8.8466380000000004</v>
          </cell>
          <cell r="I9">
            <v>9.1647770000000008</v>
          </cell>
          <cell r="J9">
            <v>9.2039580000000001</v>
          </cell>
          <cell r="K9">
            <v>9.1</v>
          </cell>
          <cell r="L9">
            <v>8.6667149999999999</v>
          </cell>
          <cell r="M9">
            <v>7.9777839999999998</v>
          </cell>
          <cell r="N9">
            <v>6.1787100000000006</v>
          </cell>
          <cell r="O9">
            <v>5.4154739999999997</v>
          </cell>
          <cell r="P9">
            <v>5.4631670000000003</v>
          </cell>
          <cell r="Q9">
            <v>5.9708969999999999</v>
          </cell>
        </row>
        <row r="10">
          <cell r="F10">
            <v>0.7212320000000001</v>
          </cell>
          <cell r="G10">
            <v>1.090341</v>
          </cell>
          <cell r="H10">
            <v>1.4073599999999999</v>
          </cell>
          <cell r="I10">
            <v>1.2057770000000001</v>
          </cell>
          <cell r="J10">
            <v>1.1665479999999999</v>
          </cell>
          <cell r="K10">
            <v>1.1200000000000001</v>
          </cell>
          <cell r="L10">
            <v>1.090141</v>
          </cell>
          <cell r="M10">
            <v>1.0266189999999999</v>
          </cell>
          <cell r="N10">
            <v>1.026238</v>
          </cell>
          <cell r="O10">
            <v>1.0399350000000001</v>
          </cell>
          <cell r="P10">
            <v>1.0588500000000001</v>
          </cell>
          <cell r="Q10">
            <v>1.1034519999999999</v>
          </cell>
        </row>
        <row r="11">
          <cell r="F11">
            <v>0.199321</v>
          </cell>
          <cell r="G11">
            <v>0.52000499999999994</v>
          </cell>
          <cell r="H11">
            <v>0.25230900000000001</v>
          </cell>
          <cell r="I11">
            <v>0.26042799999999999</v>
          </cell>
          <cell r="J11">
            <v>0.23032</v>
          </cell>
          <cell r="K11">
            <v>0.25</v>
          </cell>
          <cell r="L11">
            <v>0.27324400000000004</v>
          </cell>
          <cell r="M11">
            <v>0.25928899999999999</v>
          </cell>
          <cell r="N11">
            <v>0.28336600000000001</v>
          </cell>
          <cell r="O11">
            <v>0.449021</v>
          </cell>
          <cell r="P11">
            <v>0.42578399999999994</v>
          </cell>
          <cell r="Q11">
            <v>0.36</v>
          </cell>
        </row>
        <row r="12">
          <cell r="F12">
            <v>2.43E-4</v>
          </cell>
          <cell r="G12">
            <v>1.06E-3</v>
          </cell>
          <cell r="H12">
            <v>6.3000000000000003E-4</v>
          </cell>
          <cell r="I12">
            <v>0</v>
          </cell>
          <cell r="J12">
            <v>7.1199999999999996E-4</v>
          </cell>
          <cell r="K12">
            <v>0</v>
          </cell>
          <cell r="L12">
            <v>5.7899999999999998E-4</v>
          </cell>
          <cell r="M12">
            <v>6.6299999999999996E-4</v>
          </cell>
          <cell r="N12">
            <v>5.1800000000000001E-4</v>
          </cell>
          <cell r="O12">
            <v>5.1699999999999999E-4</v>
          </cell>
          <cell r="P12">
            <v>5.9400000000000002E-4</v>
          </cell>
          <cell r="Q12">
            <v>5.5800000000000001E-4</v>
          </cell>
        </row>
        <row r="13">
          <cell r="F13">
            <v>8.6529875690000004</v>
          </cell>
          <cell r="G13">
            <v>4.0568999999999997</v>
          </cell>
          <cell r="H13">
            <v>2.7</v>
          </cell>
          <cell r="I13">
            <v>4.9624326124999998</v>
          </cell>
          <cell r="J13">
            <v>5.1239999999999997</v>
          </cell>
          <cell r="K13">
            <v>8.1099165000000006</v>
          </cell>
          <cell r="L13">
            <v>6.2912400000000002</v>
          </cell>
          <cell r="M13">
            <v>2.0143</v>
          </cell>
          <cell r="N13">
            <v>4.2889999999999997</v>
          </cell>
          <cell r="O13">
            <v>7.6925100000000004</v>
          </cell>
          <cell r="P13">
            <v>7.7030000000000003</v>
          </cell>
          <cell r="Q13">
            <v>12.535</v>
          </cell>
        </row>
        <row r="14">
          <cell r="F14">
            <v>0.46923700000000002</v>
          </cell>
          <cell r="G14">
            <v>0.42912</v>
          </cell>
          <cell r="H14">
            <v>0.11504000000000002</v>
          </cell>
          <cell r="I14">
            <v>0.51</v>
          </cell>
          <cell r="J14">
            <v>0.42535600000000001</v>
          </cell>
          <cell r="K14">
            <v>0.34</v>
          </cell>
          <cell r="L14">
            <v>0.37292999999999998</v>
          </cell>
          <cell r="M14">
            <v>0.40424099999999996</v>
          </cell>
          <cell r="N14">
            <v>0.41770399999999996</v>
          </cell>
          <cell r="O14">
            <v>0.46258100000000002</v>
          </cell>
          <cell r="P14">
            <v>0.47610399999999997</v>
          </cell>
          <cell r="Q14">
            <v>0.45</v>
          </cell>
        </row>
        <row r="15">
          <cell r="F15">
            <v>0.12390000000000001</v>
          </cell>
          <cell r="G15">
            <v>8.7395E-2</v>
          </cell>
          <cell r="H15">
            <v>0.13266399999999998</v>
          </cell>
          <cell r="I15">
            <v>0.11045099999999999</v>
          </cell>
          <cell r="J15">
            <v>8.3639000000000005E-2</v>
          </cell>
          <cell r="K15">
            <v>0.14000000000000001</v>
          </cell>
          <cell r="L15">
            <v>0.10161300000000001</v>
          </cell>
          <cell r="M15">
            <v>7.5375999999999999E-2</v>
          </cell>
          <cell r="N15">
            <v>5.6901E-2</v>
          </cell>
          <cell r="O15">
            <v>7.2827000000000003E-2</v>
          </cell>
          <cell r="P15">
            <v>7.3855000000000004E-2</v>
          </cell>
          <cell r="Q15">
            <v>0.13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22">
          <cell r="F22">
            <v>0.22261600000000001</v>
          </cell>
          <cell r="G22">
            <v>0.163775</v>
          </cell>
          <cell r="H22">
            <v>0.18593499999999999</v>
          </cell>
          <cell r="I22">
            <v>0.17769599999999999</v>
          </cell>
          <cell r="J22">
            <v>0.20099500000000001</v>
          </cell>
          <cell r="K22">
            <v>0.22727068</v>
          </cell>
          <cell r="L22">
            <v>0.236489</v>
          </cell>
          <cell r="M22">
            <v>0.43836700000000001</v>
          </cell>
          <cell r="N22">
            <v>1.272653</v>
          </cell>
          <cell r="O22">
            <v>1.548497</v>
          </cell>
          <cell r="P22">
            <v>1.0652870000000001</v>
          </cell>
          <cell r="Q22">
            <v>0.57428299999999999</v>
          </cell>
        </row>
        <row r="24">
          <cell r="F24">
            <v>1.993E-3</v>
          </cell>
          <cell r="G24">
            <v>1.923E-3</v>
          </cell>
          <cell r="H24">
            <v>2.186E-3</v>
          </cell>
          <cell r="I24">
            <v>5.0140000000000002E-3</v>
          </cell>
          <cell r="J24">
            <v>6.6140000000000001E-3</v>
          </cell>
          <cell r="K24">
            <v>1.0345999999999999E-2</v>
          </cell>
          <cell r="L24">
            <v>8.1530000000000005E-3</v>
          </cell>
          <cell r="M24">
            <v>5.3949999999999996E-3</v>
          </cell>
          <cell r="N24">
            <v>3.774E-3</v>
          </cell>
          <cell r="O24">
            <v>3.555E-3</v>
          </cell>
          <cell r="P24">
            <v>3.6700000000000001E-3</v>
          </cell>
          <cell r="Q24">
            <v>4.973E-3</v>
          </cell>
        </row>
        <row r="25">
          <cell r="F25">
            <v>4.0099000000000003E-2</v>
          </cell>
          <cell r="G25">
            <v>4.2146999999999997E-2</v>
          </cell>
          <cell r="H25">
            <v>4.9236000000000002E-2</v>
          </cell>
          <cell r="I25">
            <v>4.2188000000000003E-2</v>
          </cell>
          <cell r="J25">
            <v>4.6318999999999999E-2</v>
          </cell>
          <cell r="K25">
            <v>4.4035999999999999E-2</v>
          </cell>
          <cell r="L25">
            <v>3.9971E-2</v>
          </cell>
          <cell r="M25">
            <v>3.2402E-2</v>
          </cell>
          <cell r="N25">
            <v>3.2620000000000003E-2</v>
          </cell>
          <cell r="O25">
            <v>3.2766000000000003E-2</v>
          </cell>
          <cell r="P25">
            <v>3.5700999999999997E-2</v>
          </cell>
          <cell r="Q25">
            <v>3.4604999999999997E-2</v>
          </cell>
        </row>
        <row r="26">
          <cell r="F26">
            <v>0.2784279999999999</v>
          </cell>
          <cell r="G26">
            <v>0.205509</v>
          </cell>
          <cell r="H26">
            <v>9.0000000000000006E-5</v>
          </cell>
          <cell r="I26">
            <v>5.3359999999999996E-3</v>
          </cell>
          <cell r="J26">
            <v>3.1368E-2</v>
          </cell>
          <cell r="K26">
            <v>0.13794000000000001</v>
          </cell>
          <cell r="L26">
            <v>3.8031000000000002E-2</v>
          </cell>
          <cell r="M26">
            <v>0.17322799999999999</v>
          </cell>
          <cell r="N26">
            <v>4.3800000000000002E-4</v>
          </cell>
          <cell r="O26">
            <v>0.120931</v>
          </cell>
          <cell r="P26">
            <v>0.226434</v>
          </cell>
          <cell r="Q26">
            <v>0.19958999999999999</v>
          </cell>
        </row>
        <row r="27">
          <cell r="F27">
            <v>0.74488100000000002</v>
          </cell>
          <cell r="G27">
            <v>0.80159899999999995</v>
          </cell>
          <cell r="H27">
            <v>0.89644999999999997</v>
          </cell>
          <cell r="I27">
            <v>0.75514400000000004</v>
          </cell>
          <cell r="J27">
            <v>0.75641800000000003</v>
          </cell>
          <cell r="K27">
            <v>0.65217000000000003</v>
          </cell>
          <cell r="L27">
            <v>0.77451300000000001</v>
          </cell>
          <cell r="M27">
            <v>0.96540599999999999</v>
          </cell>
          <cell r="N27">
            <v>0.88361800000000001</v>
          </cell>
          <cell r="O27">
            <v>0.92052699999999998</v>
          </cell>
          <cell r="P27">
            <v>0.82619399999999998</v>
          </cell>
          <cell r="Q27">
            <v>0.98966100000000001</v>
          </cell>
        </row>
        <row r="28">
          <cell r="F28">
            <v>0.18154500000000001</v>
          </cell>
          <cell r="G28">
            <v>0.146985</v>
          </cell>
          <cell r="H28">
            <v>0.14696999999999999</v>
          </cell>
          <cell r="I28">
            <v>0.21579000000000001</v>
          </cell>
          <cell r="J28">
            <v>0.21582000000000001</v>
          </cell>
          <cell r="K28">
            <v>0.21276</v>
          </cell>
          <cell r="L28">
            <v>0.19880999999999999</v>
          </cell>
          <cell r="M28">
            <v>0.17869499999999999</v>
          </cell>
          <cell r="N28">
            <v>0.15406500000000001</v>
          </cell>
          <cell r="O28">
            <v>0.15943499999999999</v>
          </cell>
          <cell r="P28">
            <v>0.150255</v>
          </cell>
          <cell r="Q28">
            <v>0.16073999999999999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2.9220000000000001E-3</v>
          </cell>
        </row>
        <row r="36">
          <cell r="F36">
            <v>0.22576499999999999</v>
          </cell>
          <cell r="G36">
            <v>0.198325</v>
          </cell>
          <cell r="H36">
            <v>0.37264000000000003</v>
          </cell>
          <cell r="I36">
            <v>0.270845</v>
          </cell>
          <cell r="J36">
            <v>0.36453999999999998</v>
          </cell>
          <cell r="K36">
            <v>0.32144</v>
          </cell>
          <cell r="L36">
            <v>0.60922500000000002</v>
          </cell>
          <cell r="M36">
            <v>0.54730999999999996</v>
          </cell>
          <cell r="N36">
            <v>0.57819500000000001</v>
          </cell>
          <cell r="O36">
            <v>0.54501500000000003</v>
          </cell>
          <cell r="P36">
            <v>0.61933499999999997</v>
          </cell>
          <cell r="Q36">
            <v>0.37131999999999998</v>
          </cell>
        </row>
        <row r="40">
          <cell r="F40">
            <v>2.9250000000000001E-3</v>
          </cell>
          <cell r="G40">
            <v>1.658E-3</v>
          </cell>
          <cell r="H40">
            <v>1.818E-3</v>
          </cell>
          <cell r="I40">
            <v>3.5249999999999999E-3</v>
          </cell>
          <cell r="J40">
            <v>0</v>
          </cell>
          <cell r="K40">
            <v>6.6375000000000003E-2</v>
          </cell>
          <cell r="L40">
            <v>8.7250000000000001E-3</v>
          </cell>
          <cell r="M40">
            <v>3.3950000000000001E-2</v>
          </cell>
          <cell r="N40">
            <v>1.3749999999999999E-3</v>
          </cell>
          <cell r="O40">
            <v>9.8499999999999994E-3</v>
          </cell>
          <cell r="P40">
            <v>2.1149999999999999E-2</v>
          </cell>
          <cell r="Q40">
            <v>5.3E-3</v>
          </cell>
        </row>
        <row r="41">
          <cell r="F41">
            <v>1.30623</v>
          </cell>
          <cell r="G41">
            <v>1.3162199999999999</v>
          </cell>
          <cell r="H41">
            <v>1.64469</v>
          </cell>
          <cell r="I41">
            <v>0.87766500000000003</v>
          </cell>
          <cell r="J41">
            <v>1.1689799999999999</v>
          </cell>
          <cell r="K41">
            <v>1.61094</v>
          </cell>
          <cell r="L41">
            <v>1.6409400000000001</v>
          </cell>
          <cell r="M41">
            <v>1.66578</v>
          </cell>
          <cell r="N41">
            <v>1.7052149999999999</v>
          </cell>
          <cell r="O41">
            <v>1.5827249999999999</v>
          </cell>
          <cell r="P41">
            <v>1.6218300000000001</v>
          </cell>
          <cell r="Q41">
            <v>1.4592000000000001</v>
          </cell>
        </row>
        <row r="50">
          <cell r="F50">
            <v>1.3340000000000001</v>
          </cell>
          <cell r="G50">
            <v>3.0779999999999998</v>
          </cell>
          <cell r="H50">
            <v>5.2380000000000004</v>
          </cell>
          <cell r="I50">
            <v>1.9610000000000001</v>
          </cell>
          <cell r="J50">
            <v>5.806</v>
          </cell>
          <cell r="K50">
            <v>1.113</v>
          </cell>
          <cell r="L50">
            <v>0.80100000000000005</v>
          </cell>
          <cell r="M50">
            <v>2.2090000000000001</v>
          </cell>
          <cell r="N50">
            <v>4.9889999999999999</v>
          </cell>
          <cell r="O50">
            <v>6.3879999999999999</v>
          </cell>
          <cell r="P50">
            <v>7.524</v>
          </cell>
          <cell r="Q50">
            <v>5.2930000000000001</v>
          </cell>
        </row>
        <row r="56">
          <cell r="F56">
            <v>1.5940000000000001</v>
          </cell>
          <cell r="G56">
            <v>2.2566000000000002</v>
          </cell>
          <cell r="H56">
            <v>2.4276</v>
          </cell>
          <cell r="I56">
            <v>1.7535000000000001</v>
          </cell>
          <cell r="J56">
            <v>1.9065000000000001</v>
          </cell>
          <cell r="K56">
            <v>2.0493999999999999</v>
          </cell>
          <cell r="L56">
            <v>1.9117</v>
          </cell>
          <cell r="M56">
            <v>2.0627</v>
          </cell>
          <cell r="N56">
            <v>2.8641000000000001</v>
          </cell>
          <cell r="O56">
            <v>3.5133999999999999</v>
          </cell>
          <cell r="P56">
            <v>4.3498000000000001</v>
          </cell>
          <cell r="Q56">
            <v>3.9733000000000001</v>
          </cell>
        </row>
      </sheetData>
      <sheetData sheetId="13">
        <row r="9">
          <cell r="C9">
            <v>238181</v>
          </cell>
          <cell r="F9">
            <v>18.935683999999998</v>
          </cell>
          <cell r="G9">
            <v>23.117580000000004</v>
          </cell>
          <cell r="H9">
            <v>22.106819000000002</v>
          </cell>
          <cell r="I9">
            <v>22.612774999999999</v>
          </cell>
          <cell r="J9">
            <v>22.795095</v>
          </cell>
          <cell r="K9">
            <v>20.239999999999998</v>
          </cell>
          <cell r="L9">
            <v>20.043012999999998</v>
          </cell>
          <cell r="M9">
            <v>18.813918999999999</v>
          </cell>
          <cell r="N9">
            <v>15.661422</v>
          </cell>
          <cell r="O9">
            <v>13.238638</v>
          </cell>
          <cell r="P9">
            <v>13.956614999999999</v>
          </cell>
          <cell r="Q9">
            <v>15.02</v>
          </cell>
        </row>
        <row r="10">
          <cell r="F10">
            <v>1.8890070000000003</v>
          </cell>
          <cell r="G10">
            <v>2.7977119999999998</v>
          </cell>
          <cell r="H10">
            <v>4.111764</v>
          </cell>
          <cell r="I10">
            <v>3.3893979999999999</v>
          </cell>
          <cell r="J10">
            <v>3.0832350000000002</v>
          </cell>
          <cell r="K10">
            <v>2.66</v>
          </cell>
          <cell r="L10">
            <v>2.9459399999999998</v>
          </cell>
          <cell r="M10">
            <v>3.1622129999999999</v>
          </cell>
          <cell r="N10">
            <v>2.9338950000000001</v>
          </cell>
          <cell r="O10">
            <v>2.83216</v>
          </cell>
          <cell r="P10">
            <v>2.8812639999999998</v>
          </cell>
          <cell r="Q10">
            <v>2.92</v>
          </cell>
        </row>
        <row r="11">
          <cell r="F11">
            <v>0.47717199999999993</v>
          </cell>
          <cell r="G11">
            <v>1.1508560000000001</v>
          </cell>
          <cell r="H11">
            <v>0.66934099999999996</v>
          </cell>
          <cell r="I11">
            <v>0.62293100000000001</v>
          </cell>
          <cell r="J11">
            <v>0.67986999999999997</v>
          </cell>
          <cell r="K11">
            <v>0.49</v>
          </cell>
          <cell r="L11">
            <v>0.65008299999999997</v>
          </cell>
          <cell r="M11">
            <v>0.702129</v>
          </cell>
          <cell r="N11">
            <v>0.89666100000000015</v>
          </cell>
          <cell r="O11">
            <v>1.2885340000000001</v>
          </cell>
          <cell r="P11">
            <v>1.0770869999999999</v>
          </cell>
          <cell r="Q11">
            <v>0.86139399999999999</v>
          </cell>
        </row>
        <row r="12">
          <cell r="F12">
            <v>1.8169999999999998E-3</v>
          </cell>
          <cell r="G12">
            <v>1.6530000000000003E-2</v>
          </cell>
          <cell r="H12">
            <v>4.6969999999999998E-3</v>
          </cell>
          <cell r="I12">
            <v>5.5909999999999996E-3</v>
          </cell>
          <cell r="J12">
            <v>4.2969999999999996E-3</v>
          </cell>
          <cell r="K12">
            <v>0.01</v>
          </cell>
          <cell r="L12">
            <v>6.8589999999999996E-3</v>
          </cell>
          <cell r="M12">
            <v>6.9779999999999998E-3</v>
          </cell>
          <cell r="N12">
            <v>3.9749999999999994E-3</v>
          </cell>
          <cell r="O12">
            <v>4.1619999999999999E-3</v>
          </cell>
          <cell r="P12">
            <v>6.3679999999999995E-3</v>
          </cell>
          <cell r="Q12">
            <v>0.01</v>
          </cell>
        </row>
        <row r="13">
          <cell r="F13">
            <v>34.209652987569001</v>
          </cell>
          <cell r="G13">
            <v>12.056900000000001</v>
          </cell>
          <cell r="H13">
            <v>2.585</v>
          </cell>
          <cell r="I13">
            <v>16.720189000000001</v>
          </cell>
          <cell r="J13">
            <v>15.992000000000001</v>
          </cell>
          <cell r="K13">
            <v>24.430657</v>
          </cell>
          <cell r="L13">
            <v>23.146999999999998</v>
          </cell>
          <cell r="M13">
            <v>9.5012500000000006</v>
          </cell>
          <cell r="N13">
            <v>18.847000000000001</v>
          </cell>
          <cell r="O13">
            <v>37.915599999999998</v>
          </cell>
          <cell r="P13">
            <v>31.582000000000001</v>
          </cell>
          <cell r="Q13">
            <v>53.141248900000001</v>
          </cell>
        </row>
        <row r="14">
          <cell r="F14">
            <v>1.213938</v>
          </cell>
          <cell r="G14">
            <v>1.3129999999999999</v>
          </cell>
          <cell r="H14">
            <v>0.21730300000000008</v>
          </cell>
          <cell r="I14">
            <v>1.25</v>
          </cell>
          <cell r="J14">
            <v>1.2066790000000001</v>
          </cell>
          <cell r="K14">
            <v>1.1599999999999999</v>
          </cell>
          <cell r="L14">
            <v>1.0611489999999999</v>
          </cell>
          <cell r="M14">
            <v>1.2075800000000001</v>
          </cell>
          <cell r="N14">
            <v>1.0628869999999999</v>
          </cell>
          <cell r="O14">
            <v>1.3596839999999999</v>
          </cell>
          <cell r="P14">
            <v>1.34</v>
          </cell>
          <cell r="Q14">
            <v>1.34</v>
          </cell>
        </row>
        <row r="15">
          <cell r="F15">
            <v>0.13</v>
          </cell>
          <cell r="G15">
            <v>7.3999999999999996E-2</v>
          </cell>
          <cell r="H15">
            <v>0.16354399999999999</v>
          </cell>
          <cell r="I15">
            <v>0.138352</v>
          </cell>
          <cell r="J15">
            <v>0.121781</v>
          </cell>
          <cell r="K15">
            <v>0.04</v>
          </cell>
          <cell r="L15">
            <v>5.5569E-2</v>
          </cell>
          <cell r="M15">
            <v>6.6281000000000007E-2</v>
          </cell>
          <cell r="N15">
            <v>8.1108999999999987E-2</v>
          </cell>
          <cell r="O15">
            <v>8.052999999999999E-2</v>
          </cell>
          <cell r="P15">
            <v>0.06</v>
          </cell>
          <cell r="Q15">
            <v>0.17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2.0000000000000001E-4</v>
          </cell>
          <cell r="O16">
            <v>9.1000000000000004E-3</v>
          </cell>
          <cell r="P16">
            <v>1.49E-2</v>
          </cell>
          <cell r="Q16">
            <v>0.01</v>
          </cell>
        </row>
        <row r="22">
          <cell r="F22">
            <v>0.87638799999999994</v>
          </cell>
          <cell r="G22">
            <v>0.81034399999999995</v>
          </cell>
          <cell r="H22">
            <v>0.59962199999999999</v>
          </cell>
          <cell r="I22">
            <v>0.61850466000000004</v>
          </cell>
          <cell r="J22">
            <v>0.76799799999999996</v>
          </cell>
          <cell r="K22">
            <v>0.87725299999999995</v>
          </cell>
          <cell r="L22">
            <v>1.0834919999999999</v>
          </cell>
          <cell r="M22">
            <v>1.0796749999999999</v>
          </cell>
          <cell r="N22">
            <v>1.5671660000000001</v>
          </cell>
          <cell r="O22">
            <v>1.4643649999999999</v>
          </cell>
          <cell r="P22">
            <v>1.503185</v>
          </cell>
          <cell r="Q22">
            <v>1.0704349999999996</v>
          </cell>
        </row>
        <row r="24">
          <cell r="F24">
            <v>0.131242</v>
          </cell>
          <cell r="G24">
            <v>0.15628300000000001</v>
          </cell>
          <cell r="H24">
            <v>0.20414199999999999</v>
          </cell>
          <cell r="I24">
            <v>0.165656</v>
          </cell>
          <cell r="J24">
            <v>0.18163899999999999</v>
          </cell>
          <cell r="K24">
            <v>0.17418900000000001</v>
          </cell>
          <cell r="L24">
            <v>0.22135099999999999</v>
          </cell>
          <cell r="M24">
            <v>0.19322900000000001</v>
          </cell>
          <cell r="N24">
            <v>0.183224</v>
          </cell>
          <cell r="O24">
            <v>0.18226999999999999</v>
          </cell>
          <cell r="P24">
            <v>0.21687799999999999</v>
          </cell>
          <cell r="Q24">
            <v>0.29818800000000001</v>
          </cell>
        </row>
        <row r="25">
          <cell r="F25">
            <v>7.6293E-2</v>
          </cell>
          <cell r="G25">
            <v>9.8375000000000004E-2</v>
          </cell>
          <cell r="H25">
            <v>8.6407999999999999E-2</v>
          </cell>
          <cell r="I25">
            <v>7.5013999999999997E-2</v>
          </cell>
          <cell r="J25">
            <v>7.6638999999999999E-2</v>
          </cell>
          <cell r="K25">
            <v>8.2183000000000006E-2</v>
          </cell>
          <cell r="L25">
            <v>7.9551999999999998E-2</v>
          </cell>
          <cell r="M25">
            <v>7.4902999999999997E-2</v>
          </cell>
          <cell r="N25">
            <v>7.3514999999999997E-2</v>
          </cell>
          <cell r="O25">
            <v>7.3834999999999998E-2</v>
          </cell>
          <cell r="P25">
            <v>8.0962000000000006E-2</v>
          </cell>
          <cell r="Q25">
            <v>8.0354999999999996E-2</v>
          </cell>
        </row>
        <row r="26">
          <cell r="F26">
            <v>8.4802090000000926E-2</v>
          </cell>
          <cell r="G26">
            <v>5.4799999999999998E-4</v>
          </cell>
          <cell r="H26">
            <v>6.3141000000000003E-2</v>
          </cell>
          <cell r="I26">
            <v>4.8973000000000003E-2</v>
          </cell>
          <cell r="J26">
            <v>7.8593999999999997E-2</v>
          </cell>
          <cell r="K26">
            <v>9.6740000000000007E-2</v>
          </cell>
          <cell r="L26">
            <v>6.6705E-2</v>
          </cell>
          <cell r="M26">
            <v>7.2857000000000005E-2</v>
          </cell>
          <cell r="N26">
            <v>4.8125000000000001E-2</v>
          </cell>
          <cell r="O26">
            <v>7.5020000000000003E-2</v>
          </cell>
          <cell r="P26">
            <v>0.116508</v>
          </cell>
          <cell r="Q26">
            <v>7.4156000000000194E-2</v>
          </cell>
        </row>
        <row r="27">
          <cell r="F27">
            <v>5.1695999999999999E-2</v>
          </cell>
          <cell r="G27">
            <v>5.7321999999999998E-2</v>
          </cell>
          <cell r="H27">
            <v>5.4787000000000002E-2</v>
          </cell>
          <cell r="I27">
            <v>9.4549999999999999E-3</v>
          </cell>
          <cell r="J27">
            <v>6.1573999999999997E-2</v>
          </cell>
          <cell r="K27">
            <v>7.3399000000000006E-2</v>
          </cell>
          <cell r="L27">
            <v>0.109421</v>
          </cell>
          <cell r="M27">
            <v>8.9567999999999995E-2</v>
          </cell>
          <cell r="N27">
            <v>7.7692999999999998E-2</v>
          </cell>
          <cell r="O27">
            <v>7.2718000000000005E-2</v>
          </cell>
          <cell r="P27">
            <v>6.8838999999999997E-2</v>
          </cell>
          <cell r="Q27">
            <v>1.4706E-2</v>
          </cell>
        </row>
        <row r="28">
          <cell r="F28">
            <v>0.100228</v>
          </cell>
          <cell r="G28">
            <v>0.12234399999999999</v>
          </cell>
          <cell r="H28">
            <v>0.107849</v>
          </cell>
          <cell r="I28">
            <v>0.10756528</v>
          </cell>
          <cell r="J28">
            <v>9.6926999999999999E-2</v>
          </cell>
          <cell r="K28">
            <v>0.108418</v>
          </cell>
          <cell r="L28">
            <v>9.6225000000000005E-2</v>
          </cell>
          <cell r="M28">
            <v>7.2495000000000004E-2</v>
          </cell>
          <cell r="N28">
            <v>7.5855000000000006E-2</v>
          </cell>
          <cell r="O28">
            <v>7.0919999999999997E-2</v>
          </cell>
          <cell r="P28">
            <v>7.0652999999999994E-2</v>
          </cell>
          <cell r="Q28">
            <v>6.4167000000000002E-2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1.449E-3</v>
          </cell>
          <cell r="O29">
            <v>3.3561000000000001E-2</v>
          </cell>
          <cell r="P29">
            <v>4.6427000000000003E-2</v>
          </cell>
          <cell r="Q29">
            <v>6.4903000000000002E-2</v>
          </cell>
        </row>
        <row r="36">
          <cell r="F36">
            <v>0.30054999999999998</v>
          </cell>
          <cell r="G36">
            <v>0.32335000000000003</v>
          </cell>
          <cell r="H36">
            <v>0.68154999999999999</v>
          </cell>
          <cell r="I36">
            <v>0.39315</v>
          </cell>
          <cell r="J36">
            <v>0.46150000000000002</v>
          </cell>
          <cell r="K36">
            <v>0.49314999999999998</v>
          </cell>
          <cell r="L36">
            <v>0.52954999999999997</v>
          </cell>
          <cell r="M36">
            <v>0.47389999999999999</v>
          </cell>
          <cell r="N36">
            <v>0.4304</v>
          </cell>
          <cell r="O36">
            <v>0.42730000000000001</v>
          </cell>
          <cell r="P36">
            <v>0.38700000000000001</v>
          </cell>
          <cell r="Q36">
            <v>0.43190000000000001</v>
          </cell>
        </row>
        <row r="38">
          <cell r="F38">
            <v>2.86E-2</v>
          </cell>
          <cell r="G38">
            <v>2.9899999999999999E-2</v>
          </cell>
          <cell r="H38">
            <v>0</v>
          </cell>
          <cell r="I38">
            <v>2.0899999999999998E-2</v>
          </cell>
          <cell r="J38">
            <v>1E-4</v>
          </cell>
          <cell r="K38">
            <v>4.7600000000000003E-2</v>
          </cell>
          <cell r="L38">
            <v>2.41E-2</v>
          </cell>
          <cell r="M38">
            <v>1.2800000000000001E-2</v>
          </cell>
          <cell r="N38">
            <v>2.6499999999999999E-2</v>
          </cell>
          <cell r="O38">
            <v>1.7899999999999999E-2</v>
          </cell>
          <cell r="P38">
            <v>6.4999999999999997E-3</v>
          </cell>
          <cell r="Q38">
            <v>2.0999999999999999E-3</v>
          </cell>
        </row>
        <row r="40">
          <cell r="F40">
            <v>1E-4</v>
          </cell>
          <cell r="G40">
            <v>1E-4</v>
          </cell>
          <cell r="H40">
            <v>0</v>
          </cell>
          <cell r="I40">
            <v>1.5E-3</v>
          </cell>
          <cell r="J40">
            <v>0</v>
          </cell>
          <cell r="K40">
            <v>3.3E-3</v>
          </cell>
          <cell r="L40">
            <v>0</v>
          </cell>
          <cell r="M40">
            <v>1E-3</v>
          </cell>
          <cell r="N40">
            <v>4.4999999999999999E-4</v>
          </cell>
          <cell r="O40">
            <v>5.0000000000000001E-4</v>
          </cell>
          <cell r="P40">
            <v>4.4999999999999999E-4</v>
          </cell>
          <cell r="Q40">
            <v>3.5E-4</v>
          </cell>
        </row>
        <row r="41">
          <cell r="F41">
            <v>1.1478900000000001</v>
          </cell>
          <cell r="G41">
            <v>1.20333</v>
          </cell>
          <cell r="H41">
            <v>1.0904700000000001</v>
          </cell>
          <cell r="I41">
            <v>1.0700099999999999</v>
          </cell>
          <cell r="J41">
            <v>1.10955</v>
          </cell>
          <cell r="K41">
            <v>0.91115999999999997</v>
          </cell>
          <cell r="L41">
            <v>0.94982999999999995</v>
          </cell>
          <cell r="M41">
            <v>1.0289999999999999</v>
          </cell>
          <cell r="N41">
            <v>1.2149099999999999</v>
          </cell>
          <cell r="O41">
            <v>1.0195799999999999</v>
          </cell>
          <cell r="P41">
            <v>1.1029500000000001</v>
          </cell>
          <cell r="Q41">
            <v>1.03104</v>
          </cell>
        </row>
        <row r="42">
          <cell r="F42">
            <v>1.65E-3</v>
          </cell>
          <cell r="G42">
            <v>1.8E-3</v>
          </cell>
          <cell r="H42">
            <v>1.5E-3</v>
          </cell>
          <cell r="I42">
            <v>1.8E-3</v>
          </cell>
          <cell r="J42">
            <v>1.8E-3</v>
          </cell>
          <cell r="K42">
            <v>1.9499999999999999E-3</v>
          </cell>
          <cell r="L42">
            <v>1.8E-3</v>
          </cell>
          <cell r="M42">
            <v>1.5E-3</v>
          </cell>
          <cell r="N42">
            <v>1.9499999999999999E-3</v>
          </cell>
          <cell r="O42">
            <v>1.8E-3</v>
          </cell>
          <cell r="P42">
            <v>1.65E-3</v>
          </cell>
          <cell r="Q42">
            <v>1.8E-3</v>
          </cell>
        </row>
        <row r="50">
          <cell r="F50">
            <v>10.80405</v>
          </cell>
          <cell r="G50">
            <v>10.044700000000001</v>
          </cell>
          <cell r="H50">
            <v>11.23785</v>
          </cell>
          <cell r="I50">
            <v>11.402799999999999</v>
          </cell>
          <cell r="J50">
            <v>12.542249999999999</v>
          </cell>
          <cell r="K50">
            <v>15.523999999999999</v>
          </cell>
          <cell r="L50">
            <v>14.01215</v>
          </cell>
          <cell r="M50">
            <v>13.3863</v>
          </cell>
          <cell r="N50">
            <v>11.9046</v>
          </cell>
          <cell r="O50">
            <v>12.086499999999999</v>
          </cell>
          <cell r="P50">
            <v>11.588699999999999</v>
          </cell>
          <cell r="Q50">
            <v>9.8567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4">
          <cell r="F54">
            <v>4.4598000000000004</v>
          </cell>
          <cell r="G54">
            <v>0.1236</v>
          </cell>
          <cell r="H54">
            <v>3.6600000000000001E-2</v>
          </cell>
          <cell r="I54">
            <v>3.2399999999999998E-2</v>
          </cell>
          <cell r="J54">
            <v>3.3599999999999998E-2</v>
          </cell>
          <cell r="K54">
            <v>3.2399999999999998E-2</v>
          </cell>
          <cell r="L54">
            <v>0.03</v>
          </cell>
          <cell r="M54">
            <v>3.0599999999999999E-2</v>
          </cell>
          <cell r="N54">
            <v>0.45900000000000002</v>
          </cell>
          <cell r="O54">
            <v>5.4341999999999997</v>
          </cell>
          <cell r="P54">
            <v>4.9757999999999996</v>
          </cell>
          <cell r="Q54">
            <v>2.7486000000000002</v>
          </cell>
        </row>
        <row r="56">
          <cell r="F56">
            <v>1.508</v>
          </cell>
          <cell r="G56">
            <v>1.78</v>
          </cell>
          <cell r="H56">
            <v>2.2799999999999998</v>
          </cell>
          <cell r="I56">
            <v>1.6259999999999999</v>
          </cell>
          <cell r="J56">
            <v>1.97</v>
          </cell>
          <cell r="K56">
            <v>2.1640000000000001</v>
          </cell>
          <cell r="L56">
            <v>2.0299999999999998</v>
          </cell>
          <cell r="M56">
            <v>2.7160000000000002</v>
          </cell>
          <cell r="N56">
            <v>3.21</v>
          </cell>
          <cell r="O56">
            <v>3.71</v>
          </cell>
          <cell r="P56">
            <v>3.5259999999999998</v>
          </cell>
          <cell r="Q56">
            <v>3.706</v>
          </cell>
        </row>
        <row r="57">
          <cell r="F57">
            <v>4.7694779999999994</v>
          </cell>
          <cell r="G57">
            <v>4.9032</v>
          </cell>
          <cell r="H57">
            <v>4.5624000000000002</v>
          </cell>
          <cell r="I57">
            <v>4.5839999999999996</v>
          </cell>
          <cell r="J57">
            <v>4.2755999999999998</v>
          </cell>
          <cell r="K57">
            <v>2.7185999999999999</v>
          </cell>
          <cell r="L57">
            <v>4.6025999999999998</v>
          </cell>
          <cell r="M57">
            <v>3.7644000000000002</v>
          </cell>
          <cell r="N57">
            <v>3.4950000000000001</v>
          </cell>
          <cell r="O57">
            <v>3.4026000000000001</v>
          </cell>
          <cell r="P57">
            <v>3.5430000000000001</v>
          </cell>
          <cell r="Q57">
            <v>3.6396000000000002</v>
          </cell>
        </row>
      </sheetData>
      <sheetData sheetId="14">
        <row r="9">
          <cell r="C9">
            <v>209043</v>
          </cell>
          <cell r="F9">
            <v>13.657863000000001</v>
          </cell>
          <cell r="G9">
            <v>16.208380999999999</v>
          </cell>
          <cell r="H9">
            <v>15.844660000000001</v>
          </cell>
          <cell r="I9">
            <v>15.90635</v>
          </cell>
          <cell r="J9">
            <v>15.842930000000001</v>
          </cell>
          <cell r="K9">
            <v>15.22</v>
          </cell>
          <cell r="L9">
            <v>14.594478000000001</v>
          </cell>
          <cell r="M9">
            <v>13.671127</v>
          </cell>
          <cell r="N9">
            <v>11.474891</v>
          </cell>
          <cell r="O9">
            <v>10.148858000000001</v>
          </cell>
          <cell r="P9">
            <v>10.62</v>
          </cell>
          <cell r="Q9">
            <v>11.53</v>
          </cell>
        </row>
        <row r="10">
          <cell r="F10">
            <v>1.436088</v>
          </cell>
          <cell r="G10">
            <v>2.2753890000000001</v>
          </cell>
          <cell r="H10">
            <v>2.8376050000000013</v>
          </cell>
          <cell r="I10">
            <v>2.5034109999999998</v>
          </cell>
          <cell r="J10">
            <v>2.3608739999999999</v>
          </cell>
          <cell r="K10">
            <v>2.12</v>
          </cell>
          <cell r="L10">
            <v>2.1760480000000002</v>
          </cell>
          <cell r="M10">
            <v>2.372862</v>
          </cell>
          <cell r="N10">
            <v>2.2941470000000002</v>
          </cell>
          <cell r="O10">
            <v>2.1972239999999998</v>
          </cell>
          <cell r="P10">
            <v>2.35</v>
          </cell>
          <cell r="Q10">
            <v>2.34</v>
          </cell>
        </row>
        <row r="11">
          <cell r="F11">
            <v>0.29895800000000006</v>
          </cell>
          <cell r="G11">
            <v>0.81435499999999994</v>
          </cell>
          <cell r="H11">
            <v>0.45650600000000002</v>
          </cell>
          <cell r="I11">
            <v>0.46664299999999997</v>
          </cell>
          <cell r="J11">
            <v>0.35825200000000001</v>
          </cell>
          <cell r="K11">
            <v>0.28000000000000003</v>
          </cell>
          <cell r="L11">
            <v>0.33699599999999996</v>
          </cell>
          <cell r="M11">
            <v>0.50702100000000005</v>
          </cell>
          <cell r="N11">
            <v>0.71199699999999999</v>
          </cell>
          <cell r="O11">
            <v>0.92655399999999999</v>
          </cell>
          <cell r="P11">
            <v>0.73</v>
          </cell>
          <cell r="Q11">
            <v>0.58242300000000002</v>
          </cell>
        </row>
        <row r="12">
          <cell r="F12">
            <v>2.2499999999999999E-4</v>
          </cell>
          <cell r="G12">
            <v>1.06E-4</v>
          </cell>
          <cell r="H12">
            <v>1.1400000000000001E-4</v>
          </cell>
          <cell r="I12">
            <v>0</v>
          </cell>
          <cell r="J12">
            <v>2.3800000000000001E-4</v>
          </cell>
          <cell r="K12">
            <v>0</v>
          </cell>
          <cell r="L12">
            <v>9.0000000000000002E-6</v>
          </cell>
          <cell r="M12">
            <v>6.8499999999999995E-4</v>
          </cell>
          <cell r="N12">
            <v>3.3799999999999998E-4</v>
          </cell>
          <cell r="O12">
            <v>1.08E-4</v>
          </cell>
          <cell r="P12">
            <v>1.5899999999999999E-4</v>
          </cell>
          <cell r="Q12">
            <v>7.5900000000000002E-4</v>
          </cell>
        </row>
        <row r="13">
          <cell r="F13">
            <v>51.320965298756903</v>
          </cell>
          <cell r="G13">
            <v>11.897</v>
          </cell>
          <cell r="H13">
            <v>8.3800000000000008</v>
          </cell>
          <cell r="I13">
            <v>27.553835999999997</v>
          </cell>
          <cell r="J13">
            <v>29.757000000000001</v>
          </cell>
          <cell r="K13">
            <v>36.901239656999998</v>
          </cell>
          <cell r="L13">
            <v>26.799399999999999</v>
          </cell>
          <cell r="M13">
            <v>21.175999999999998</v>
          </cell>
          <cell r="N13">
            <v>37.098999999999997</v>
          </cell>
          <cell r="O13">
            <v>58.183999999999997</v>
          </cell>
          <cell r="P13">
            <v>52.48</v>
          </cell>
          <cell r="Q13">
            <v>80.111999999999995</v>
          </cell>
        </row>
        <row r="14">
          <cell r="F14">
            <v>1.068036</v>
          </cell>
          <cell r="G14">
            <v>1.0269239999999999</v>
          </cell>
          <cell r="H14">
            <v>0.94507699999999994</v>
          </cell>
          <cell r="I14">
            <v>1.24</v>
          </cell>
          <cell r="J14">
            <v>1.216618</v>
          </cell>
          <cell r="K14">
            <v>1.3</v>
          </cell>
          <cell r="L14">
            <v>1.181969</v>
          </cell>
          <cell r="M14">
            <v>1.2460800000000001</v>
          </cell>
          <cell r="N14">
            <v>1.2760120000000001</v>
          </cell>
          <cell r="O14">
            <v>1.295428</v>
          </cell>
          <cell r="P14">
            <v>1.354282</v>
          </cell>
          <cell r="Q14">
            <v>1.309213</v>
          </cell>
        </row>
        <row r="15">
          <cell r="F15">
            <v>0.10065200000000001</v>
          </cell>
          <cell r="G15">
            <v>6.7977999999999997E-2</v>
          </cell>
          <cell r="H15">
            <v>0.14231400000000002</v>
          </cell>
          <cell r="I15">
            <v>0.114623</v>
          </cell>
          <cell r="J15">
            <v>9.2829999999999996E-2</v>
          </cell>
          <cell r="K15">
            <v>0.05</v>
          </cell>
          <cell r="L15">
            <v>7.5396999999999992E-2</v>
          </cell>
          <cell r="M15">
            <v>5.7239999999999999E-2</v>
          </cell>
          <cell r="N15">
            <v>7.0000000000000007E-2</v>
          </cell>
          <cell r="O15">
            <v>8.0118999999999996E-2</v>
          </cell>
          <cell r="P15">
            <v>7.0000000000000007E-2</v>
          </cell>
          <cell r="Q15">
            <v>0.1</v>
          </cell>
        </row>
        <row r="16">
          <cell r="F16">
            <v>0</v>
          </cell>
          <cell r="G16">
            <v>1.4499999999999999E-3</v>
          </cell>
          <cell r="H16">
            <v>5.2999999999999998E-4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22">
          <cell r="F22">
            <v>0.62212600000000007</v>
          </cell>
          <cell r="G22">
            <v>0.45891900000000002</v>
          </cell>
          <cell r="H22">
            <v>0.74983200000000005</v>
          </cell>
          <cell r="I22">
            <v>0.68605094</v>
          </cell>
          <cell r="J22">
            <v>0.462501</v>
          </cell>
          <cell r="K22">
            <v>0.57976187999999995</v>
          </cell>
          <cell r="L22">
            <v>0.84268500000000002</v>
          </cell>
          <cell r="M22">
            <v>1.89688466</v>
          </cell>
          <cell r="N22">
            <v>3.5165858800000001</v>
          </cell>
          <cell r="O22">
            <v>2.1759680000000001</v>
          </cell>
          <cell r="P22">
            <v>1.6082416000000002</v>
          </cell>
          <cell r="Q22">
            <v>1.147408</v>
          </cell>
        </row>
        <row r="24">
          <cell r="F24">
            <v>5.8872299999999989E-2</v>
          </cell>
          <cell r="G24">
            <v>7.2344000000000006E-2</v>
          </cell>
          <cell r="H24">
            <v>9.0522000000000005E-2</v>
          </cell>
          <cell r="I24">
            <v>7.3787000000000005E-2</v>
          </cell>
          <cell r="J24">
            <v>7.7969999999999998E-2</v>
          </cell>
          <cell r="K24">
            <v>7.3389780000000002E-2</v>
          </cell>
          <cell r="L24">
            <v>8.8483350000000002E-2</v>
          </cell>
          <cell r="M24">
            <v>8.8895000000000002E-2</v>
          </cell>
          <cell r="N24">
            <v>7.7277999999999999E-2</v>
          </cell>
          <cell r="O24">
            <v>8.6746770000000001E-2</v>
          </cell>
          <cell r="P24">
            <v>9.4411999999999996E-2</v>
          </cell>
          <cell r="Q24">
            <v>0.11174614999999999</v>
          </cell>
        </row>
        <row r="26">
          <cell r="F26">
            <v>0.99159500000000012</v>
          </cell>
          <cell r="G26">
            <v>0.18490899999999999</v>
          </cell>
          <cell r="H26">
            <v>1.503E-3</v>
          </cell>
          <cell r="I26">
            <v>0.12556200000000001</v>
          </cell>
          <cell r="J26">
            <v>0.46000099999999999</v>
          </cell>
          <cell r="K26">
            <v>0.322604</v>
          </cell>
          <cell r="L26">
            <v>0.193719</v>
          </cell>
          <cell r="M26">
            <v>7.1862999999999996E-2</v>
          </cell>
          <cell r="N26">
            <v>0.153033</v>
          </cell>
          <cell r="O26">
            <v>0.54828200000000005</v>
          </cell>
          <cell r="P26">
            <v>0.83413099999999996</v>
          </cell>
          <cell r="Q26">
            <v>0.95956300000000005</v>
          </cell>
        </row>
        <row r="27">
          <cell r="F27">
            <v>0.27927000000000002</v>
          </cell>
          <cell r="G27">
            <v>0.29478300000000002</v>
          </cell>
          <cell r="H27">
            <v>0.38811600000000002</v>
          </cell>
          <cell r="I27">
            <v>0.31671300000000002</v>
          </cell>
          <cell r="J27">
            <v>0.30366300000000002</v>
          </cell>
          <cell r="K27">
            <v>0.31895800000000002</v>
          </cell>
          <cell r="L27">
            <v>0.30931599999999998</v>
          </cell>
          <cell r="M27">
            <v>0.34259200000000001</v>
          </cell>
          <cell r="N27">
            <v>0.319575</v>
          </cell>
          <cell r="O27">
            <v>0.36675999999999997</v>
          </cell>
          <cell r="P27">
            <v>0.36207400000000001</v>
          </cell>
          <cell r="Q27">
            <v>0.30633100000000002</v>
          </cell>
        </row>
        <row r="38">
          <cell r="F38">
            <v>0.124013</v>
          </cell>
          <cell r="G38">
            <v>0.136156</v>
          </cell>
          <cell r="H38">
            <v>0.15113199999999999</v>
          </cell>
          <cell r="I38">
            <v>0.12324400000000001</v>
          </cell>
          <cell r="J38">
            <v>0.12776499999999999</v>
          </cell>
          <cell r="K38">
            <v>0.13447300000000001</v>
          </cell>
          <cell r="L38">
            <v>0.14788599999999999</v>
          </cell>
          <cell r="M38">
            <v>0.15430099999999999</v>
          </cell>
          <cell r="N38">
            <v>9.9731E-2</v>
          </cell>
          <cell r="O38">
            <v>0.116227</v>
          </cell>
          <cell r="P38">
            <v>0.18123800000000001</v>
          </cell>
          <cell r="Q38">
            <v>0.28734700000000002</v>
          </cell>
        </row>
        <row r="40">
          <cell r="F40">
            <v>1.29E-2</v>
          </cell>
          <cell r="G40">
            <v>2.8499999999999999E-4</v>
          </cell>
          <cell r="H40">
            <v>6.1499999999999999E-4</v>
          </cell>
          <cell r="I40">
            <v>1.8000000000000001E-4</v>
          </cell>
          <cell r="J40">
            <v>3.0000000000000001E-5</v>
          </cell>
          <cell r="K40">
            <v>9.0000000000000006E-5</v>
          </cell>
          <cell r="L40">
            <v>2.4000000000000001E-4</v>
          </cell>
          <cell r="M40">
            <v>2.2499999999999999E-4</v>
          </cell>
          <cell r="N40">
            <v>6.7500000000000004E-4</v>
          </cell>
          <cell r="O40">
            <v>4.35E-4</v>
          </cell>
          <cell r="P40">
            <v>7.2000000000000005E-4</v>
          </cell>
          <cell r="Q40">
            <v>6.8654999999999994E-2</v>
          </cell>
        </row>
        <row r="41">
          <cell r="F41">
            <v>2.496</v>
          </cell>
          <cell r="G41">
            <v>2.6671610000000001</v>
          </cell>
          <cell r="H41">
            <v>3.11124</v>
          </cell>
          <cell r="I41">
            <v>3.2354780000000001</v>
          </cell>
          <cell r="J41">
            <v>3.2767599999999999</v>
          </cell>
          <cell r="K41">
            <v>3.3563800000000001</v>
          </cell>
          <cell r="L41">
            <v>3.0615950000000001</v>
          </cell>
          <cell r="M41">
            <v>3.27562</v>
          </cell>
          <cell r="N41">
            <v>3.1794180000000001</v>
          </cell>
          <cell r="O41">
            <v>3.358314</v>
          </cell>
          <cell r="P41">
            <v>3.5423460000000002</v>
          </cell>
          <cell r="Q41">
            <v>3.1316139999999999</v>
          </cell>
        </row>
      </sheetData>
      <sheetData sheetId="15">
        <row r="9">
          <cell r="C9">
            <v>357645</v>
          </cell>
          <cell r="F9">
            <v>32.166761000000001</v>
          </cell>
          <cell r="G9">
            <v>38.685603999999998</v>
          </cell>
          <cell r="H9">
            <v>31.807570999999996</v>
          </cell>
          <cell r="I9">
            <v>33.946818999999998</v>
          </cell>
          <cell r="J9">
            <v>36.897832999999999</v>
          </cell>
          <cell r="K9">
            <v>31.010809999999999</v>
          </cell>
          <cell r="L9">
            <v>30.17</v>
          </cell>
          <cell r="M9">
            <v>28.833940999999999</v>
          </cell>
          <cell r="N9">
            <v>25.425103999999997</v>
          </cell>
          <cell r="O9">
            <v>22.738264999999998</v>
          </cell>
          <cell r="P9">
            <v>24.090252</v>
          </cell>
          <cell r="Q9">
            <v>24.5</v>
          </cell>
        </row>
        <row r="10">
          <cell r="F10">
            <v>4.0110460000000003</v>
          </cell>
          <cell r="G10">
            <v>5.8017570000000003</v>
          </cell>
          <cell r="H10">
            <v>7.0957510000000017</v>
          </cell>
          <cell r="I10">
            <v>6.2076640000000003</v>
          </cell>
          <cell r="J10">
            <v>6.1102069999999999</v>
          </cell>
          <cell r="K10">
            <v>5.2472890000000003</v>
          </cell>
          <cell r="L10">
            <v>5.5615600000000001</v>
          </cell>
          <cell r="M10">
            <v>5.797714</v>
          </cell>
          <cell r="N10">
            <v>5.5824910000000001</v>
          </cell>
          <cell r="O10">
            <v>5.5378769999999999</v>
          </cell>
          <cell r="P10">
            <v>5.7612480000000001</v>
          </cell>
          <cell r="Q10">
            <v>5.92</v>
          </cell>
        </row>
        <row r="11">
          <cell r="F11">
            <v>1.4161349999999999</v>
          </cell>
          <cell r="G11">
            <v>3.7476779999999996</v>
          </cell>
          <cell r="H11">
            <v>2.2383329999999999</v>
          </cell>
          <cell r="I11">
            <v>2.7761330000000002</v>
          </cell>
          <cell r="J11">
            <v>2.7561170000000002</v>
          </cell>
          <cell r="K11">
            <v>2.3959929999999998</v>
          </cell>
          <cell r="L11">
            <v>2.7728709999999999</v>
          </cell>
          <cell r="M11">
            <v>2.7289560000000002</v>
          </cell>
          <cell r="N11">
            <v>3.7364100000000002</v>
          </cell>
          <cell r="O11">
            <v>3.726156</v>
          </cell>
          <cell r="P11">
            <v>3.2953530000000004</v>
          </cell>
          <cell r="Q11">
            <v>3.14</v>
          </cell>
        </row>
        <row r="12">
          <cell r="F12">
            <v>0.11737299999999999</v>
          </cell>
          <cell r="G12">
            <v>0.41641499999999998</v>
          </cell>
          <cell r="H12">
            <v>0.18584299999999998</v>
          </cell>
          <cell r="I12">
            <v>0.231408</v>
          </cell>
          <cell r="J12">
            <v>0.24372099999999999</v>
          </cell>
          <cell r="K12">
            <v>0.23659299999999997</v>
          </cell>
          <cell r="L12">
            <v>0.24012599999999998</v>
          </cell>
          <cell r="M12">
            <v>0.20291900000000002</v>
          </cell>
          <cell r="N12">
            <v>0.20524900000000001</v>
          </cell>
          <cell r="O12">
            <v>0.21473500000000001</v>
          </cell>
          <cell r="P12">
            <v>0.21921099999999999</v>
          </cell>
          <cell r="Q12">
            <v>0.2</v>
          </cell>
        </row>
        <row r="13">
          <cell r="F13">
            <v>4.2892000000000001</v>
          </cell>
          <cell r="G13">
            <v>16.905878999999999</v>
          </cell>
          <cell r="H13">
            <v>25.905999999999999</v>
          </cell>
          <cell r="I13">
            <v>56.110329</v>
          </cell>
          <cell r="J13">
            <v>14.349399999999999</v>
          </cell>
          <cell r="K13">
            <v>23.568999999999999</v>
          </cell>
          <cell r="L13">
            <v>8.7420000000000009</v>
          </cell>
          <cell r="M13">
            <v>3.0270000000000001</v>
          </cell>
          <cell r="N13">
            <v>75.162000000000006</v>
          </cell>
          <cell r="O13">
            <v>57.829596469999998</v>
          </cell>
          <cell r="P13">
            <v>42.689</v>
          </cell>
          <cell r="Q13">
            <v>108.23399999999999</v>
          </cell>
        </row>
        <row r="14">
          <cell r="F14">
            <v>2.389319</v>
          </cell>
          <cell r="G14">
            <v>2.4529369999999995</v>
          </cell>
          <cell r="H14">
            <v>2.3047920000000004</v>
          </cell>
          <cell r="I14">
            <v>2.4500000000000002</v>
          </cell>
          <cell r="J14">
            <v>2.4405999999999999</v>
          </cell>
          <cell r="K14">
            <v>2.23</v>
          </cell>
          <cell r="L14">
            <v>2.1903169999999998</v>
          </cell>
          <cell r="M14">
            <v>2.285371</v>
          </cell>
          <cell r="N14">
            <v>2.3319559999999999</v>
          </cell>
          <cell r="O14">
            <v>2.4644819999999998</v>
          </cell>
          <cell r="P14">
            <v>2.411705</v>
          </cell>
          <cell r="Q14">
            <v>2.2454499999999999</v>
          </cell>
        </row>
        <row r="15">
          <cell r="F15">
            <v>0.22195100000000001</v>
          </cell>
          <cell r="G15">
            <v>0.172597</v>
          </cell>
          <cell r="H15">
            <v>0.23495700000000003</v>
          </cell>
          <cell r="I15">
            <v>0.20318800000000001</v>
          </cell>
          <cell r="J15">
            <v>0.18950700000000001</v>
          </cell>
          <cell r="K15">
            <v>9.5912999999999998E-2</v>
          </cell>
          <cell r="L15">
            <v>0.13861899999999999</v>
          </cell>
          <cell r="M15">
            <v>0.13264500000000001</v>
          </cell>
          <cell r="N15">
            <v>0.145233</v>
          </cell>
          <cell r="O15">
            <v>0.11792900000000001</v>
          </cell>
          <cell r="P15">
            <v>0.151618</v>
          </cell>
          <cell r="Q15">
            <v>0.28000000000000003</v>
          </cell>
        </row>
        <row r="16">
          <cell r="F16">
            <v>1.0450999999999998E-2</v>
          </cell>
          <cell r="G16">
            <v>2.6443000000000001E-2</v>
          </cell>
          <cell r="H16">
            <v>1.5851999999999998E-2</v>
          </cell>
          <cell r="I16">
            <v>1.5487000000000001E-2</v>
          </cell>
          <cell r="J16">
            <v>2.0233000000000001E-2</v>
          </cell>
          <cell r="K16">
            <v>1.0715000000000001E-2</v>
          </cell>
          <cell r="L16">
            <v>1.9993E-2</v>
          </cell>
          <cell r="M16">
            <v>2.053E-2</v>
          </cell>
          <cell r="N16">
            <v>2.4371E-2</v>
          </cell>
          <cell r="O16">
            <v>3.1765000000000002E-2</v>
          </cell>
          <cell r="P16">
            <v>6.6160999999999998E-2</v>
          </cell>
          <cell r="Q16">
            <v>1.0048000000000012E-2</v>
          </cell>
        </row>
        <row r="22">
          <cell r="F22">
            <v>5.5285726999999998</v>
          </cell>
          <cell r="G22">
            <v>6.20494228</v>
          </cell>
          <cell r="H22">
            <v>9.7653357200000013</v>
          </cell>
          <cell r="I22">
            <v>13.886619199999998</v>
          </cell>
          <cell r="J22">
            <v>16.927012850000001</v>
          </cell>
          <cell r="K22">
            <v>17.590168999999999</v>
          </cell>
          <cell r="L22">
            <v>18.935649329999997</v>
          </cell>
          <cell r="M22">
            <v>19.871230000000001</v>
          </cell>
          <cell r="N22">
            <v>21.045798999999999</v>
          </cell>
          <cell r="O22">
            <v>20.162013999999999</v>
          </cell>
          <cell r="P22">
            <v>21.246863000000001</v>
          </cell>
          <cell r="Q22">
            <v>19.277715000000001</v>
          </cell>
        </row>
        <row r="24">
          <cell r="F24">
            <v>1.2433479999999999</v>
          </cell>
          <cell r="G24">
            <v>1.5816460000000001</v>
          </cell>
          <cell r="H24">
            <v>1.959271</v>
          </cell>
          <cell r="I24">
            <v>1.7630794999999999</v>
          </cell>
          <cell r="J24">
            <v>1.603064</v>
          </cell>
          <cell r="K24">
            <v>1.8178810000000001</v>
          </cell>
          <cell r="L24">
            <v>1.7708950000000001</v>
          </cell>
          <cell r="M24">
            <v>1.835429</v>
          </cell>
          <cell r="N24">
            <v>1.430426</v>
          </cell>
          <cell r="O24">
            <v>1.4540649999999999</v>
          </cell>
          <cell r="P24">
            <v>1.8456300000000001</v>
          </cell>
          <cell r="Q24">
            <v>1.9615389999999999</v>
          </cell>
        </row>
        <row r="25">
          <cell r="F25">
            <v>2.0743000000000001E-2</v>
          </cell>
          <cell r="G25">
            <v>2.2204000000000002E-2</v>
          </cell>
          <cell r="H25">
            <v>3.7533999999999998E-2</v>
          </cell>
          <cell r="I25">
            <v>3.9781999999999998E-2</v>
          </cell>
          <cell r="J25">
            <v>3.5200000000000002E-2</v>
          </cell>
          <cell r="K25">
            <v>3.4075000000000001E-2</v>
          </cell>
          <cell r="L25">
            <v>3.4643E-2</v>
          </cell>
          <cell r="M25">
            <v>3.8621999999999997E-2</v>
          </cell>
          <cell r="N25">
            <v>3.227E-2</v>
          </cell>
          <cell r="O25">
            <v>3.1696000000000002E-2</v>
          </cell>
          <cell r="P25">
            <v>3.7041999999999999E-2</v>
          </cell>
          <cell r="Q25">
            <v>3.9441999999999998E-2</v>
          </cell>
        </row>
        <row r="26">
          <cell r="F26">
            <v>8.8900000000000003E-4</v>
          </cell>
          <cell r="G26">
            <v>5.5199999999999999E-2</v>
          </cell>
          <cell r="H26">
            <v>0.10552499999999999</v>
          </cell>
          <cell r="I26">
            <v>1.0839999999999999E-3</v>
          </cell>
          <cell r="J26">
            <v>8.4400000000000002E-4</v>
          </cell>
          <cell r="K26">
            <v>1.0579999999999999E-3</v>
          </cell>
          <cell r="L26">
            <v>8.03E-4</v>
          </cell>
          <cell r="M26">
            <v>1.178E-3</v>
          </cell>
          <cell r="N26">
            <v>8.9999999999999998E-4</v>
          </cell>
          <cell r="O26">
            <v>4.6099999999999998E-4</v>
          </cell>
          <cell r="P26">
            <v>1.106E-3</v>
          </cell>
          <cell r="Q26">
            <v>1.6000000000000001E-3</v>
          </cell>
        </row>
        <row r="27">
          <cell r="F27">
            <v>0.84794049999999999</v>
          </cell>
          <cell r="G27">
            <v>0.863089</v>
          </cell>
          <cell r="H27">
            <v>1.0078739999999999</v>
          </cell>
          <cell r="I27">
            <v>0.89829700000000001</v>
          </cell>
          <cell r="J27">
            <v>0.97912699999999997</v>
          </cell>
          <cell r="K27">
            <v>0.83141200000000004</v>
          </cell>
          <cell r="L27">
            <v>0.77201399999999998</v>
          </cell>
          <cell r="M27">
            <v>0.89292700000000003</v>
          </cell>
          <cell r="N27">
            <v>0.97760999999999998</v>
          </cell>
          <cell r="O27">
            <v>0.95735000000000003</v>
          </cell>
          <cell r="P27">
            <v>1.0269429999999999</v>
          </cell>
          <cell r="Q27">
            <v>0.90437599999999996</v>
          </cell>
        </row>
        <row r="29">
          <cell r="F29">
            <v>2.8162E-2</v>
          </cell>
          <cell r="G29">
            <v>3.2509999999999997E-2</v>
          </cell>
          <cell r="H29">
            <v>3.3425999999999997E-2</v>
          </cell>
          <cell r="I29">
            <v>4.4948000000000002E-2</v>
          </cell>
          <cell r="J29">
            <v>4.9132000000000002E-2</v>
          </cell>
          <cell r="K29">
            <v>6.4666000000000001E-2</v>
          </cell>
          <cell r="L29">
            <v>5.0445999999999998E-2</v>
          </cell>
          <cell r="M29">
            <v>4.0804E-2</v>
          </cell>
          <cell r="N29">
            <v>7.1515999999999996E-2</v>
          </cell>
          <cell r="O29">
            <v>6.3724000000000003E-2</v>
          </cell>
          <cell r="P29">
            <v>5.9625999999999998E-2</v>
          </cell>
          <cell r="Q29">
            <v>5.9086E-2</v>
          </cell>
        </row>
        <row r="30">
          <cell r="F30">
            <v>98.315128000000001</v>
          </cell>
          <cell r="G30">
            <v>40.329764470000001</v>
          </cell>
          <cell r="H30">
            <v>49.983177659999996</v>
          </cell>
          <cell r="I30">
            <v>87.848506</v>
          </cell>
          <cell r="J30">
            <v>84.704957870000001</v>
          </cell>
          <cell r="K30">
            <v>78.185614000000001</v>
          </cell>
          <cell r="L30">
            <v>53.198448999999997</v>
          </cell>
          <cell r="M30">
            <v>43.873797000000003</v>
          </cell>
          <cell r="N30">
            <v>68.876333000000002</v>
          </cell>
          <cell r="O30">
            <v>114.321118</v>
          </cell>
          <cell r="P30">
            <v>102.93013000000001</v>
          </cell>
          <cell r="Q30">
            <v>115.68003499999999</v>
          </cell>
        </row>
        <row r="36">
          <cell r="F36">
            <v>0.25850000000000001</v>
          </cell>
          <cell r="G36">
            <v>0.1883</v>
          </cell>
          <cell r="H36">
            <v>0.2974</v>
          </cell>
          <cell r="I36">
            <v>0.28275</v>
          </cell>
          <cell r="J36">
            <v>0.28994999999999999</v>
          </cell>
          <cell r="K36">
            <v>0.37090000000000001</v>
          </cell>
          <cell r="L36">
            <v>0.3155</v>
          </cell>
          <cell r="M36">
            <v>0.38624999999999998</v>
          </cell>
          <cell r="N36">
            <v>0.21920000000000001</v>
          </cell>
          <cell r="O36">
            <v>0.28997499999999998</v>
          </cell>
          <cell r="P36">
            <v>0.36395</v>
          </cell>
          <cell r="Q36">
            <v>0.400675</v>
          </cell>
        </row>
        <row r="38">
          <cell r="F38">
            <v>1.7999999999999999E-2</v>
          </cell>
          <cell r="G38">
            <v>2.7E-2</v>
          </cell>
          <cell r="H38">
            <v>4.8000000000000001E-2</v>
          </cell>
          <cell r="I38">
            <v>4.8000000000000001E-2</v>
          </cell>
          <cell r="J38">
            <v>5.7000000000000002E-2</v>
          </cell>
          <cell r="K38">
            <v>5.3999999999999999E-2</v>
          </cell>
          <cell r="L38">
            <v>4.8000000000000001E-2</v>
          </cell>
          <cell r="M38">
            <v>5.0999999999999997E-2</v>
          </cell>
          <cell r="N38">
            <v>3.5999999999999997E-2</v>
          </cell>
          <cell r="O38">
            <v>3.9E-2</v>
          </cell>
          <cell r="P38">
            <v>4.2000000000000003E-2</v>
          </cell>
          <cell r="Q38">
            <v>4.2000000000000003E-2</v>
          </cell>
        </row>
        <row r="41">
          <cell r="F41">
            <v>5.5430000000000001</v>
          </cell>
          <cell r="G41">
            <v>5.1764000000000001</v>
          </cell>
          <cell r="H41">
            <v>5.4089</v>
          </cell>
          <cell r="I41">
            <v>5.1504000000000003</v>
          </cell>
          <cell r="J41">
            <v>4.9955999999999996</v>
          </cell>
          <cell r="K41">
            <v>5.5335999999999999</v>
          </cell>
          <cell r="L41">
            <v>5.1478999999999999</v>
          </cell>
          <cell r="M41">
            <v>6.3207000000000004</v>
          </cell>
          <cell r="N41">
            <v>5.5471000000000004</v>
          </cell>
          <cell r="O41">
            <v>5.3528000000000002</v>
          </cell>
          <cell r="P41">
            <v>5.7404999999999999</v>
          </cell>
          <cell r="Q41">
            <v>5.2675999999999998</v>
          </cell>
        </row>
        <row r="43">
          <cell r="F43">
            <v>3.2669999999999998E-2</v>
          </cell>
          <cell r="G43">
            <v>3.1747999999999998E-2</v>
          </cell>
          <cell r="H43">
            <v>3.9919999999999997E-2</v>
          </cell>
          <cell r="I43">
            <v>3.2552999999999999E-2</v>
          </cell>
          <cell r="J43">
            <v>1.6146000000000001E-2</v>
          </cell>
          <cell r="K43">
            <v>2.4818E-2</v>
          </cell>
          <cell r="L43">
            <v>8.8020000000000008E-3</v>
          </cell>
          <cell r="M43">
            <v>2.0282000000000001E-2</v>
          </cell>
          <cell r="N43">
            <v>2.1392999999999999E-2</v>
          </cell>
          <cell r="O43">
            <v>5.1659999999999996E-3</v>
          </cell>
          <cell r="P43">
            <v>2.0147000000000002E-2</v>
          </cell>
          <cell r="Q43">
            <v>1.026E-2</v>
          </cell>
        </row>
        <row r="50">
          <cell r="F50">
            <v>12.632</v>
          </cell>
          <cell r="G50">
            <v>12.66</v>
          </cell>
          <cell r="H50">
            <v>13.372</v>
          </cell>
          <cell r="I50">
            <v>12.213333</v>
          </cell>
          <cell r="J50">
            <v>13.078666999999999</v>
          </cell>
          <cell r="K50">
            <v>13.132</v>
          </cell>
          <cell r="L50">
            <v>12.641332999999999</v>
          </cell>
          <cell r="M50">
            <v>12.346667</v>
          </cell>
          <cell r="N50">
            <v>11.629333000000001</v>
          </cell>
          <cell r="O50">
            <v>11.858667000000001</v>
          </cell>
          <cell r="P50">
            <v>11.646667000000001</v>
          </cell>
          <cell r="Q50">
            <v>10.550667000000001</v>
          </cell>
        </row>
        <row r="54">
          <cell r="F54">
            <v>54.980595000000001</v>
          </cell>
          <cell r="G54">
            <v>24.605440000000002</v>
          </cell>
          <cell r="H54">
            <v>42.316760000000002</v>
          </cell>
          <cell r="I54">
            <v>6.698455</v>
          </cell>
          <cell r="J54">
            <v>166.34918500000001</v>
          </cell>
          <cell r="K54">
            <v>40.294274999999999</v>
          </cell>
          <cell r="L54">
            <v>1.972045</v>
          </cell>
          <cell r="M54">
            <v>0.67696500000000004</v>
          </cell>
          <cell r="N54">
            <v>0.68181999999999998</v>
          </cell>
          <cell r="O54">
            <v>17.738334999999999</v>
          </cell>
          <cell r="P54">
            <v>196.9427</v>
          </cell>
          <cell r="Q54">
            <v>22.847390000000001</v>
          </cell>
        </row>
        <row r="56">
          <cell r="F56">
            <v>1.4140250000000001</v>
          </cell>
          <cell r="G56">
            <v>1.7392300000000001</v>
          </cell>
          <cell r="H56">
            <v>2.3071329999999999</v>
          </cell>
          <cell r="I56">
            <v>1.6351359999999999</v>
          </cell>
          <cell r="J56">
            <v>2.0518649999999998</v>
          </cell>
          <cell r="K56">
            <v>2.4872030000000001</v>
          </cell>
          <cell r="L56">
            <v>2.3341419999999999</v>
          </cell>
          <cell r="M56">
            <v>2.4537969999999998</v>
          </cell>
          <cell r="N56">
            <v>3.1703009999999998</v>
          </cell>
          <cell r="O56">
            <v>3.437678</v>
          </cell>
          <cell r="P56">
            <v>3.7935940000000001</v>
          </cell>
          <cell r="Q56">
            <v>3.801139</v>
          </cell>
        </row>
      </sheetData>
      <sheetData sheetId="16">
        <row r="9">
          <cell r="C9">
            <v>312031</v>
          </cell>
          <cell r="F9">
            <v>21.349437000000002</v>
          </cell>
          <cell r="G9">
            <v>25.011208</v>
          </cell>
          <cell r="H9">
            <v>28.332023</v>
          </cell>
          <cell r="I9">
            <v>25.862552000000001</v>
          </cell>
          <cell r="J9">
            <v>26.149481999999999</v>
          </cell>
          <cell r="K9">
            <v>23.675558000000002</v>
          </cell>
          <cell r="L9">
            <v>23.625588999999998</v>
          </cell>
          <cell r="M9">
            <v>22.333159000000002</v>
          </cell>
          <cell r="N9">
            <v>18.835767000000001</v>
          </cell>
          <cell r="O9">
            <v>16.36337</v>
          </cell>
          <cell r="P9">
            <v>17.284421999999999</v>
          </cell>
          <cell r="Q9">
            <v>18.002081</v>
          </cell>
        </row>
        <row r="10">
          <cell r="F10">
            <v>2.0448839999999997</v>
          </cell>
          <cell r="G10">
            <v>3.313202</v>
          </cell>
          <cell r="H10">
            <v>4.6051289999999998</v>
          </cell>
          <cell r="I10">
            <v>3.8781919999999999</v>
          </cell>
          <cell r="J10">
            <v>3.4219210000000002</v>
          </cell>
          <cell r="K10">
            <v>3.0502989999999999</v>
          </cell>
          <cell r="L10">
            <v>3.1783540000000001</v>
          </cell>
          <cell r="M10">
            <v>3.3667530000000001</v>
          </cell>
          <cell r="N10">
            <v>3.1829809999999998</v>
          </cell>
          <cell r="O10">
            <v>3.2119</v>
          </cell>
          <cell r="P10">
            <v>3.2587470000000001</v>
          </cell>
          <cell r="Q10">
            <v>3.2480539999999998</v>
          </cell>
        </row>
        <row r="11">
          <cell r="F11">
            <v>0.63396600000000003</v>
          </cell>
          <cell r="G11">
            <v>1.4779740000000001</v>
          </cell>
          <cell r="H11">
            <v>0.84263199999999983</v>
          </cell>
          <cell r="I11">
            <v>0.853294</v>
          </cell>
          <cell r="J11">
            <v>0.77693299999999998</v>
          </cell>
          <cell r="K11">
            <v>0.75095299999999998</v>
          </cell>
          <cell r="L11">
            <v>0.84139999999999993</v>
          </cell>
          <cell r="M11">
            <v>0.8988560000000001</v>
          </cell>
          <cell r="N11">
            <v>1.3437030000000001</v>
          </cell>
          <cell r="O11">
            <v>1.80592</v>
          </cell>
          <cell r="P11">
            <v>1.31043</v>
          </cell>
          <cell r="Q11">
            <v>1.195999</v>
          </cell>
        </row>
        <row r="12">
          <cell r="F12">
            <v>3.3209999999999996E-2</v>
          </cell>
          <cell r="G12">
            <v>0.11481100000000001</v>
          </cell>
          <cell r="H12">
            <v>6.7121000000000014E-2</v>
          </cell>
          <cell r="I12">
            <v>7.0443000000000006E-2</v>
          </cell>
          <cell r="J12">
            <v>7.9001000000000002E-2</v>
          </cell>
          <cell r="K12">
            <v>7.9599000000000003E-2</v>
          </cell>
          <cell r="L12">
            <v>7.9516000000000003E-2</v>
          </cell>
          <cell r="M12">
            <v>7.8583E-2</v>
          </cell>
          <cell r="N12">
            <v>7.9264000000000001E-2</v>
          </cell>
          <cell r="O12">
            <v>8.5803999999999991E-2</v>
          </cell>
          <cell r="P12">
            <v>7.9459000000000002E-2</v>
          </cell>
          <cell r="Q12">
            <v>7.8803999999999999E-2</v>
          </cell>
        </row>
        <row r="13">
          <cell r="F13">
            <v>50.456000000000003</v>
          </cell>
          <cell r="G13">
            <v>18.468</v>
          </cell>
          <cell r="H13">
            <v>11.247</v>
          </cell>
          <cell r="I13">
            <v>48.109372</v>
          </cell>
          <cell r="J13">
            <v>42.689</v>
          </cell>
          <cell r="K13">
            <v>45.876986000000002</v>
          </cell>
          <cell r="L13">
            <v>30.457999999999998</v>
          </cell>
          <cell r="M13">
            <v>14.7576</v>
          </cell>
          <cell r="N13">
            <v>50.978000000000002</v>
          </cell>
          <cell r="O13">
            <v>75.287000000000006</v>
          </cell>
          <cell r="P13">
            <v>64.798199999999994</v>
          </cell>
          <cell r="Q13">
            <v>108.285</v>
          </cell>
        </row>
        <row r="14">
          <cell r="F14">
            <v>2.220726</v>
          </cell>
          <cell r="G14">
            <v>2.3764129999999999</v>
          </cell>
          <cell r="H14">
            <v>1.7641650000000002</v>
          </cell>
          <cell r="I14">
            <v>2.25</v>
          </cell>
          <cell r="J14">
            <v>2.1315360000000001</v>
          </cell>
          <cell r="K14">
            <v>2.1514759999999997</v>
          </cell>
          <cell r="L14">
            <v>1.8285250000000002</v>
          </cell>
          <cell r="M14">
            <v>1.8648190000000002</v>
          </cell>
          <cell r="N14">
            <v>1.88337</v>
          </cell>
          <cell r="O14">
            <v>1.9776310000000001</v>
          </cell>
          <cell r="P14">
            <v>2.0105560000000002</v>
          </cell>
          <cell r="Q14">
            <v>1.7668710000000001</v>
          </cell>
        </row>
        <row r="15">
          <cell r="F15">
            <v>0.13703799999999999</v>
          </cell>
          <cell r="G15">
            <v>9.5986000000000002E-2</v>
          </cell>
          <cell r="H15">
            <v>0.18204899999999996</v>
          </cell>
          <cell r="I15">
            <v>0.15</v>
          </cell>
          <cell r="J15">
            <v>0.12940399999999999</v>
          </cell>
          <cell r="K15">
            <v>9.0450000000000003E-2</v>
          </cell>
          <cell r="L15">
            <v>9.9428000000000002E-2</v>
          </cell>
          <cell r="M15">
            <v>0.106364</v>
          </cell>
          <cell r="N15">
            <v>8.7648000000000004E-2</v>
          </cell>
          <cell r="O15">
            <v>0.100492</v>
          </cell>
          <cell r="P15">
            <v>0.10094900000000001</v>
          </cell>
          <cell r="Q15">
            <v>0.16894300000000001</v>
          </cell>
        </row>
        <row r="16">
          <cell r="F16">
            <v>7.6800000000000002E-3</v>
          </cell>
          <cell r="G16">
            <v>6.4150000000000006E-3</v>
          </cell>
          <cell r="H16">
            <v>1.967E-3</v>
          </cell>
          <cell r="I16">
            <v>0</v>
          </cell>
          <cell r="J16">
            <v>2.8520000000000004E-3</v>
          </cell>
          <cell r="K16">
            <v>3.5890000000000002E-3</v>
          </cell>
          <cell r="L16">
            <v>4.28E-3</v>
          </cell>
          <cell r="M16">
            <v>4.9610000000000001E-3</v>
          </cell>
          <cell r="N16">
            <v>4.3800000000000002E-3</v>
          </cell>
          <cell r="O16">
            <v>5.4590000000000003E-3</v>
          </cell>
          <cell r="P16">
            <v>5.7239999999999999E-3</v>
          </cell>
          <cell r="Q16">
            <v>5.0150000000000004E-3</v>
          </cell>
        </row>
        <row r="22">
          <cell r="F22">
            <v>1.5358955000000001</v>
          </cell>
          <cell r="G22">
            <v>1.412423</v>
          </cell>
          <cell r="H22">
            <v>1.9045510000000001</v>
          </cell>
          <cell r="I22">
            <v>2.5533329999999999</v>
          </cell>
          <cell r="J22">
            <v>2.7526570000000001</v>
          </cell>
          <cell r="K22">
            <v>3.4758879999999999</v>
          </cell>
          <cell r="L22">
            <v>3.9788459999999999</v>
          </cell>
          <cell r="M22">
            <v>3.510764</v>
          </cell>
          <cell r="N22">
            <v>2.9434429999999998</v>
          </cell>
          <cell r="O22">
            <v>1.80323525</v>
          </cell>
          <cell r="P22">
            <v>2.9423689999999998</v>
          </cell>
          <cell r="Q22">
            <v>2.6235590000000002</v>
          </cell>
        </row>
        <row r="24">
          <cell r="F24">
            <v>5.4181E-2</v>
          </cell>
          <cell r="G24">
            <v>6.1773000000000002E-2</v>
          </cell>
          <cell r="H24">
            <v>7.5867000000000004E-2</v>
          </cell>
          <cell r="I24">
            <v>6.2231000000000002E-2</v>
          </cell>
          <cell r="J24">
            <v>5.8522999999999999E-2</v>
          </cell>
          <cell r="K24">
            <v>6.4148999999999998E-2</v>
          </cell>
          <cell r="L24">
            <v>8.1642999999999993E-2</v>
          </cell>
          <cell r="M24">
            <v>8.9314000000000004E-2</v>
          </cell>
          <cell r="N24">
            <v>8.1339999999999996E-2</v>
          </cell>
          <cell r="O24">
            <v>8.5869000000000001E-2</v>
          </cell>
          <cell r="P24">
            <v>0.12135799999999999</v>
          </cell>
          <cell r="Q24">
            <v>0.13219</v>
          </cell>
        </row>
        <row r="26">
          <cell r="F26">
            <v>0.59853049999999997</v>
          </cell>
          <cell r="G26">
            <v>8.4435999999999997E-2</v>
          </cell>
          <cell r="H26">
            <v>1.1806000000000001E-2</v>
          </cell>
          <cell r="I26">
            <v>3.8796999999999998E-2</v>
          </cell>
          <cell r="J26">
            <v>0.28326200000000001</v>
          </cell>
          <cell r="K26">
            <v>0.28164800000000001</v>
          </cell>
          <cell r="L26">
            <v>0.143369</v>
          </cell>
          <cell r="M26">
            <v>0.209759</v>
          </cell>
          <cell r="N26">
            <v>8.3636000000000002E-2</v>
          </cell>
          <cell r="O26">
            <v>0.289877</v>
          </cell>
          <cell r="P26">
            <v>0.61222500000000002</v>
          </cell>
          <cell r="Q26">
            <v>0.75014099999999995</v>
          </cell>
        </row>
        <row r="28">
          <cell r="F28">
            <v>1.3738E-2</v>
          </cell>
          <cell r="G28">
            <v>1.4751999999999999E-2</v>
          </cell>
          <cell r="H28">
            <v>1.5294E-2</v>
          </cell>
          <cell r="I28">
            <v>1.1853000000000001E-2</v>
          </cell>
          <cell r="J28">
            <v>1.3431999999999999E-2</v>
          </cell>
          <cell r="K28">
            <v>1.384E-2</v>
          </cell>
          <cell r="L28">
            <v>1.1972999999999999E-2</v>
          </cell>
          <cell r="M28">
            <v>6.3379999999999999E-3</v>
          </cell>
          <cell r="N28">
            <v>3.5569999999999998E-3</v>
          </cell>
          <cell r="O28">
            <v>3.65E-3</v>
          </cell>
          <cell r="P28">
            <v>3.3180000000000002E-3</v>
          </cell>
          <cell r="Q28">
            <v>2.934E-3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</row>
        <row r="40">
          <cell r="F40">
            <v>0.24210000000000001</v>
          </cell>
          <cell r="G40">
            <v>5.8999999999999999E-3</v>
          </cell>
          <cell r="H40">
            <v>6.0000000000000001E-3</v>
          </cell>
          <cell r="I40">
            <v>5.7999999999999996E-3</v>
          </cell>
          <cell r="J40">
            <v>0.19439999999999999</v>
          </cell>
          <cell r="K40">
            <v>7.5600000000000001E-2</v>
          </cell>
          <cell r="L40">
            <v>5.3E-3</v>
          </cell>
          <cell r="M40">
            <v>5.4999999999999997E-3</v>
          </cell>
          <cell r="N40">
            <v>1.3599999999999999E-2</v>
          </cell>
          <cell r="O40">
            <v>6.1000000000000004E-3</v>
          </cell>
          <cell r="P40">
            <v>5.8999999999999999E-3</v>
          </cell>
          <cell r="Q40">
            <v>0.2172</v>
          </cell>
        </row>
        <row r="41">
          <cell r="F41">
            <v>0.66690000000000005</v>
          </cell>
          <cell r="G41">
            <v>0.45500000000000002</v>
          </cell>
          <cell r="H41">
            <v>0.81420000000000003</v>
          </cell>
          <cell r="I41">
            <v>0.65129999999999999</v>
          </cell>
          <cell r="J41">
            <v>0.78959999999999997</v>
          </cell>
          <cell r="K41">
            <v>0.78939999999999999</v>
          </cell>
          <cell r="L41">
            <v>0.6663</v>
          </cell>
          <cell r="M41">
            <v>0.80220000000000002</v>
          </cell>
          <cell r="N41">
            <v>0.66990000000000005</v>
          </cell>
          <cell r="O41">
            <v>0.48359999999999997</v>
          </cell>
          <cell r="P41">
            <v>0.51680000000000004</v>
          </cell>
          <cell r="Q41">
            <v>0.63390000000000002</v>
          </cell>
        </row>
        <row r="54">
          <cell r="F54">
            <v>0.19600000000000001</v>
          </cell>
          <cell r="G54">
            <v>0.26400000000000001</v>
          </cell>
          <cell r="H54">
            <v>0.41599999999999998</v>
          </cell>
          <cell r="I54">
            <v>1.014</v>
          </cell>
          <cell r="J54">
            <v>0.16600000000000001</v>
          </cell>
          <cell r="K54">
            <v>0.21299999999999999</v>
          </cell>
          <cell r="L54">
            <v>0.13500000000000001</v>
          </cell>
          <cell r="M54">
            <v>0.17599999999999999</v>
          </cell>
          <cell r="N54">
            <v>0.14199999999999999</v>
          </cell>
          <cell r="O54">
            <v>0.158</v>
          </cell>
          <cell r="P54">
            <v>0.14299999999999999</v>
          </cell>
          <cell r="Q54">
            <v>0.151</v>
          </cell>
        </row>
      </sheetData>
      <sheetData sheetId="17">
        <row r="9">
          <cell r="C9">
            <v>238551</v>
          </cell>
          <cell r="F9">
            <v>17.044262000000003</v>
          </cell>
          <cell r="G9">
            <v>21.102274000000001</v>
          </cell>
          <cell r="H9">
            <v>20.260907000000007</v>
          </cell>
          <cell r="I9">
            <v>20.553011999999999</v>
          </cell>
          <cell r="J9">
            <v>20.661038000000001</v>
          </cell>
          <cell r="K9">
            <v>19.059999999999999</v>
          </cell>
          <cell r="L9">
            <v>18.153963000000001</v>
          </cell>
          <cell r="M9">
            <v>17.050052000000001</v>
          </cell>
          <cell r="N9">
            <v>13.771240000000001</v>
          </cell>
          <cell r="O9">
            <v>11.986384000000001</v>
          </cell>
          <cell r="P9">
            <v>12.813807000000001</v>
          </cell>
          <cell r="Q9">
            <v>13.87</v>
          </cell>
        </row>
        <row r="10">
          <cell r="F10">
            <v>1.6510479999999998</v>
          </cell>
          <cell r="G10">
            <v>2.9924040000000001</v>
          </cell>
          <cell r="H10">
            <v>3.6147579999999997</v>
          </cell>
          <cell r="I10">
            <v>3.1149469999999999</v>
          </cell>
          <cell r="J10">
            <v>2.7809599999999999</v>
          </cell>
          <cell r="K10">
            <v>2.62</v>
          </cell>
          <cell r="L10">
            <v>2.6565690000000002</v>
          </cell>
          <cell r="M10">
            <v>2.7953089999999996</v>
          </cell>
          <cell r="N10">
            <v>2.6165039999999999</v>
          </cell>
          <cell r="O10">
            <v>2.6038769999999998</v>
          </cell>
          <cell r="P10">
            <v>2.6616720000000003</v>
          </cell>
          <cell r="Q10">
            <v>2.7621250000000002</v>
          </cell>
        </row>
        <row r="11">
          <cell r="F11">
            <v>0.50666199999999995</v>
          </cell>
          <cell r="G11">
            <v>1.6428039999999999</v>
          </cell>
          <cell r="H11">
            <v>0.91948299999999994</v>
          </cell>
          <cell r="I11">
            <v>0.92776899999999995</v>
          </cell>
          <cell r="J11">
            <v>0.89560899999999999</v>
          </cell>
          <cell r="K11">
            <v>0.98</v>
          </cell>
          <cell r="L11">
            <v>1.1997439999999999</v>
          </cell>
          <cell r="M11">
            <v>1.247144</v>
          </cell>
          <cell r="N11">
            <v>1.6794359999999999</v>
          </cell>
          <cell r="O11">
            <v>2.2071075000000002</v>
          </cell>
          <cell r="P11">
            <v>1.5540400000000001</v>
          </cell>
          <cell r="Q11">
            <v>1.128538</v>
          </cell>
        </row>
        <row r="12">
          <cell r="F12">
            <v>1.8609999999999998E-2</v>
          </cell>
          <cell r="G12">
            <v>7.0382E-2</v>
          </cell>
          <cell r="H12">
            <v>3.642200000000001E-2</v>
          </cell>
          <cell r="I12">
            <v>4.3003E-2</v>
          </cell>
          <cell r="J12">
            <v>4.7093999999999997E-2</v>
          </cell>
          <cell r="K12">
            <v>0.05</v>
          </cell>
          <cell r="L12">
            <v>4.5814999999999995E-2</v>
          </cell>
          <cell r="M12">
            <v>4.5239000000000001E-2</v>
          </cell>
          <cell r="N12">
            <v>4.3098999999999998E-2</v>
          </cell>
          <cell r="O12">
            <v>4.0336000000000004E-2</v>
          </cell>
          <cell r="P12">
            <v>3.8042999999999993E-2</v>
          </cell>
          <cell r="Q12">
            <v>3.6295999999999995E-2</v>
          </cell>
        </row>
        <row r="13">
          <cell r="F13">
            <v>23.456</v>
          </cell>
          <cell r="G13">
            <v>6.2569999999999997</v>
          </cell>
          <cell r="H13">
            <v>11.726000000000001</v>
          </cell>
          <cell r="I13">
            <v>37.228960000000001</v>
          </cell>
          <cell r="J13">
            <v>25.492000000000001</v>
          </cell>
          <cell r="K13">
            <v>29.990164</v>
          </cell>
          <cell r="L13">
            <v>20.986999999999998</v>
          </cell>
          <cell r="M13">
            <v>10.72724</v>
          </cell>
          <cell r="N13">
            <v>35.624890000000001</v>
          </cell>
          <cell r="O13">
            <v>50.875999999999998</v>
          </cell>
          <cell r="P13">
            <v>41.478200000000001</v>
          </cell>
          <cell r="Q13">
            <v>74.959000000000003</v>
          </cell>
        </row>
        <row r="14">
          <cell r="F14">
            <v>1.348819</v>
          </cell>
          <cell r="G14">
            <v>1.3764270000000001</v>
          </cell>
          <cell r="H14">
            <v>0.98</v>
          </cell>
          <cell r="I14">
            <v>1.29</v>
          </cell>
          <cell r="J14">
            <v>1.241838</v>
          </cell>
          <cell r="K14">
            <v>1.1100000000000001</v>
          </cell>
          <cell r="L14">
            <v>0.96520400000000006</v>
          </cell>
          <cell r="M14">
            <v>1.1134360000000001</v>
          </cell>
          <cell r="N14">
            <v>1.136528</v>
          </cell>
          <cell r="O14">
            <v>1.2030669999999999</v>
          </cell>
          <cell r="P14">
            <v>1.1708479999999999</v>
          </cell>
          <cell r="Q14">
            <v>1.067601</v>
          </cell>
        </row>
        <row r="15">
          <cell r="F15">
            <v>0.110946</v>
          </cell>
          <cell r="G15">
            <v>9.1956999999999997E-2</v>
          </cell>
          <cell r="H15">
            <v>0.15</v>
          </cell>
          <cell r="I15">
            <v>8.8844999999999993E-2</v>
          </cell>
          <cell r="J15">
            <v>8.9149999999999993E-2</v>
          </cell>
          <cell r="K15">
            <v>7.0000000000000007E-2</v>
          </cell>
          <cell r="L15">
            <v>5.6159000000000001E-2</v>
          </cell>
          <cell r="M15">
            <v>5.4898999999999996E-2</v>
          </cell>
          <cell r="N15">
            <v>7.0061999999999999E-2</v>
          </cell>
          <cell r="O15">
            <v>6.8239999999999995E-2</v>
          </cell>
          <cell r="P15">
            <v>7.1008999999999989E-2</v>
          </cell>
          <cell r="Q15">
            <v>0.135796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22">
          <cell r="F22">
            <v>1.1743532616942653</v>
          </cell>
          <cell r="G22">
            <v>2.2903682616942609</v>
          </cell>
          <cell r="H22">
            <v>2.4370012616942609</v>
          </cell>
          <cell r="I22">
            <v>3.3943982616942607</v>
          </cell>
          <cell r="J22">
            <v>4.3315202616942603</v>
          </cell>
          <cell r="K22">
            <v>5.2869762616942602</v>
          </cell>
          <cell r="L22">
            <v>5.7941512616942603</v>
          </cell>
          <cell r="M22">
            <v>5.1963952616942608</v>
          </cell>
          <cell r="N22">
            <v>5.0007707616942607</v>
          </cell>
          <cell r="O22">
            <v>3.5520622616942608</v>
          </cell>
          <cell r="P22">
            <v>4.1335002616942607</v>
          </cell>
          <cell r="Q22">
            <v>2.4140615916942609</v>
          </cell>
        </row>
        <row r="24">
          <cell r="F24">
            <v>0.17168600000000001</v>
          </cell>
          <cell r="G24">
            <v>0.20637900000000001</v>
          </cell>
          <cell r="H24">
            <v>0.205013</v>
          </cell>
          <cell r="I24">
            <v>0.22394600000000001</v>
          </cell>
          <cell r="J24">
            <v>0.206594</v>
          </cell>
          <cell r="K24">
            <v>0.21582699999999999</v>
          </cell>
          <cell r="L24">
            <v>0.197688</v>
          </cell>
          <cell r="M24">
            <v>0.215865</v>
          </cell>
          <cell r="N24">
            <v>0.192132</v>
          </cell>
          <cell r="O24">
            <v>0.195269</v>
          </cell>
          <cell r="P24">
            <v>0.209287</v>
          </cell>
          <cell r="Q24">
            <v>0.227766</v>
          </cell>
        </row>
        <row r="25">
          <cell r="F25">
            <v>5.0349999999999999E-2</v>
          </cell>
          <cell r="G25">
            <v>5.8874000000000003E-2</v>
          </cell>
          <cell r="H25">
            <v>6.1578000000000001E-2</v>
          </cell>
          <cell r="I25">
            <v>5.0709999999999998E-2</v>
          </cell>
          <cell r="J25">
            <v>4.3097999999999997E-2</v>
          </cell>
          <cell r="K25">
            <v>4.8924000000000002E-2</v>
          </cell>
          <cell r="L25">
            <v>4.5671999999999997E-2</v>
          </cell>
          <cell r="M25">
            <v>3.7904E-2</v>
          </cell>
          <cell r="N25">
            <v>3.1904000000000002E-2</v>
          </cell>
          <cell r="O25">
            <v>2.8590000000000001E-2</v>
          </cell>
          <cell r="P25">
            <v>3.4293999999999998E-2</v>
          </cell>
          <cell r="Q25">
            <v>3.6748000000000003E-2</v>
          </cell>
        </row>
        <row r="26">
          <cell r="F26">
            <v>8.1961999999999993E-2</v>
          </cell>
          <cell r="G26">
            <v>8.2504999999999995E-2</v>
          </cell>
          <cell r="H26">
            <v>7.6319999999999999E-3</v>
          </cell>
          <cell r="I26">
            <v>4.1828999999999998E-2</v>
          </cell>
          <cell r="J26">
            <v>3.0265E-2</v>
          </cell>
          <cell r="K26">
            <v>1.379E-3</v>
          </cell>
          <cell r="L26">
            <v>1.2409999999999999E-3</v>
          </cell>
          <cell r="M26">
            <v>4.058E-3</v>
          </cell>
          <cell r="N26">
            <v>1.6327999999999999E-2</v>
          </cell>
          <cell r="O26">
            <v>3.8078000000000001E-2</v>
          </cell>
          <cell r="P26">
            <v>0.13785600000000001</v>
          </cell>
          <cell r="Q26">
            <v>0.110223</v>
          </cell>
        </row>
        <row r="27">
          <cell r="F27">
            <v>0.61887099999999995</v>
          </cell>
          <cell r="G27">
            <v>0.58325899999999997</v>
          </cell>
          <cell r="H27">
            <v>0.585005</v>
          </cell>
          <cell r="I27">
            <v>0.59007500000000002</v>
          </cell>
          <cell r="J27">
            <v>0.55144800000000005</v>
          </cell>
          <cell r="K27">
            <v>0.54472200000000004</v>
          </cell>
          <cell r="L27">
            <v>0.53938600000000003</v>
          </cell>
          <cell r="M27">
            <v>0.58405399999999996</v>
          </cell>
          <cell r="N27">
            <v>0.58810600000000002</v>
          </cell>
          <cell r="O27">
            <v>0.62393100000000001</v>
          </cell>
          <cell r="P27">
            <v>0.58663799999999999</v>
          </cell>
          <cell r="Q27">
            <v>0.49915700000000002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F29">
            <v>0.13906399999999999</v>
          </cell>
          <cell r="G29">
            <v>0.13711999999999999</v>
          </cell>
          <cell r="H29">
            <v>0.11409999999999999</v>
          </cell>
          <cell r="I29">
            <v>9.5512E-2</v>
          </cell>
          <cell r="J29">
            <v>4.4252E-2</v>
          </cell>
          <cell r="K29">
            <v>2.0823999999999999E-2</v>
          </cell>
          <cell r="L29">
            <v>2.7484000000000001E-2</v>
          </cell>
          <cell r="M29">
            <v>3.0159999999999999E-2</v>
          </cell>
          <cell r="N29">
            <v>1.8627999999999999E-2</v>
          </cell>
          <cell r="O29">
            <v>9.136E-3</v>
          </cell>
          <cell r="P29">
            <v>1.4728E-2</v>
          </cell>
          <cell r="Q29">
            <v>0</v>
          </cell>
        </row>
        <row r="36">
          <cell r="F36">
            <v>1.8942817383057391</v>
          </cell>
          <cell r="G36">
            <v>1.7842817383057388</v>
          </cell>
          <cell r="H36">
            <v>1.7956817383057389</v>
          </cell>
          <cell r="I36">
            <v>2.282481738305739</v>
          </cell>
          <cell r="J36">
            <v>1.644881738305739</v>
          </cell>
          <cell r="K36">
            <v>2.0506817383057387</v>
          </cell>
          <cell r="L36">
            <v>2.6670817383057392</v>
          </cell>
          <cell r="M36">
            <v>2.6576817383057389</v>
          </cell>
          <cell r="N36">
            <v>2.7890817383057391</v>
          </cell>
          <cell r="O36">
            <v>2.4738817383057388</v>
          </cell>
          <cell r="P36">
            <v>2.915081738305739</v>
          </cell>
          <cell r="Q36">
            <v>2.4008817383057388</v>
          </cell>
        </row>
        <row r="38">
          <cell r="F38">
            <v>3.7574999999999997E-2</v>
          </cell>
          <cell r="G38">
            <v>3.9712999999999998E-2</v>
          </cell>
          <cell r="H38">
            <v>3.7350000000000001E-2</v>
          </cell>
          <cell r="I38">
            <v>2.5613E-2</v>
          </cell>
          <cell r="J38">
            <v>3.3638000000000001E-2</v>
          </cell>
          <cell r="K38">
            <v>0.03</v>
          </cell>
          <cell r="L38">
            <v>2.955E-2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40">
          <cell r="F40">
            <v>0.90856999999999999</v>
          </cell>
          <cell r="G40">
            <v>1.8995000000000001E-2</v>
          </cell>
          <cell r="H40">
            <v>8.1449999999999995E-3</v>
          </cell>
          <cell r="I40">
            <v>2.5870000000000001E-2</v>
          </cell>
          <cell r="J40">
            <v>1.7680000000000001E-2</v>
          </cell>
          <cell r="K40">
            <v>1.7500000000000002E-2</v>
          </cell>
          <cell r="L40">
            <v>1.6324999999999999E-2</v>
          </cell>
          <cell r="M40">
            <v>3.2695000000000002E-2</v>
          </cell>
          <cell r="N40">
            <v>5.2449999999999997E-2</v>
          </cell>
          <cell r="O40">
            <v>0.54369999999999996</v>
          </cell>
          <cell r="P40">
            <v>1.20611</v>
          </cell>
          <cell r="Q40">
            <v>1.3658049999999999</v>
          </cell>
        </row>
        <row r="43">
          <cell r="F43">
            <v>0.18975</v>
          </cell>
          <cell r="G43">
            <v>0.23447999999999999</v>
          </cell>
          <cell r="H43">
            <v>0.32811000000000001</v>
          </cell>
          <cell r="I43">
            <v>0.38246999999999998</v>
          </cell>
          <cell r="J43">
            <v>0.36077999999999999</v>
          </cell>
          <cell r="K43">
            <v>0.49797000000000002</v>
          </cell>
          <cell r="L43">
            <v>0.66561000000000003</v>
          </cell>
          <cell r="M43">
            <v>0.65952</v>
          </cell>
          <cell r="N43">
            <v>0.64161000000000001</v>
          </cell>
          <cell r="O43">
            <v>0.66300000000000003</v>
          </cell>
          <cell r="P43">
            <v>0.57828000000000002</v>
          </cell>
          <cell r="Q43">
            <v>0.55959000000000003</v>
          </cell>
        </row>
        <row r="50">
          <cell r="F50">
            <v>29.193247</v>
          </cell>
          <cell r="G50">
            <v>30.327607</v>
          </cell>
          <cell r="H50">
            <v>30.083447</v>
          </cell>
          <cell r="I50">
            <v>28.440407</v>
          </cell>
          <cell r="J50">
            <v>30.244427000000002</v>
          </cell>
          <cell r="K50">
            <v>28.686119999999999</v>
          </cell>
          <cell r="L50">
            <v>31.739706999999999</v>
          </cell>
          <cell r="M50">
            <v>32.825432999999997</v>
          </cell>
          <cell r="N50">
            <v>30.926413</v>
          </cell>
          <cell r="O50">
            <v>30.514887000000002</v>
          </cell>
          <cell r="P50">
            <v>32.969593000000003</v>
          </cell>
          <cell r="Q50">
            <v>28.718240000000002</v>
          </cell>
        </row>
        <row r="54">
          <cell r="F54">
            <v>83.379800000000003</v>
          </cell>
          <cell r="G54">
            <v>13.754</v>
          </cell>
          <cell r="H54">
            <v>4.4923999999999999</v>
          </cell>
          <cell r="I54">
            <v>16.313600000000001</v>
          </cell>
          <cell r="J54">
            <v>244.6456</v>
          </cell>
          <cell r="K54">
            <v>2.5726</v>
          </cell>
          <cell r="L54">
            <v>1.268</v>
          </cell>
          <cell r="M54">
            <v>0.97440000000000004</v>
          </cell>
          <cell r="N54">
            <v>0.98399999999999999</v>
          </cell>
          <cell r="O54">
            <v>25.538799999999998</v>
          </cell>
          <cell r="P54">
            <v>296.64139999999998</v>
          </cell>
          <cell r="Q54">
            <v>54.8902</v>
          </cell>
        </row>
        <row r="55">
          <cell r="F55">
            <v>1.9768319999999999</v>
          </cell>
          <cell r="G55">
            <v>2.1512519999999999</v>
          </cell>
          <cell r="H55">
            <v>2.2210920000000001</v>
          </cell>
          <cell r="I55">
            <v>2.0117159999999998</v>
          </cell>
          <cell r="J55">
            <v>1.9902960000000001</v>
          </cell>
          <cell r="K55">
            <v>1.9007639999999999</v>
          </cell>
          <cell r="L55">
            <v>1.8685080000000001</v>
          </cell>
          <cell r="M55">
            <v>2.1167639999999999</v>
          </cell>
          <cell r="N55">
            <v>1.906488</v>
          </cell>
          <cell r="O55">
            <v>2.0625840000000002</v>
          </cell>
          <cell r="P55">
            <v>2.259792</v>
          </cell>
          <cell r="Q55">
            <v>1.8145439999999999</v>
          </cell>
        </row>
        <row r="56">
          <cell r="F56">
            <v>1.8919999999999999</v>
          </cell>
          <cell r="G56">
            <v>2.1749999999999998</v>
          </cell>
          <cell r="H56">
            <v>3.0609999999999999</v>
          </cell>
          <cell r="I56">
            <v>2.1429999999999998</v>
          </cell>
          <cell r="J56">
            <v>2.3250000000000002</v>
          </cell>
          <cell r="K56">
            <v>2.7090000000000001</v>
          </cell>
          <cell r="L56">
            <v>2.91</v>
          </cell>
          <cell r="M56">
            <v>3.0419999999999998</v>
          </cell>
          <cell r="N56">
            <v>3.371</v>
          </cell>
          <cell r="O56">
            <v>3.7545000000000002</v>
          </cell>
          <cell r="P56">
            <v>4.2480000000000002</v>
          </cell>
          <cell r="Q56">
            <v>4.0806760000000262</v>
          </cell>
        </row>
        <row r="57">
          <cell r="F57">
            <v>4.2057000000000002</v>
          </cell>
          <cell r="G57">
            <v>5.9823000000000004</v>
          </cell>
          <cell r="H57">
            <v>5.1813000000000002</v>
          </cell>
          <cell r="I57">
            <v>5.1516000000000002</v>
          </cell>
          <cell r="J57">
            <v>4.7511000000000001</v>
          </cell>
          <cell r="K57">
            <v>4.5674999999999999</v>
          </cell>
          <cell r="L57">
            <v>2.1320999999999999</v>
          </cell>
          <cell r="M57">
            <v>3.7989000000000002</v>
          </cell>
          <cell r="N57">
            <v>3.528</v>
          </cell>
          <cell r="O57">
            <v>3.6179999999999999</v>
          </cell>
          <cell r="P57">
            <v>3.8043</v>
          </cell>
          <cell r="Q57">
            <v>4.2690299999999874</v>
          </cell>
        </row>
        <row r="58">
          <cell r="F58">
            <v>4.4370000000000003</v>
          </cell>
          <cell r="G58">
            <v>4.1989999999999998</v>
          </cell>
          <cell r="H58">
            <v>5.8150000000000004</v>
          </cell>
          <cell r="I58">
            <v>5.085</v>
          </cell>
          <cell r="J58">
            <v>1.996</v>
          </cell>
          <cell r="K58">
            <v>3.9340000000000002</v>
          </cell>
          <cell r="L58">
            <v>6.415</v>
          </cell>
          <cell r="M58">
            <v>7.0789999999999997</v>
          </cell>
          <cell r="N58">
            <v>10.725</v>
          </cell>
          <cell r="O58">
            <v>6.7030000000000003</v>
          </cell>
          <cell r="P58">
            <v>10.382</v>
          </cell>
          <cell r="Q58">
            <v>3.5847089999999824</v>
          </cell>
        </row>
      </sheetData>
      <sheetData sheetId="18">
        <row r="9">
          <cell r="C9">
            <v>454475</v>
          </cell>
          <cell r="F9">
            <v>36.838355000000007</v>
          </cell>
          <cell r="G9">
            <v>46.599213999999996</v>
          </cell>
          <cell r="H9">
            <v>46.033531999999987</v>
          </cell>
          <cell r="I9">
            <v>43.519361000000004</v>
          </cell>
          <cell r="J9">
            <v>44.957259999999998</v>
          </cell>
          <cell r="K9">
            <v>39.01</v>
          </cell>
          <cell r="L9">
            <v>41.277101000000002</v>
          </cell>
          <cell r="M9">
            <v>37.971583999999993</v>
          </cell>
          <cell r="N9">
            <v>32.866599000000001</v>
          </cell>
          <cell r="O9">
            <v>29.958932000000001</v>
          </cell>
          <cell r="P9">
            <v>30.764234999999999</v>
          </cell>
          <cell r="Q9">
            <v>31.76877</v>
          </cell>
        </row>
        <row r="10">
          <cell r="F10">
            <v>4.0339909999999994</v>
          </cell>
          <cell r="G10">
            <v>5.9697740000000001</v>
          </cell>
          <cell r="H10">
            <v>8.3632100000000005</v>
          </cell>
          <cell r="I10">
            <v>6.9668900000000002</v>
          </cell>
          <cell r="J10">
            <v>6.4334660000000001</v>
          </cell>
          <cell r="K10">
            <v>5.67</v>
          </cell>
          <cell r="L10">
            <v>6.4830500000000004</v>
          </cell>
          <cell r="M10">
            <v>6.5273970000000006</v>
          </cell>
          <cell r="N10">
            <v>6.0086130000000004</v>
          </cell>
          <cell r="O10">
            <v>5.9437009999999999</v>
          </cell>
          <cell r="P10">
            <v>6.3140730000000005</v>
          </cell>
          <cell r="Q10">
            <v>6.4044509999999999</v>
          </cell>
        </row>
        <row r="11">
          <cell r="F11">
            <v>2.39636</v>
          </cell>
          <cell r="G11">
            <v>5.1974023999999996</v>
          </cell>
          <cell r="H11">
            <v>3.1188198000000007</v>
          </cell>
          <cell r="I11">
            <v>3.3057175000000001</v>
          </cell>
          <cell r="J11">
            <v>3.2262729999999999</v>
          </cell>
          <cell r="K11">
            <v>3.18</v>
          </cell>
          <cell r="L11">
            <v>3.5790275</v>
          </cell>
          <cell r="M11">
            <v>3.5556295000000002</v>
          </cell>
          <cell r="N11">
            <v>3.8443509999999996</v>
          </cell>
          <cell r="O11">
            <v>4.1953460000000007</v>
          </cell>
          <cell r="P11">
            <v>4.1692044999999993</v>
          </cell>
          <cell r="Q11">
            <v>3.8966190000000003</v>
          </cell>
        </row>
        <row r="12">
          <cell r="F12">
            <v>1.4721999999999999E-2</v>
          </cell>
          <cell r="G12">
            <v>3.8384000000000001E-2</v>
          </cell>
          <cell r="H12">
            <v>2.9966999999999994E-2</v>
          </cell>
          <cell r="I12">
            <v>2.7607E-2</v>
          </cell>
          <cell r="J12">
            <v>3.108E-2</v>
          </cell>
          <cell r="K12">
            <v>0.03</v>
          </cell>
          <cell r="L12">
            <v>2.6146000000000003E-2</v>
          </cell>
          <cell r="M12">
            <v>2.6998999999999999E-2</v>
          </cell>
          <cell r="N12">
            <v>2.4238000000000003E-2</v>
          </cell>
          <cell r="O12">
            <v>2.9045000000000001E-2</v>
          </cell>
          <cell r="P12">
            <v>2.8867E-2</v>
          </cell>
          <cell r="Q12">
            <v>2.6972000000000003E-2</v>
          </cell>
        </row>
        <row r="13">
          <cell r="F13">
            <v>45.465000000000003</v>
          </cell>
          <cell r="G13">
            <v>26.766999999999999</v>
          </cell>
          <cell r="H13">
            <v>8.7469999999999999</v>
          </cell>
          <cell r="I13">
            <v>27.539768000000002</v>
          </cell>
          <cell r="J13">
            <v>19.014194969999998</v>
          </cell>
          <cell r="K13">
            <v>33.298999999999999</v>
          </cell>
          <cell r="L13">
            <v>21.478999999999999</v>
          </cell>
          <cell r="M13">
            <v>17.714500000000001</v>
          </cell>
          <cell r="N13">
            <v>34.957000000000001</v>
          </cell>
          <cell r="O13">
            <v>68.956999999999994</v>
          </cell>
          <cell r="P13">
            <v>62.623999999999995</v>
          </cell>
          <cell r="Q13">
            <v>102.89400000000001</v>
          </cell>
        </row>
        <row r="14">
          <cell r="F14">
            <v>2.4408379999999998</v>
          </cell>
          <cell r="G14">
            <v>2.304081</v>
          </cell>
          <cell r="H14">
            <v>1.112241</v>
          </cell>
          <cell r="I14">
            <v>2.1</v>
          </cell>
          <cell r="J14">
            <v>2.2545639999999998</v>
          </cell>
          <cell r="K14">
            <v>2.37</v>
          </cell>
          <cell r="L14">
            <v>2.165095</v>
          </cell>
          <cell r="M14">
            <v>2.1621600000000001</v>
          </cell>
          <cell r="N14">
            <v>2.467333</v>
          </cell>
          <cell r="O14">
            <v>2.5681349999999998</v>
          </cell>
          <cell r="P14">
            <v>2.656682</v>
          </cell>
          <cell r="Q14">
            <v>2.5297350000000001</v>
          </cell>
        </row>
        <row r="15">
          <cell r="F15">
            <v>0.23715900000000001</v>
          </cell>
          <cell r="G15">
            <v>0.20913199999999998</v>
          </cell>
          <cell r="H15">
            <v>0.288246</v>
          </cell>
          <cell r="I15">
            <v>0.24203</v>
          </cell>
          <cell r="J15">
            <v>0.22050800000000001</v>
          </cell>
          <cell r="K15">
            <v>0.18</v>
          </cell>
          <cell r="L15">
            <v>0.23526599999999998</v>
          </cell>
          <cell r="M15">
            <v>0.23571499999999998</v>
          </cell>
          <cell r="N15">
            <v>0.21621200000000002</v>
          </cell>
          <cell r="O15">
            <v>0.20353599999999999</v>
          </cell>
          <cell r="P15">
            <v>0.239955</v>
          </cell>
          <cell r="Q15">
            <v>0.34756399999999998</v>
          </cell>
        </row>
        <row r="16">
          <cell r="F16">
            <v>0.02</v>
          </cell>
          <cell r="G16">
            <v>2.6000000000000002E-2</v>
          </cell>
          <cell r="H16">
            <v>0.39695200000000003</v>
          </cell>
          <cell r="I16">
            <v>-0.35320400000000002</v>
          </cell>
          <cell r="J16">
            <v>1.1021E-2</v>
          </cell>
          <cell r="K16">
            <v>0.02</v>
          </cell>
          <cell r="L16">
            <v>1.8876999999999998E-2</v>
          </cell>
          <cell r="M16">
            <v>2.6801999999999996E-2</v>
          </cell>
          <cell r="N16">
            <v>2.2631000000000002E-2</v>
          </cell>
          <cell r="O16">
            <v>2.7401000000000002E-2</v>
          </cell>
          <cell r="P16">
            <v>4.1825000000000001E-2</v>
          </cell>
          <cell r="Q16">
            <v>4.8208000000000001E-2</v>
          </cell>
        </row>
        <row r="22">
          <cell r="F22">
            <v>4.6023215199999994</v>
          </cell>
          <cell r="G22">
            <v>3.8487569999999991</v>
          </cell>
          <cell r="H22">
            <v>6.9570610400000001</v>
          </cell>
          <cell r="I22">
            <v>9.7288318800000013</v>
          </cell>
          <cell r="J22">
            <v>12.850256399999999</v>
          </cell>
          <cell r="K22">
            <v>13.207238440000001</v>
          </cell>
          <cell r="L22">
            <v>14.182873390000001</v>
          </cell>
          <cell r="M22">
            <v>14.432750460000001</v>
          </cell>
          <cell r="N22">
            <v>16.090188770000001</v>
          </cell>
          <cell r="O22">
            <v>17.087694149999997</v>
          </cell>
          <cell r="P22">
            <v>16.999218600000003</v>
          </cell>
          <cell r="Q22">
            <v>15.8138822</v>
          </cell>
        </row>
        <row r="24">
          <cell r="F24">
            <v>0.80684705000000001</v>
          </cell>
          <cell r="G24">
            <v>1.1694579999999999</v>
          </cell>
          <cell r="H24">
            <v>1.53359135</v>
          </cell>
          <cell r="I24">
            <v>1.2281996000000002</v>
          </cell>
          <cell r="J24">
            <v>1.2211228799999998</v>
          </cell>
          <cell r="K24">
            <v>1.4086941000000002</v>
          </cell>
          <cell r="L24">
            <v>1.2928253000000001</v>
          </cell>
          <cell r="M24">
            <v>1.317928</v>
          </cell>
          <cell r="N24">
            <v>1.1049820700000001</v>
          </cell>
          <cell r="O24">
            <v>1.1794031</v>
          </cell>
          <cell r="P24">
            <v>1.3421449999999999</v>
          </cell>
          <cell r="Q24">
            <v>1.537955</v>
          </cell>
        </row>
        <row r="25">
          <cell r="F25">
            <v>3.1619000000000001E-2</v>
          </cell>
          <cell r="G25">
            <v>3.3978000000000001E-2</v>
          </cell>
          <cell r="H25">
            <v>3.7250999999999999E-2</v>
          </cell>
          <cell r="I25">
            <v>3.4742000000000002E-2</v>
          </cell>
          <cell r="J25">
            <v>3.1359999999999999E-2</v>
          </cell>
          <cell r="K25">
            <v>3.542E-2</v>
          </cell>
          <cell r="L25">
            <v>3.0928000000000001E-2</v>
          </cell>
          <cell r="M25">
            <v>3.1029000000000001E-2</v>
          </cell>
          <cell r="N25">
            <v>2.8215E-2</v>
          </cell>
          <cell r="O25">
            <v>2.5625999999999999E-2</v>
          </cell>
          <cell r="P25">
            <v>2.8139999999999998E-2</v>
          </cell>
          <cell r="Q25">
            <v>3.2300000000000002E-2</v>
          </cell>
        </row>
        <row r="26">
          <cell r="F26">
            <v>1.029687</v>
          </cell>
          <cell r="G26">
            <v>0.12077</v>
          </cell>
          <cell r="H26">
            <v>0.277138</v>
          </cell>
          <cell r="I26">
            <v>6.3176999999999997E-2</v>
          </cell>
          <cell r="J26">
            <v>9.7433000000000006E-2</v>
          </cell>
          <cell r="K26">
            <v>7.0571999999999996E-2</v>
          </cell>
          <cell r="L26">
            <v>3.8399000000000003E-2</v>
          </cell>
          <cell r="M26">
            <v>0.13217699999999999</v>
          </cell>
          <cell r="N26">
            <v>0.140071</v>
          </cell>
          <cell r="O26">
            <v>0.629135</v>
          </cell>
          <cell r="P26">
            <v>1.116778</v>
          </cell>
          <cell r="Q26">
            <v>1.2201139999999999</v>
          </cell>
        </row>
        <row r="27">
          <cell r="F27">
            <v>2.8183229999999999</v>
          </cell>
          <cell r="G27">
            <v>3.2801620000000002</v>
          </cell>
          <cell r="H27">
            <v>2.8709579999999999</v>
          </cell>
          <cell r="I27">
            <v>2.8105030000000002</v>
          </cell>
          <cell r="J27">
            <v>2.9531249999999996</v>
          </cell>
          <cell r="K27">
            <v>2.8358590000000001</v>
          </cell>
          <cell r="L27">
            <v>2.8028550000000005</v>
          </cell>
          <cell r="M27">
            <v>2.6943769999999998</v>
          </cell>
          <cell r="N27">
            <v>2.7525430000000002</v>
          </cell>
          <cell r="O27">
            <v>2.398231</v>
          </cell>
          <cell r="P27">
            <v>2.466472</v>
          </cell>
          <cell r="Q27">
            <v>2.0362480000000001</v>
          </cell>
        </row>
        <row r="28">
          <cell r="F28">
            <v>8.5432999999999995E-2</v>
          </cell>
          <cell r="G28">
            <v>0.106873</v>
          </cell>
          <cell r="H28">
            <v>0.11351700000000001</v>
          </cell>
          <cell r="I28">
            <v>8.0548999999999996E-2</v>
          </cell>
          <cell r="J28">
            <v>7.3000999999999996E-2</v>
          </cell>
          <cell r="K28">
            <v>9.0802999999999995E-2</v>
          </cell>
          <cell r="L28">
            <v>7.8024999999999997E-2</v>
          </cell>
          <cell r="M28">
            <v>5.7536999999999998E-2</v>
          </cell>
          <cell r="N28">
            <v>6.1870000000000001E-2</v>
          </cell>
          <cell r="O28">
            <v>5.3754000000000003E-2</v>
          </cell>
          <cell r="P28">
            <v>6.0302000000000001E-2</v>
          </cell>
          <cell r="Q28">
            <v>6.2350999999999997E-2</v>
          </cell>
        </row>
        <row r="36">
          <cell r="F36">
            <v>0.77425999999999995</v>
          </cell>
          <cell r="G36">
            <v>1.3306199999999999</v>
          </cell>
          <cell r="H36">
            <v>2.4083100000000002</v>
          </cell>
          <cell r="I36">
            <v>2.0889500000000001</v>
          </cell>
          <cell r="J36">
            <v>2.0418599999999998</v>
          </cell>
          <cell r="K36">
            <v>1.70922</v>
          </cell>
          <cell r="L36">
            <v>1.7403299999999999</v>
          </cell>
          <cell r="M36">
            <v>2.1551200000000001</v>
          </cell>
          <cell r="N36">
            <v>2.1759599999999999</v>
          </cell>
          <cell r="O36">
            <v>1.94831</v>
          </cell>
          <cell r="P36">
            <v>1.87738</v>
          </cell>
          <cell r="Q36">
            <v>1.8731500000000001</v>
          </cell>
        </row>
        <row r="38">
          <cell r="F38">
            <v>3.3703160000000003E-2</v>
          </cell>
          <cell r="G38">
            <v>5.7849999999999999E-2</v>
          </cell>
          <cell r="H38">
            <v>5.4566999999999997E-2</v>
          </cell>
          <cell r="I38">
            <v>4.4657000000000002E-2</v>
          </cell>
          <cell r="J38">
            <v>4.9410999999999997E-2</v>
          </cell>
          <cell r="K38">
            <v>4.4179000000000003E-2</v>
          </cell>
          <cell r="L38">
            <v>3.637E-2</v>
          </cell>
          <cell r="M38">
            <v>4.2896999999999998E-2</v>
          </cell>
          <cell r="N38">
            <v>3.1414999999999998E-2</v>
          </cell>
          <cell r="O38">
            <v>3.3640999999999997E-2</v>
          </cell>
          <cell r="P38">
            <v>3.7766000000000001E-2</v>
          </cell>
          <cell r="Q38">
            <v>3.4910999999999998E-2</v>
          </cell>
        </row>
        <row r="41">
          <cell r="F41">
            <v>1.3022</v>
          </cell>
          <cell r="G41">
            <v>1.2231000000000001</v>
          </cell>
          <cell r="H41">
            <v>1.2362</v>
          </cell>
          <cell r="I41">
            <v>1.3110999999999999</v>
          </cell>
          <cell r="J41">
            <v>1.3383</v>
          </cell>
          <cell r="K41">
            <v>1.2879</v>
          </cell>
          <cell r="L41">
            <v>1.2854000000000001</v>
          </cell>
          <cell r="M41">
            <v>1.3853</v>
          </cell>
          <cell r="N41">
            <v>1.3381000000000001</v>
          </cell>
          <cell r="O41">
            <v>1.8719699999999999</v>
          </cell>
          <cell r="P41">
            <v>2.0104600000000001</v>
          </cell>
          <cell r="Q41">
            <v>1.8505</v>
          </cell>
        </row>
        <row r="42">
          <cell r="F42">
            <v>1.272E-2</v>
          </cell>
          <cell r="G42">
            <v>1.728E-2</v>
          </cell>
          <cell r="H42">
            <v>1.6004999999999998E-2</v>
          </cell>
          <cell r="I42">
            <v>1.176E-2</v>
          </cell>
          <cell r="J42">
            <v>1.3424999999999999E-2</v>
          </cell>
          <cell r="K42">
            <v>1.341E-2</v>
          </cell>
          <cell r="L42">
            <v>1.1145E-2</v>
          </cell>
          <cell r="M42">
            <v>1.242E-2</v>
          </cell>
          <cell r="N42">
            <v>7.9349999999999993E-3</v>
          </cell>
          <cell r="O42">
            <v>9.1649999999999995E-3</v>
          </cell>
          <cell r="P42">
            <v>9.6450000000000008E-3</v>
          </cell>
          <cell r="Q42">
            <v>9.4800000000000006E-3</v>
          </cell>
        </row>
        <row r="50">
          <cell r="F50">
            <v>0.19034999999999999</v>
          </cell>
          <cell r="G50">
            <v>2.3050000000000001E-2</v>
          </cell>
          <cell r="H50">
            <v>7.6499999999999999E-2</v>
          </cell>
          <cell r="I50">
            <v>4.1999999999999997E-3</v>
          </cell>
          <cell r="J50">
            <v>2.205E-2</v>
          </cell>
          <cell r="K50">
            <v>2.64E-2</v>
          </cell>
          <cell r="L50">
            <v>6.2399999999999997E-2</v>
          </cell>
          <cell r="M50">
            <v>2.0250000000000001E-2</v>
          </cell>
          <cell r="N50">
            <v>4.8750000000000002E-2</v>
          </cell>
          <cell r="O50">
            <v>6.515E-2</v>
          </cell>
          <cell r="P50">
            <v>1E-4</v>
          </cell>
          <cell r="Q50">
            <v>8.9999999999999993E-3</v>
          </cell>
        </row>
        <row r="52">
          <cell r="F52">
            <v>0.35699999999999998</v>
          </cell>
          <cell r="G52">
            <v>0.316</v>
          </cell>
          <cell r="H52">
            <v>0.32500000000000001</v>
          </cell>
          <cell r="I52">
            <v>0.313</v>
          </cell>
          <cell r="J52">
            <v>0.36099999999999999</v>
          </cell>
          <cell r="K52">
            <v>0.28799999999999998</v>
          </cell>
          <cell r="L52">
            <v>0.28399999999999997</v>
          </cell>
          <cell r="M52">
            <v>0.26</v>
          </cell>
          <cell r="N52">
            <v>0.312</v>
          </cell>
          <cell r="O52">
            <v>0.26300000000000001</v>
          </cell>
          <cell r="P52">
            <v>0.26500000000000001</v>
          </cell>
          <cell r="Q52">
            <v>0.28799999999999998</v>
          </cell>
        </row>
        <row r="54">
          <cell r="F54">
            <v>3.1419999999999999</v>
          </cell>
          <cell r="G54">
            <v>6.3250000000000001E-2</v>
          </cell>
          <cell r="H54">
            <v>1.4882500000000001</v>
          </cell>
          <cell r="I54">
            <v>6.3E-2</v>
          </cell>
          <cell r="J54">
            <v>6.5250000000000002E-2</v>
          </cell>
          <cell r="K54">
            <v>6.3E-2</v>
          </cell>
          <cell r="L54">
            <v>0.11425</v>
          </cell>
          <cell r="M54">
            <v>6.7500000000000004E-2</v>
          </cell>
          <cell r="N54">
            <v>6.0749999999999998E-2</v>
          </cell>
          <cell r="O54">
            <v>2.1697500000000001</v>
          </cell>
          <cell r="P54">
            <v>2.9857499999999999</v>
          </cell>
          <cell r="Q54">
            <v>4.2720000000000002</v>
          </cell>
        </row>
        <row r="56">
          <cell r="F56">
            <v>3.5657640000000002</v>
          </cell>
          <cell r="G56">
            <v>4.0951300000000002</v>
          </cell>
          <cell r="H56">
            <v>4.9824099999999998</v>
          </cell>
          <cell r="I56">
            <v>3.7579989999999999</v>
          </cell>
          <cell r="J56">
            <v>4.4465250000000003</v>
          </cell>
          <cell r="K56">
            <v>5.115958</v>
          </cell>
          <cell r="L56">
            <v>5.0803649999999996</v>
          </cell>
          <cell r="M56">
            <v>7.9005780000000003</v>
          </cell>
          <cell r="N56">
            <v>9.1682290000000002</v>
          </cell>
          <cell r="O56">
            <v>9.9302589999999995</v>
          </cell>
          <cell r="P56">
            <v>10.593584999999999</v>
          </cell>
          <cell r="Q56">
            <v>9.5431779999999993</v>
          </cell>
        </row>
      </sheetData>
      <sheetData sheetId="19">
        <row r="9">
          <cell r="C9">
            <v>318421</v>
          </cell>
          <cell r="F9">
            <v>23.885154</v>
          </cell>
          <cell r="G9">
            <v>29.656581000000003</v>
          </cell>
          <cell r="H9">
            <v>29.080929000000005</v>
          </cell>
          <cell r="I9">
            <v>28.287284</v>
          </cell>
          <cell r="J9">
            <v>30.360339</v>
          </cell>
          <cell r="K9">
            <v>23.67</v>
          </cell>
          <cell r="L9">
            <v>25.083449000000002</v>
          </cell>
          <cell r="M9">
            <v>23.251901</v>
          </cell>
          <cell r="N9">
            <v>20.181215000000002</v>
          </cell>
          <cell r="O9">
            <v>17.897217999999999</v>
          </cell>
          <cell r="P9">
            <v>18.802831000000001</v>
          </cell>
          <cell r="Q9">
            <v>19.670000000000002</v>
          </cell>
        </row>
        <row r="10">
          <cell r="F10">
            <v>2.4949179999999997</v>
          </cell>
          <cell r="G10">
            <v>3.9590979999999996</v>
          </cell>
          <cell r="H10">
            <v>5.2749080000000008</v>
          </cell>
          <cell r="I10">
            <v>4.4413070000000001</v>
          </cell>
          <cell r="J10">
            <v>3.9970819999999998</v>
          </cell>
          <cell r="K10">
            <v>3.29</v>
          </cell>
          <cell r="L10">
            <v>3.831807</v>
          </cell>
          <cell r="M10">
            <v>3.7199019999999998</v>
          </cell>
          <cell r="N10">
            <v>3.4975689999999999</v>
          </cell>
          <cell r="O10">
            <v>3.6196809999999999</v>
          </cell>
          <cell r="P10">
            <v>3.7937639999999999</v>
          </cell>
          <cell r="Q10">
            <v>3.97</v>
          </cell>
        </row>
        <row r="11">
          <cell r="F11">
            <v>0.70031299999999996</v>
          </cell>
          <cell r="G11">
            <v>2.3526389999999999</v>
          </cell>
          <cell r="H11">
            <v>1.1542629999999996</v>
          </cell>
          <cell r="I11">
            <v>0.90232299999999999</v>
          </cell>
          <cell r="J11">
            <v>0.77422299999999999</v>
          </cell>
          <cell r="K11">
            <v>0.7</v>
          </cell>
          <cell r="L11">
            <v>0.80298499999999995</v>
          </cell>
          <cell r="M11">
            <v>0.93817600000000001</v>
          </cell>
          <cell r="N11">
            <v>1.2804329999999999</v>
          </cell>
          <cell r="O11">
            <v>1.841796</v>
          </cell>
          <cell r="P11">
            <v>2.0329350000000002</v>
          </cell>
          <cell r="Q11">
            <v>1.5751080000000002</v>
          </cell>
        </row>
        <row r="12">
          <cell r="F12">
            <v>9.951999999999999E-3</v>
          </cell>
          <cell r="G12">
            <v>3.9924000000000001E-2</v>
          </cell>
          <cell r="H12">
            <v>2.5877000000000004E-2</v>
          </cell>
          <cell r="I12">
            <v>2.6440999999999999E-2</v>
          </cell>
          <cell r="J12">
            <v>2.1127E-2</v>
          </cell>
          <cell r="K12">
            <v>0.02</v>
          </cell>
          <cell r="L12">
            <v>2.2585000000000001E-2</v>
          </cell>
          <cell r="M12">
            <v>2.1780000000000001E-2</v>
          </cell>
          <cell r="N12">
            <v>0.02</v>
          </cell>
          <cell r="O12">
            <v>2.0263E-2</v>
          </cell>
          <cell r="P12">
            <v>2.2075999999999998E-2</v>
          </cell>
          <cell r="Q12">
            <v>0.02</v>
          </cell>
        </row>
        <row r="13">
          <cell r="F13">
            <v>31.465</v>
          </cell>
          <cell r="G13">
            <v>20.812670000000001</v>
          </cell>
          <cell r="H13">
            <v>7.8129999999999997</v>
          </cell>
          <cell r="I13">
            <v>14.767292238600003</v>
          </cell>
          <cell r="J13">
            <v>6.39</v>
          </cell>
          <cell r="K13">
            <v>22.780142000000001</v>
          </cell>
          <cell r="L13">
            <v>8.5280000000000005</v>
          </cell>
          <cell r="M13">
            <v>23.148</v>
          </cell>
          <cell r="N13">
            <v>30.957000000000001</v>
          </cell>
          <cell r="O13">
            <v>53.056899999999999</v>
          </cell>
          <cell r="P13">
            <v>51.375988999999997</v>
          </cell>
          <cell r="Q13">
            <v>80.240010999999996</v>
          </cell>
        </row>
        <row r="14">
          <cell r="F14">
            <v>1.6229939999999998</v>
          </cell>
          <cell r="G14">
            <v>1.489344</v>
          </cell>
          <cell r="H14">
            <v>0.86565199999999998</v>
          </cell>
          <cell r="I14">
            <v>1.5</v>
          </cell>
          <cell r="J14">
            <v>1.372852</v>
          </cell>
          <cell r="K14">
            <v>1.27</v>
          </cell>
          <cell r="L14">
            <v>1.2346839999999999</v>
          </cell>
          <cell r="M14">
            <v>1.7259100000000001</v>
          </cell>
          <cell r="N14">
            <v>1.3489809999999998</v>
          </cell>
          <cell r="O14">
            <v>1.522845</v>
          </cell>
          <cell r="P14">
            <v>1.5888159999999998</v>
          </cell>
          <cell r="Q14">
            <v>1.4229630000000002</v>
          </cell>
        </row>
        <row r="15">
          <cell r="F15">
            <v>0.29786400000000002</v>
          </cell>
          <cell r="G15">
            <v>0.35315199999999997</v>
          </cell>
          <cell r="H15">
            <v>0.273619</v>
          </cell>
          <cell r="I15">
            <v>0.21829100000000001</v>
          </cell>
          <cell r="J15">
            <v>0.210094</v>
          </cell>
          <cell r="K15">
            <v>0.14000000000000001</v>
          </cell>
          <cell r="L15">
            <v>0.189944</v>
          </cell>
          <cell r="M15">
            <v>0.17</v>
          </cell>
          <cell r="N15">
            <v>0.19</v>
          </cell>
          <cell r="O15">
            <v>0.19</v>
          </cell>
          <cell r="P15">
            <v>0.22</v>
          </cell>
          <cell r="Q15">
            <v>0.38514100000000001</v>
          </cell>
        </row>
        <row r="16">
          <cell r="F16">
            <v>1.5960999999999999E-2</v>
          </cell>
          <cell r="G16">
            <v>7.2988999999999998E-2</v>
          </cell>
          <cell r="H16">
            <v>4.6428999999999998E-2</v>
          </cell>
          <cell r="I16">
            <v>4.2655999999999999E-2</v>
          </cell>
          <cell r="J16">
            <v>3.3878999999999999E-2</v>
          </cell>
          <cell r="K16">
            <v>0.03</v>
          </cell>
          <cell r="L16">
            <v>3.1692999999999999E-2</v>
          </cell>
          <cell r="M16">
            <v>3.3611000000000002E-2</v>
          </cell>
          <cell r="N16">
            <v>2.8558E-2</v>
          </cell>
          <cell r="O16">
            <v>3.6733000000000002E-2</v>
          </cell>
          <cell r="P16">
            <v>3.9051000000000002E-2</v>
          </cell>
          <cell r="Q16">
            <v>0.04</v>
          </cell>
        </row>
        <row r="22">
          <cell r="F22">
            <v>0.65796200000000149</v>
          </cell>
          <cell r="G22">
            <v>0.86026696000000058</v>
          </cell>
          <cell r="H22">
            <v>1.1028000000000011</v>
          </cell>
          <cell r="I22">
            <v>1.058276</v>
          </cell>
          <cell r="J22">
            <v>1.0203610000000003</v>
          </cell>
          <cell r="K22">
            <v>1.0044801500000007</v>
          </cell>
          <cell r="L22">
            <v>0.85309428000000131</v>
          </cell>
          <cell r="M22">
            <v>0.83590899999999879</v>
          </cell>
          <cell r="N22">
            <v>1.0023083000000028</v>
          </cell>
          <cell r="O22">
            <v>1.1408489999999984</v>
          </cell>
          <cell r="P22">
            <v>1.3596020799999997</v>
          </cell>
          <cell r="Q22">
            <v>1.1670480000000003</v>
          </cell>
        </row>
        <row r="24">
          <cell r="F24">
            <v>0.27292000000000005</v>
          </cell>
          <cell r="G24">
            <v>0.32312079999999954</v>
          </cell>
          <cell r="H24">
            <v>0.36909599999999992</v>
          </cell>
          <cell r="I24">
            <v>0.29850776000000001</v>
          </cell>
          <cell r="J24">
            <v>0.28227434000000001</v>
          </cell>
          <cell r="K24">
            <v>0.32009199999999999</v>
          </cell>
          <cell r="L24">
            <v>0.30290799999999996</v>
          </cell>
          <cell r="M24">
            <v>0.29364499999999999</v>
          </cell>
          <cell r="N24">
            <v>0.27444999999999997</v>
          </cell>
          <cell r="O24">
            <v>0.27024159999999997</v>
          </cell>
          <cell r="P24">
            <v>0.3096020000000001</v>
          </cell>
          <cell r="Q24">
            <v>0.19557627999999022</v>
          </cell>
        </row>
        <row r="25">
          <cell r="F25">
            <v>2.3185999999999998E-2</v>
          </cell>
          <cell r="G25">
            <v>2.3651999999999999E-2</v>
          </cell>
          <cell r="H25">
            <v>2.7290000000000002E-2</v>
          </cell>
          <cell r="I25">
            <v>2.4983999999999999E-2</v>
          </cell>
          <cell r="J25">
            <v>2.7752000000000002E-2</v>
          </cell>
          <cell r="K25">
            <v>2.2404E-2</v>
          </cell>
          <cell r="L25">
            <v>2.5788000000000002E-2</v>
          </cell>
          <cell r="M25">
            <v>2.7311999999999999E-2</v>
          </cell>
          <cell r="N25">
            <v>2.1683999999999998E-2</v>
          </cell>
          <cell r="O25">
            <v>1.7541999999999999E-2</v>
          </cell>
          <cell r="P25">
            <v>1.8527999999999999E-2</v>
          </cell>
          <cell r="Q25">
            <v>2.4862000000002101E-2</v>
          </cell>
        </row>
        <row r="26">
          <cell r="F26">
            <v>0.12870899999999999</v>
          </cell>
          <cell r="G26">
            <v>0.155164</v>
          </cell>
          <cell r="H26">
            <v>1.3325E-2</v>
          </cell>
          <cell r="I26">
            <v>0.12701399999999999</v>
          </cell>
          <cell r="J26">
            <v>0.123741</v>
          </cell>
          <cell r="K26">
            <v>9.1250999999999999E-2</v>
          </cell>
          <cell r="L26">
            <v>4.6283999999999999E-2</v>
          </cell>
          <cell r="M26">
            <v>9.5222000000000001E-2</v>
          </cell>
          <cell r="N26">
            <v>3.8274000000000002E-2</v>
          </cell>
          <cell r="O26">
            <v>0.193327</v>
          </cell>
          <cell r="P26">
            <v>0.26355000000000001</v>
          </cell>
          <cell r="Q26">
            <v>0.32148432000009769</v>
          </cell>
        </row>
        <row r="27">
          <cell r="F27">
            <v>1.4790409999999998</v>
          </cell>
          <cell r="G27">
            <v>1.5229289999999993</v>
          </cell>
          <cell r="H27">
            <v>1.6590409999999998</v>
          </cell>
          <cell r="I27">
            <v>1.5039990000000001</v>
          </cell>
          <cell r="J27">
            <v>1.4557680000000006</v>
          </cell>
          <cell r="K27">
            <v>1.4892820000000002</v>
          </cell>
          <cell r="L27">
            <v>1.5450800000000002</v>
          </cell>
          <cell r="M27">
            <v>1.6543750000000002</v>
          </cell>
          <cell r="N27">
            <v>1.6182800000000002</v>
          </cell>
          <cell r="O27">
            <v>1.6549329999999998</v>
          </cell>
          <cell r="P27">
            <v>1.8345300000000004</v>
          </cell>
          <cell r="Q27">
            <v>1.8749000000000062</v>
          </cell>
        </row>
        <row r="28">
          <cell r="F28">
            <v>0.16403200000000001</v>
          </cell>
          <cell r="G28">
            <v>0.17443200000000011</v>
          </cell>
          <cell r="H28">
            <v>0.19306199999999998</v>
          </cell>
          <cell r="I28">
            <v>0.16458400000000001</v>
          </cell>
          <cell r="J28">
            <v>0.1468279999999999</v>
          </cell>
          <cell r="K28">
            <v>0.16619999999999999</v>
          </cell>
          <cell r="L28">
            <v>0.15215799999999985</v>
          </cell>
          <cell r="M28">
            <v>0.14193399999999981</v>
          </cell>
          <cell r="N28">
            <v>0.1147040000000001</v>
          </cell>
          <cell r="O28">
            <v>0.10558200000000016</v>
          </cell>
          <cell r="P28">
            <v>0.14022200000000007</v>
          </cell>
          <cell r="Q28">
            <v>0.18598500000000048</v>
          </cell>
        </row>
        <row r="29">
          <cell r="F29">
            <v>9.8247999999999974E-2</v>
          </cell>
          <cell r="G29">
            <v>0.14966399999999999</v>
          </cell>
          <cell r="H29">
            <v>9.8651999999999976E-2</v>
          </cell>
          <cell r="I29">
            <v>0.118524</v>
          </cell>
          <cell r="J29">
            <v>0.134492</v>
          </cell>
          <cell r="K29">
            <v>0.13924600000000004</v>
          </cell>
          <cell r="L29">
            <v>0.11631799999999996</v>
          </cell>
          <cell r="M29">
            <v>9.4700000000000006E-2</v>
          </cell>
          <cell r="N29">
            <v>9.3267999999999976E-2</v>
          </cell>
          <cell r="O29">
            <v>0.15501600000000004</v>
          </cell>
          <cell r="P29">
            <v>0.17307600000000004</v>
          </cell>
          <cell r="Q29">
            <v>0.23538899999999716</v>
          </cell>
        </row>
        <row r="36">
          <cell r="F36">
            <v>1.6469400000000001</v>
          </cell>
          <cell r="G36">
            <v>1.7029369999999999</v>
          </cell>
          <cell r="H36">
            <v>1.796122</v>
          </cell>
          <cell r="I36">
            <v>1.7167490000000001</v>
          </cell>
          <cell r="J36">
            <v>1.8790990000000001</v>
          </cell>
          <cell r="K36">
            <v>1.8732521499999999</v>
          </cell>
          <cell r="L36">
            <v>1.7921849999999999</v>
          </cell>
          <cell r="M36">
            <v>1.795069</v>
          </cell>
          <cell r="N36">
            <v>2.1076582999999998</v>
          </cell>
          <cell r="O36">
            <v>1.9719799999999998</v>
          </cell>
          <cell r="P36">
            <v>1.543809</v>
          </cell>
          <cell r="Q36">
            <v>2.0226009799999707</v>
          </cell>
        </row>
        <row r="38">
          <cell r="F38">
            <v>4.8180000000000001E-2</v>
          </cell>
          <cell r="G38">
            <v>5.1944999999999998E-2</v>
          </cell>
          <cell r="H38">
            <v>5.3039999999999997E-2</v>
          </cell>
          <cell r="I38">
            <v>4.1535000000000002E-2</v>
          </cell>
          <cell r="J38">
            <v>7.0324999999999999E-2</v>
          </cell>
          <cell r="K38">
            <v>6.9639999999999994E-2</v>
          </cell>
          <cell r="L38">
            <v>5.142E-2</v>
          </cell>
          <cell r="M38">
            <v>5.3164999999999997E-2</v>
          </cell>
          <cell r="N38">
            <v>6.2729999999999994E-2</v>
          </cell>
          <cell r="O38">
            <v>6.4274999999999999E-2</v>
          </cell>
          <cell r="P38">
            <v>6.88E-2</v>
          </cell>
          <cell r="Q38">
            <v>6.0109999999999997E-2</v>
          </cell>
        </row>
        <row r="41">
          <cell r="F41">
            <v>2.96414</v>
          </cell>
          <cell r="G41">
            <v>2.8777949999999999</v>
          </cell>
          <cell r="H41">
            <v>3.1764399999999999</v>
          </cell>
          <cell r="I41">
            <v>2.8579699999999999</v>
          </cell>
          <cell r="J41">
            <v>2.735595</v>
          </cell>
          <cell r="K41">
            <v>3.012775</v>
          </cell>
          <cell r="L41">
            <v>3.0258799999999999</v>
          </cell>
          <cell r="M41">
            <v>3.0706950000000002</v>
          </cell>
          <cell r="N41">
            <v>3.1099800000000002</v>
          </cell>
          <cell r="O41">
            <v>2.9311400000000001</v>
          </cell>
          <cell r="P41">
            <v>3.1762600000000001</v>
          </cell>
          <cell r="Q41">
            <v>2.705339999999969</v>
          </cell>
        </row>
        <row r="42">
          <cell r="F42">
            <v>3.1183000000000001</v>
          </cell>
          <cell r="G42">
            <v>3.2694999999999999</v>
          </cell>
          <cell r="H42">
            <v>3.3454999999999999</v>
          </cell>
          <cell r="I42">
            <v>3.0084</v>
          </cell>
          <cell r="J42">
            <v>2.9622999999999999</v>
          </cell>
          <cell r="K42">
            <v>3.0861000000000001</v>
          </cell>
          <cell r="L42">
            <v>2.6497000000000002</v>
          </cell>
          <cell r="M42">
            <v>2.5621999999999998</v>
          </cell>
          <cell r="N42">
            <v>2.2265999999999999</v>
          </cell>
          <cell r="O42">
            <v>1.8947229999999999</v>
          </cell>
          <cell r="P42">
            <v>1.4285329999999998</v>
          </cell>
          <cell r="Q42">
            <v>1.4078879999999887</v>
          </cell>
        </row>
        <row r="43">
          <cell r="F43">
            <v>0.18819</v>
          </cell>
          <cell r="G43">
            <v>0.25953999999999999</v>
          </cell>
          <cell r="H43">
            <v>0.27625</v>
          </cell>
          <cell r="I43">
            <v>0.26919999999999999</v>
          </cell>
          <cell r="J43">
            <v>0.23430000000000001</v>
          </cell>
          <cell r="K43">
            <v>0.28464</v>
          </cell>
          <cell r="L43">
            <v>0.29071000000000002</v>
          </cell>
          <cell r="M43">
            <v>0.29286000000000001</v>
          </cell>
          <cell r="N43">
            <v>0.28509000000000001</v>
          </cell>
          <cell r="O43">
            <v>0.26928000000000002</v>
          </cell>
          <cell r="P43">
            <v>0.28523999999999999</v>
          </cell>
          <cell r="Q43">
            <v>0.221412000000001</v>
          </cell>
        </row>
        <row r="50">
          <cell r="F50">
            <v>8.8483269999999994</v>
          </cell>
          <cell r="G50">
            <v>8.0766100000000005</v>
          </cell>
          <cell r="H50">
            <v>8.5144880000000001</v>
          </cell>
          <cell r="I50">
            <v>8.7720699999999994</v>
          </cell>
          <cell r="J50">
            <v>7.8685099999999988</v>
          </cell>
          <cell r="K50">
            <v>9.2579910000000005</v>
          </cell>
          <cell r="L50">
            <v>8.8064999999999998</v>
          </cell>
          <cell r="M50">
            <v>9.5779999999999994</v>
          </cell>
          <cell r="N50">
            <v>9.9539000000000009</v>
          </cell>
          <cell r="O50">
            <v>8.4845649999999999</v>
          </cell>
          <cell r="P50">
            <v>7.1203839299998002</v>
          </cell>
          <cell r="Q50">
            <v>7.81968</v>
          </cell>
        </row>
        <row r="52">
          <cell r="F52">
            <v>1.6744000000000001</v>
          </cell>
          <cell r="G52">
            <v>1.6520999999999999</v>
          </cell>
          <cell r="H52">
            <v>0.15290000000000001</v>
          </cell>
          <cell r="I52">
            <v>8.2449999999999996E-2</v>
          </cell>
          <cell r="J52">
            <v>0.88939999999999997</v>
          </cell>
          <cell r="K52">
            <v>0.20795</v>
          </cell>
          <cell r="L52">
            <v>0.15865000000000001</v>
          </cell>
          <cell r="M52">
            <v>3.014E-2</v>
          </cell>
          <cell r="N52">
            <v>4.156E-2</v>
          </cell>
          <cell r="O52">
            <v>5.7299999999999997E-2</v>
          </cell>
          <cell r="P52">
            <v>0.32592807000000801</v>
          </cell>
          <cell r="Q52">
            <v>2.9399999999999999E-2</v>
          </cell>
        </row>
        <row r="56">
          <cell r="F56">
            <v>2.0513999999999997</v>
          </cell>
          <cell r="G56">
            <v>1.7287899999999998</v>
          </cell>
          <cell r="H56">
            <v>1.8550099999999998</v>
          </cell>
          <cell r="I56">
            <v>1.701225</v>
          </cell>
          <cell r="J56">
            <v>1.6880500000000003</v>
          </cell>
          <cell r="K56">
            <v>2.0879500000000002</v>
          </cell>
          <cell r="L56">
            <v>2.2107499999999995</v>
          </cell>
          <cell r="M56">
            <v>2.7278499999999997</v>
          </cell>
          <cell r="N56">
            <v>2.9167500000000004</v>
          </cell>
          <cell r="O56">
            <v>3.0379499999999999</v>
          </cell>
          <cell r="P56">
            <v>3.1635</v>
          </cell>
          <cell r="Q56">
            <v>2.9293</v>
          </cell>
        </row>
      </sheetData>
      <sheetData sheetId="20">
        <row r="9">
          <cell r="C9">
            <v>495858</v>
          </cell>
          <cell r="F9">
            <v>39.517467000000003</v>
          </cell>
          <cell r="G9">
            <v>47.956213000000005</v>
          </cell>
          <cell r="H9">
            <v>48.207884</v>
          </cell>
          <cell r="I9">
            <v>44.576808</v>
          </cell>
          <cell r="J9">
            <v>44.752512000000003</v>
          </cell>
          <cell r="K9">
            <v>42.09</v>
          </cell>
          <cell r="L9">
            <v>40.419395000000002</v>
          </cell>
          <cell r="M9">
            <v>39.357621999999999</v>
          </cell>
          <cell r="N9">
            <v>32.670242999999999</v>
          </cell>
          <cell r="O9">
            <v>30.215496999999999</v>
          </cell>
          <cell r="P9">
            <v>31.811776999999999</v>
          </cell>
          <cell r="Q9">
            <v>32.229999999999997</v>
          </cell>
        </row>
        <row r="10">
          <cell r="F10">
            <v>4.5363340000000001</v>
          </cell>
          <cell r="G10">
            <v>7.1830500000000006</v>
          </cell>
          <cell r="H10">
            <v>9.4651256999999998</v>
          </cell>
          <cell r="I10">
            <v>7.8101887000000003</v>
          </cell>
          <cell r="J10">
            <v>7.0639950000000002</v>
          </cell>
          <cell r="K10">
            <v>6.77</v>
          </cell>
          <cell r="L10">
            <v>7.0181509999999996</v>
          </cell>
          <cell r="M10">
            <v>7.5158430000000003</v>
          </cell>
          <cell r="N10">
            <v>6.9130919999999998</v>
          </cell>
          <cell r="O10">
            <v>7.0237639999999999</v>
          </cell>
          <cell r="P10">
            <v>7.2498779999999998</v>
          </cell>
          <cell r="Q10">
            <v>7.25</v>
          </cell>
        </row>
        <row r="11">
          <cell r="F11">
            <v>1.08</v>
          </cell>
          <cell r="G11">
            <v>2.9707417899999999</v>
          </cell>
          <cell r="H11">
            <v>1.7707889999999999</v>
          </cell>
          <cell r="I11">
            <v>1.66143</v>
          </cell>
          <cell r="J11">
            <v>1.420391</v>
          </cell>
          <cell r="K11">
            <v>1.43</v>
          </cell>
          <cell r="L11">
            <v>1.435192</v>
          </cell>
          <cell r="M11">
            <v>1.8201430000000001</v>
          </cell>
          <cell r="N11">
            <v>3.1538680000000001</v>
          </cell>
          <cell r="O11">
            <v>3.026653</v>
          </cell>
          <cell r="P11">
            <v>2.5355080000000001</v>
          </cell>
          <cell r="Q11">
            <v>2.21</v>
          </cell>
        </row>
        <row r="12">
          <cell r="F12">
            <v>2.8667999999999999E-2</v>
          </cell>
          <cell r="G12">
            <v>7.9096E-2</v>
          </cell>
          <cell r="H12">
            <v>5.0973999999999998E-2</v>
          </cell>
          <cell r="I12">
            <v>5.6730999999999997E-2</v>
          </cell>
          <cell r="J12">
            <v>5.9178999999999995E-2</v>
          </cell>
          <cell r="K12">
            <v>0.05</v>
          </cell>
          <cell r="L12">
            <v>5.4193999999999999E-2</v>
          </cell>
          <cell r="M12">
            <v>6.0074000000000002E-2</v>
          </cell>
          <cell r="N12">
            <v>5.3971999999999999E-2</v>
          </cell>
          <cell r="O12">
            <v>5.4620000000000002E-2</v>
          </cell>
          <cell r="P12">
            <v>5.3165000000000004E-2</v>
          </cell>
          <cell r="Q12">
            <v>4.9395999999999995E-2</v>
          </cell>
        </row>
        <row r="13">
          <cell r="F13">
            <v>82.465000000000003</v>
          </cell>
          <cell r="G13">
            <v>54.359000000000002</v>
          </cell>
          <cell r="H13">
            <v>81.736000000000004</v>
          </cell>
          <cell r="I13">
            <v>162.72816499999999</v>
          </cell>
          <cell r="J13">
            <v>94.496849999999995</v>
          </cell>
          <cell r="K13">
            <v>108.764</v>
          </cell>
          <cell r="L13">
            <v>55.545999999999999</v>
          </cell>
          <cell r="M13">
            <v>52.247999999999998</v>
          </cell>
          <cell r="N13">
            <v>173.47200000000001</v>
          </cell>
          <cell r="O13">
            <v>172.5189</v>
          </cell>
          <cell r="P13">
            <v>166.69200000000001</v>
          </cell>
          <cell r="Q13">
            <v>236.18199999999999</v>
          </cell>
        </row>
        <row r="14">
          <cell r="F14">
            <v>5.3781840000000001</v>
          </cell>
          <cell r="G14">
            <v>5.396001</v>
          </cell>
          <cell r="H14">
            <v>5.407537999999998</v>
          </cell>
          <cell r="I14">
            <v>5.97</v>
          </cell>
          <cell r="J14">
            <v>5.7681490000000002</v>
          </cell>
          <cell r="K14">
            <v>5.18</v>
          </cell>
          <cell r="L14">
            <v>4.5460669999999999</v>
          </cell>
          <cell r="M14">
            <v>5.0870449999999998</v>
          </cell>
          <cell r="N14">
            <v>4.9225490000000001</v>
          </cell>
          <cell r="O14">
            <v>5.062189</v>
          </cell>
          <cell r="P14">
            <v>5.0988569999999998</v>
          </cell>
          <cell r="Q14">
            <v>4.68</v>
          </cell>
        </row>
        <row r="15">
          <cell r="F15">
            <v>0.27562900000000001</v>
          </cell>
          <cell r="G15">
            <v>0.25528099999999998</v>
          </cell>
          <cell r="H15">
            <v>0.40082199999999996</v>
          </cell>
          <cell r="I15">
            <v>0.25620999999999999</v>
          </cell>
          <cell r="J15">
            <v>0.219384</v>
          </cell>
          <cell r="K15">
            <v>0.21</v>
          </cell>
          <cell r="L15">
            <v>0.24065</v>
          </cell>
          <cell r="M15">
            <v>0.24901599999999999</v>
          </cell>
          <cell r="N15">
            <v>0.22</v>
          </cell>
          <cell r="O15">
            <v>0.24</v>
          </cell>
          <cell r="P15">
            <v>0.27</v>
          </cell>
          <cell r="Q15">
            <v>0.4</v>
          </cell>
        </row>
        <row r="16">
          <cell r="F16">
            <v>2.0728E-2</v>
          </cell>
          <cell r="G16">
            <v>6.1248999999999998E-2</v>
          </cell>
          <cell r="H16">
            <v>3.1157000000000001E-2</v>
          </cell>
          <cell r="I16">
            <v>2.887E-2</v>
          </cell>
          <cell r="J16">
            <v>3.5319000000000003E-2</v>
          </cell>
          <cell r="K16">
            <v>0.04</v>
          </cell>
          <cell r="L16">
            <v>4.2117000000000002E-2</v>
          </cell>
          <cell r="M16">
            <v>5.0647999999999999E-2</v>
          </cell>
          <cell r="N16">
            <v>0.04</v>
          </cell>
          <cell r="O16">
            <v>6.0708999999999999E-2</v>
          </cell>
          <cell r="P16">
            <v>0.06</v>
          </cell>
          <cell r="Q16">
            <v>5.1249999999999997E-2</v>
          </cell>
        </row>
        <row r="22">
          <cell r="F22">
            <v>6.0867261400000015</v>
          </cell>
          <cell r="G22">
            <v>6.6282653200000006</v>
          </cell>
          <cell r="H22">
            <v>8.1004185</v>
          </cell>
          <cell r="I22">
            <v>9.2008663100000039</v>
          </cell>
          <cell r="J22">
            <v>8.6820838499999997</v>
          </cell>
          <cell r="K22">
            <v>10.429439939999998</v>
          </cell>
          <cell r="L22">
            <v>10.311775890000002</v>
          </cell>
          <cell r="M22">
            <v>9.8263327599999997</v>
          </cell>
          <cell r="N22">
            <v>9.3586833699999978</v>
          </cell>
          <cell r="O22">
            <v>9.041770829999999</v>
          </cell>
          <cell r="P22">
            <v>8.3987816600000009</v>
          </cell>
          <cell r="Q22">
            <v>7.4912430500000013</v>
          </cell>
        </row>
        <row r="24">
          <cell r="F24">
            <v>0.6523490500000001</v>
          </cell>
          <cell r="G24">
            <v>0.84314350000000005</v>
          </cell>
          <cell r="H24">
            <v>1.053053</v>
          </cell>
          <cell r="I24">
            <v>0.95067573999999999</v>
          </cell>
          <cell r="J24">
            <v>0.97950718000000003</v>
          </cell>
          <cell r="K24">
            <v>0.98064256999999999</v>
          </cell>
          <cell r="L24">
            <v>1.1651517199999999</v>
          </cell>
          <cell r="M24">
            <v>1.12071677</v>
          </cell>
          <cell r="N24">
            <v>0.97103863000000001</v>
          </cell>
          <cell r="O24">
            <v>0.98036893000000003</v>
          </cell>
          <cell r="P24">
            <v>1.0407442199999999</v>
          </cell>
          <cell r="Q24">
            <v>1.17974</v>
          </cell>
        </row>
        <row r="25">
          <cell r="F25">
            <v>6.6442000000000001E-2</v>
          </cell>
          <cell r="G25">
            <v>6.3130000000000006E-2</v>
          </cell>
          <cell r="H25">
            <v>6.9456000000000004E-2</v>
          </cell>
          <cell r="I25">
            <v>6.2497999999999998E-2</v>
          </cell>
          <cell r="J25">
            <v>5.8465999999999997E-2</v>
          </cell>
          <cell r="K25">
            <v>6.4121999999999998E-2</v>
          </cell>
          <cell r="L25">
            <v>6.4528000000000002E-2</v>
          </cell>
          <cell r="M25">
            <v>6.5951999999999997E-2</v>
          </cell>
          <cell r="N25">
            <v>5.7902000000000002E-2</v>
          </cell>
          <cell r="O25">
            <v>5.6161999999999997E-2</v>
          </cell>
          <cell r="P25">
            <v>5.8944000000000003E-2</v>
          </cell>
          <cell r="Q25">
            <v>5.4620000000000002E-2</v>
          </cell>
        </row>
        <row r="26">
          <cell r="F26">
            <v>1.5455659999999991</v>
          </cell>
          <cell r="G26">
            <v>5.1315E-2</v>
          </cell>
          <cell r="H26">
            <v>0.22434200000000001</v>
          </cell>
          <cell r="I26">
            <v>1.4059699099999998</v>
          </cell>
          <cell r="J26">
            <v>1.5517609999999999</v>
          </cell>
          <cell r="K26">
            <v>1.334071</v>
          </cell>
          <cell r="L26">
            <v>0.52513399999999999</v>
          </cell>
          <cell r="M26">
            <v>0.50962125000000003</v>
          </cell>
          <cell r="N26">
            <v>0.97737350000000001</v>
          </cell>
          <cell r="O26">
            <v>2.0108100000000002</v>
          </cell>
          <cell r="P26">
            <v>2.0306730000000002</v>
          </cell>
          <cell r="Q26">
            <v>2.1068190000000002</v>
          </cell>
        </row>
        <row r="27">
          <cell r="F27">
            <v>1.439991</v>
          </cell>
          <cell r="G27">
            <v>1.2653319999999999</v>
          </cell>
          <cell r="H27">
            <v>1.644628</v>
          </cell>
          <cell r="I27">
            <v>1.5760053000000001</v>
          </cell>
          <cell r="J27">
            <v>1.6072550000000001</v>
          </cell>
          <cell r="K27">
            <v>1.8286800000000001</v>
          </cell>
          <cell r="L27">
            <v>1.6647344499999999</v>
          </cell>
          <cell r="M27">
            <v>1.8385130000000001</v>
          </cell>
          <cell r="N27">
            <v>1.69588625</v>
          </cell>
          <cell r="O27">
            <v>1.3363359500000001</v>
          </cell>
          <cell r="P27">
            <v>1.260532</v>
          </cell>
          <cell r="Q27">
            <v>1.4403889999999999</v>
          </cell>
        </row>
        <row r="28">
          <cell r="F28">
            <v>1.3976000000000001E-2</v>
          </cell>
          <cell r="G28">
            <v>1.9231999999999999E-2</v>
          </cell>
          <cell r="H28">
            <v>1.8502000000000001E-2</v>
          </cell>
          <cell r="I28">
            <v>1.5498E-2</v>
          </cell>
          <cell r="J28">
            <v>1.4853999999999999E-2</v>
          </cell>
          <cell r="K28">
            <v>1.5198E-2</v>
          </cell>
          <cell r="L28">
            <v>1.392E-2</v>
          </cell>
          <cell r="M28">
            <v>1.2416999999999999E-2</v>
          </cell>
          <cell r="N28">
            <v>1.2903E-2</v>
          </cell>
          <cell r="O28">
            <v>1.2335E-2</v>
          </cell>
          <cell r="P28">
            <v>1.2314E-2</v>
          </cell>
          <cell r="Q28">
            <v>1.3697000000000001E-2</v>
          </cell>
        </row>
        <row r="29">
          <cell r="F29">
            <v>0.59973399999999999</v>
          </cell>
          <cell r="G29">
            <v>0.50897999999999999</v>
          </cell>
          <cell r="H29">
            <v>0.49150700000000003</v>
          </cell>
          <cell r="I29">
            <v>0.477128</v>
          </cell>
          <cell r="J29">
            <v>0.45100899999999994</v>
          </cell>
          <cell r="K29">
            <v>0.64611499999999999</v>
          </cell>
          <cell r="L29">
            <v>0.517598</v>
          </cell>
          <cell r="M29">
            <v>0.58549799999999996</v>
          </cell>
          <cell r="N29">
            <v>0.40840100000000001</v>
          </cell>
          <cell r="O29">
            <v>0.23948899999999995</v>
          </cell>
          <cell r="P29">
            <v>0.25634500000000005</v>
          </cell>
          <cell r="Q29">
            <v>0.20943400000000004</v>
          </cell>
        </row>
        <row r="36">
          <cell r="F36">
            <v>0.11505</v>
          </cell>
          <cell r="G36">
            <v>0.48895</v>
          </cell>
          <cell r="H36">
            <v>0.91137500000000005</v>
          </cell>
          <cell r="I36">
            <v>0.97752499999999998</v>
          </cell>
          <cell r="J36">
            <v>1.0706</v>
          </cell>
          <cell r="K36">
            <v>1.0540750000000001</v>
          </cell>
          <cell r="L36">
            <v>1.112625</v>
          </cell>
          <cell r="M36">
            <v>1.10425</v>
          </cell>
          <cell r="N36">
            <v>1.1424000000000001</v>
          </cell>
          <cell r="O36">
            <v>1.0831999999999999</v>
          </cell>
          <cell r="P36">
            <v>1.133</v>
          </cell>
          <cell r="Q36">
            <v>1.04725</v>
          </cell>
        </row>
        <row r="38">
          <cell r="F38">
            <v>9.6795000000000006E-2</v>
          </cell>
          <cell r="G38">
            <v>9.2804999999999999E-2</v>
          </cell>
          <cell r="H38">
            <v>9.6795000000000006E-2</v>
          </cell>
          <cell r="I38">
            <v>8.1165000000000001E-2</v>
          </cell>
          <cell r="J38">
            <v>7.1370000000000003E-2</v>
          </cell>
          <cell r="K38">
            <v>9.1139999999999999E-2</v>
          </cell>
          <cell r="L38">
            <v>8.0235000000000001E-2</v>
          </cell>
          <cell r="M38">
            <v>8.2155000000000006E-2</v>
          </cell>
          <cell r="N38">
            <v>6.3494999999999996E-2</v>
          </cell>
          <cell r="O38">
            <v>6.6089999999999996E-2</v>
          </cell>
          <cell r="P38">
            <v>5.2920000000000002E-2</v>
          </cell>
          <cell r="Q38">
            <v>5.3699999999999998E-2</v>
          </cell>
        </row>
        <row r="40">
          <cell r="F40">
            <v>0.82269000000000003</v>
          </cell>
          <cell r="G40">
            <v>2.8320000000000001E-2</v>
          </cell>
          <cell r="H40">
            <v>4.8430000000000001E-2</v>
          </cell>
          <cell r="I40">
            <v>0.17979999999999999</v>
          </cell>
          <cell r="J40">
            <v>1.4745349999999999</v>
          </cell>
          <cell r="K40">
            <v>1.91892</v>
          </cell>
          <cell r="L40">
            <v>0.56042000000000003</v>
          </cell>
          <cell r="M40">
            <v>0.24998999999999999</v>
          </cell>
          <cell r="N40">
            <v>0.77124499999999996</v>
          </cell>
          <cell r="O40">
            <v>1.8717349999999999</v>
          </cell>
          <cell r="P40">
            <v>1.868725</v>
          </cell>
          <cell r="Q40">
            <v>1.94214</v>
          </cell>
        </row>
        <row r="41">
          <cell r="F41">
            <v>3.3910800000000001</v>
          </cell>
          <cell r="G41">
            <v>3.9762300000000002</v>
          </cell>
          <cell r="H41">
            <v>4.2435900000000002</v>
          </cell>
          <cell r="I41">
            <v>3.63279</v>
          </cell>
          <cell r="J41">
            <v>3.84396</v>
          </cell>
          <cell r="K41">
            <v>3.86646</v>
          </cell>
          <cell r="L41">
            <v>4.2560099999999998</v>
          </cell>
          <cell r="M41">
            <v>4.2113699999999996</v>
          </cell>
          <cell r="N41">
            <v>4.1400300000000003</v>
          </cell>
          <cell r="O41">
            <v>4.4697899999999997</v>
          </cell>
          <cell r="P41">
            <v>4.5090300000000001</v>
          </cell>
          <cell r="Q41">
            <v>4.6074599999999997</v>
          </cell>
        </row>
        <row r="54">
          <cell r="F54">
            <v>15.560985840000001</v>
          </cell>
          <cell r="G54">
            <v>0.15030013</v>
          </cell>
          <cell r="H54">
            <v>0.15559999999999999</v>
          </cell>
          <cell r="I54">
            <v>5.9082391699999999</v>
          </cell>
          <cell r="J54">
            <v>9.9125284399999991</v>
          </cell>
          <cell r="K54">
            <v>10.440478539999999</v>
          </cell>
          <cell r="L54">
            <v>3.1818650000000002</v>
          </cell>
          <cell r="M54">
            <v>0.155033</v>
          </cell>
          <cell r="N54">
            <v>0.24193300000000001</v>
          </cell>
          <cell r="O54">
            <v>14.205281599999999</v>
          </cell>
          <cell r="P54">
            <v>17.097552320000002</v>
          </cell>
          <cell r="Q54">
            <v>16.534151999999999</v>
          </cell>
        </row>
      </sheetData>
      <sheetData sheetId="21">
        <row r="9">
          <cell r="C9">
            <v>253963</v>
          </cell>
          <cell r="F9">
            <v>14.350493</v>
          </cell>
          <cell r="G9">
            <v>17.551247</v>
          </cell>
          <cell r="H9">
            <v>16.219683</v>
          </cell>
          <cell r="I9">
            <v>16.382252999999999</v>
          </cell>
          <cell r="J9">
            <v>17.141776</v>
          </cell>
          <cell r="K9">
            <v>15.84</v>
          </cell>
          <cell r="L9">
            <v>15.525216</v>
          </cell>
          <cell r="M9">
            <v>14.762604</v>
          </cell>
          <cell r="N9">
            <v>12.882099</v>
          </cell>
          <cell r="O9">
            <v>11.626521</v>
          </cell>
          <cell r="P9">
            <v>12.177163</v>
          </cell>
          <cell r="Q9">
            <v>12.38</v>
          </cell>
        </row>
        <row r="10">
          <cell r="F10">
            <v>1.827251</v>
          </cell>
          <cell r="G10">
            <v>3.0741519999999998</v>
          </cell>
          <cell r="H10">
            <v>3.7730950000000005</v>
          </cell>
          <cell r="I10">
            <v>3.1029330000000002</v>
          </cell>
          <cell r="J10">
            <v>2.8579680000000001</v>
          </cell>
          <cell r="K10">
            <v>2.64</v>
          </cell>
          <cell r="L10">
            <v>2.7758180000000001</v>
          </cell>
          <cell r="M10">
            <v>2.9299650000000002</v>
          </cell>
          <cell r="N10">
            <v>2.7813810000000001</v>
          </cell>
          <cell r="O10">
            <v>2.8987850000000002</v>
          </cell>
          <cell r="P10">
            <v>2.90259</v>
          </cell>
          <cell r="Q10">
            <v>2.78</v>
          </cell>
        </row>
        <row r="11">
          <cell r="F11">
            <v>0.59920899999999999</v>
          </cell>
          <cell r="G11">
            <v>1.9777089999999999</v>
          </cell>
          <cell r="H11">
            <v>1.0129210000000002</v>
          </cell>
          <cell r="I11">
            <v>1.222442</v>
          </cell>
          <cell r="J11">
            <v>0.98337799999999997</v>
          </cell>
          <cell r="K11">
            <v>0.73</v>
          </cell>
          <cell r="L11">
            <v>0.69330499999999995</v>
          </cell>
          <cell r="M11">
            <v>0.70384199999999997</v>
          </cell>
          <cell r="N11">
            <v>1.323747</v>
          </cell>
          <cell r="O11">
            <v>1.5468649999999999</v>
          </cell>
          <cell r="P11">
            <v>1.488076</v>
          </cell>
          <cell r="Q11">
            <v>1.1902740000000001</v>
          </cell>
        </row>
        <row r="12">
          <cell r="F12">
            <v>9.7689999999999999E-3</v>
          </cell>
          <cell r="G12">
            <v>2.9227999999999997E-2</v>
          </cell>
          <cell r="H12">
            <v>2.0048000000000007E-2</v>
          </cell>
          <cell r="I12">
            <v>1.8317E-2</v>
          </cell>
          <cell r="J12">
            <v>1.9970999999999999E-2</v>
          </cell>
          <cell r="K12">
            <v>0.02</v>
          </cell>
          <cell r="L12">
            <v>1.8749999999999999E-2</v>
          </cell>
          <cell r="M12">
            <v>1.8842999999999999E-2</v>
          </cell>
          <cell r="N12">
            <v>1.9980000000000001E-2</v>
          </cell>
          <cell r="O12">
            <v>1.9741999999999999E-2</v>
          </cell>
          <cell r="P12">
            <v>1.9189999999999999E-2</v>
          </cell>
          <cell r="Q12">
            <v>0.02</v>
          </cell>
        </row>
        <row r="13">
          <cell r="F13">
            <v>72.646500000000003</v>
          </cell>
          <cell r="G13">
            <v>30.396999999999998</v>
          </cell>
          <cell r="H13">
            <v>27.396999999999998</v>
          </cell>
          <cell r="I13">
            <v>97.711363000000006</v>
          </cell>
          <cell r="J13">
            <v>74.22</v>
          </cell>
          <cell r="K13">
            <v>78.148203993999999</v>
          </cell>
          <cell r="L13">
            <v>40.146000000000001</v>
          </cell>
          <cell r="M13">
            <v>23.99</v>
          </cell>
          <cell r="N13">
            <v>72.971999999999994</v>
          </cell>
          <cell r="O13">
            <v>117.259</v>
          </cell>
          <cell r="P13">
            <v>108.4982</v>
          </cell>
          <cell r="Q13">
            <v>165.9768</v>
          </cell>
        </row>
        <row r="14">
          <cell r="F14">
            <v>3.2943879999999996</v>
          </cell>
          <cell r="G14">
            <v>3.2098360000000001</v>
          </cell>
          <cell r="H14">
            <v>3.032651</v>
          </cell>
          <cell r="I14">
            <v>2.98272</v>
          </cell>
          <cell r="J14">
            <v>3.2063969999999999</v>
          </cell>
          <cell r="K14">
            <v>3.06</v>
          </cell>
          <cell r="L14">
            <v>2.9628389999999998</v>
          </cell>
          <cell r="M14">
            <v>3.1055950000000001</v>
          </cell>
          <cell r="N14">
            <v>3.084009</v>
          </cell>
          <cell r="O14">
            <v>3.2718050000000001</v>
          </cell>
          <cell r="P14">
            <v>3.2360609999999999</v>
          </cell>
          <cell r="Q14">
            <v>3.0787970000000002</v>
          </cell>
        </row>
        <row r="15">
          <cell r="F15">
            <v>0.20295600000000003</v>
          </cell>
          <cell r="G15">
            <v>0.17397699999999999</v>
          </cell>
          <cell r="H15">
            <v>0.19810500000000003</v>
          </cell>
          <cell r="I15">
            <v>0.164634</v>
          </cell>
          <cell r="J15">
            <v>0.145042</v>
          </cell>
          <cell r="K15">
            <v>0.09</v>
          </cell>
          <cell r="L15">
            <v>0.119731</v>
          </cell>
          <cell r="M15">
            <v>0.12651200000000001</v>
          </cell>
          <cell r="N15">
            <v>0.09</v>
          </cell>
          <cell r="O15">
            <v>9.4053999999999999E-2</v>
          </cell>
          <cell r="P15">
            <v>0.13248099999999999</v>
          </cell>
          <cell r="Q15">
            <v>0.21</v>
          </cell>
        </row>
        <row r="16">
          <cell r="F16">
            <v>0</v>
          </cell>
          <cell r="G16">
            <v>0</v>
          </cell>
          <cell r="H16">
            <v>9.0479999999999988E-3</v>
          </cell>
          <cell r="I16">
            <v>0</v>
          </cell>
          <cell r="J16">
            <v>5.0299999999999997E-3</v>
          </cell>
          <cell r="K16">
            <v>0.01</v>
          </cell>
          <cell r="L16">
            <v>5.5040000000000002E-3</v>
          </cell>
          <cell r="M16">
            <v>6.3509999999999999E-3</v>
          </cell>
          <cell r="N16">
            <v>0.01</v>
          </cell>
          <cell r="O16">
            <v>7.6759999999999997E-3</v>
          </cell>
          <cell r="P16">
            <v>7.8130000000000005E-3</v>
          </cell>
          <cell r="Q16">
            <v>0</v>
          </cell>
        </row>
        <row r="22">
          <cell r="F22">
            <v>1.865912</v>
          </cell>
          <cell r="G22">
            <v>1.8211680000000003</v>
          </cell>
          <cell r="H22">
            <v>2.6248459999999998</v>
          </cell>
          <cell r="I22">
            <v>2.756535</v>
          </cell>
          <cell r="J22">
            <v>2.5670280000000005</v>
          </cell>
          <cell r="K22">
            <v>3.3543889999999998</v>
          </cell>
          <cell r="L22">
            <v>4.3113479999999997</v>
          </cell>
          <cell r="M22">
            <v>4.0564860000000005</v>
          </cell>
          <cell r="N22">
            <v>4.8215370000000002</v>
          </cell>
          <cell r="O22">
            <v>4.2666409999999999</v>
          </cell>
          <cell r="P22">
            <v>3.8447429999999994</v>
          </cell>
          <cell r="Q22">
            <v>3.0528560000000002</v>
          </cell>
        </row>
        <row r="24">
          <cell r="F24">
            <v>4.4546000000000002E-2</v>
          </cell>
          <cell r="G24">
            <v>6.7908999999999997E-2</v>
          </cell>
          <cell r="H24">
            <v>0.111905</v>
          </cell>
          <cell r="I24">
            <v>9.0271000000000004E-2</v>
          </cell>
          <cell r="J24">
            <v>8.9944999999999997E-2</v>
          </cell>
          <cell r="K24">
            <v>9.8276000000000002E-2</v>
          </cell>
          <cell r="L24">
            <v>0.111386</v>
          </cell>
          <cell r="M24">
            <v>0.119339</v>
          </cell>
          <cell r="N24">
            <v>0.15385099999999999</v>
          </cell>
          <cell r="O24">
            <v>0.11447300000000001</v>
          </cell>
          <cell r="P24">
            <v>0.120768</v>
          </cell>
          <cell r="Q24">
            <v>0.126328</v>
          </cell>
        </row>
        <row r="26">
          <cell r="F26">
            <v>7.1130000000000004E-3</v>
          </cell>
          <cell r="G26">
            <v>6.2430000000000003E-3</v>
          </cell>
          <cell r="H26">
            <v>6.2370000000000004E-3</v>
          </cell>
          <cell r="I26">
            <v>1.3187000000000001E-2</v>
          </cell>
          <cell r="J26">
            <v>6.7311999999999997E-2</v>
          </cell>
          <cell r="K26">
            <v>8.4977999999999998E-2</v>
          </cell>
          <cell r="L26">
            <v>5.6943000000000001E-2</v>
          </cell>
          <cell r="M26">
            <v>3.2100999999999998E-2</v>
          </cell>
          <cell r="N26">
            <v>2.9080999999999999E-2</v>
          </cell>
          <cell r="O26">
            <v>0.12449</v>
          </cell>
          <cell r="P26">
            <v>0.115256</v>
          </cell>
          <cell r="Q26">
            <v>0.12242599999999999</v>
          </cell>
        </row>
        <row r="27">
          <cell r="F27">
            <v>0.32785500000000001</v>
          </cell>
          <cell r="G27">
            <v>0.40944799999999998</v>
          </cell>
          <cell r="H27">
            <v>0.42360900000000001</v>
          </cell>
          <cell r="I27">
            <v>0.40798299999999998</v>
          </cell>
          <cell r="J27">
            <v>0.43140200000000001</v>
          </cell>
          <cell r="K27">
            <v>0.43282699999999991</v>
          </cell>
          <cell r="L27">
            <v>0.465337</v>
          </cell>
          <cell r="M27">
            <v>0.50776399999999999</v>
          </cell>
          <cell r="N27">
            <v>0.478854</v>
          </cell>
          <cell r="O27">
            <v>0.49667800000000001</v>
          </cell>
          <cell r="P27">
            <v>0.52241400000000004</v>
          </cell>
          <cell r="Q27">
            <v>0.49723600000000001</v>
          </cell>
        </row>
        <row r="29">
          <cell r="F29">
            <v>0.25823600000000002</v>
          </cell>
          <cell r="G29">
            <v>0.21788299999999999</v>
          </cell>
          <cell r="H29">
            <v>0.216668</v>
          </cell>
          <cell r="I29">
            <v>0.201683</v>
          </cell>
          <cell r="J29">
            <v>0.20493800000000001</v>
          </cell>
          <cell r="K29">
            <v>0.22409299999999999</v>
          </cell>
          <cell r="L29">
            <v>0.15894</v>
          </cell>
          <cell r="M29">
            <v>0.231345</v>
          </cell>
          <cell r="N29">
            <v>0.23241800000000001</v>
          </cell>
          <cell r="O29">
            <v>0.21792</v>
          </cell>
          <cell r="P29">
            <v>0.21412500000000001</v>
          </cell>
          <cell r="Q29">
            <v>0.190388</v>
          </cell>
        </row>
        <row r="36">
          <cell r="F36">
            <v>0.93489999999999995</v>
          </cell>
          <cell r="G36">
            <v>1.14605</v>
          </cell>
          <cell r="H36">
            <v>1.51075</v>
          </cell>
          <cell r="I36">
            <v>1.45055</v>
          </cell>
          <cell r="J36">
            <v>1.4996499999999999</v>
          </cell>
          <cell r="K36">
            <v>1.4527000000000001</v>
          </cell>
          <cell r="L36">
            <v>1.4834499999999999</v>
          </cell>
          <cell r="M36">
            <v>1.4801</v>
          </cell>
          <cell r="N36">
            <v>1.4609000000000001</v>
          </cell>
          <cell r="O36">
            <v>1.49705</v>
          </cell>
          <cell r="P36">
            <v>1.5105999999999999</v>
          </cell>
          <cell r="Q36">
            <v>1.3476999999999999</v>
          </cell>
        </row>
        <row r="37">
          <cell r="F37">
            <v>1.2976000000000001</v>
          </cell>
          <cell r="G37">
            <v>1.6434</v>
          </cell>
          <cell r="H37">
            <v>2.2686000000000002</v>
          </cell>
          <cell r="I37">
            <v>3.5619999999999998</v>
          </cell>
          <cell r="J37">
            <v>4.0523999999999996</v>
          </cell>
          <cell r="K37">
            <v>3.7856000000000001</v>
          </cell>
          <cell r="L37">
            <v>3.0543999999999998</v>
          </cell>
          <cell r="M37">
            <v>3.0682</v>
          </cell>
          <cell r="N37">
            <v>3.2804000000000002</v>
          </cell>
          <cell r="O37">
            <v>3.5649999999999999</v>
          </cell>
          <cell r="P37">
            <v>3.8460000000000001</v>
          </cell>
          <cell r="Q37">
            <v>3.5564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</sheetData>
      <sheetData sheetId="22">
        <row r="9">
          <cell r="C9">
            <v>324377</v>
          </cell>
          <cell r="F9">
            <v>28.884077999999999</v>
          </cell>
          <cell r="G9">
            <v>35.629550000000009</v>
          </cell>
          <cell r="H9">
            <v>31.769749999999995</v>
          </cell>
          <cell r="I9">
            <v>31.755166000000003</v>
          </cell>
          <cell r="J9">
            <v>34.035223999999999</v>
          </cell>
          <cell r="K9">
            <v>26.569463999999996</v>
          </cell>
          <cell r="L9">
            <v>28.165261999999998</v>
          </cell>
          <cell r="M9">
            <v>25.990659999999998</v>
          </cell>
          <cell r="N9">
            <v>22.748034000000001</v>
          </cell>
          <cell r="O9">
            <v>21.364194000000001</v>
          </cell>
          <cell r="P9">
            <v>21.787790000000001</v>
          </cell>
          <cell r="Q9">
            <v>21.626484999999928</v>
          </cell>
        </row>
        <row r="10">
          <cell r="F10">
            <v>3.7325400000000011</v>
          </cell>
          <cell r="G10">
            <v>5.7610169999999998</v>
          </cell>
          <cell r="H10">
            <v>6.7856780000000025</v>
          </cell>
          <cell r="I10">
            <v>5.7143350000000002</v>
          </cell>
          <cell r="J10">
            <v>5.5030989999999997</v>
          </cell>
          <cell r="K10">
            <v>4.4725149999999996</v>
          </cell>
          <cell r="L10">
            <v>5.087898</v>
          </cell>
          <cell r="M10">
            <v>5.0687680000000004</v>
          </cell>
          <cell r="N10">
            <v>4.9025780000000001</v>
          </cell>
          <cell r="O10">
            <v>4.8717279999999992</v>
          </cell>
          <cell r="P10">
            <v>4.9690300000000001</v>
          </cell>
          <cell r="Q10">
            <v>5.5287992999998359</v>
          </cell>
        </row>
        <row r="11">
          <cell r="F11">
            <v>0.70659099999999997</v>
          </cell>
          <cell r="G11">
            <v>2.8245614999999993</v>
          </cell>
          <cell r="H11">
            <v>1.0603360000000004</v>
          </cell>
          <cell r="I11">
            <v>1.0684775</v>
          </cell>
          <cell r="J11">
            <v>1.089731</v>
          </cell>
          <cell r="K11">
            <v>1.0233529999999997</v>
          </cell>
          <cell r="L11">
            <v>1.1062940000000001</v>
          </cell>
          <cell r="M11">
            <v>1.0584789999999999</v>
          </cell>
          <cell r="N11">
            <v>1.4835629996666702</v>
          </cell>
          <cell r="O11">
            <v>1.7706489999999993</v>
          </cell>
          <cell r="P11">
            <v>1.59449</v>
          </cell>
          <cell r="Q11">
            <v>1.2699856999999943</v>
          </cell>
        </row>
        <row r="12">
          <cell r="F12">
            <v>1.4275999999999997E-2</v>
          </cell>
          <cell r="G12">
            <v>7.2206999999999993E-2</v>
          </cell>
          <cell r="H12">
            <v>2.3263999999999993E-2</v>
          </cell>
          <cell r="I12">
            <v>3.2135999999999991E-2</v>
          </cell>
          <cell r="J12">
            <v>4.5476000000000003E-2</v>
          </cell>
          <cell r="K12">
            <v>3.3780999999999999E-2</v>
          </cell>
          <cell r="L12">
            <v>3.7617999999999978E-2</v>
          </cell>
          <cell r="M12">
            <v>3.8090000000000006E-2</v>
          </cell>
          <cell r="N12">
            <v>2.8357000000000007E-2</v>
          </cell>
          <cell r="O12">
            <v>3.4781000000000006E-2</v>
          </cell>
          <cell r="P12">
            <v>3.3887E-2</v>
          </cell>
          <cell r="Q12">
            <v>3.6538000000000001E-2</v>
          </cell>
        </row>
        <row r="13">
          <cell r="F13">
            <v>34.592590000000001</v>
          </cell>
          <cell r="G13">
            <v>12.967000000000001</v>
          </cell>
          <cell r="H13">
            <v>9.42</v>
          </cell>
          <cell r="I13">
            <v>22.827247</v>
          </cell>
          <cell r="J13">
            <v>7.9014687559999999</v>
          </cell>
          <cell r="K13">
            <v>26.797799999999999</v>
          </cell>
          <cell r="L13">
            <v>14.795299999999999</v>
          </cell>
          <cell r="M13">
            <v>5.5048599999999999</v>
          </cell>
          <cell r="N13">
            <v>27.948899999999998</v>
          </cell>
          <cell r="O13">
            <v>49.936</v>
          </cell>
          <cell r="P13">
            <v>36.762869999999999</v>
          </cell>
          <cell r="Q13">
            <v>75.801000000000002</v>
          </cell>
        </row>
        <row r="14">
          <cell r="F14">
            <v>1.1831329999999998</v>
          </cell>
          <cell r="G14">
            <v>1.1642889999999999</v>
          </cell>
          <cell r="H14">
            <v>1.3951029999999998</v>
          </cell>
          <cell r="I14">
            <v>1.5148559999999998</v>
          </cell>
          <cell r="J14">
            <v>1.52199</v>
          </cell>
          <cell r="K14">
            <v>1.2546919999999997</v>
          </cell>
          <cell r="L14">
            <v>1.2790360000000001</v>
          </cell>
          <cell r="M14">
            <v>1.310859</v>
          </cell>
          <cell r="N14">
            <v>1.4470089999999998</v>
          </cell>
          <cell r="O14">
            <v>1.5885889999999998</v>
          </cell>
          <cell r="P14">
            <v>1.523795</v>
          </cell>
          <cell r="Q14">
            <v>1.4840899999999999</v>
          </cell>
        </row>
        <row r="15">
          <cell r="F15">
            <v>0.20570200000000005</v>
          </cell>
          <cell r="G15">
            <v>0.25470199999999998</v>
          </cell>
          <cell r="H15">
            <v>0.26086700000000007</v>
          </cell>
          <cell r="I15">
            <v>0.20346500000000001</v>
          </cell>
          <cell r="J15">
            <v>0.19545000000000001</v>
          </cell>
          <cell r="K15">
            <v>0.14399799999999999</v>
          </cell>
          <cell r="L15">
            <v>0.15989800000000001</v>
          </cell>
          <cell r="M15">
            <v>0.14856900000000001</v>
          </cell>
          <cell r="N15">
            <v>0.141959</v>
          </cell>
          <cell r="O15">
            <v>0.15530100000000002</v>
          </cell>
          <cell r="P15">
            <v>0.15821500000000005</v>
          </cell>
          <cell r="Q15">
            <v>0.23093900000000325</v>
          </cell>
        </row>
        <row r="16">
          <cell r="F16">
            <v>1.9140000000000003E-3</v>
          </cell>
          <cell r="G16">
            <v>2.2110999999999999E-2</v>
          </cell>
          <cell r="H16">
            <v>5.0968999999999993E-2</v>
          </cell>
          <cell r="I16">
            <v>3.2060000000000005E-2</v>
          </cell>
          <cell r="J16">
            <v>3.6188999999999999E-2</v>
          </cell>
          <cell r="K16">
            <v>3.5547000000000002E-2</v>
          </cell>
          <cell r="L16">
            <v>4.7420999999999998E-2</v>
          </cell>
          <cell r="M16">
            <v>3.3378999999999999E-2</v>
          </cell>
          <cell r="N16">
            <v>3.9397000000000001E-2</v>
          </cell>
          <cell r="O16">
            <v>4.5734999999999998E-2</v>
          </cell>
          <cell r="P16">
            <v>5.4973000000000001E-2</v>
          </cell>
          <cell r="Q16">
            <v>5.8410000000000004E-2</v>
          </cell>
        </row>
        <row r="22">
          <cell r="F22">
            <v>1.7671030000000001</v>
          </cell>
          <cell r="G22">
            <v>3.5581459999999994</v>
          </cell>
          <cell r="H22">
            <v>4.2288279999999983</v>
          </cell>
          <cell r="I22">
            <v>5.621721</v>
          </cell>
          <cell r="J22">
            <v>5.0212949999999994</v>
          </cell>
          <cell r="K22">
            <v>6.612782600000001</v>
          </cell>
          <cell r="L22">
            <v>5.9510795999999999</v>
          </cell>
          <cell r="M22">
            <v>7.8540370000000008</v>
          </cell>
          <cell r="N22">
            <v>7.2537080000000014</v>
          </cell>
          <cell r="O22">
            <v>6.6462079999999988</v>
          </cell>
          <cell r="P22">
            <v>6.9733389999999993</v>
          </cell>
          <cell r="Q22">
            <v>5.1027607999999995</v>
          </cell>
        </row>
        <row r="24">
          <cell r="F24">
            <v>0.83937120000000021</v>
          </cell>
          <cell r="G24">
            <v>1.3862720000000006</v>
          </cell>
          <cell r="H24">
            <v>2.1698890000000004</v>
          </cell>
          <cell r="I24">
            <v>1.6652020000000003</v>
          </cell>
          <cell r="J24">
            <v>1.60059</v>
          </cell>
          <cell r="K24">
            <v>1.7767910000000002</v>
          </cell>
          <cell r="L24">
            <v>1.7802046000000005</v>
          </cell>
          <cell r="M24">
            <v>1.7605720000000005</v>
          </cell>
          <cell r="N24">
            <v>1.4964180000000005</v>
          </cell>
          <cell r="O24">
            <v>1.7641079999999998</v>
          </cell>
          <cell r="P24">
            <v>1.9404950000000001</v>
          </cell>
          <cell r="Q24">
            <v>2.136037</v>
          </cell>
        </row>
        <row r="25">
          <cell r="F25">
            <v>9.7948000000000007E-2</v>
          </cell>
          <cell r="G25">
            <v>0.109247</v>
          </cell>
          <cell r="H25">
            <v>0.10412099999999998</v>
          </cell>
          <cell r="I25">
            <v>0.10449800000000001</v>
          </cell>
          <cell r="J25">
            <v>0.11653300000000001</v>
          </cell>
          <cell r="K25">
            <v>9.4238000000000002E-2</v>
          </cell>
          <cell r="L25">
            <v>0.10919599999999997</v>
          </cell>
          <cell r="M25">
            <v>0.10034100000000001</v>
          </cell>
          <cell r="N25">
            <v>9.310800000000001E-2</v>
          </cell>
          <cell r="O25">
            <v>9.2087000000000016E-2</v>
          </cell>
          <cell r="P25">
            <v>9.6950999999999996E-2</v>
          </cell>
          <cell r="Q25">
            <v>8.6356999999999975E-2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</row>
        <row r="27">
          <cell r="F27">
            <v>0.2576510000000018</v>
          </cell>
          <cell r="G27">
            <v>0.26973399999999964</v>
          </cell>
          <cell r="H27">
            <v>0.26257500000000061</v>
          </cell>
          <cell r="I27">
            <v>0.25967600000000046</v>
          </cell>
          <cell r="J27">
            <v>0.24806400000000076</v>
          </cell>
          <cell r="K27">
            <v>0.26486100000000035</v>
          </cell>
          <cell r="L27">
            <v>0.24851600000000024</v>
          </cell>
          <cell r="M27">
            <v>0.25958899999999979</v>
          </cell>
          <cell r="N27">
            <v>0.28599600000000008</v>
          </cell>
          <cell r="O27">
            <v>0.26302699999999968</v>
          </cell>
          <cell r="P27">
            <v>0.29084599999999677</v>
          </cell>
          <cell r="Q27">
            <v>0.22820799999999841</v>
          </cell>
        </row>
        <row r="28">
          <cell r="F28">
            <v>0.183138</v>
          </cell>
          <cell r="G28">
            <v>0.21692900000000001</v>
          </cell>
          <cell r="H28">
            <v>0.29751499999999997</v>
          </cell>
          <cell r="I28">
            <v>0.23397000000000001</v>
          </cell>
          <cell r="J28">
            <v>0.24892600000000001</v>
          </cell>
          <cell r="K28">
            <v>0.15989700000000001</v>
          </cell>
          <cell r="L28">
            <v>0.21033199999999999</v>
          </cell>
          <cell r="M28">
            <v>0.166463</v>
          </cell>
          <cell r="N28">
            <v>0.15148300000000001</v>
          </cell>
          <cell r="O28">
            <v>0.16579099999999999</v>
          </cell>
          <cell r="P28">
            <v>0.15843699999999999</v>
          </cell>
          <cell r="Q28">
            <v>0.15178900000000001</v>
          </cell>
        </row>
        <row r="29">
          <cell r="F29">
            <v>0.62592000000000003</v>
          </cell>
          <cell r="G29">
            <v>0.57019600000000004</v>
          </cell>
          <cell r="H29">
            <v>0.61815799999999999</v>
          </cell>
          <cell r="I29">
            <v>0.63207999999999998</v>
          </cell>
          <cell r="J29">
            <v>0.70741699999999996</v>
          </cell>
          <cell r="K29">
            <v>0.83910799999999997</v>
          </cell>
          <cell r="L29">
            <v>0.76783900000000005</v>
          </cell>
          <cell r="M29">
            <v>0.67355699999999996</v>
          </cell>
          <cell r="N29">
            <v>0.67177799999999999</v>
          </cell>
          <cell r="O29">
            <v>0.61605900000000002</v>
          </cell>
          <cell r="P29">
            <v>0.70337400000000005</v>
          </cell>
          <cell r="Q29">
            <v>0.71503099999999997</v>
          </cell>
        </row>
        <row r="36">
          <cell r="F36">
            <v>0.111525</v>
          </cell>
          <cell r="G36">
            <v>9.2225000000000001E-2</v>
          </cell>
          <cell r="H36">
            <v>0.13880000000000001</v>
          </cell>
          <cell r="I36">
            <v>6.6199999999999995E-2</v>
          </cell>
          <cell r="J36">
            <v>0.115925</v>
          </cell>
          <cell r="K36">
            <v>0.15334999999999999</v>
          </cell>
          <cell r="L36">
            <v>0.1799</v>
          </cell>
          <cell r="M36">
            <v>0.18912499999999999</v>
          </cell>
          <cell r="N36">
            <v>0.17699999999999999</v>
          </cell>
          <cell r="O36">
            <v>0.45223099999999999</v>
          </cell>
          <cell r="P36">
            <v>0.37175000000000002</v>
          </cell>
          <cell r="Q36">
            <v>0.35167500000000002</v>
          </cell>
        </row>
        <row r="38">
          <cell r="F38">
            <v>1.2042499999999999E-2</v>
          </cell>
          <cell r="G38">
            <v>6.4159999999999995E-2</v>
          </cell>
          <cell r="H38">
            <v>5.636E-2</v>
          </cell>
          <cell r="I38">
            <v>5.0319999999999997E-2</v>
          </cell>
          <cell r="J38">
            <v>5.4239999999999997E-2</v>
          </cell>
          <cell r="K38">
            <v>0.42665999999999998</v>
          </cell>
          <cell r="L38">
            <v>4.734E-2</v>
          </cell>
          <cell r="M38">
            <v>3.9239999999999997E-2</v>
          </cell>
          <cell r="N38">
            <v>4.0439999999999997E-2</v>
          </cell>
          <cell r="O38">
            <v>3.9359999999999999E-2</v>
          </cell>
          <cell r="P38">
            <v>3.5499999999999997E-2</v>
          </cell>
          <cell r="Q38">
            <v>4.19E-2</v>
          </cell>
        </row>
        <row r="41">
          <cell r="F41">
            <v>0.81859999999999999</v>
          </cell>
          <cell r="G41">
            <v>0.79867500000000002</v>
          </cell>
          <cell r="H41">
            <v>0.942075</v>
          </cell>
          <cell r="I41">
            <v>0.84540000000000004</v>
          </cell>
          <cell r="J41">
            <v>0.95672500000000005</v>
          </cell>
          <cell r="K41">
            <v>0.935755</v>
          </cell>
          <cell r="L41">
            <v>0.89207499999999995</v>
          </cell>
          <cell r="M41">
            <v>1.0191749999999999</v>
          </cell>
          <cell r="N41">
            <v>0.94442499999999996</v>
          </cell>
          <cell r="O41">
            <v>1.0257750000000001</v>
          </cell>
          <cell r="P41">
            <v>0.93220000000000003</v>
          </cell>
          <cell r="Q41">
            <v>0.92589999999999995</v>
          </cell>
        </row>
        <row r="54">
          <cell r="F54">
            <v>12.91264</v>
          </cell>
          <cell r="G54">
            <v>7.9692800000000004</v>
          </cell>
          <cell r="H54">
            <v>12.2584</v>
          </cell>
          <cell r="I54">
            <v>13.318720000000001</v>
          </cell>
          <cell r="J54">
            <v>23.329519999999999</v>
          </cell>
          <cell r="K54">
            <v>0.2024</v>
          </cell>
          <cell r="L54">
            <v>0.26744000000000001</v>
          </cell>
          <cell r="M54">
            <v>0.22203999999999999</v>
          </cell>
          <cell r="N54">
            <v>0.22040000000000001</v>
          </cell>
          <cell r="O54">
            <v>4.0729600000000001</v>
          </cell>
          <cell r="P54">
            <v>16.02852</v>
          </cell>
          <cell r="Q54">
            <v>22.394760000000002</v>
          </cell>
        </row>
        <row r="56">
          <cell r="F56">
            <v>1.986235</v>
          </cell>
          <cell r="G56">
            <v>2.3545790000000002</v>
          </cell>
          <cell r="H56">
            <v>3.4094760000000002</v>
          </cell>
          <cell r="I56">
            <v>2.215697</v>
          </cell>
          <cell r="J56">
            <v>2.6600860000000002</v>
          </cell>
          <cell r="K56">
            <v>3.1017030000000001</v>
          </cell>
          <cell r="L56">
            <v>2.8098559999999999</v>
          </cell>
          <cell r="M56">
            <v>3.342632</v>
          </cell>
          <cell r="N56">
            <v>3.6213899999999999</v>
          </cell>
          <cell r="O56">
            <v>4.3735739999999996</v>
          </cell>
          <cell r="P56">
            <v>4.655926</v>
          </cell>
          <cell r="Q56">
            <v>4.6207440000000002</v>
          </cell>
        </row>
      </sheetData>
      <sheetData sheetId="23">
        <row r="9">
          <cell r="C9">
            <v>161063</v>
          </cell>
          <cell r="F9">
            <v>7.5993709999999997</v>
          </cell>
          <cell r="G9">
            <v>8.4541199999999996</v>
          </cell>
          <cell r="H9">
            <v>8.9600019999999976</v>
          </cell>
          <cell r="I9">
            <v>8.8430879999999998</v>
          </cell>
          <cell r="J9">
            <v>9.5404009999999992</v>
          </cell>
          <cell r="K9">
            <v>8.3699999999999992</v>
          </cell>
          <cell r="L9">
            <v>8.3720440000000007</v>
          </cell>
          <cell r="M9">
            <v>7.6951289999999997</v>
          </cell>
          <cell r="N9">
            <v>6.877008</v>
          </cell>
          <cell r="O9">
            <v>6.065836</v>
          </cell>
          <cell r="P9">
            <v>6.3022479999999996</v>
          </cell>
          <cell r="Q9">
            <v>6.6227540000000005</v>
          </cell>
        </row>
        <row r="10">
          <cell r="F10">
            <v>0.910632</v>
          </cell>
          <cell r="G10">
            <v>1.441692</v>
          </cell>
          <cell r="H10">
            <v>2.0521370000000001</v>
          </cell>
          <cell r="I10">
            <v>1.59632</v>
          </cell>
          <cell r="J10">
            <v>1.4934959999999999</v>
          </cell>
          <cell r="K10">
            <v>1.41</v>
          </cell>
          <cell r="L10">
            <v>1.4488270000000001</v>
          </cell>
          <cell r="M10">
            <v>1.442653</v>
          </cell>
          <cell r="N10">
            <v>1.4692970000000001</v>
          </cell>
          <cell r="O10">
            <v>1.499476</v>
          </cell>
          <cell r="P10">
            <v>1.500178</v>
          </cell>
          <cell r="Q10">
            <v>1.5539429999999999</v>
          </cell>
        </row>
        <row r="11">
          <cell r="F11">
            <v>0.26878200000000002</v>
          </cell>
          <cell r="G11">
            <v>0.85444600000000004</v>
          </cell>
          <cell r="H11">
            <v>0.52238699999999993</v>
          </cell>
          <cell r="I11">
            <v>0.45398100000000002</v>
          </cell>
          <cell r="J11">
            <v>0.43410399999999999</v>
          </cell>
          <cell r="K11">
            <v>0.41</v>
          </cell>
          <cell r="L11">
            <v>0.35466500000000001</v>
          </cell>
          <cell r="M11">
            <v>0.42072799999999999</v>
          </cell>
          <cell r="N11">
            <v>1.0750280000000001</v>
          </cell>
          <cell r="O11">
            <v>1.1617219999999999</v>
          </cell>
          <cell r="P11">
            <v>0.75309599999999999</v>
          </cell>
          <cell r="Q11">
            <v>0.52405600000000008</v>
          </cell>
        </row>
        <row r="12">
          <cell r="F12">
            <v>3.3037999999999998E-2</v>
          </cell>
          <cell r="G12">
            <v>6.5121999999999999E-2</v>
          </cell>
          <cell r="H12">
            <v>3.4086000000000005E-2</v>
          </cell>
          <cell r="I12">
            <v>3.8207999999999999E-2</v>
          </cell>
          <cell r="J12">
            <v>3.5485000000000003E-2</v>
          </cell>
          <cell r="K12">
            <v>0.04</v>
          </cell>
          <cell r="L12">
            <v>3.4786999999999998E-2</v>
          </cell>
          <cell r="M12">
            <v>0.03</v>
          </cell>
          <cell r="N12">
            <v>3.7602999999999998E-2</v>
          </cell>
          <cell r="O12">
            <v>4.1553E-2</v>
          </cell>
          <cell r="P12">
            <v>3.9727999999999999E-2</v>
          </cell>
          <cell r="Q12">
            <v>4.0344999999999999E-2</v>
          </cell>
        </row>
        <row r="13">
          <cell r="F13">
            <v>37.592590000000001</v>
          </cell>
          <cell r="G13">
            <v>37.423000000000002</v>
          </cell>
          <cell r="H13">
            <v>44.962000000000003</v>
          </cell>
          <cell r="I13">
            <v>73.822622864396507</v>
          </cell>
          <cell r="J13">
            <v>46.500258023491703</v>
          </cell>
          <cell r="K13">
            <v>52.045999999999999</v>
          </cell>
          <cell r="L13">
            <v>30.189</v>
          </cell>
          <cell r="M13">
            <v>20.141999999999999</v>
          </cell>
          <cell r="N13">
            <v>67.587000000000003</v>
          </cell>
          <cell r="O13">
            <v>98.164000000000001</v>
          </cell>
          <cell r="P13">
            <v>89.647000000000006</v>
          </cell>
          <cell r="Q13">
            <v>128.14699999999999</v>
          </cell>
        </row>
        <row r="14">
          <cell r="F14">
            <v>1.28626</v>
          </cell>
          <cell r="G14">
            <v>1.141003</v>
          </cell>
          <cell r="H14">
            <v>1.23708</v>
          </cell>
          <cell r="I14">
            <v>1.52</v>
          </cell>
          <cell r="J14">
            <v>1.36</v>
          </cell>
          <cell r="K14">
            <v>1.32</v>
          </cell>
          <cell r="L14">
            <v>1.3685590000000001</v>
          </cell>
          <cell r="M14">
            <v>1.3201609999999999</v>
          </cell>
          <cell r="N14">
            <v>1.3174239999999999</v>
          </cell>
          <cell r="O14">
            <v>1.3802190000000001</v>
          </cell>
          <cell r="P14">
            <v>1.3672679999999999</v>
          </cell>
          <cell r="Q14">
            <v>1.3855399999999998</v>
          </cell>
        </row>
        <row r="15">
          <cell r="F15">
            <v>8.8911999999999991E-2</v>
          </cell>
          <cell r="G15">
            <v>7.5290999999999997E-2</v>
          </cell>
          <cell r="H15">
            <v>8.9792999999999998E-2</v>
          </cell>
          <cell r="I15">
            <v>6.8764000000000006E-2</v>
          </cell>
          <cell r="J15">
            <v>5.4710999999999996E-2</v>
          </cell>
          <cell r="K15">
            <v>0.06</v>
          </cell>
          <cell r="L15">
            <v>4.1563999999999997E-2</v>
          </cell>
          <cell r="M15">
            <v>5.0909999999999997E-2</v>
          </cell>
          <cell r="N15">
            <v>0.06</v>
          </cell>
          <cell r="O15">
            <v>5.0467999999999999E-2</v>
          </cell>
          <cell r="P15">
            <v>6.4612000000000003E-2</v>
          </cell>
          <cell r="Q15">
            <v>0.10784099999999999</v>
          </cell>
        </row>
        <row r="22">
          <cell r="F22">
            <v>0.60478900000000002</v>
          </cell>
          <cell r="G22">
            <v>0.86905699999999997</v>
          </cell>
          <cell r="H22">
            <v>1.2399739999999999</v>
          </cell>
          <cell r="I22">
            <v>1.1742669999999999</v>
          </cell>
          <cell r="J22">
            <v>1.051488</v>
          </cell>
          <cell r="K22">
            <v>1.167065</v>
          </cell>
          <cell r="L22">
            <v>1.429576</v>
          </cell>
          <cell r="M22">
            <v>1.5163580000000001</v>
          </cell>
          <cell r="N22">
            <v>1.849818</v>
          </cell>
          <cell r="O22">
            <v>1.7242</v>
          </cell>
          <cell r="P22">
            <v>1.4548467</v>
          </cell>
          <cell r="Q22">
            <v>0.92538799999999999</v>
          </cell>
        </row>
        <row r="24">
          <cell r="F24">
            <v>3.3109E-2</v>
          </cell>
          <cell r="G24">
            <v>3.9803999999999999E-2</v>
          </cell>
          <cell r="H24">
            <v>4.2934E-2</v>
          </cell>
          <cell r="I24">
            <v>3.1612000000000001E-2</v>
          </cell>
          <cell r="J24">
            <v>2.9694999999999999E-2</v>
          </cell>
          <cell r="K24">
            <v>4.5193999999999991E-2</v>
          </cell>
          <cell r="L24">
            <v>5.8203999999999999E-2</v>
          </cell>
          <cell r="M24">
            <v>7.4598999999999999E-2</v>
          </cell>
          <cell r="N24">
            <v>5.4958E-2</v>
          </cell>
          <cell r="O24">
            <v>5.4080999999999997E-2</v>
          </cell>
          <cell r="P24">
            <v>6.2525999999999998E-2</v>
          </cell>
          <cell r="Q24">
            <v>5.9437999999999998E-2</v>
          </cell>
        </row>
        <row r="27">
          <cell r="F27">
            <v>3.4033000000000001E-2</v>
          </cell>
          <cell r="G27">
            <v>3.8966000000000001E-2</v>
          </cell>
          <cell r="H27">
            <v>4.2291000000000002E-2</v>
          </cell>
          <cell r="I27">
            <v>3.4389000000000003E-2</v>
          </cell>
          <cell r="J27">
            <v>3.6936999999999998E-2</v>
          </cell>
          <cell r="K27">
            <v>3.5693999999999997E-2</v>
          </cell>
          <cell r="L27">
            <v>3.6782999999999982E-2</v>
          </cell>
          <cell r="M27">
            <v>4.4145999999999998E-2</v>
          </cell>
          <cell r="N27">
            <v>3.8039999999999997E-2</v>
          </cell>
          <cell r="O27">
            <v>4.0400999999999999E-2</v>
          </cell>
          <cell r="P27">
            <v>3.1796999999999999E-2</v>
          </cell>
          <cell r="Q27">
            <v>3.8377000000000001E-2</v>
          </cell>
        </row>
        <row r="29">
          <cell r="F29">
            <v>1.4878000000000001E-2</v>
          </cell>
          <cell r="G29">
            <v>2.0275999999999999E-2</v>
          </cell>
          <cell r="H29">
            <v>1.6590000000000001E-2</v>
          </cell>
          <cell r="I29">
            <v>1.401E-2</v>
          </cell>
          <cell r="J29">
            <v>2.0251999999999999E-2</v>
          </cell>
          <cell r="K29">
            <v>2.0001999999999999E-2</v>
          </cell>
          <cell r="L29">
            <v>4.6283999999999999E-2</v>
          </cell>
          <cell r="M29">
            <v>3.7926000000000001E-2</v>
          </cell>
          <cell r="N29">
            <v>4.2450000000000002E-2</v>
          </cell>
          <cell r="O29">
            <v>3.9870000000000003E-2</v>
          </cell>
          <cell r="P29">
            <v>3.9322000000000003E-2</v>
          </cell>
          <cell r="Q29">
            <v>2.8126000000000002E-2</v>
          </cell>
        </row>
        <row r="36">
          <cell r="F36">
            <v>0.60065000000000002</v>
          </cell>
          <cell r="G36">
            <v>0.70279999999999998</v>
          </cell>
          <cell r="H36">
            <v>0.68472</v>
          </cell>
          <cell r="I36">
            <v>0.75604000000000005</v>
          </cell>
          <cell r="J36">
            <v>0.63363999999999998</v>
          </cell>
          <cell r="K36">
            <v>0.81261000000000005</v>
          </cell>
          <cell r="L36">
            <v>0.49149999999999999</v>
          </cell>
          <cell r="M36">
            <v>0.71140999999999999</v>
          </cell>
          <cell r="N36">
            <v>1.0618399999999999</v>
          </cell>
          <cell r="O36">
            <v>1.04945</v>
          </cell>
          <cell r="P36">
            <v>0.94455999999999996</v>
          </cell>
          <cell r="Q36">
            <v>0.86275000000000002</v>
          </cell>
        </row>
        <row r="38">
          <cell r="F38">
            <v>3.3750000000000002E-2</v>
          </cell>
          <cell r="G38">
            <v>3.3649999999999999E-2</v>
          </cell>
          <cell r="H38">
            <v>3.7100000000000001E-2</v>
          </cell>
          <cell r="I38">
            <v>3.0825000000000002E-2</v>
          </cell>
          <cell r="J38">
            <v>3.2175000000000002E-2</v>
          </cell>
          <cell r="K38">
            <v>4.07E-2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</row>
        <row r="40">
          <cell r="F40">
            <v>2.6109200000000001</v>
          </cell>
          <cell r="G40">
            <v>0.27944000000000002</v>
          </cell>
          <cell r="H40">
            <v>1.5014000000000001</v>
          </cell>
          <cell r="I40">
            <v>0.91754000000000002</v>
          </cell>
          <cell r="J40">
            <v>6.7480000000000002</v>
          </cell>
          <cell r="K40">
            <v>0.48809999999999998</v>
          </cell>
          <cell r="L40">
            <v>2.724E-2</v>
          </cell>
          <cell r="M40">
            <v>3.628E-2</v>
          </cell>
          <cell r="N40">
            <v>3.4000000000000002E-2</v>
          </cell>
          <cell r="O40">
            <v>0.44862000000000002</v>
          </cell>
          <cell r="P40">
            <v>0.98865999999999998</v>
          </cell>
          <cell r="Q40">
            <v>1.1716</v>
          </cell>
        </row>
        <row r="54">
          <cell r="F54">
            <v>9.06E-2</v>
          </cell>
          <cell r="G54">
            <v>8.7974999999999998E-2</v>
          </cell>
          <cell r="H54">
            <v>8.6999999999999994E-2</v>
          </cell>
          <cell r="I54">
            <v>8.4000000000000005E-2</v>
          </cell>
          <cell r="J54">
            <v>0.898725</v>
          </cell>
          <cell r="K54">
            <v>0.23482500000000001</v>
          </cell>
          <cell r="L54">
            <v>8.4000000000000005E-2</v>
          </cell>
          <cell r="M54">
            <v>8.2799999999999999E-2</v>
          </cell>
          <cell r="N54">
            <v>8.3174999999999999E-2</v>
          </cell>
          <cell r="O54">
            <v>8.115E-2</v>
          </cell>
          <cell r="P54">
            <v>8.4900000000000003E-2</v>
          </cell>
          <cell r="Q54">
            <v>3.7075499999999999</v>
          </cell>
        </row>
        <row r="56">
          <cell r="F56">
            <v>0.85080909999999998</v>
          </cell>
          <cell r="G56">
            <v>1.2522713000000001</v>
          </cell>
          <cell r="H56">
            <v>1.7511113999999999</v>
          </cell>
          <cell r="I56">
            <v>1.2105111000000002</v>
          </cell>
          <cell r="J56">
            <v>1.2742377</v>
          </cell>
          <cell r="K56">
            <v>1.5203419</v>
          </cell>
          <cell r="L56">
            <v>1.434782</v>
          </cell>
          <cell r="M56">
            <v>1.7711389</v>
          </cell>
          <cell r="N56">
            <v>2.0155484000000001</v>
          </cell>
          <cell r="O56">
            <v>2.2012749999999999</v>
          </cell>
          <cell r="P56">
            <v>2.6668357</v>
          </cell>
          <cell r="Q56">
            <v>2.4703572999999999</v>
          </cell>
        </row>
      </sheetData>
      <sheetData sheetId="24">
        <row r="9">
          <cell r="C9">
            <v>182814</v>
          </cell>
          <cell r="F9">
            <v>8.2816360000000007</v>
          </cell>
          <cell r="G9">
            <v>9.5220350000000007</v>
          </cell>
          <cell r="H9">
            <v>11.251332</v>
          </cell>
          <cell r="I9">
            <v>10.171528</v>
          </cell>
          <cell r="J9">
            <v>11.789016999999999</v>
          </cell>
          <cell r="K9">
            <v>9.3699999999999992</v>
          </cell>
          <cell r="L9">
            <v>9.5299999999999994</v>
          </cell>
          <cell r="M9">
            <v>8.9762090000000008</v>
          </cell>
          <cell r="N9">
            <v>7.7266700000000004</v>
          </cell>
          <cell r="O9">
            <v>6.5282470000000004</v>
          </cell>
          <cell r="P9">
            <v>6.97</v>
          </cell>
          <cell r="Q9">
            <v>7.15</v>
          </cell>
        </row>
        <row r="10">
          <cell r="F10">
            <v>0.93894499999999992</v>
          </cell>
          <cell r="G10">
            <v>1.8063499999999999</v>
          </cell>
          <cell r="H10">
            <v>2.1622490000000005</v>
          </cell>
          <cell r="I10">
            <v>1.787612</v>
          </cell>
          <cell r="J10">
            <v>1.62984</v>
          </cell>
          <cell r="K10">
            <v>1.55</v>
          </cell>
          <cell r="L10">
            <v>1.6367929999999999</v>
          </cell>
          <cell r="M10">
            <v>1.599661</v>
          </cell>
          <cell r="N10">
            <v>1.5242290000000001</v>
          </cell>
          <cell r="O10">
            <v>1.539779</v>
          </cell>
          <cell r="P10">
            <v>1.55</v>
          </cell>
          <cell r="Q10">
            <v>1.57</v>
          </cell>
        </row>
        <row r="11">
          <cell r="F11">
            <v>0.203986</v>
          </cell>
          <cell r="G11">
            <v>0.68421399999999999</v>
          </cell>
          <cell r="H11">
            <v>0.31353199999999998</v>
          </cell>
          <cell r="I11">
            <v>0.31071199999999999</v>
          </cell>
          <cell r="J11">
            <v>0.22181799999999999</v>
          </cell>
          <cell r="K11">
            <v>0.15</v>
          </cell>
          <cell r="L11">
            <v>0.20074900000000001</v>
          </cell>
          <cell r="M11">
            <v>0.17921799999999999</v>
          </cell>
          <cell r="N11">
            <v>0.286389</v>
          </cell>
          <cell r="O11">
            <v>0.79093400000000003</v>
          </cell>
          <cell r="P11">
            <v>0.92</v>
          </cell>
          <cell r="Q11">
            <v>0.59641999999999995</v>
          </cell>
        </row>
        <row r="12">
          <cell r="F12">
            <v>3.895E-3</v>
          </cell>
          <cell r="G12">
            <v>1.8090999999999999E-2</v>
          </cell>
          <cell r="H12">
            <v>9.3730000000000011E-3</v>
          </cell>
          <cell r="I12">
            <v>8.1609999999999999E-3</v>
          </cell>
          <cell r="J12">
            <v>8.4779999999999994E-3</v>
          </cell>
          <cell r="K12">
            <v>0.01</v>
          </cell>
          <cell r="L12">
            <v>8.4539999999999997E-3</v>
          </cell>
          <cell r="M12">
            <v>8.3660000000000002E-3</v>
          </cell>
          <cell r="N12">
            <v>7.8300000000000002E-3</v>
          </cell>
          <cell r="O12">
            <v>7.2969999999999997E-3</v>
          </cell>
          <cell r="P12">
            <v>6.7859999999999995E-3</v>
          </cell>
          <cell r="Q12">
            <v>6.5539999999999999E-3</v>
          </cell>
        </row>
        <row r="13">
          <cell r="F13">
            <v>65.592590000000001</v>
          </cell>
          <cell r="G13">
            <v>21.891999999999999</v>
          </cell>
          <cell r="H13">
            <v>9.35</v>
          </cell>
          <cell r="I13">
            <v>32.870066999999999</v>
          </cell>
          <cell r="J13">
            <v>21.5562996023491</v>
          </cell>
          <cell r="K13">
            <v>38.729779999999998</v>
          </cell>
          <cell r="L13">
            <v>29.164000000000001</v>
          </cell>
          <cell r="M13">
            <v>28.8764</v>
          </cell>
          <cell r="N13">
            <v>37.491999999999997</v>
          </cell>
          <cell r="O13">
            <v>67.489000000000004</v>
          </cell>
          <cell r="P13">
            <v>65.165201325889996</v>
          </cell>
          <cell r="Q13">
            <v>98.364798674110006</v>
          </cell>
        </row>
        <row r="14">
          <cell r="F14">
            <v>1.02</v>
          </cell>
          <cell r="G14">
            <v>1.02145</v>
          </cell>
          <cell r="H14">
            <v>0.40608099999999991</v>
          </cell>
          <cell r="I14">
            <v>0.96</v>
          </cell>
          <cell r="J14">
            <v>1.0513889999999999</v>
          </cell>
          <cell r="K14">
            <v>0.9</v>
          </cell>
          <cell r="L14">
            <v>1.0221389999999999</v>
          </cell>
          <cell r="M14">
            <v>1.139157</v>
          </cell>
          <cell r="N14">
            <v>1.177087</v>
          </cell>
          <cell r="O14">
            <v>1.2502690000000001</v>
          </cell>
          <cell r="P14">
            <v>1.2529330000000001</v>
          </cell>
          <cell r="Q14">
            <v>1.128409</v>
          </cell>
        </row>
        <row r="15">
          <cell r="F15">
            <v>0.12617800000000001</v>
          </cell>
          <cell r="G15">
            <v>0.11074600000000001</v>
          </cell>
          <cell r="H15">
            <v>0.15365399999999999</v>
          </cell>
          <cell r="I15">
            <v>9.7992999999999997E-2</v>
          </cell>
          <cell r="J15">
            <v>0.15</v>
          </cell>
          <cell r="K15">
            <v>-0.06</v>
          </cell>
          <cell r="L15">
            <v>6.0446E-2</v>
          </cell>
          <cell r="M15">
            <v>0.09</v>
          </cell>
          <cell r="N15">
            <v>0.08</v>
          </cell>
          <cell r="O15">
            <v>0.06</v>
          </cell>
          <cell r="P15">
            <v>7.0000000000000007E-2</v>
          </cell>
          <cell r="Q15">
            <v>0.15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22">
          <cell r="F22">
            <v>0.64913900000000002</v>
          </cell>
          <cell r="G22">
            <v>0.63646300000000022</v>
          </cell>
          <cell r="H22">
            <v>0.65180499999999997</v>
          </cell>
          <cell r="I22">
            <v>0.647559</v>
          </cell>
          <cell r="J22">
            <v>0.41503100000000037</v>
          </cell>
          <cell r="K22">
            <v>0.539605</v>
          </cell>
          <cell r="L22">
            <v>0.65771299999999999</v>
          </cell>
          <cell r="M22">
            <v>0.70870900000000003</v>
          </cell>
          <cell r="N22">
            <v>0.96374499999999996</v>
          </cell>
          <cell r="O22">
            <v>0.90371299999999999</v>
          </cell>
          <cell r="P22">
            <v>0.85573299999999997</v>
          </cell>
          <cell r="Q22">
            <v>0.72883799999999999</v>
          </cell>
        </row>
        <row r="24">
          <cell r="F24">
            <v>4.2070000000000003E-2</v>
          </cell>
          <cell r="G24">
            <v>3.7914000000000003E-2</v>
          </cell>
          <cell r="H24">
            <v>3.9744000000000002E-2</v>
          </cell>
          <cell r="I24">
            <v>3.2915E-2</v>
          </cell>
          <cell r="J24">
            <v>3.3224999999999998E-2</v>
          </cell>
          <cell r="K24">
            <v>3.4896000000000003E-2</v>
          </cell>
          <cell r="L24">
            <v>2.9288999999999999E-2</v>
          </cell>
          <cell r="M24">
            <v>2.5409999999999999E-2</v>
          </cell>
          <cell r="N24">
            <v>2.2630000000000001E-2</v>
          </cell>
          <cell r="O24">
            <v>1.9861E-2</v>
          </cell>
          <cell r="P24">
            <v>1.8225000000000002E-2</v>
          </cell>
          <cell r="Q24">
            <v>2.0108999999999998E-2</v>
          </cell>
        </row>
        <row r="26">
          <cell r="F26">
            <v>2.8847999999999999E-2</v>
          </cell>
          <cell r="G26">
            <v>8.8030000000000001E-3</v>
          </cell>
          <cell r="H26">
            <v>5.0790000000000002E-3</v>
          </cell>
          <cell r="I26">
            <v>2.0098999999999999E-2</v>
          </cell>
          <cell r="J26">
            <v>0</v>
          </cell>
          <cell r="K26">
            <v>3.8172000000000164E-2</v>
          </cell>
          <cell r="L26">
            <v>4.7930000000000004E-3</v>
          </cell>
          <cell r="M26">
            <v>2.7309E-2</v>
          </cell>
          <cell r="N26">
            <v>4.1915000000000001E-2</v>
          </cell>
          <cell r="O26">
            <v>8.5276000000000005E-2</v>
          </cell>
          <cell r="P26">
            <v>6.7442000000000002E-2</v>
          </cell>
          <cell r="Q26">
            <v>6.7022999999999999E-2</v>
          </cell>
        </row>
        <row r="27">
          <cell r="F27">
            <v>1.048648</v>
          </cell>
          <cell r="G27">
            <v>0.90393500000000004</v>
          </cell>
          <cell r="H27">
            <v>0.86166500000000001</v>
          </cell>
          <cell r="I27">
            <v>0.90376999999999996</v>
          </cell>
          <cell r="J27">
            <v>0.93669800000000003</v>
          </cell>
          <cell r="K27">
            <v>0.83482199999999995</v>
          </cell>
          <cell r="L27">
            <v>1.0087429999999999</v>
          </cell>
          <cell r="M27">
            <v>1.1164099999999999</v>
          </cell>
          <cell r="N27">
            <v>1.084627</v>
          </cell>
          <cell r="O27">
            <v>1.103237</v>
          </cell>
          <cell r="P27">
            <v>1.0289630000000001</v>
          </cell>
          <cell r="Q27">
            <v>1.046629</v>
          </cell>
        </row>
        <row r="29">
          <cell r="F29">
            <v>0.38341700000000001</v>
          </cell>
          <cell r="G29">
            <v>0.322127</v>
          </cell>
          <cell r="H29">
            <v>0.486564</v>
          </cell>
          <cell r="I29">
            <v>0.490956</v>
          </cell>
          <cell r="J29">
            <v>0.36948799999999998</v>
          </cell>
          <cell r="K29">
            <v>0.3604</v>
          </cell>
          <cell r="L29">
            <v>0.38428200000000001</v>
          </cell>
          <cell r="M29">
            <v>0.40570899999999999</v>
          </cell>
          <cell r="N29">
            <v>0.32702300000000001</v>
          </cell>
          <cell r="O29">
            <v>0.31544499999999998</v>
          </cell>
          <cell r="P29">
            <v>0.23771700000000001</v>
          </cell>
          <cell r="Q29">
            <v>0.20815400000000001</v>
          </cell>
        </row>
        <row r="36">
          <cell r="F36">
            <v>3.2663000000000002</v>
          </cell>
          <cell r="G36">
            <v>2.5580750000000001</v>
          </cell>
          <cell r="H36">
            <v>3.9244500000000002</v>
          </cell>
          <cell r="I36">
            <v>3.4371749999999999</v>
          </cell>
          <cell r="J36">
            <v>3.81515</v>
          </cell>
          <cell r="K36">
            <v>4.4591250000000002</v>
          </cell>
          <cell r="L36">
            <v>4.0661500000000004</v>
          </cell>
          <cell r="M36">
            <v>3.8122250000000002</v>
          </cell>
          <cell r="N36">
            <v>3.4778500000000001</v>
          </cell>
          <cell r="O36">
            <v>3.9472749999999999</v>
          </cell>
          <cell r="P36">
            <v>3.7714249999999998</v>
          </cell>
          <cell r="Q36">
            <v>3.1150500000000001</v>
          </cell>
        </row>
        <row r="38">
          <cell r="F38">
            <v>0.21290000000000001</v>
          </cell>
          <cell r="G38">
            <v>0.27855000000000002</v>
          </cell>
          <cell r="H38">
            <v>0.2661</v>
          </cell>
          <cell r="I38">
            <v>0.30299999999999999</v>
          </cell>
          <cell r="J38">
            <v>0.36675000000000002</v>
          </cell>
          <cell r="K38">
            <v>0.47820000000000001</v>
          </cell>
          <cell r="L38">
            <v>0.38800000000000001</v>
          </cell>
          <cell r="M38">
            <v>0.28444999999999998</v>
          </cell>
          <cell r="N38">
            <v>0.2291</v>
          </cell>
          <cell r="O38">
            <v>0.27034999999999998</v>
          </cell>
          <cell r="P38">
            <v>0.23860000000000001</v>
          </cell>
          <cell r="Q38">
            <v>0.26064999999999999</v>
          </cell>
        </row>
        <row r="41">
          <cell r="F41">
            <v>5.0250000000000003E-2</v>
          </cell>
          <cell r="G41">
            <v>5.2150000000000002E-2</v>
          </cell>
          <cell r="H41">
            <v>6.9750000000000006E-2</v>
          </cell>
          <cell r="I41">
            <v>6.7299999999999999E-2</v>
          </cell>
          <cell r="J41">
            <v>9.4200000000000006E-2</v>
          </cell>
          <cell r="K41">
            <v>7.5550000000000006E-2</v>
          </cell>
          <cell r="L41">
            <v>6.4899999999999999E-2</v>
          </cell>
          <cell r="M41">
            <v>7.5149999999999995E-2</v>
          </cell>
          <cell r="N41">
            <v>6.88E-2</v>
          </cell>
          <cell r="O41">
            <v>6.1400000000000003E-2</v>
          </cell>
          <cell r="P41">
            <v>6.0900000000000003E-2</v>
          </cell>
          <cell r="Q41">
            <v>4.385E-2</v>
          </cell>
        </row>
        <row r="42">
          <cell r="F42">
            <v>1.0969</v>
          </cell>
          <cell r="G42">
            <v>1.075725</v>
          </cell>
          <cell r="H42">
            <v>1.2515000000000001</v>
          </cell>
          <cell r="I42">
            <v>0.93327499999999997</v>
          </cell>
          <cell r="J42">
            <v>1.0122500000000001</v>
          </cell>
          <cell r="K42">
            <v>1.0757000000000001</v>
          </cell>
          <cell r="L42">
            <v>1.0099500000000001</v>
          </cell>
          <cell r="M42">
            <v>0.84799999999999998</v>
          </cell>
          <cell r="N42">
            <v>0.69099999999999995</v>
          </cell>
          <cell r="O42">
            <v>0.84060000000000001</v>
          </cell>
          <cell r="P42">
            <v>0.80189999999999995</v>
          </cell>
          <cell r="Q42">
            <v>0.81079999999999997</v>
          </cell>
        </row>
        <row r="43">
          <cell r="F43">
            <v>0.2883</v>
          </cell>
          <cell r="G43">
            <v>0.280775</v>
          </cell>
          <cell r="H43">
            <v>0.32790000000000002</v>
          </cell>
          <cell r="I43">
            <v>0.12939999999999999</v>
          </cell>
          <cell r="J43">
            <v>0.21817300000000003</v>
          </cell>
          <cell r="K43">
            <v>0.23700000000000004</v>
          </cell>
          <cell r="L43">
            <v>0.230625</v>
          </cell>
          <cell r="M43">
            <v>0.38787500000000003</v>
          </cell>
          <cell r="N43">
            <v>0.39847500000000002</v>
          </cell>
          <cell r="O43">
            <v>0.46729999999999999</v>
          </cell>
          <cell r="P43">
            <v>0.50305</v>
          </cell>
          <cell r="Q43">
            <v>0.4158</v>
          </cell>
        </row>
        <row r="50">
          <cell r="F50">
            <v>7.1999999999999995E-2</v>
          </cell>
          <cell r="G50">
            <v>9.8000000000000004E-2</v>
          </cell>
          <cell r="H50">
            <v>9.7600000000000006E-2</v>
          </cell>
          <cell r="I50">
            <v>0.1056</v>
          </cell>
          <cell r="J50">
            <v>8.2400000000000001E-2</v>
          </cell>
          <cell r="K50">
            <v>9.3799999999999994E-2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4">
          <cell r="F54">
            <v>47.306918000000003</v>
          </cell>
          <cell r="G54">
            <v>21.885342000000001</v>
          </cell>
          <cell r="H54">
            <v>13.621342</v>
          </cell>
          <cell r="I54">
            <v>16.375475999999999</v>
          </cell>
          <cell r="J54">
            <v>48.884081000000002</v>
          </cell>
          <cell r="K54">
            <v>0.73399999999999999</v>
          </cell>
          <cell r="L54">
            <v>0.66943399999999997</v>
          </cell>
          <cell r="M54">
            <v>0.72773399999999999</v>
          </cell>
          <cell r="N54">
            <v>0.595634</v>
          </cell>
          <cell r="O54">
            <v>18.121205</v>
          </cell>
          <cell r="P54">
            <v>95.040688000000003</v>
          </cell>
          <cell r="Q54">
            <v>58.394156000000002</v>
          </cell>
        </row>
      </sheetData>
      <sheetData sheetId="25">
        <row r="9">
          <cell r="C9">
            <v>212573</v>
          </cell>
          <cell r="F9">
            <v>8.3298860000000001</v>
          </cell>
          <cell r="G9">
            <v>9.2462389999999992</v>
          </cell>
          <cell r="H9">
            <v>11.237333999999999</v>
          </cell>
          <cell r="I9">
            <v>11.336131999999999</v>
          </cell>
          <cell r="J9">
            <v>10.871695000000001</v>
          </cell>
          <cell r="K9">
            <v>10.18</v>
          </cell>
          <cell r="L9">
            <v>9.9951460000000001</v>
          </cell>
          <cell r="M9">
            <v>9.4978420000000003</v>
          </cell>
          <cell r="N9">
            <v>7.9858180000000001</v>
          </cell>
          <cell r="O9">
            <v>7.4166280000000002</v>
          </cell>
          <cell r="P9">
            <v>7.5649480000000002</v>
          </cell>
          <cell r="Q9">
            <v>7.91</v>
          </cell>
        </row>
        <row r="10">
          <cell r="F10">
            <v>1.097823</v>
          </cell>
          <cell r="G10">
            <v>2.0505360000000001</v>
          </cell>
          <cell r="H10">
            <v>2.5503339999999999</v>
          </cell>
          <cell r="I10">
            <v>2.094395</v>
          </cell>
          <cell r="J10">
            <v>1.985476</v>
          </cell>
          <cell r="K10">
            <v>1.7</v>
          </cell>
          <cell r="L10">
            <v>1.843234</v>
          </cell>
          <cell r="M10">
            <v>1.848492</v>
          </cell>
          <cell r="N10">
            <v>1.733948</v>
          </cell>
          <cell r="O10">
            <v>1.7851079999999999</v>
          </cell>
          <cell r="P10">
            <v>1.862036</v>
          </cell>
          <cell r="Q10">
            <v>1.82</v>
          </cell>
        </row>
        <row r="11">
          <cell r="F11">
            <v>0.42881999999999998</v>
          </cell>
          <cell r="G11">
            <v>1.2049719999999999</v>
          </cell>
          <cell r="H11">
            <v>0.69483600000000001</v>
          </cell>
          <cell r="I11">
            <v>0.66231499999999999</v>
          </cell>
          <cell r="J11">
            <v>0.65892799999999996</v>
          </cell>
          <cell r="K11">
            <v>0.53</v>
          </cell>
          <cell r="L11">
            <v>0.61945600000000001</v>
          </cell>
          <cell r="M11">
            <v>0.56413800000000003</v>
          </cell>
          <cell r="N11">
            <v>0.70071300000000003</v>
          </cell>
          <cell r="O11">
            <v>1.2615860000000001</v>
          </cell>
          <cell r="P11">
            <v>1.026578</v>
          </cell>
          <cell r="Q11">
            <v>0.79893900000000007</v>
          </cell>
        </row>
        <row r="12">
          <cell r="F12">
            <v>1.1599E-2</v>
          </cell>
          <cell r="G12">
            <v>4.2679999999999996E-2</v>
          </cell>
          <cell r="H12">
            <v>2.1793E-2</v>
          </cell>
          <cell r="I12">
            <v>0.02</v>
          </cell>
          <cell r="J12">
            <v>2.5183999999999998E-2</v>
          </cell>
          <cell r="K12">
            <v>0.02</v>
          </cell>
          <cell r="L12">
            <v>2.4725999999999998E-2</v>
          </cell>
          <cell r="M12">
            <v>2.4425000000000002E-2</v>
          </cell>
          <cell r="N12">
            <v>2.4795999999999999E-2</v>
          </cell>
          <cell r="O12">
            <v>2.3865000000000001E-2</v>
          </cell>
          <cell r="P12">
            <v>2.3875E-2</v>
          </cell>
          <cell r="Q12">
            <v>2.2495999999999999E-2</v>
          </cell>
        </row>
        <row r="13">
          <cell r="F13">
            <v>29.095925900000001</v>
          </cell>
          <cell r="G13">
            <v>13.9458</v>
          </cell>
          <cell r="H13">
            <v>9.8550000000000004</v>
          </cell>
          <cell r="I13">
            <v>31.349733000000001</v>
          </cell>
          <cell r="J13">
            <v>31.956</v>
          </cell>
          <cell r="K13">
            <v>39.039814200000002</v>
          </cell>
          <cell r="L13">
            <v>33.457999999999998</v>
          </cell>
          <cell r="M13">
            <v>23.517800000000001</v>
          </cell>
          <cell r="N13">
            <v>38.712400000000002</v>
          </cell>
          <cell r="O13">
            <v>69.094892000000002</v>
          </cell>
          <cell r="P13">
            <v>61.048999999999999</v>
          </cell>
          <cell r="Q13">
            <v>86.971999999999994</v>
          </cell>
        </row>
        <row r="14">
          <cell r="F14">
            <v>0.89085899999999996</v>
          </cell>
          <cell r="G14">
            <v>0.87813699999999995</v>
          </cell>
          <cell r="H14">
            <v>0.6964530000000001</v>
          </cell>
          <cell r="I14">
            <v>0.93</v>
          </cell>
          <cell r="J14">
            <v>0.95003599999999988</v>
          </cell>
          <cell r="K14">
            <v>0.85</v>
          </cell>
          <cell r="L14">
            <v>0.85883600000000004</v>
          </cell>
          <cell r="M14">
            <v>0.94</v>
          </cell>
          <cell r="N14">
            <v>1.0495649999999999</v>
          </cell>
          <cell r="O14">
            <v>1.113397</v>
          </cell>
          <cell r="P14">
            <v>1.217784</v>
          </cell>
          <cell r="Q14">
            <v>1.0538750000000001</v>
          </cell>
        </row>
        <row r="15">
          <cell r="F15">
            <v>0.131299</v>
          </cell>
          <cell r="G15">
            <v>0.11862399999999999</v>
          </cell>
          <cell r="H15">
            <v>0.17658399999999999</v>
          </cell>
          <cell r="I15">
            <v>0.12756999999999999</v>
          </cell>
          <cell r="J15">
            <v>0.105756</v>
          </cell>
          <cell r="K15">
            <v>0.05</v>
          </cell>
          <cell r="L15">
            <v>9.540499999999999E-2</v>
          </cell>
          <cell r="M15">
            <v>1.9647999999999999E-2</v>
          </cell>
          <cell r="N15">
            <v>0.06</v>
          </cell>
          <cell r="O15">
            <v>5.8804000000000002E-2</v>
          </cell>
          <cell r="P15">
            <v>8.1397999999999998E-2</v>
          </cell>
          <cell r="Q15">
            <v>0.16</v>
          </cell>
        </row>
        <row r="16">
          <cell r="F16">
            <v>0</v>
          </cell>
          <cell r="G16">
            <v>0</v>
          </cell>
          <cell r="H16">
            <v>1.0990000000000002E-3</v>
          </cell>
          <cell r="I16">
            <v>0.01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3.8340000000000002E-3</v>
          </cell>
          <cell r="P16">
            <v>0</v>
          </cell>
          <cell r="Q16">
            <v>9.6509999999999999E-3</v>
          </cell>
        </row>
        <row r="22">
          <cell r="F22">
            <v>1.014564</v>
          </cell>
          <cell r="G22">
            <v>0.95435800000000004</v>
          </cell>
          <cell r="H22">
            <v>1.2681290000000001</v>
          </cell>
          <cell r="I22">
            <v>1.3277639999999999</v>
          </cell>
          <cell r="J22">
            <v>1.3337600000000001</v>
          </cell>
          <cell r="K22">
            <v>1.4474290000000001</v>
          </cell>
          <cell r="L22">
            <v>1.5094399999999999</v>
          </cell>
          <cell r="M22">
            <v>1.8928510000000001</v>
          </cell>
          <cell r="N22">
            <v>2.1792940000000001</v>
          </cell>
          <cell r="O22">
            <v>1.956901</v>
          </cell>
          <cell r="P22">
            <v>1.905597</v>
          </cell>
          <cell r="Q22">
            <v>1.8120609999999999</v>
          </cell>
        </row>
        <row r="24">
          <cell r="F24">
            <v>1.3602E-2</v>
          </cell>
          <cell r="G24">
            <v>1.6691999999999999E-2</v>
          </cell>
          <cell r="H24">
            <v>2.3269999999999999E-2</v>
          </cell>
          <cell r="I24">
            <v>1.413E-2</v>
          </cell>
          <cell r="J24">
            <v>1.6201E-2</v>
          </cell>
          <cell r="K24">
            <v>1.5065E-2</v>
          </cell>
          <cell r="L24">
            <v>1.4690999999999999E-2</v>
          </cell>
          <cell r="M24">
            <v>1.7024999999999998E-2</v>
          </cell>
          <cell r="N24">
            <v>1.4884E-2</v>
          </cell>
          <cell r="O24">
            <v>1.5720000000000001E-2</v>
          </cell>
          <cell r="P24">
            <v>1.4896E-2</v>
          </cell>
          <cell r="Q24">
            <v>1.4997999999999999E-2</v>
          </cell>
        </row>
        <row r="25">
          <cell r="F25">
            <v>5.2940000000000001E-2</v>
          </cell>
          <cell r="G25">
            <v>5.1201999999999998E-2</v>
          </cell>
          <cell r="H25">
            <v>5.6306000000000002E-2</v>
          </cell>
          <cell r="I25">
            <v>4.2430000000000002E-2</v>
          </cell>
          <cell r="J25">
            <v>4.2934E-2</v>
          </cell>
          <cell r="K25">
            <v>4.5581999999999998E-2</v>
          </cell>
          <cell r="L25">
            <v>4.0863999999999998E-2</v>
          </cell>
          <cell r="M25">
            <v>4.5002E-2</v>
          </cell>
          <cell r="N25">
            <v>4.1535999999999997E-2</v>
          </cell>
          <cell r="O25">
            <v>3.8789999999999998E-2</v>
          </cell>
          <cell r="P25">
            <v>4.9840000000000002E-2</v>
          </cell>
          <cell r="Q25">
            <v>4.0321999999999997E-2</v>
          </cell>
        </row>
        <row r="26">
          <cell r="F26">
            <v>2.0317000000000002E-2</v>
          </cell>
          <cell r="G26">
            <v>4.7169999999999998E-3</v>
          </cell>
          <cell r="H26">
            <v>1.4331999999999999E-2</v>
          </cell>
          <cell r="I26">
            <v>6.8499999999999995E-4</v>
          </cell>
          <cell r="J26">
            <v>0</v>
          </cell>
          <cell r="K26">
            <v>1.7704000000000001E-2</v>
          </cell>
          <cell r="L26">
            <v>6.0429999999999998E-3</v>
          </cell>
          <cell r="M26">
            <v>2.9635000000000002E-2</v>
          </cell>
          <cell r="N26">
            <v>5.3169999999999997E-3</v>
          </cell>
          <cell r="O26">
            <v>1.9491999999999999E-2</v>
          </cell>
          <cell r="P26">
            <v>7.2236999999999996E-2</v>
          </cell>
          <cell r="Q26">
            <v>3.9546999999999999E-2</v>
          </cell>
        </row>
        <row r="27">
          <cell r="F27">
            <v>0.78920599999999996</v>
          </cell>
          <cell r="G27">
            <v>0.67492399999999997</v>
          </cell>
          <cell r="H27">
            <v>0.74215600000000004</v>
          </cell>
          <cell r="I27">
            <v>0.673238</v>
          </cell>
          <cell r="J27">
            <v>0.67302399999999996</v>
          </cell>
          <cell r="K27">
            <v>0.65902799999999995</v>
          </cell>
          <cell r="L27">
            <v>0.62414000000000003</v>
          </cell>
          <cell r="M27">
            <v>0.72110799999999997</v>
          </cell>
          <cell r="N27">
            <v>0.71118800000000004</v>
          </cell>
          <cell r="O27">
            <v>0.77757600000000004</v>
          </cell>
          <cell r="P27">
            <v>0.84889800000000004</v>
          </cell>
          <cell r="Q27">
            <v>0.75358400000000003</v>
          </cell>
        </row>
        <row r="36">
          <cell r="F36">
            <v>2.8575E-2</v>
          </cell>
          <cell r="G36">
            <v>2.9499999999999998E-2</v>
          </cell>
          <cell r="H36">
            <v>2.3199999999999998E-2</v>
          </cell>
          <cell r="I36">
            <v>4.4174999999999999E-2</v>
          </cell>
          <cell r="J36">
            <v>0.11662500000000001</v>
          </cell>
          <cell r="K36">
            <v>0.22695000000000001</v>
          </cell>
          <cell r="L36">
            <v>0.31459999999999999</v>
          </cell>
          <cell r="M36">
            <v>0.36354999999999998</v>
          </cell>
          <cell r="N36">
            <v>0.351325</v>
          </cell>
          <cell r="O36">
            <v>0.34367500000000001</v>
          </cell>
          <cell r="P36">
            <v>0.18060000000000001</v>
          </cell>
          <cell r="Q36">
            <v>0.357825</v>
          </cell>
        </row>
        <row r="41">
          <cell r="F41">
            <v>2.8023750000000001</v>
          </cell>
          <cell r="G41">
            <v>2.5522429999999998</v>
          </cell>
          <cell r="H41">
            <v>2.71698</v>
          </cell>
          <cell r="I41">
            <v>2.6539199999999998</v>
          </cell>
          <cell r="J41">
            <v>2.85771</v>
          </cell>
          <cell r="K41">
            <v>2.5454400000000001</v>
          </cell>
          <cell r="L41">
            <v>2.6828180000000001</v>
          </cell>
          <cell r="M41">
            <v>2.909783</v>
          </cell>
          <cell r="N41">
            <v>2.7851780000000002</v>
          </cell>
          <cell r="O41">
            <v>2.723535</v>
          </cell>
          <cell r="P41">
            <v>2.9673449999999999</v>
          </cell>
          <cell r="Q41">
            <v>2.6151149999999999</v>
          </cell>
        </row>
      </sheetData>
      <sheetData sheetId="26">
        <row r="9">
          <cell r="C9">
            <v>286593</v>
          </cell>
          <cell r="F9">
            <v>20.626125999999999</v>
          </cell>
          <cell r="G9">
            <v>25.425771999999998</v>
          </cell>
          <cell r="H9">
            <v>25.370242000000001</v>
          </cell>
          <cell r="I9">
            <v>23.976244999999999</v>
          </cell>
          <cell r="J9">
            <v>26.167159000000002</v>
          </cell>
          <cell r="K9">
            <v>19.250536</v>
          </cell>
          <cell r="L9">
            <v>21.409268000000001</v>
          </cell>
          <cell r="M9">
            <v>19.963903999999999</v>
          </cell>
          <cell r="N9">
            <v>17.306353000000001</v>
          </cell>
          <cell r="O9">
            <v>15.947514999999999</v>
          </cell>
          <cell r="P9">
            <v>16.696802999999999</v>
          </cell>
          <cell r="Q9">
            <v>17.347397999999998</v>
          </cell>
        </row>
        <row r="10">
          <cell r="F10">
            <v>2.470424</v>
          </cell>
          <cell r="G10">
            <v>2.1898249999999999</v>
          </cell>
          <cell r="H10">
            <v>5.285075</v>
          </cell>
          <cell r="I10">
            <v>4.2166499999999996</v>
          </cell>
          <cell r="J10">
            <v>4.0357329999999996</v>
          </cell>
          <cell r="K10">
            <v>3.2674850000000002</v>
          </cell>
          <cell r="L10">
            <v>3.5223550000000001</v>
          </cell>
          <cell r="M10">
            <v>3.7744170000000001</v>
          </cell>
          <cell r="N10">
            <v>3.623542</v>
          </cell>
          <cell r="O10">
            <v>3.6749640000000001</v>
          </cell>
          <cell r="P10">
            <v>3.6937899999999999</v>
          </cell>
          <cell r="Q10">
            <v>3.756866</v>
          </cell>
        </row>
        <row r="11">
          <cell r="F11">
            <v>1.075075</v>
          </cell>
          <cell r="G11">
            <v>2.8269959999999998</v>
          </cell>
          <cell r="H11">
            <v>2.0129459999999999</v>
          </cell>
          <cell r="I11">
            <v>1.979357</v>
          </cell>
          <cell r="J11">
            <v>1.741258</v>
          </cell>
          <cell r="K11">
            <v>1.5866469999999999</v>
          </cell>
          <cell r="L11">
            <v>1.7739579999999999</v>
          </cell>
          <cell r="M11">
            <v>1.5982419999999999</v>
          </cell>
          <cell r="N11">
            <v>1.93679483333333</v>
          </cell>
          <cell r="O11">
            <v>2.524629</v>
          </cell>
          <cell r="P11">
            <v>2.523342</v>
          </cell>
          <cell r="Q11">
            <v>2.2386159999999999</v>
          </cell>
        </row>
        <row r="12">
          <cell r="F12">
            <v>3.6979999999999999E-2</v>
          </cell>
          <cell r="G12">
            <v>5.9084999999999999E-2</v>
          </cell>
          <cell r="H12">
            <v>6.1852999999999998E-2</v>
          </cell>
          <cell r="I12">
            <v>7.2517999999999999E-2</v>
          </cell>
          <cell r="J12">
            <v>6.4394999999999994E-2</v>
          </cell>
          <cell r="K12">
            <v>5.6218999999999998E-2</v>
          </cell>
          <cell r="L12">
            <v>6.9385000000000002E-2</v>
          </cell>
          <cell r="M12">
            <v>7.5738E-2</v>
          </cell>
          <cell r="N12">
            <v>5.9325000000000003E-2</v>
          </cell>
          <cell r="O12">
            <v>7.1127999999999997E-2</v>
          </cell>
          <cell r="P12">
            <v>6.4863000000000004E-2</v>
          </cell>
          <cell r="Q12">
            <v>6.2612000000000001E-2</v>
          </cell>
        </row>
        <row r="13">
          <cell r="F13">
            <v>40.592590000000001</v>
          </cell>
          <cell r="G13">
            <v>16.948899999999998</v>
          </cell>
          <cell r="H13">
            <v>11.949</v>
          </cell>
          <cell r="I13">
            <v>33.603195999999997</v>
          </cell>
          <cell r="J13">
            <v>24.826498699999998</v>
          </cell>
          <cell r="K13">
            <v>27.478000000000002</v>
          </cell>
          <cell r="L13">
            <v>22.141999999999999</v>
          </cell>
          <cell r="M13">
            <v>17.167999999999999</v>
          </cell>
          <cell r="N13">
            <v>29.946000000000002</v>
          </cell>
          <cell r="O13">
            <v>58.816699999999997</v>
          </cell>
          <cell r="P13">
            <v>52.671999999999997</v>
          </cell>
          <cell r="Q13">
            <v>78.099999999999994</v>
          </cell>
        </row>
        <row r="14">
          <cell r="F14">
            <v>1.073898</v>
          </cell>
          <cell r="G14">
            <v>1.0431509999999999</v>
          </cell>
          <cell r="H14">
            <v>0.83187100000000003</v>
          </cell>
          <cell r="I14">
            <v>1.165144</v>
          </cell>
          <cell r="J14">
            <v>1.0839840000000001</v>
          </cell>
          <cell r="K14">
            <v>0.93530800000000003</v>
          </cell>
          <cell r="L14">
            <v>0.96879599999999999</v>
          </cell>
          <cell r="M14">
            <v>1.064349</v>
          </cell>
          <cell r="N14">
            <v>1.1782630000000001</v>
          </cell>
          <cell r="O14">
            <v>1.1950510000000001</v>
          </cell>
          <cell r="P14">
            <v>1.2095800000000001</v>
          </cell>
          <cell r="Q14">
            <v>1.146107</v>
          </cell>
        </row>
        <row r="15">
          <cell r="F15">
            <v>0.144513</v>
          </cell>
          <cell r="G15">
            <v>2.7439999999999999E-2</v>
          </cell>
          <cell r="H15">
            <v>0.22018199999999999</v>
          </cell>
          <cell r="I15">
            <v>0.15389900000000001</v>
          </cell>
          <cell r="J15">
            <v>0.14982500000000001</v>
          </cell>
          <cell r="K15">
            <v>6.6002000000000005E-2</v>
          </cell>
          <cell r="L15">
            <v>0.106602</v>
          </cell>
          <cell r="M15">
            <v>0.10143099999999999</v>
          </cell>
          <cell r="N15">
            <v>0.108041</v>
          </cell>
          <cell r="O15">
            <v>0.111162</v>
          </cell>
          <cell r="P15">
            <v>0.111785</v>
          </cell>
          <cell r="Q15">
            <v>0.19603799999999999</v>
          </cell>
        </row>
        <row r="16">
          <cell r="F16">
            <v>1.668E-3</v>
          </cell>
          <cell r="G16">
            <v>0</v>
          </cell>
          <cell r="H16">
            <v>1.8933999999999999E-2</v>
          </cell>
          <cell r="I16">
            <v>5.1910000000000003E-3</v>
          </cell>
          <cell r="J16">
            <v>7.7590000000000003E-3</v>
          </cell>
          <cell r="K16">
            <v>4.4530000000000004E-3</v>
          </cell>
          <cell r="L16">
            <v>5.8890000000000001E-3</v>
          </cell>
          <cell r="M16">
            <v>6.6210000000000001E-3</v>
          </cell>
          <cell r="N16">
            <v>5.7869999999999996E-3</v>
          </cell>
          <cell r="O16">
            <v>2.1180000000000001E-3</v>
          </cell>
          <cell r="P16">
            <v>5.0270000000000002E-3</v>
          </cell>
          <cell r="Q16">
            <v>1.0937000000000001E-2</v>
          </cell>
        </row>
        <row r="22">
          <cell r="F22">
            <v>4.0008249999999999</v>
          </cell>
          <cell r="G22">
            <v>2.9999799999999999</v>
          </cell>
          <cell r="H22">
            <v>3.091072</v>
          </cell>
          <cell r="I22">
            <v>3.3359890000000001</v>
          </cell>
          <cell r="J22">
            <v>3.3984369999999999</v>
          </cell>
          <cell r="K22">
            <v>2.593394</v>
          </cell>
          <cell r="L22">
            <v>3.5331999999999999</v>
          </cell>
          <cell r="M22">
            <v>3.451146</v>
          </cell>
          <cell r="N22">
            <v>4.137689</v>
          </cell>
          <cell r="O22">
            <v>4.1758790000000001</v>
          </cell>
          <cell r="P22">
            <v>4.0660299999999996</v>
          </cell>
          <cell r="Q22">
            <v>3.860843</v>
          </cell>
        </row>
        <row r="24">
          <cell r="F24">
            <v>1.2215590000000001</v>
          </cell>
          <cell r="G24">
            <v>0.830951</v>
          </cell>
          <cell r="H24">
            <v>0.89176900000000003</v>
          </cell>
          <cell r="I24">
            <v>1.192212</v>
          </cell>
          <cell r="J24">
            <v>1.066881</v>
          </cell>
          <cell r="K24">
            <v>0.99912900000000004</v>
          </cell>
          <cell r="L24">
            <v>1.1100369999999999</v>
          </cell>
          <cell r="M24">
            <v>1.0099579999999999</v>
          </cell>
          <cell r="N24">
            <v>1.0935189999999999</v>
          </cell>
          <cell r="O24">
            <v>0.92676899999999995</v>
          </cell>
          <cell r="P24">
            <v>1.081026</v>
          </cell>
          <cell r="Q24">
            <v>1.15442</v>
          </cell>
        </row>
        <row r="25">
          <cell r="F25">
            <v>4.6174E-2</v>
          </cell>
          <cell r="G25">
            <v>2.4416E-2</v>
          </cell>
          <cell r="H25">
            <v>2.5995999999999998E-2</v>
          </cell>
          <cell r="I25">
            <v>3.3329999999999999E-2</v>
          </cell>
          <cell r="J25">
            <v>3.2784000000000001E-2</v>
          </cell>
          <cell r="K25">
            <v>3.2624E-2</v>
          </cell>
          <cell r="L25">
            <v>3.5881999999999997E-2</v>
          </cell>
          <cell r="M25">
            <v>2.7695999999999998E-2</v>
          </cell>
          <cell r="N25">
            <v>3.6026000000000002E-2</v>
          </cell>
          <cell r="O25">
            <v>3.6058E-2</v>
          </cell>
          <cell r="P25">
            <v>3.5130000000000002E-2</v>
          </cell>
          <cell r="Q25">
            <v>4.0099999999999997E-2</v>
          </cell>
        </row>
        <row r="26">
          <cell r="F26">
            <v>2.0011000000000001E-2</v>
          </cell>
          <cell r="G26">
            <v>2.4587000000000001E-2</v>
          </cell>
          <cell r="H26">
            <v>2.3368E-2</v>
          </cell>
          <cell r="I26">
            <v>3.0400000000000002E-4</v>
          </cell>
          <cell r="J26">
            <v>1.74E-4</v>
          </cell>
          <cell r="K26">
            <v>1.0945E-2</v>
          </cell>
          <cell r="L26">
            <v>1.7548000000000001E-2</v>
          </cell>
          <cell r="M26">
            <v>8.1659999999999996E-3</v>
          </cell>
          <cell r="N26">
            <v>1.5188999999999999E-2</v>
          </cell>
          <cell r="O26">
            <v>0</v>
          </cell>
          <cell r="P26">
            <v>1.9999999999999999E-6</v>
          </cell>
          <cell r="Q26">
            <v>1.7E-5</v>
          </cell>
        </row>
        <row r="27">
          <cell r="F27">
            <v>0.12547900000000001</v>
          </cell>
          <cell r="G27">
            <v>9.3964000000000006E-2</v>
          </cell>
          <cell r="H27">
            <v>8.0947000000000005E-2</v>
          </cell>
          <cell r="I27">
            <v>8.4793999999999994E-2</v>
          </cell>
          <cell r="J27">
            <v>0.11146200000000001</v>
          </cell>
          <cell r="K27">
            <v>0.103937</v>
          </cell>
          <cell r="L27">
            <v>0.11031000000000001</v>
          </cell>
          <cell r="M27">
            <v>0.109557</v>
          </cell>
          <cell r="N27">
            <v>0.10184799999999999</v>
          </cell>
          <cell r="O27">
            <v>0.11196200000000001</v>
          </cell>
          <cell r="P27">
            <v>9.5768000000000006E-2</v>
          </cell>
          <cell r="Q27">
            <v>0.11443300000000001</v>
          </cell>
        </row>
        <row r="36"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56">
          <cell r="F56">
            <v>1.2488600000000005</v>
          </cell>
          <cell r="G56">
            <v>1.2693140000000001</v>
          </cell>
          <cell r="H56">
            <v>1.9918860000000005</v>
          </cell>
          <cell r="I56">
            <v>1.4042600000000007</v>
          </cell>
          <cell r="J56">
            <v>1.7903999999999993</v>
          </cell>
          <cell r="K56">
            <v>1.8022599999999995</v>
          </cell>
          <cell r="L56">
            <v>1.7811799999999995</v>
          </cell>
          <cell r="M56">
            <v>2.3315800000000007</v>
          </cell>
          <cell r="N56">
            <v>2.8908</v>
          </cell>
          <cell r="O56">
            <v>3.168839999999999</v>
          </cell>
          <cell r="P56">
            <v>2.9012999999999995</v>
          </cell>
          <cell r="Q56">
            <v>2.8314400000000006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Adilabad"/>
      <sheetName val="2.Asifabad"/>
      <sheetName val="3.Mancherail"/>
      <sheetName val="4.Nirmal"/>
      <sheetName val="5.Karimnager"/>
      <sheetName val="6.Jagitial"/>
      <sheetName val="8.Khammam"/>
      <sheetName val="11.Kamareddy"/>
      <sheetName val="12.Hanumakonda"/>
      <sheetName val="13.Jangoan"/>
      <sheetName val="14.Jayashankarbhupalpally"/>
      <sheetName val="15.Mahabubabad"/>
      <sheetName val="10.Nizamabad"/>
      <sheetName val="7.Peddapally"/>
      <sheetName val="9.Bhadradrikothagudem"/>
      <sheetName val="16.Warangal"/>
      <sheetName val="TSNPDCL"/>
      <sheetName val="abstract"/>
    </sheetNames>
    <sheetDataSet>
      <sheetData sheetId="0">
        <row r="7">
          <cell r="C7">
            <v>196650</v>
          </cell>
          <cell r="F7">
            <v>13.8</v>
          </cell>
          <cell r="G7">
            <v>16.419968999999998</v>
          </cell>
          <cell r="H7">
            <v>16.538646</v>
          </cell>
          <cell r="I7">
            <v>15.39</v>
          </cell>
          <cell r="J7">
            <v>16.660594</v>
          </cell>
          <cell r="K7">
            <v>15.345731000000001</v>
          </cell>
          <cell r="L7">
            <v>14.278740000000001</v>
          </cell>
          <cell r="M7">
            <v>12.377395999999999</v>
          </cell>
          <cell r="N7">
            <v>10.671637</v>
          </cell>
          <cell r="O7">
            <v>9.3389500000000005</v>
          </cell>
          <cell r="P7">
            <v>9.3394469999999998</v>
          </cell>
          <cell r="Q7">
            <v>10.099837000000001</v>
          </cell>
        </row>
        <row r="8">
          <cell r="F8">
            <v>2.66</v>
          </cell>
          <cell r="G8">
            <v>2.4180300000000003</v>
          </cell>
          <cell r="H8">
            <v>2.2224390000000001</v>
          </cell>
          <cell r="I8">
            <v>2.41</v>
          </cell>
          <cell r="J8">
            <v>2.435441</v>
          </cell>
          <cell r="K8">
            <v>2.4944419999999998</v>
          </cell>
          <cell r="L8">
            <v>2.4498799999999998</v>
          </cell>
          <cell r="M8">
            <v>2.428741</v>
          </cell>
          <cell r="N8">
            <v>2.3605749999999999</v>
          </cell>
          <cell r="O8">
            <v>2.2574519999999998</v>
          </cell>
          <cell r="P8">
            <v>2.200593</v>
          </cell>
          <cell r="Q8">
            <v>2.3096809999999999</v>
          </cell>
        </row>
        <row r="9">
          <cell r="F9">
            <v>0.5</v>
          </cell>
          <cell r="G9">
            <v>0.37739299999999998</v>
          </cell>
          <cell r="H9">
            <v>0.31636700000000001</v>
          </cell>
          <cell r="I9">
            <v>0.31</v>
          </cell>
          <cell r="J9">
            <v>0.28034999999999999</v>
          </cell>
          <cell r="K9">
            <v>0.290489</v>
          </cell>
          <cell r="L9">
            <v>0.26835399999999998</v>
          </cell>
          <cell r="M9">
            <v>0.417576</v>
          </cell>
          <cell r="N9">
            <v>0.60180999999999996</v>
          </cell>
          <cell r="O9">
            <v>0.63948400000000005</v>
          </cell>
          <cell r="P9">
            <v>0.45120500000000002</v>
          </cell>
          <cell r="Q9">
            <v>0.41932999999999998</v>
          </cell>
        </row>
        <row r="10">
          <cell r="F10">
            <v>0</v>
          </cell>
          <cell r="G10">
            <v>8.7999999999999998E-5</v>
          </cell>
          <cell r="H10">
            <v>1.64E-4</v>
          </cell>
          <cell r="I10">
            <v>1.3300000000000001E-4</v>
          </cell>
          <cell r="J10">
            <v>1.1770000000000001E-3</v>
          </cell>
          <cell r="K10">
            <v>1.85E-4</v>
          </cell>
          <cell r="L10">
            <v>1.76E-4</v>
          </cell>
          <cell r="M10">
            <v>1.65E-4</v>
          </cell>
          <cell r="N10">
            <v>2.5099999999999998E-4</v>
          </cell>
          <cell r="O10">
            <v>2.52E-4</v>
          </cell>
          <cell r="P10">
            <v>2.8699999999999998E-4</v>
          </cell>
          <cell r="Q10">
            <v>4.4999999999999999E-4</v>
          </cell>
        </row>
        <row r="11">
          <cell r="F11">
            <v>12.90789</v>
          </cell>
          <cell r="G11">
            <v>7.3342418900000004</v>
          </cell>
          <cell r="H11">
            <v>2.6798187000000002</v>
          </cell>
          <cell r="I11">
            <v>3.9020000000000001</v>
          </cell>
          <cell r="J11">
            <v>4.3902000000000001</v>
          </cell>
          <cell r="K11">
            <v>3.0901999999999998</v>
          </cell>
          <cell r="L11">
            <v>5.8559999999999999</v>
          </cell>
          <cell r="M11">
            <v>10.425000000000001</v>
          </cell>
          <cell r="N11">
            <v>12.725</v>
          </cell>
          <cell r="O11">
            <v>8.4250000000000007</v>
          </cell>
          <cell r="P11">
            <v>13.234999999999999</v>
          </cell>
          <cell r="Q11">
            <v>22.763000000000002</v>
          </cell>
        </row>
        <row r="12">
          <cell r="F12">
            <v>0.92333700000000007</v>
          </cell>
          <cell r="G12">
            <v>0.81534100000000009</v>
          </cell>
          <cell r="H12">
            <v>0.81411900000000004</v>
          </cell>
          <cell r="I12">
            <v>0.74640299999999993</v>
          </cell>
          <cell r="J12">
            <v>0.728715</v>
          </cell>
          <cell r="K12">
            <v>0.76534400000000002</v>
          </cell>
          <cell r="L12">
            <v>0.76507999999999998</v>
          </cell>
          <cell r="M12">
            <v>0.83324600000000004</v>
          </cell>
          <cell r="N12">
            <v>0.82044899999999998</v>
          </cell>
          <cell r="O12">
            <v>0.84022699999999995</v>
          </cell>
          <cell r="P12">
            <v>0.93643900000000002</v>
          </cell>
          <cell r="Q12">
            <v>0.848333</v>
          </cell>
        </row>
        <row r="13">
          <cell r="F13">
            <v>0.17454700000000001</v>
          </cell>
          <cell r="G13">
            <v>9.7878000000000007E-2</v>
          </cell>
          <cell r="H13">
            <v>0.11</v>
          </cell>
          <cell r="I13">
            <v>0.13792599999999999</v>
          </cell>
          <cell r="J13">
            <v>0.124405</v>
          </cell>
          <cell r="K13">
            <v>0.149395</v>
          </cell>
          <cell r="L13">
            <v>0.138682</v>
          </cell>
          <cell r="M13">
            <v>0.199738</v>
          </cell>
          <cell r="N13">
            <v>0.21424499999999999</v>
          </cell>
          <cell r="O13">
            <v>0.20590700000000001</v>
          </cell>
          <cell r="P13">
            <v>0.14252500000000001</v>
          </cell>
          <cell r="Q13">
            <v>0.31102999999999997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8.2999999999999998E-5</v>
          </cell>
          <cell r="K14">
            <v>0</v>
          </cell>
          <cell r="L14">
            <v>7.9999999999999996E-6</v>
          </cell>
          <cell r="M14">
            <v>0</v>
          </cell>
          <cell r="N14">
            <v>0</v>
          </cell>
          <cell r="O14">
            <v>7.3999999999999996E-5</v>
          </cell>
          <cell r="P14">
            <v>0</v>
          </cell>
          <cell r="Q14">
            <v>-1.36E-4</v>
          </cell>
        </row>
        <row r="20">
          <cell r="F20">
            <v>0.78800499999999996</v>
          </cell>
          <cell r="G20">
            <v>0.55100799999999994</v>
          </cell>
          <cell r="H20">
            <v>0.46788999999999997</v>
          </cell>
          <cell r="I20">
            <v>0.42440699999999998</v>
          </cell>
          <cell r="J20">
            <v>0.48338800000000004</v>
          </cell>
          <cell r="K20">
            <v>0.38276100000000002</v>
          </cell>
          <cell r="L20">
            <v>0.49475199999999997</v>
          </cell>
          <cell r="M20">
            <v>2.363998</v>
          </cell>
          <cell r="N20">
            <v>3.2037719999999998</v>
          </cell>
          <cell r="O20">
            <v>2.228974</v>
          </cell>
          <cell r="P20">
            <v>1.8533500000000001</v>
          </cell>
          <cell r="Q20">
            <v>1.151556</v>
          </cell>
        </row>
        <row r="22">
          <cell r="F22">
            <v>0.33338299999999998</v>
          </cell>
          <cell r="G22">
            <v>0.30866700000000002</v>
          </cell>
          <cell r="H22">
            <v>0.29153099999999998</v>
          </cell>
          <cell r="I22">
            <v>0.322272</v>
          </cell>
          <cell r="J22">
            <v>0.35864800000000002</v>
          </cell>
          <cell r="K22">
            <v>0.34381600000000001</v>
          </cell>
          <cell r="L22">
            <v>0.339009</v>
          </cell>
          <cell r="M22">
            <v>0.31304100000000001</v>
          </cell>
          <cell r="N22">
            <v>0.32299099999999997</v>
          </cell>
          <cell r="O22">
            <v>0.276758</v>
          </cell>
          <cell r="P22">
            <v>0.32030700000000001</v>
          </cell>
          <cell r="Q22">
            <v>0.42354000000000003</v>
          </cell>
        </row>
        <row r="23">
          <cell r="F23">
            <v>2.8241999999999996E-2</v>
          </cell>
          <cell r="G23">
            <v>3.1626000000000001E-2</v>
          </cell>
          <cell r="H23">
            <v>2.9829999999999999E-2</v>
          </cell>
          <cell r="I23">
            <v>2.6332000000000001E-2</v>
          </cell>
          <cell r="J23">
            <v>2.5973E-2</v>
          </cell>
          <cell r="K23">
            <v>2.4688000000000002E-2</v>
          </cell>
          <cell r="L23">
            <v>2.5389000000000002E-2</v>
          </cell>
          <cell r="M23">
            <v>2.1110999999999998E-2</v>
          </cell>
          <cell r="N23">
            <v>2.325E-2</v>
          </cell>
          <cell r="O23">
            <v>2.0430999999999998E-2</v>
          </cell>
          <cell r="P23">
            <v>2.1163000000000001E-2</v>
          </cell>
          <cell r="Q23">
            <v>2.5286000000000003E-2</v>
          </cell>
        </row>
        <row r="24">
          <cell r="F24">
            <v>3.2799999999999995E-4</v>
          </cell>
          <cell r="G24">
            <v>6.4800000000000003E-4</v>
          </cell>
          <cell r="H24">
            <v>6.2600000000000004E-4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3.1999999999999997E-4</v>
          </cell>
          <cell r="O24">
            <v>6.78E-4</v>
          </cell>
          <cell r="P24">
            <v>1.0763999999999999E-2</v>
          </cell>
          <cell r="Q24">
            <v>3.0640000000000003E-3</v>
          </cell>
        </row>
        <row r="25">
          <cell r="F25">
            <v>0.30497400000000002</v>
          </cell>
          <cell r="G25">
            <v>0.27050299999999999</v>
          </cell>
          <cell r="H25">
            <v>0.28396500000000002</v>
          </cell>
          <cell r="I25">
            <v>0.227962</v>
          </cell>
          <cell r="J25">
            <v>0.23293800000000001</v>
          </cell>
          <cell r="K25">
            <v>0.201075</v>
          </cell>
          <cell r="L25">
            <v>0.23081500000000002</v>
          </cell>
          <cell r="M25">
            <v>0.25914399999999999</v>
          </cell>
          <cell r="N25">
            <v>0.23977700000000002</v>
          </cell>
          <cell r="O25">
            <v>0.24822</v>
          </cell>
          <cell r="P25">
            <v>0.27517599999999998</v>
          </cell>
          <cell r="Q25">
            <v>0.25720900000000002</v>
          </cell>
        </row>
        <row r="26">
          <cell r="F26">
            <v>1.2392E-2</v>
          </cell>
          <cell r="G26">
            <v>1.5192000000000001E-2</v>
          </cell>
          <cell r="H26">
            <v>1.5106E-2</v>
          </cell>
          <cell r="I26">
            <v>1.1850000000000001E-2</v>
          </cell>
          <cell r="J26">
            <v>1.1222000000000001E-2</v>
          </cell>
          <cell r="K26">
            <v>1.086E-2</v>
          </cell>
          <cell r="L26">
            <v>1.1132E-2</v>
          </cell>
          <cell r="M26">
            <v>9.7980000000000012E-3</v>
          </cell>
          <cell r="N26">
            <v>1.1406000000000001E-2</v>
          </cell>
          <cell r="O26">
            <v>1.085E-2</v>
          </cell>
          <cell r="P26">
            <v>9.6740000000000003E-3</v>
          </cell>
          <cell r="Q26">
            <v>1.0892000000000001E-2</v>
          </cell>
        </row>
        <row r="34">
          <cell r="F34">
            <v>2.575434</v>
          </cell>
          <cell r="G34">
            <v>1.5743199999999999</v>
          </cell>
          <cell r="H34">
            <v>1.483525</v>
          </cell>
          <cell r="I34">
            <v>1.3326</v>
          </cell>
          <cell r="J34">
            <v>1.2342500000000001</v>
          </cell>
          <cell r="K34">
            <v>1.482275</v>
          </cell>
          <cell r="L34">
            <v>1.47255</v>
          </cell>
          <cell r="M34">
            <v>1.708575</v>
          </cell>
          <cell r="N34">
            <v>1.7603249999999999</v>
          </cell>
          <cell r="O34">
            <v>1.912925</v>
          </cell>
          <cell r="P34">
            <v>1.8827499999999999</v>
          </cell>
          <cell r="Q34">
            <v>1.4494750000000001</v>
          </cell>
        </row>
        <row r="48">
          <cell r="F48">
            <v>2.8982999999999998E-2</v>
          </cell>
          <cell r="G48">
            <v>2.9165E-2</v>
          </cell>
          <cell r="H48">
            <v>3.1982999999999998E-2</v>
          </cell>
          <cell r="I48">
            <v>2.9194999999999999E-2</v>
          </cell>
          <cell r="J48">
            <v>2.8083E-2</v>
          </cell>
          <cell r="K48">
            <v>3.1392000000000003E-2</v>
          </cell>
          <cell r="L48">
            <v>2.8851999999999999E-2</v>
          </cell>
          <cell r="M48">
            <v>2.9412000000000001E-2</v>
          </cell>
          <cell r="N48">
            <v>2.6845000000000001E-2</v>
          </cell>
          <cell r="O48">
            <v>2.6686999999999999E-2</v>
          </cell>
          <cell r="P48">
            <v>2.6120000000000001E-2</v>
          </cell>
          <cell r="Q48">
            <v>2.2578999999999998E-2</v>
          </cell>
        </row>
      </sheetData>
      <sheetData sheetId="1">
        <row r="7">
          <cell r="C7">
            <v>128881</v>
          </cell>
          <cell r="F7">
            <v>8.0178440000000002</v>
          </cell>
          <cell r="G7">
            <v>9.74</v>
          </cell>
          <cell r="H7">
            <v>9.5247659999999996</v>
          </cell>
          <cell r="I7">
            <v>8.6999999999999993</v>
          </cell>
          <cell r="J7">
            <v>9.3934339999999992</v>
          </cell>
          <cell r="K7">
            <v>9.3731810000000007</v>
          </cell>
          <cell r="L7">
            <v>8.3706329999999998</v>
          </cell>
          <cell r="M7">
            <v>7.8317600000000001</v>
          </cell>
          <cell r="N7">
            <v>6.0383390000000006</v>
          </cell>
          <cell r="O7">
            <v>5.6909450000000001</v>
          </cell>
          <cell r="P7">
            <v>4.8021940000000001</v>
          </cell>
          <cell r="Q7">
            <v>5.7196370000000005</v>
          </cell>
        </row>
        <row r="8">
          <cell r="F8">
            <v>1.3292930000000001</v>
          </cell>
          <cell r="G8">
            <v>1.3137110000000001</v>
          </cell>
          <cell r="H8">
            <v>1.216696</v>
          </cell>
          <cell r="I8">
            <v>1.1599999999999999</v>
          </cell>
          <cell r="J8">
            <v>1.250731</v>
          </cell>
          <cell r="K8">
            <v>1.3341019999999999</v>
          </cell>
          <cell r="L8">
            <v>1.26488</v>
          </cell>
          <cell r="M8">
            <v>1.2208129999999999</v>
          </cell>
          <cell r="N8">
            <v>1.1769859999999999</v>
          </cell>
          <cell r="O8">
            <v>1.1807020000000001</v>
          </cell>
          <cell r="P8">
            <v>1.0509230000000001</v>
          </cell>
          <cell r="Q8">
            <v>1.2003279999999998</v>
          </cell>
        </row>
        <row r="9">
          <cell r="F9">
            <v>0.32284199999999996</v>
          </cell>
          <cell r="G9">
            <v>0.291514</v>
          </cell>
          <cell r="H9">
            <v>0.28184500000000001</v>
          </cell>
          <cell r="I9">
            <v>0.27</v>
          </cell>
          <cell r="J9">
            <v>0.24391699999999999</v>
          </cell>
          <cell r="K9">
            <v>0.26011899999999999</v>
          </cell>
          <cell r="L9">
            <v>0.25728299999999998</v>
          </cell>
          <cell r="M9">
            <v>0.25500899999999999</v>
          </cell>
          <cell r="N9">
            <v>0.29541400000000001</v>
          </cell>
          <cell r="O9">
            <v>0.39885399999999999</v>
          </cell>
          <cell r="P9">
            <v>0.33310699999999999</v>
          </cell>
          <cell r="Q9">
            <v>0.30205500000000002</v>
          </cell>
        </row>
        <row r="10">
          <cell r="F10">
            <v>5.1400000000000003E-4</v>
          </cell>
          <cell r="G10">
            <v>7.7300000000000003E-4</v>
          </cell>
          <cell r="H10">
            <v>1.116E-3</v>
          </cell>
          <cell r="I10">
            <v>5.4699999999999996E-4</v>
          </cell>
          <cell r="J10">
            <v>6.8599999999999998E-4</v>
          </cell>
          <cell r="K10">
            <v>8.4500000000000005E-4</v>
          </cell>
          <cell r="L10">
            <v>7.3499999999999998E-4</v>
          </cell>
          <cell r="M10">
            <v>4.8299999999999998E-4</v>
          </cell>
          <cell r="N10">
            <v>5.2999999999999998E-4</v>
          </cell>
          <cell r="O10">
            <v>5.1000000000000004E-4</v>
          </cell>
          <cell r="P10">
            <v>1.41E-3</v>
          </cell>
          <cell r="Q10">
            <v>7.76E-4</v>
          </cell>
        </row>
        <row r="11">
          <cell r="F11">
            <v>11.190925699999999</v>
          </cell>
          <cell r="G11">
            <v>5.0326449999999996</v>
          </cell>
          <cell r="H11">
            <v>1.457182</v>
          </cell>
          <cell r="I11">
            <v>3.5249999999999999</v>
          </cell>
          <cell r="J11">
            <v>6.7969999999999997</v>
          </cell>
          <cell r="K11">
            <v>2.597</v>
          </cell>
          <cell r="L11">
            <v>7.0970000000000004</v>
          </cell>
          <cell r="M11">
            <v>2.79</v>
          </cell>
          <cell r="N11">
            <v>3.2120000000000002</v>
          </cell>
          <cell r="O11">
            <v>4.1020000000000003</v>
          </cell>
          <cell r="P11">
            <v>5.2460000000000004</v>
          </cell>
          <cell r="Q11">
            <v>11.803000000000001</v>
          </cell>
        </row>
        <row r="12">
          <cell r="F12">
            <v>0.48079399999999994</v>
          </cell>
          <cell r="G12">
            <v>0.41629700000000003</v>
          </cell>
          <cell r="H12">
            <v>0.45601800000000003</v>
          </cell>
          <cell r="I12">
            <v>0.38005800000000001</v>
          </cell>
          <cell r="J12">
            <v>0.379745</v>
          </cell>
          <cell r="K12">
            <v>0.39722099999999999</v>
          </cell>
          <cell r="L12">
            <v>0.37435300000000005</v>
          </cell>
          <cell r="M12">
            <v>0.42606700000000003</v>
          </cell>
          <cell r="N12">
            <v>0.44269400000000003</v>
          </cell>
          <cell r="O12">
            <v>0.46878300000000001</v>
          </cell>
          <cell r="P12">
            <v>0.46279900000000002</v>
          </cell>
          <cell r="Q12">
            <v>0.50113600000000003</v>
          </cell>
        </row>
        <row r="13">
          <cell r="F13">
            <v>0.12458900000000001</v>
          </cell>
          <cell r="G13">
            <v>0.09</v>
          </cell>
          <cell r="H13">
            <v>7.5517000000000001E-2</v>
          </cell>
          <cell r="I13">
            <v>7.9275999999999999E-2</v>
          </cell>
          <cell r="J13">
            <v>6.6678000000000001E-2</v>
          </cell>
          <cell r="K13">
            <v>8.0087999999999993E-2</v>
          </cell>
          <cell r="L13">
            <v>7.4319999999999997E-2</v>
          </cell>
          <cell r="M13">
            <v>0.106807</v>
          </cell>
          <cell r="N13">
            <v>0.138764</v>
          </cell>
          <cell r="O13">
            <v>0.129388</v>
          </cell>
          <cell r="P13">
            <v>8.3683999999999995E-2</v>
          </cell>
          <cell r="Q13">
            <v>0.14602199999999999</v>
          </cell>
        </row>
        <row r="14">
          <cell r="F14">
            <v>0</v>
          </cell>
          <cell r="G14">
            <v>0.02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6.0870000000000004E-3</v>
          </cell>
          <cell r="N14">
            <v>0</v>
          </cell>
          <cell r="O14">
            <v>0</v>
          </cell>
          <cell r="P14">
            <v>2.6852000000000001E-2</v>
          </cell>
          <cell r="Q14">
            <v>0.02</v>
          </cell>
        </row>
        <row r="20">
          <cell r="F20">
            <v>0.21705199999999999</v>
          </cell>
          <cell r="G20">
            <v>0.16420399999999999</v>
          </cell>
          <cell r="H20">
            <v>0.28800000000000053</v>
          </cell>
          <cell r="I20">
            <v>0.29478878999999997</v>
          </cell>
          <cell r="J20">
            <v>0.195327</v>
          </cell>
          <cell r="K20">
            <v>0.22728699999999999</v>
          </cell>
          <cell r="L20">
            <v>0.192358</v>
          </cell>
          <cell r="M20">
            <v>0.47659000000000001</v>
          </cell>
          <cell r="N20">
            <v>1.3814869999999999</v>
          </cell>
          <cell r="O20">
            <v>1.201919</v>
          </cell>
          <cell r="P20">
            <v>0.89869699999999997</v>
          </cell>
          <cell r="Q20">
            <v>0.59231900000000004</v>
          </cell>
        </row>
        <row r="22">
          <cell r="F22">
            <v>8.881E-3</v>
          </cell>
          <cell r="G22">
            <v>1.3181999999999999E-2</v>
          </cell>
          <cell r="H22">
            <v>1.1221999999999999E-2</v>
          </cell>
          <cell r="I22">
            <v>6.7419999999999997E-3</v>
          </cell>
          <cell r="J22">
            <v>8.0429999999999998E-3</v>
          </cell>
          <cell r="K22">
            <v>7.2059999999999997E-3</v>
          </cell>
          <cell r="L22">
            <v>7.5669999999999999E-3</v>
          </cell>
          <cell r="M22">
            <v>6.6429999999999996E-3</v>
          </cell>
          <cell r="N22">
            <v>5.2680000000000001E-3</v>
          </cell>
          <cell r="O22">
            <v>4.5779999999999996E-3</v>
          </cell>
          <cell r="P22">
            <v>4.3220000000000003E-3</v>
          </cell>
          <cell r="Q22">
            <v>5.6379999999999998E-3</v>
          </cell>
        </row>
        <row r="23">
          <cell r="F23">
            <v>3.8552000000000003E-2</v>
          </cell>
          <cell r="G23">
            <v>3.7685999999999997E-2</v>
          </cell>
          <cell r="H23">
            <v>4.4646999999999999E-2</v>
          </cell>
          <cell r="I23">
            <v>3.5813999999999999E-2</v>
          </cell>
          <cell r="J23">
            <v>4.2338000000000001E-2</v>
          </cell>
          <cell r="K23">
            <v>3.5609000000000002E-2</v>
          </cell>
          <cell r="L23">
            <v>3.4549000000000003E-2</v>
          </cell>
          <cell r="M23">
            <v>3.5199000000000001E-2</v>
          </cell>
          <cell r="N23">
            <v>2.7248000000000001E-2</v>
          </cell>
          <cell r="O23">
            <v>2.8500000000000001E-2</v>
          </cell>
          <cell r="P23">
            <v>2.5145000000000001E-2</v>
          </cell>
          <cell r="Q23">
            <v>2.7038E-2</v>
          </cell>
        </row>
        <row r="24">
          <cell r="F24">
            <v>0.23152400000000001</v>
          </cell>
          <cell r="G24">
            <v>0.15870799999999999</v>
          </cell>
          <cell r="H24">
            <v>1.181E-3</v>
          </cell>
          <cell r="I24">
            <v>2.2369999999999998E-3</v>
          </cell>
          <cell r="J24">
            <v>2.3651999999999999E-2</v>
          </cell>
          <cell r="K24">
            <v>7.045E-3</v>
          </cell>
          <cell r="L24">
            <v>4.0059999999999998E-2</v>
          </cell>
          <cell r="M24">
            <v>0.13894500000000001</v>
          </cell>
          <cell r="N24">
            <v>1.464E-3</v>
          </cell>
          <cell r="O24">
            <v>1.95E-4</v>
          </cell>
          <cell r="P24">
            <v>2.5999999999999998E-4</v>
          </cell>
          <cell r="Q24">
            <v>1.22E-4</v>
          </cell>
        </row>
        <row r="25">
          <cell r="F25">
            <v>1.023064</v>
          </cell>
          <cell r="G25">
            <v>0.92035</v>
          </cell>
          <cell r="H25">
            <v>0.62025799999999998</v>
          </cell>
          <cell r="I25">
            <v>0.602047</v>
          </cell>
          <cell r="J25">
            <v>0.63263000000000003</v>
          </cell>
          <cell r="K25">
            <v>0.53768300000000002</v>
          </cell>
          <cell r="L25">
            <v>0.71655999999999997</v>
          </cell>
          <cell r="M25">
            <v>0.95740899999999995</v>
          </cell>
          <cell r="N25">
            <v>0.54319600000000001</v>
          </cell>
          <cell r="O25">
            <v>0.86814199999999997</v>
          </cell>
          <cell r="P25">
            <v>0.99253999999999998</v>
          </cell>
          <cell r="Q25">
            <v>1.0611189999999999</v>
          </cell>
        </row>
        <row r="26">
          <cell r="F26">
            <v>0.17655000000000001</v>
          </cell>
          <cell r="G26">
            <v>0.18104999999999999</v>
          </cell>
          <cell r="H26">
            <v>0.21861</v>
          </cell>
          <cell r="I26">
            <v>0.189135</v>
          </cell>
          <cell r="J26">
            <v>0.15729000000000001</v>
          </cell>
          <cell r="K26">
            <v>0.1779</v>
          </cell>
          <cell r="L26">
            <v>0.17108999999999999</v>
          </cell>
          <cell r="M26">
            <v>0.16689000000000001</v>
          </cell>
          <cell r="N26">
            <v>0.14274000000000001</v>
          </cell>
          <cell r="O26">
            <v>0.14928</v>
          </cell>
          <cell r="P26">
            <v>0.14857500000000001</v>
          </cell>
          <cell r="Q26">
            <v>0.15376500000000001</v>
          </cell>
        </row>
        <row r="27">
          <cell r="F27">
            <v>3.0786000000000001E-2</v>
          </cell>
          <cell r="G27">
            <v>3.5639999999999998E-2</v>
          </cell>
          <cell r="H27">
            <v>0</v>
          </cell>
          <cell r="I27">
            <v>5.9214000000000003E-2</v>
          </cell>
          <cell r="J27">
            <v>4.9237999999999997E-2</v>
          </cell>
          <cell r="K27">
            <v>5.7979999999999997E-2</v>
          </cell>
          <cell r="L27">
            <v>6.1550000000000001E-2</v>
          </cell>
          <cell r="M27">
            <v>4.4861999999999999E-2</v>
          </cell>
          <cell r="N27">
            <v>6.3593999999999998E-2</v>
          </cell>
          <cell r="O27">
            <v>5.5399999999999998E-2</v>
          </cell>
          <cell r="P27">
            <v>5.6961999999999999E-2</v>
          </cell>
          <cell r="Q27">
            <v>5.922400000000002E-2</v>
          </cell>
        </row>
        <row r="34">
          <cell r="F34">
            <v>0.307255</v>
          </cell>
          <cell r="G34">
            <v>0.33632000000000001</v>
          </cell>
          <cell r="H34">
            <v>0.32573000000000002</v>
          </cell>
          <cell r="I34">
            <v>0.47028500000000001</v>
          </cell>
          <cell r="J34">
            <v>0.32965</v>
          </cell>
          <cell r="K34">
            <v>0.51542500000000002</v>
          </cell>
          <cell r="L34">
            <v>0.57957999999999998</v>
          </cell>
          <cell r="M34">
            <v>0.43845000000000001</v>
          </cell>
          <cell r="N34">
            <v>0.61267499999999997</v>
          </cell>
          <cell r="O34">
            <v>0.56779999999999997</v>
          </cell>
          <cell r="P34">
            <v>0.45812999999999998</v>
          </cell>
          <cell r="Q34">
            <v>0.36817499999999997</v>
          </cell>
        </row>
        <row r="38">
          <cell r="F38">
            <v>2.8199999999999999E-2</v>
          </cell>
          <cell r="G38">
            <v>8.4999999999999995E-4</v>
          </cell>
          <cell r="H38">
            <v>3.2499999999999999E-3</v>
          </cell>
          <cell r="I38">
            <v>1.4E-3</v>
          </cell>
          <cell r="J38">
            <v>2.86E-2</v>
          </cell>
          <cell r="K38">
            <v>5.9999999999999995E-4</v>
          </cell>
          <cell r="L38">
            <v>4.2499999999999998E-4</v>
          </cell>
          <cell r="M38">
            <v>5.5000000000000003E-4</v>
          </cell>
          <cell r="N38">
            <v>3.5E-4</v>
          </cell>
          <cell r="O38">
            <v>7.5000000000000002E-4</v>
          </cell>
          <cell r="P38">
            <v>3.5E-4</v>
          </cell>
          <cell r="Q38">
            <v>6.9249999999999997E-3</v>
          </cell>
        </row>
        <row r="39">
          <cell r="F39">
            <v>1.8064199999999999</v>
          </cell>
          <cell r="G39">
            <v>1.7112000000000001</v>
          </cell>
          <cell r="H39">
            <v>1.4561249999999999</v>
          </cell>
          <cell r="I39">
            <v>1.4777549999999999</v>
          </cell>
          <cell r="J39">
            <v>1.4080349999999999</v>
          </cell>
          <cell r="K39">
            <v>1.7524200000000001</v>
          </cell>
          <cell r="L39">
            <v>1.7199899999999999</v>
          </cell>
          <cell r="M39">
            <v>1.5695250000000001</v>
          </cell>
          <cell r="N39">
            <v>1.556505</v>
          </cell>
          <cell r="O39">
            <v>1.71183</v>
          </cell>
          <cell r="P39">
            <v>1.7407049999999999</v>
          </cell>
          <cell r="Q39">
            <v>1.664445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2.0337500000000001E-2</v>
          </cell>
          <cell r="P41">
            <v>0.105575</v>
          </cell>
          <cell r="Q41">
            <v>9.5537999999999998E-2</v>
          </cell>
        </row>
        <row r="48">
          <cell r="F48">
            <v>1.5369999999999999</v>
          </cell>
          <cell r="G48">
            <v>1.2030000000000001</v>
          </cell>
          <cell r="H48">
            <v>1.7330000000000001</v>
          </cell>
          <cell r="I48">
            <v>1.004</v>
          </cell>
          <cell r="J48">
            <v>0.997</v>
          </cell>
          <cell r="K48">
            <v>0.32400000000000001</v>
          </cell>
          <cell r="L48">
            <v>0.32300000000000001</v>
          </cell>
          <cell r="M48">
            <v>0.28199999999999997</v>
          </cell>
          <cell r="N48">
            <v>0.45700000000000002</v>
          </cell>
          <cell r="O48">
            <v>0.5</v>
          </cell>
          <cell r="P48">
            <v>0.34</v>
          </cell>
          <cell r="Q48">
            <v>0.65100000000000002</v>
          </cell>
        </row>
        <row r="54">
          <cell r="F54">
            <v>4.0823999999999998</v>
          </cell>
          <cell r="G54">
            <v>3.9055</v>
          </cell>
          <cell r="H54">
            <v>4.1288999999999998</v>
          </cell>
          <cell r="I54">
            <v>3.8043999999999998</v>
          </cell>
          <cell r="J54">
            <v>4.1790000000000003</v>
          </cell>
          <cell r="K54">
            <v>4.3170999999999999</v>
          </cell>
          <cell r="L54">
            <v>4.0065999999999997</v>
          </cell>
          <cell r="M54">
            <v>3.9249000000000001</v>
          </cell>
          <cell r="N54">
            <v>3.6031</v>
          </cell>
          <cell r="O54">
            <v>4.4077999999999999</v>
          </cell>
          <cell r="P54">
            <v>4.3867000000000003</v>
          </cell>
          <cell r="Q54">
            <v>3.8359999999999999</v>
          </cell>
        </row>
      </sheetData>
      <sheetData sheetId="2">
        <row r="7">
          <cell r="C7">
            <v>245833</v>
          </cell>
          <cell r="F7">
            <v>19.79</v>
          </cell>
          <cell r="G7">
            <v>24.864068</v>
          </cell>
          <cell r="H7">
            <v>25.370021000000001</v>
          </cell>
          <cell r="I7">
            <v>21.47</v>
          </cell>
          <cell r="J7">
            <v>23.358547000000002</v>
          </cell>
          <cell r="K7">
            <v>21.712845000000002</v>
          </cell>
          <cell r="L7">
            <v>20.242730000000002</v>
          </cell>
          <cell r="M7">
            <v>18.926957999999999</v>
          </cell>
          <cell r="N7">
            <v>15.570855</v>
          </cell>
          <cell r="O7">
            <v>13.082322</v>
          </cell>
          <cell r="P7">
            <v>13.213521999999999</v>
          </cell>
          <cell r="Q7">
            <v>15.010733</v>
          </cell>
        </row>
        <row r="8">
          <cell r="F8">
            <v>3.64</v>
          </cell>
          <cell r="G8">
            <v>3.6921629999999999</v>
          </cell>
          <cell r="H8">
            <v>3.2206350000000001</v>
          </cell>
          <cell r="I8">
            <v>3.28</v>
          </cell>
          <cell r="J8">
            <v>3.5556519999999998</v>
          </cell>
          <cell r="K8">
            <v>3.660094</v>
          </cell>
          <cell r="L8">
            <v>3.4777900000000002</v>
          </cell>
          <cell r="M8">
            <v>3.7148699999999999</v>
          </cell>
          <cell r="N8">
            <v>3.5097910000000003</v>
          </cell>
          <cell r="O8">
            <v>2.9394840000000002</v>
          </cell>
          <cell r="P8">
            <v>2.9224739999999998</v>
          </cell>
          <cell r="Q8">
            <v>3.1600320000000002</v>
          </cell>
        </row>
        <row r="9">
          <cell r="F9">
            <v>0.85161599999999993</v>
          </cell>
          <cell r="G9">
            <v>0.76315699999999997</v>
          </cell>
          <cell r="H9">
            <v>0.61241100000000004</v>
          </cell>
          <cell r="I9">
            <v>0.61</v>
          </cell>
          <cell r="J9">
            <v>0.58420000000000005</v>
          </cell>
          <cell r="K9">
            <v>0.60618499999999997</v>
          </cell>
          <cell r="L9">
            <v>0.65244800000000003</v>
          </cell>
          <cell r="M9">
            <v>0.65271299999999999</v>
          </cell>
          <cell r="N9">
            <v>0.87919199999999997</v>
          </cell>
          <cell r="O9">
            <v>1.201484</v>
          </cell>
          <cell r="P9">
            <v>0.99840200000000001</v>
          </cell>
          <cell r="Q9">
            <v>0.80475699999999994</v>
          </cell>
        </row>
        <row r="10">
          <cell r="F10">
            <v>9.1440000000000011E-3</v>
          </cell>
          <cell r="G10">
            <v>3.0730000000000002E-3</v>
          </cell>
          <cell r="H10">
            <v>4.1860000000000005E-3</v>
          </cell>
          <cell r="I10">
            <v>3.7959999999999999E-3</v>
          </cell>
          <cell r="J10">
            <v>4.1099999999999999E-3</v>
          </cell>
          <cell r="K10">
            <v>6.862E-3</v>
          </cell>
          <cell r="L10">
            <v>5.2030000000000002E-3</v>
          </cell>
          <cell r="M10">
            <v>5.4200000000000003E-3</v>
          </cell>
          <cell r="N10">
            <v>3.1619999999999999E-3</v>
          </cell>
          <cell r="O10">
            <v>2.2760000000000002E-3</v>
          </cell>
          <cell r="P10">
            <v>3.6610000000000002E-3</v>
          </cell>
          <cell r="Q10">
            <v>4.5490000000000001E-3</v>
          </cell>
        </row>
        <row r="11">
          <cell r="F11">
            <v>32.893999999999998</v>
          </cell>
          <cell r="G11">
            <v>9.4795012300000003</v>
          </cell>
          <cell r="H11">
            <v>1.589</v>
          </cell>
          <cell r="I11">
            <v>16.828700000000001</v>
          </cell>
          <cell r="J11">
            <v>28.328700000000001</v>
          </cell>
          <cell r="K11">
            <v>15.055999999999999</v>
          </cell>
          <cell r="L11">
            <v>34.789000000000001</v>
          </cell>
          <cell r="M11">
            <v>12.368</v>
          </cell>
          <cell r="N11">
            <v>11.958</v>
          </cell>
          <cell r="O11">
            <v>25.655000000000001</v>
          </cell>
          <cell r="P11">
            <v>28.088999999999999</v>
          </cell>
          <cell r="Q11">
            <v>49.523000000000003</v>
          </cell>
        </row>
        <row r="12">
          <cell r="F12">
            <v>1.51</v>
          </cell>
          <cell r="G12">
            <v>1.4376389999999999</v>
          </cell>
          <cell r="H12">
            <v>1.5</v>
          </cell>
          <cell r="I12">
            <v>1.33</v>
          </cell>
          <cell r="J12">
            <v>1.313259</v>
          </cell>
          <cell r="K12">
            <v>1.357974</v>
          </cell>
          <cell r="L12">
            <v>1.274886</v>
          </cell>
          <cell r="M12">
            <v>1.6037980000000001</v>
          </cell>
          <cell r="N12">
            <v>1.351372</v>
          </cell>
          <cell r="O12">
            <v>1.464534</v>
          </cell>
          <cell r="P12">
            <v>1.45591</v>
          </cell>
          <cell r="Q12">
            <v>1.3886210000000001</v>
          </cell>
        </row>
        <row r="13">
          <cell r="F13">
            <v>0.16</v>
          </cell>
          <cell r="G13">
            <v>0.11247800000000001</v>
          </cell>
          <cell r="H13">
            <v>9.6591999999999997E-2</v>
          </cell>
          <cell r="I13">
            <v>7.0000000000000007E-2</v>
          </cell>
          <cell r="J13">
            <v>0.109554</v>
          </cell>
          <cell r="K13">
            <v>7.8871999999999998E-2</v>
          </cell>
          <cell r="L13">
            <v>0.116725</v>
          </cell>
          <cell r="M13">
            <v>0.157802</v>
          </cell>
          <cell r="N13">
            <v>0.23497699999999999</v>
          </cell>
          <cell r="O13">
            <v>0.15995100000000001</v>
          </cell>
          <cell r="P13">
            <v>0.118377</v>
          </cell>
          <cell r="Q13">
            <v>0.20915800000000001</v>
          </cell>
        </row>
        <row r="14">
          <cell r="F14">
            <v>1.9800000000000002E-2</v>
          </cell>
          <cell r="G14">
            <v>2.1100000000000001E-2</v>
          </cell>
          <cell r="H14">
            <v>1.5299999999999999E-2</v>
          </cell>
          <cell r="I14">
            <v>0.01</v>
          </cell>
          <cell r="J14">
            <v>1.4574999999999999E-2</v>
          </cell>
          <cell r="K14">
            <v>1.4226000000000001E-2</v>
          </cell>
          <cell r="L14">
            <v>1.2076999999999999E-2</v>
          </cell>
          <cell r="M14">
            <v>1.2096000000000001E-2</v>
          </cell>
          <cell r="N14">
            <v>1.0800000000000001E-2</v>
          </cell>
          <cell r="O14">
            <v>1.5803000000000001E-2</v>
          </cell>
          <cell r="P14">
            <v>8.2000000000000007E-3</v>
          </cell>
          <cell r="Q14">
            <v>1.3787000000000001E-2</v>
          </cell>
        </row>
        <row r="20">
          <cell r="F20">
            <v>0.61690699999999943</v>
          </cell>
          <cell r="G20">
            <v>0.61614400000000202</v>
          </cell>
          <cell r="H20">
            <v>0.69655299999999765</v>
          </cell>
          <cell r="I20">
            <v>0.91094899999999968</v>
          </cell>
          <cell r="J20">
            <v>0.968553000000001</v>
          </cell>
          <cell r="K20">
            <v>0.96636700000000042</v>
          </cell>
          <cell r="L20">
            <v>0.90762099999999846</v>
          </cell>
          <cell r="M20">
            <v>1.1453909999999987</v>
          </cell>
          <cell r="N20">
            <v>1.4115030000000015</v>
          </cell>
          <cell r="O20">
            <v>1.3391800000000005</v>
          </cell>
          <cell r="P20">
            <v>1.3388969999999998</v>
          </cell>
          <cell r="Q20">
            <v>0.738505999999998</v>
          </cell>
        </row>
        <row r="22">
          <cell r="F22">
            <v>0.33102800000000004</v>
          </cell>
          <cell r="G22">
            <v>0.274422</v>
          </cell>
          <cell r="H22">
            <v>0.250913</v>
          </cell>
          <cell r="I22">
            <v>0.28769400000000001</v>
          </cell>
          <cell r="J22">
            <v>0.31784800000000002</v>
          </cell>
          <cell r="K22">
            <v>0.31054599999999993</v>
          </cell>
          <cell r="L22">
            <v>0.43034299999999992</v>
          </cell>
          <cell r="M22">
            <v>0.374778</v>
          </cell>
          <cell r="N22">
            <v>0.37897000000000003</v>
          </cell>
          <cell r="O22">
            <v>0.33693899999999999</v>
          </cell>
          <cell r="P22">
            <v>0.341914</v>
          </cell>
          <cell r="Q22">
            <v>0.36079899999999998</v>
          </cell>
        </row>
        <row r="23">
          <cell r="F23">
            <v>0.110814</v>
          </cell>
          <cell r="G23">
            <v>0.105203</v>
          </cell>
          <cell r="H23">
            <v>0.108918</v>
          </cell>
          <cell r="I23">
            <v>0.10201200000000001</v>
          </cell>
          <cell r="J23">
            <v>0.10183</v>
          </cell>
          <cell r="K23">
            <v>0.106756</v>
          </cell>
          <cell r="L23">
            <v>0.10161199999999999</v>
          </cell>
          <cell r="M23">
            <v>9.3924999999999995E-2</v>
          </cell>
          <cell r="N23">
            <v>8.7468000000000004E-2</v>
          </cell>
          <cell r="O23">
            <v>9.2894000000000004E-2</v>
          </cell>
          <cell r="P23">
            <v>8.5019999999999998E-2</v>
          </cell>
          <cell r="Q23">
            <v>9.3037999999999996E-2</v>
          </cell>
        </row>
        <row r="24">
          <cell r="F24">
            <v>0.13234799999999999</v>
          </cell>
          <cell r="G24">
            <v>1.2400000000000001E-4</v>
          </cell>
          <cell r="H24">
            <v>1.12E-4</v>
          </cell>
          <cell r="I24">
            <v>0.15707199999999999</v>
          </cell>
          <cell r="J24">
            <v>1.34E-2</v>
          </cell>
          <cell r="K24">
            <v>1.8259999999999998E-2</v>
          </cell>
          <cell r="L24">
            <v>2.8652E-2</v>
          </cell>
          <cell r="M24">
            <v>4.8315999999999998E-2</v>
          </cell>
          <cell r="N24">
            <v>1.2968E-2</v>
          </cell>
          <cell r="O24">
            <v>1.1176E-2</v>
          </cell>
          <cell r="P24">
            <v>5.6008000000000002E-2</v>
          </cell>
          <cell r="Q24">
            <v>6.7558000000000007E-2</v>
          </cell>
        </row>
        <row r="25">
          <cell r="F25">
            <v>2.3436999999999999E-2</v>
          </cell>
          <cell r="G25">
            <v>2.0789999999999999E-2</v>
          </cell>
          <cell r="H25">
            <v>2.5035999999999999E-2</v>
          </cell>
          <cell r="I25">
            <v>2.4135E-2</v>
          </cell>
          <cell r="J25">
            <v>2.6807999999999998E-2</v>
          </cell>
          <cell r="K25">
            <v>2.2376E-2</v>
          </cell>
          <cell r="L25">
            <v>2.9496999999999999E-2</v>
          </cell>
          <cell r="M25">
            <v>3.0093000000000002E-2</v>
          </cell>
          <cell r="N25">
            <v>2.5233999999999999E-2</v>
          </cell>
          <cell r="O25">
            <v>2.6054999999999998E-2</v>
          </cell>
          <cell r="P25">
            <v>3.5381999999999997E-2</v>
          </cell>
          <cell r="Q25">
            <v>2.5069999999999999E-2</v>
          </cell>
        </row>
        <row r="26">
          <cell r="F26">
            <v>8.8580000000000006E-2</v>
          </cell>
          <cell r="G26">
            <v>0.10117</v>
          </cell>
          <cell r="H26">
            <v>9.3715000000000007E-2</v>
          </cell>
          <cell r="I26">
            <v>8.3724999999999994E-2</v>
          </cell>
          <cell r="J26">
            <v>8.3289000000000002E-2</v>
          </cell>
          <cell r="K26">
            <v>7.2765999999999997E-2</v>
          </cell>
          <cell r="L26">
            <v>7.0738999999999996E-2</v>
          </cell>
          <cell r="M26">
            <v>6.1218000000000002E-2</v>
          </cell>
          <cell r="N26">
            <v>5.2906000000000002E-2</v>
          </cell>
          <cell r="O26">
            <v>4.8475999999999998E-2</v>
          </cell>
          <cell r="P26">
            <v>4.8902000000000001E-2</v>
          </cell>
          <cell r="Q26">
            <v>5.2703E-2</v>
          </cell>
        </row>
        <row r="27">
          <cell r="F27">
            <v>9.5704999999999998E-2</v>
          </cell>
          <cell r="G27">
            <v>7.6347999999999999E-2</v>
          </cell>
          <cell r="H27">
            <v>9.5991000000000007E-2</v>
          </cell>
          <cell r="I27">
            <v>8.3474999999999994E-2</v>
          </cell>
          <cell r="J27">
            <v>8.2468E-2</v>
          </cell>
          <cell r="K27">
            <v>7.3682999999999998E-2</v>
          </cell>
          <cell r="L27">
            <v>8.3902000000000004E-2</v>
          </cell>
          <cell r="M27">
            <v>6.7953E-2</v>
          </cell>
          <cell r="N27">
            <v>7.0544999999999997E-2</v>
          </cell>
          <cell r="O27">
            <v>6.3722000000000001E-2</v>
          </cell>
          <cell r="P27">
            <v>7.195E-2</v>
          </cell>
          <cell r="Q27">
            <v>7.5860999999999998E-2</v>
          </cell>
        </row>
        <row r="34">
          <cell r="F34">
            <v>0.83150000000000002</v>
          </cell>
          <cell r="G34">
            <v>0.31025000000000003</v>
          </cell>
          <cell r="H34">
            <v>7.3200000000000001E-2</v>
          </cell>
          <cell r="I34">
            <v>0.18240000000000001</v>
          </cell>
          <cell r="J34">
            <v>1.1042000000000001</v>
          </cell>
          <cell r="K34">
            <v>1.69265</v>
          </cell>
          <cell r="L34">
            <v>1.7098500000000001</v>
          </cell>
          <cell r="M34">
            <v>0.91425000000000001</v>
          </cell>
          <cell r="N34">
            <v>0.38819999999999999</v>
          </cell>
          <cell r="O34">
            <v>0.47925000000000001</v>
          </cell>
          <cell r="P34">
            <v>0.61480000000000001</v>
          </cell>
          <cell r="Q34">
            <v>0.48959999999999998</v>
          </cell>
        </row>
        <row r="36">
          <cell r="F36">
            <v>3.1699999999999999E-2</v>
          </cell>
          <cell r="G36">
            <v>5.28E-2</v>
          </cell>
          <cell r="H36">
            <v>5.7000000000000002E-2</v>
          </cell>
          <cell r="I36">
            <v>5.1799999999999999E-2</v>
          </cell>
          <cell r="J36">
            <v>5.4999999999999997E-3</v>
          </cell>
          <cell r="K36">
            <v>6.3E-3</v>
          </cell>
          <cell r="L36">
            <v>6.7000000000000002E-3</v>
          </cell>
          <cell r="M36">
            <v>7.0000000000000001E-3</v>
          </cell>
          <cell r="N36">
            <v>7.4999999999999997E-3</v>
          </cell>
          <cell r="O36">
            <v>8.6999999999999994E-3</v>
          </cell>
          <cell r="P36">
            <v>9.7999999999999997E-3</v>
          </cell>
          <cell r="Q36">
            <v>9.5999999999999992E-3</v>
          </cell>
        </row>
        <row r="38">
          <cell r="F38">
            <v>4.0000000000000002E-4</v>
          </cell>
          <cell r="G38">
            <v>5.9999999999999995E-4</v>
          </cell>
          <cell r="H38">
            <v>4.0000000000000002E-4</v>
          </cell>
          <cell r="I38">
            <v>3.5E-4</v>
          </cell>
          <cell r="J38">
            <v>4.0000000000000002E-4</v>
          </cell>
          <cell r="K38">
            <v>5.9999999999999995E-4</v>
          </cell>
          <cell r="L38">
            <v>3.5E-4</v>
          </cell>
          <cell r="M38">
            <v>5.5000000000000003E-4</v>
          </cell>
          <cell r="N38">
            <v>5.0000000000000001E-4</v>
          </cell>
          <cell r="O38">
            <v>5.5000000000000003E-4</v>
          </cell>
          <cell r="P38">
            <v>4.4999999999999999E-4</v>
          </cell>
          <cell r="Q38">
            <v>2.5999999999999999E-3</v>
          </cell>
        </row>
        <row r="39">
          <cell r="F39">
            <v>1.2700599999999989</v>
          </cell>
          <cell r="G39">
            <v>1.1473960000000003</v>
          </cell>
          <cell r="H39">
            <v>1.1813560000000001</v>
          </cell>
          <cell r="I39">
            <v>1.0520760000000002</v>
          </cell>
          <cell r="J39">
            <v>0.96784799999999982</v>
          </cell>
          <cell r="K39">
            <v>1.1664999999999999</v>
          </cell>
          <cell r="L39">
            <v>1.37382</v>
          </cell>
          <cell r="M39">
            <v>1.3503799999999999</v>
          </cell>
          <cell r="N39">
            <v>1.113</v>
          </cell>
          <cell r="O39">
            <v>1.2509999999999999</v>
          </cell>
          <cell r="P39">
            <v>1.35</v>
          </cell>
          <cell r="Q39">
            <v>1.089</v>
          </cell>
        </row>
        <row r="40">
          <cell r="F40">
            <v>1.8E-3</v>
          </cell>
          <cell r="G40">
            <v>3.5999999999999999E-3</v>
          </cell>
          <cell r="H40">
            <v>3.7499999999999999E-3</v>
          </cell>
          <cell r="I40">
            <v>3.8999999999999998E-3</v>
          </cell>
          <cell r="J40">
            <v>2.8500000000000001E-3</v>
          </cell>
          <cell r="K40">
            <v>2.3999999999999998E-3</v>
          </cell>
          <cell r="L40">
            <v>1.8E-3</v>
          </cell>
          <cell r="M40">
            <v>1.9499999999999999E-3</v>
          </cell>
          <cell r="N40">
            <v>1.9499999999999999E-3</v>
          </cell>
          <cell r="O40">
            <v>1.9499999999999999E-3</v>
          </cell>
          <cell r="P40">
            <v>1.8E-3</v>
          </cell>
          <cell r="Q40">
            <v>1.5E-3</v>
          </cell>
        </row>
        <row r="48">
          <cell r="F48">
            <v>10.7811</v>
          </cell>
          <cell r="G48">
            <v>10.34172989</v>
          </cell>
          <cell r="H48">
            <v>10.616875</v>
          </cell>
          <cell r="I48">
            <v>9.9669419999999995</v>
          </cell>
          <cell r="J48">
            <v>10.535240999999999</v>
          </cell>
          <cell r="K48">
            <v>9.8518430000000006</v>
          </cell>
          <cell r="L48">
            <v>9.5290769999999991</v>
          </cell>
          <cell r="M48">
            <v>9.3801100000000002</v>
          </cell>
          <cell r="N48">
            <v>8.3799130000000002</v>
          </cell>
          <cell r="O48">
            <v>9.7899089999999998</v>
          </cell>
          <cell r="P48">
            <v>9.8225827500000005</v>
          </cell>
          <cell r="Q48">
            <v>8.4681169999999995</v>
          </cell>
        </row>
        <row r="52">
          <cell r="F52">
            <v>4.1466000000000003</v>
          </cell>
          <cell r="G52">
            <v>3.1199999999999999E-2</v>
          </cell>
          <cell r="H52">
            <v>3.3000000000000002E-2</v>
          </cell>
          <cell r="I52">
            <v>2.8799999999999999E-2</v>
          </cell>
          <cell r="J52">
            <v>1.2156</v>
          </cell>
          <cell r="K52">
            <v>0.38879999999999998</v>
          </cell>
          <cell r="L52">
            <v>3.0599999999999999E-2</v>
          </cell>
          <cell r="M52">
            <v>3.2399999999999998E-2</v>
          </cell>
          <cell r="N52">
            <v>3.1199999999999999E-2</v>
          </cell>
          <cell r="O52">
            <v>0.76139999999999997</v>
          </cell>
          <cell r="P52">
            <v>1.887</v>
          </cell>
          <cell r="Q52">
            <v>2.2170000000000001</v>
          </cell>
        </row>
        <row r="54">
          <cell r="F54">
            <v>3.996</v>
          </cell>
          <cell r="G54">
            <v>3.5939999999999999</v>
          </cell>
          <cell r="H54">
            <v>3.8420000000000001</v>
          </cell>
          <cell r="I54">
            <v>3.5139999999999998</v>
          </cell>
          <cell r="J54">
            <v>4.2939999999999996</v>
          </cell>
          <cell r="K54">
            <v>3.6059999999999999</v>
          </cell>
          <cell r="L54">
            <v>3.6920000000000002</v>
          </cell>
          <cell r="M54">
            <v>3.8260000000000001</v>
          </cell>
          <cell r="N54">
            <v>3.3879999999999999</v>
          </cell>
          <cell r="O54">
            <v>3.9060000000000001</v>
          </cell>
          <cell r="P54">
            <v>4.0419999999999998</v>
          </cell>
          <cell r="Q54">
            <v>3.47</v>
          </cell>
        </row>
        <row r="55">
          <cell r="F55">
            <v>4.5636000000000001</v>
          </cell>
          <cell r="G55">
            <v>4.8929999999999998</v>
          </cell>
          <cell r="H55">
            <v>4.8689999999999998</v>
          </cell>
          <cell r="I55">
            <v>4.4904000000000002</v>
          </cell>
          <cell r="J55">
            <v>4.5288000000000004</v>
          </cell>
          <cell r="K55">
            <v>4.4964000000000004</v>
          </cell>
          <cell r="L55">
            <v>4.3373999999999997</v>
          </cell>
          <cell r="M55">
            <v>3.8969999999999998</v>
          </cell>
          <cell r="N55">
            <v>3.4049999999999998</v>
          </cell>
          <cell r="O55">
            <v>3.3774000000000002</v>
          </cell>
          <cell r="P55">
            <v>3.3880309999999998</v>
          </cell>
          <cell r="Q55">
            <v>3.5938650000000001</v>
          </cell>
        </row>
      </sheetData>
      <sheetData sheetId="3">
        <row r="7">
          <cell r="C7">
            <v>217977</v>
          </cell>
          <cell r="F7">
            <v>14.49</v>
          </cell>
          <cell r="G7">
            <v>16.821071</v>
          </cell>
          <cell r="H7">
            <v>17.317564999999998</v>
          </cell>
          <cell r="I7">
            <v>15.97</v>
          </cell>
          <cell r="J7">
            <v>17.631899000000001</v>
          </cell>
          <cell r="K7">
            <v>15.341862000000001</v>
          </cell>
          <cell r="L7">
            <v>14.820166</v>
          </cell>
          <cell r="M7">
            <v>13.499508000000001</v>
          </cell>
          <cell r="N7">
            <v>11.868277000000001</v>
          </cell>
          <cell r="O7">
            <v>10.076146</v>
          </cell>
          <cell r="P7">
            <v>9.8603529999999999</v>
          </cell>
          <cell r="Q7">
            <v>11.331458</v>
          </cell>
        </row>
        <row r="8">
          <cell r="F8">
            <v>2.7</v>
          </cell>
          <cell r="G8">
            <v>2.6586699999999999</v>
          </cell>
          <cell r="H8">
            <v>2.4494099999999999</v>
          </cell>
          <cell r="I8">
            <v>2.57</v>
          </cell>
          <cell r="J8">
            <v>2.658398</v>
          </cell>
          <cell r="K8">
            <v>2.6889919999999998</v>
          </cell>
          <cell r="L8">
            <v>2.5831369999999998</v>
          </cell>
          <cell r="M8">
            <v>2.7522720000000001</v>
          </cell>
          <cell r="N8">
            <v>2.6469149999999999</v>
          </cell>
          <cell r="O8">
            <v>2.4911400000000001</v>
          </cell>
          <cell r="P8">
            <v>2.4156430000000002</v>
          </cell>
          <cell r="Q8">
            <v>2.6517379999999999</v>
          </cell>
        </row>
        <row r="9">
          <cell r="F9">
            <v>0.52348299999999992</v>
          </cell>
          <cell r="G9">
            <v>0.42707000000000001</v>
          </cell>
          <cell r="H9">
            <v>0.42282199999999998</v>
          </cell>
          <cell r="I9">
            <v>0.44</v>
          </cell>
          <cell r="J9">
            <v>0.37923600000000002</v>
          </cell>
          <cell r="K9">
            <v>0.32161000000000001</v>
          </cell>
          <cell r="L9">
            <v>0.34120600000000001</v>
          </cell>
          <cell r="M9">
            <v>0.43724299999999999</v>
          </cell>
          <cell r="N9">
            <v>0.63409800000000005</v>
          </cell>
          <cell r="O9">
            <v>0.85230700000000004</v>
          </cell>
          <cell r="P9">
            <v>0.75093699999999997</v>
          </cell>
          <cell r="Q9">
            <v>0.62172400000000005</v>
          </cell>
        </row>
        <row r="10">
          <cell r="F10">
            <v>3.4600000000000001E-4</v>
          </cell>
          <cell r="G10">
            <v>3.59E-4</v>
          </cell>
          <cell r="H10">
            <v>4.17E-4</v>
          </cell>
          <cell r="I10">
            <v>3.4900000000000003E-4</v>
          </cell>
          <cell r="J10">
            <v>5.5000000000000002E-5</v>
          </cell>
          <cell r="K10">
            <v>0</v>
          </cell>
          <cell r="L10">
            <v>1.7200000000000001E-4</v>
          </cell>
          <cell r="M10">
            <v>2.3699999999999999E-4</v>
          </cell>
          <cell r="N10">
            <v>2.2599999999999999E-4</v>
          </cell>
          <cell r="O10">
            <v>2.4899999999999998E-4</v>
          </cell>
          <cell r="P10">
            <v>2.7099999999999997E-4</v>
          </cell>
          <cell r="Q10">
            <v>3.9300000000000001E-4</v>
          </cell>
        </row>
        <row r="11">
          <cell r="F11">
            <v>55.321890000000003</v>
          </cell>
          <cell r="G11">
            <v>12.26930204192</v>
          </cell>
          <cell r="H11">
            <v>4.1971470000000002</v>
          </cell>
          <cell r="I11">
            <v>17.852</v>
          </cell>
          <cell r="J11">
            <v>34.851999999999997</v>
          </cell>
          <cell r="K11">
            <v>20.155999999999999</v>
          </cell>
          <cell r="L11">
            <v>28.48</v>
          </cell>
          <cell r="M11">
            <v>18.667999999999999</v>
          </cell>
          <cell r="N11">
            <v>28.545999999999999</v>
          </cell>
          <cell r="O11">
            <v>38.746000000000002</v>
          </cell>
          <cell r="P11">
            <v>47.664000000000001</v>
          </cell>
          <cell r="Q11">
            <v>71.653000000000006</v>
          </cell>
        </row>
        <row r="12">
          <cell r="F12">
            <v>1.356868</v>
          </cell>
          <cell r="G12">
            <v>1.3258990000000002</v>
          </cell>
          <cell r="H12">
            <v>1.459689</v>
          </cell>
          <cell r="I12">
            <v>1.31</v>
          </cell>
          <cell r="J12">
            <v>1.2650570000000001</v>
          </cell>
          <cell r="K12">
            <v>1.3355809999999999</v>
          </cell>
          <cell r="L12">
            <v>1.3551770000000001</v>
          </cell>
          <cell r="M12">
            <v>1.485679</v>
          </cell>
          <cell r="N12">
            <v>1.5334289999999999</v>
          </cell>
          <cell r="O12">
            <v>1.729176</v>
          </cell>
          <cell r="P12">
            <v>1.5473030000000001</v>
          </cell>
          <cell r="Q12">
            <v>1.5241910000000001</v>
          </cell>
        </row>
        <row r="13">
          <cell r="F13">
            <v>0.128498</v>
          </cell>
          <cell r="G13">
            <v>0.10956199999999999</v>
          </cell>
          <cell r="H13">
            <v>0.08</v>
          </cell>
          <cell r="I13">
            <v>0.08</v>
          </cell>
          <cell r="J13">
            <v>7.9799999999999996E-2</v>
          </cell>
          <cell r="K13">
            <v>8.2493999999999998E-2</v>
          </cell>
          <cell r="L13">
            <v>8.5119E-2</v>
          </cell>
          <cell r="M13">
            <v>9.1946E-2</v>
          </cell>
          <cell r="N13">
            <v>0.16200200000000001</v>
          </cell>
          <cell r="O13">
            <v>0.14824699999999999</v>
          </cell>
          <cell r="P13">
            <v>9.1610999999999998E-2</v>
          </cell>
          <cell r="Q13">
            <v>0.160973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20">
          <cell r="F20">
            <v>0.83171877999999999</v>
          </cell>
          <cell r="G20">
            <v>0.60840300000000003</v>
          </cell>
          <cell r="H20">
            <v>0.69089599999999995</v>
          </cell>
          <cell r="I20">
            <v>0.68215700000000001</v>
          </cell>
          <cell r="J20">
            <v>0.67314499999999999</v>
          </cell>
          <cell r="K20">
            <v>0.7298576</v>
          </cell>
          <cell r="L20">
            <v>0.66329276000000004</v>
          </cell>
          <cell r="M20">
            <v>1.6090789999999999</v>
          </cell>
          <cell r="N20">
            <v>2.145734</v>
          </cell>
          <cell r="O20">
            <v>2.1711781000000001</v>
          </cell>
          <cell r="P20">
            <v>2.2104422199999996</v>
          </cell>
          <cell r="Q20">
            <v>1.2644170000000006</v>
          </cell>
        </row>
        <row r="22">
          <cell r="F22">
            <v>0.17023701999999999</v>
          </cell>
          <cell r="G22">
            <v>0.13222102999999999</v>
          </cell>
          <cell r="H22">
            <v>0.15851000000000001</v>
          </cell>
          <cell r="I22">
            <v>0.18124054000000001</v>
          </cell>
          <cell r="J22">
            <v>0.19816441000000001</v>
          </cell>
          <cell r="K22">
            <v>0.20359009</v>
          </cell>
          <cell r="L22">
            <v>0.19686100000000001</v>
          </cell>
          <cell r="M22">
            <v>0.219746</v>
          </cell>
          <cell r="N22">
            <v>0.19674676000000002</v>
          </cell>
          <cell r="O22">
            <v>0.15641900000000003</v>
          </cell>
          <cell r="P22">
            <v>0.16803567999999999</v>
          </cell>
          <cell r="Q22">
            <v>0.19883015999999995</v>
          </cell>
        </row>
        <row r="24">
          <cell r="F24">
            <v>0.88583100000000004</v>
          </cell>
          <cell r="G24">
            <v>9.5665E-2</v>
          </cell>
          <cell r="H24">
            <v>9.8519999999999996E-3</v>
          </cell>
          <cell r="I24">
            <v>7.3015999999999998E-2</v>
          </cell>
          <cell r="J24">
            <v>0.36895499999999998</v>
          </cell>
          <cell r="K24">
            <v>0.242839</v>
          </cell>
          <cell r="L24">
            <v>0.18958800000000001</v>
          </cell>
          <cell r="M24">
            <v>4.9564999999999998E-2</v>
          </cell>
          <cell r="N24">
            <v>0.139736</v>
          </cell>
          <cell r="O24">
            <v>0.35125200000000001</v>
          </cell>
          <cell r="P24">
            <v>0.48954500000000001</v>
          </cell>
          <cell r="Q24">
            <v>0.47936699999999999</v>
          </cell>
        </row>
        <row r="25">
          <cell r="F25">
            <v>0.35818</v>
          </cell>
          <cell r="G25">
            <v>0.31686300000000001</v>
          </cell>
          <cell r="H25">
            <v>0.36228100000000002</v>
          </cell>
          <cell r="I25">
            <v>0.32838899999999999</v>
          </cell>
          <cell r="J25">
            <v>0.29631400000000002</v>
          </cell>
          <cell r="K25">
            <v>0.336812</v>
          </cell>
          <cell r="L25">
            <v>0.31531500000000001</v>
          </cell>
          <cell r="M25">
            <v>0.35956900000000003</v>
          </cell>
          <cell r="N25">
            <v>0.36326999999999998</v>
          </cell>
          <cell r="O25">
            <v>0.36613699999999999</v>
          </cell>
          <cell r="P25">
            <v>0.36671900000000002</v>
          </cell>
          <cell r="Q25">
            <v>0.34548200000000001</v>
          </cell>
        </row>
        <row r="35">
          <cell r="F35">
            <v>0.89428799999999997</v>
          </cell>
          <cell r="G35">
            <v>2.5519810000000001</v>
          </cell>
          <cell r="H35">
            <v>2.7294209999999999</v>
          </cell>
          <cell r="I35">
            <v>2.7236099999999999</v>
          </cell>
          <cell r="J35">
            <v>2.6551170000000002</v>
          </cell>
          <cell r="K35">
            <v>2.419988</v>
          </cell>
          <cell r="L35">
            <v>1.903365</v>
          </cell>
          <cell r="M35">
            <v>2.4807600000000001</v>
          </cell>
          <cell r="N35">
            <v>2.7593570000000001</v>
          </cell>
          <cell r="O35">
            <v>2.3236029999999999</v>
          </cell>
          <cell r="P35">
            <v>2.51634</v>
          </cell>
          <cell r="Q35">
            <v>2.67374</v>
          </cell>
        </row>
        <row r="36">
          <cell r="F36">
            <v>0.145092</v>
          </cell>
          <cell r="G36">
            <v>0.14086099999999999</v>
          </cell>
          <cell r="H36">
            <v>0.151258</v>
          </cell>
          <cell r="I36">
            <v>0.142567</v>
          </cell>
          <cell r="J36">
            <v>0.15057000000000001</v>
          </cell>
          <cell r="K36">
            <v>0.29548600000000003</v>
          </cell>
          <cell r="L36">
            <v>0.28166099999999999</v>
          </cell>
          <cell r="M36">
            <v>0.33868399999999999</v>
          </cell>
          <cell r="N36">
            <v>0.286414</v>
          </cell>
          <cell r="O36">
            <v>0.22198799999999999</v>
          </cell>
          <cell r="P36">
            <v>0.25640800000000002</v>
          </cell>
          <cell r="Q36">
            <v>0.350213</v>
          </cell>
        </row>
        <row r="38">
          <cell r="F38">
            <v>9.1064999999999993E-2</v>
          </cell>
          <cell r="G38">
            <v>1.1249999999999999E-3</v>
          </cell>
          <cell r="H38">
            <v>2.7E-4</v>
          </cell>
          <cell r="I38">
            <v>1.8000000000000001E-4</v>
          </cell>
          <cell r="J38">
            <v>0</v>
          </cell>
          <cell r="K38">
            <v>3.0000000000000001E-5</v>
          </cell>
          <cell r="L38">
            <v>0</v>
          </cell>
          <cell r="M38">
            <v>0</v>
          </cell>
          <cell r="N38">
            <v>8.7000000000000001E-4</v>
          </cell>
          <cell r="O38">
            <v>1.65E-4</v>
          </cell>
          <cell r="P38">
            <v>1.5E-5</v>
          </cell>
          <cell r="Q38">
            <v>1.5E-5</v>
          </cell>
        </row>
        <row r="39">
          <cell r="F39">
            <v>3.7651029999999999</v>
          </cell>
          <cell r="G39">
            <v>3.8398659999999998</v>
          </cell>
          <cell r="H39">
            <v>4.0362020000000003</v>
          </cell>
          <cell r="I39">
            <v>3.993992</v>
          </cell>
          <cell r="J39">
            <v>3.896417</v>
          </cell>
          <cell r="K39">
            <v>3.8154309999999998</v>
          </cell>
          <cell r="L39">
            <v>4.0945029999999996</v>
          </cell>
          <cell r="M39">
            <v>4.1989159999999996</v>
          </cell>
          <cell r="N39">
            <v>3.8964180000000002</v>
          </cell>
          <cell r="O39">
            <v>4.2475240000000003</v>
          </cell>
          <cell r="P39">
            <v>4.227525</v>
          </cell>
          <cell r="Q39">
            <v>3.92841</v>
          </cell>
        </row>
      </sheetData>
      <sheetData sheetId="4">
        <row r="7">
          <cell r="C7">
            <v>368905</v>
          </cell>
          <cell r="F7">
            <v>32.549999999999997</v>
          </cell>
          <cell r="G7">
            <v>39.962741000000001</v>
          </cell>
          <cell r="H7">
            <v>40.753045</v>
          </cell>
          <cell r="I7">
            <v>33.19</v>
          </cell>
          <cell r="J7">
            <v>33.982349999999997</v>
          </cell>
          <cell r="K7">
            <v>33.685789999999997</v>
          </cell>
          <cell r="L7">
            <v>32.499756000000005</v>
          </cell>
          <cell r="M7">
            <v>30.972232000000002</v>
          </cell>
          <cell r="N7">
            <v>26.384665999999999</v>
          </cell>
          <cell r="O7">
            <v>23.234573999999999</v>
          </cell>
          <cell r="P7">
            <v>22.088740999999999</v>
          </cell>
          <cell r="Q7">
            <v>24.290575</v>
          </cell>
        </row>
        <row r="8">
          <cell r="F8">
            <v>7.45</v>
          </cell>
          <cell r="G8">
            <v>7.226235</v>
          </cell>
          <cell r="H8">
            <v>6.2899719999999997</v>
          </cell>
          <cell r="I8">
            <v>6.29</v>
          </cell>
          <cell r="J8">
            <v>7.0535410000000001</v>
          </cell>
          <cell r="K8">
            <v>7.3254989999999998</v>
          </cell>
          <cell r="L8">
            <v>7.2332130000000001</v>
          </cell>
          <cell r="M8">
            <v>7.3213800000000004</v>
          </cell>
          <cell r="N8">
            <v>6.8520409999999998</v>
          </cell>
          <cell r="O8">
            <v>6.4491670000000001</v>
          </cell>
          <cell r="P8">
            <v>5.7271609999999997</v>
          </cell>
          <cell r="Q8">
            <v>6.4343070000000004</v>
          </cell>
        </row>
        <row r="9">
          <cell r="F9">
            <v>3.1681049999999997</v>
          </cell>
          <cell r="G9">
            <v>2.5711590000000002</v>
          </cell>
          <cell r="H9">
            <v>2.4938910000000001</v>
          </cell>
          <cell r="I9">
            <v>2.92</v>
          </cell>
          <cell r="J9">
            <v>2.6216919999999999</v>
          </cell>
          <cell r="K9">
            <v>2.7372719999999999</v>
          </cell>
          <cell r="L9">
            <v>2.3099729999999998</v>
          </cell>
          <cell r="M9">
            <v>2.413065</v>
          </cell>
          <cell r="N9">
            <v>3.3029890000000002</v>
          </cell>
          <cell r="O9">
            <v>3.632924</v>
          </cell>
          <cell r="P9">
            <v>3.260005</v>
          </cell>
          <cell r="Q9">
            <v>2.611332</v>
          </cell>
        </row>
        <row r="10">
          <cell r="F10">
            <v>0.25088900000000003</v>
          </cell>
          <cell r="G10">
            <v>0.22800000000000001</v>
          </cell>
          <cell r="H10">
            <v>0.23497399999999999</v>
          </cell>
          <cell r="I10">
            <v>0.23</v>
          </cell>
          <cell r="J10">
            <v>0.238265</v>
          </cell>
          <cell r="K10">
            <v>0.247506</v>
          </cell>
          <cell r="L10">
            <v>0.24130099999999999</v>
          </cell>
          <cell r="M10">
            <v>0.234765</v>
          </cell>
          <cell r="N10">
            <v>0.22430299999999997</v>
          </cell>
          <cell r="O10">
            <v>0.24349199999999999</v>
          </cell>
          <cell r="P10">
            <v>0.21337400000000001</v>
          </cell>
          <cell r="Q10">
            <v>0.200624</v>
          </cell>
        </row>
        <row r="11">
          <cell r="F11">
            <v>6.0220000000000002</v>
          </cell>
          <cell r="G11">
            <v>3.4889999999999999</v>
          </cell>
          <cell r="H11">
            <v>12.489000000000001</v>
          </cell>
          <cell r="I11">
            <v>45.841999999999999</v>
          </cell>
          <cell r="J11">
            <v>32.094200000000001</v>
          </cell>
          <cell r="K11">
            <v>11.025</v>
          </cell>
          <cell r="L11">
            <v>26.324999999999999</v>
          </cell>
          <cell r="M11">
            <v>3.202</v>
          </cell>
          <cell r="N11">
            <v>62.152000000000001</v>
          </cell>
          <cell r="O11">
            <v>47.536000000000001</v>
          </cell>
          <cell r="P11">
            <v>36.088999999999999</v>
          </cell>
          <cell r="Q11">
            <v>112.346</v>
          </cell>
        </row>
        <row r="12">
          <cell r="F12">
            <v>2.68174</v>
          </cell>
          <cell r="G12">
            <v>2.7140000000000004</v>
          </cell>
          <cell r="H12">
            <v>2.707436</v>
          </cell>
          <cell r="I12">
            <v>2.42</v>
          </cell>
          <cell r="J12">
            <v>2.388903</v>
          </cell>
          <cell r="K12">
            <v>2.40638</v>
          </cell>
          <cell r="L12">
            <v>2.3444589999999996</v>
          </cell>
          <cell r="M12">
            <v>2.661654</v>
          </cell>
          <cell r="N12">
            <v>2.4840169999999997</v>
          </cell>
          <cell r="O12">
            <v>2.6557659999999998</v>
          </cell>
          <cell r="P12">
            <v>2.5610279999999999</v>
          </cell>
          <cell r="Q12">
            <v>2.5603250000000002</v>
          </cell>
        </row>
        <row r="13">
          <cell r="F13">
            <v>0.29646099999999997</v>
          </cell>
          <cell r="G13">
            <v>0.2</v>
          </cell>
          <cell r="H13">
            <v>0.15417700000000001</v>
          </cell>
          <cell r="I13">
            <v>0.13</v>
          </cell>
          <cell r="J13">
            <v>0.202906</v>
          </cell>
          <cell r="K13">
            <v>0.214647</v>
          </cell>
          <cell r="L13">
            <v>0.21197000000000002</v>
          </cell>
          <cell r="M13">
            <v>0.24696300000000002</v>
          </cell>
          <cell r="N13">
            <v>0.35780000000000001</v>
          </cell>
          <cell r="O13">
            <v>0.28938000000000003</v>
          </cell>
          <cell r="P13">
            <v>0.164992</v>
          </cell>
          <cell r="Q13">
            <v>0.33</v>
          </cell>
        </row>
        <row r="14">
          <cell r="F14">
            <v>0.04</v>
          </cell>
          <cell r="G14">
            <v>4.4999999999999998E-2</v>
          </cell>
          <cell r="H14">
            <v>4.7958000000000001E-2</v>
          </cell>
          <cell r="I14">
            <v>0.04</v>
          </cell>
          <cell r="J14">
            <v>4.6705999999999998E-2</v>
          </cell>
          <cell r="K14">
            <v>5.5343999999999997E-2</v>
          </cell>
          <cell r="L14">
            <v>6.7250000000000004E-2</v>
          </cell>
          <cell r="M14">
            <v>7.016E-2</v>
          </cell>
          <cell r="N14">
            <v>5.2120999999999994E-2</v>
          </cell>
          <cell r="O14">
            <v>7.6744999999999994E-2</v>
          </cell>
          <cell r="P14">
            <v>5.7147000000000003E-2</v>
          </cell>
          <cell r="Q14">
            <v>7.3726E-2</v>
          </cell>
        </row>
        <row r="20">
          <cell r="F20">
            <v>20.197464</v>
          </cell>
          <cell r="G20">
            <v>16.401285999999999</v>
          </cell>
          <cell r="H20">
            <v>16.809963</v>
          </cell>
          <cell r="I20">
            <v>18.6842115</v>
          </cell>
          <cell r="J20">
            <v>20.489835879999998</v>
          </cell>
          <cell r="K20">
            <v>22.10615344</v>
          </cell>
          <cell r="L20">
            <v>20.212043999999999</v>
          </cell>
          <cell r="M20">
            <v>22.869423000000001</v>
          </cell>
          <cell r="N20">
            <v>23.416159309999998</v>
          </cell>
          <cell r="O20">
            <v>24.442516000000001</v>
          </cell>
          <cell r="P20">
            <v>25.035714500000001</v>
          </cell>
          <cell r="Q20">
            <v>21.939357000000001</v>
          </cell>
        </row>
        <row r="22">
          <cell r="F22">
            <v>2.4439600000000001</v>
          </cell>
          <cell r="G22">
            <v>2.264977</v>
          </cell>
          <cell r="H22">
            <v>2.0068380000000001</v>
          </cell>
          <cell r="I22">
            <v>2.037811</v>
          </cell>
          <cell r="J22">
            <v>2.2329829999999999</v>
          </cell>
          <cell r="K22">
            <v>2.2685279999999999</v>
          </cell>
          <cell r="L22">
            <v>2.3800919999999999</v>
          </cell>
          <cell r="M22">
            <v>2.2405495000000002</v>
          </cell>
          <cell r="N22">
            <v>2.0284209999999998</v>
          </cell>
          <cell r="O22">
            <v>1.673135</v>
          </cell>
          <cell r="P22">
            <v>1.7528550000000001</v>
          </cell>
          <cell r="Q22">
            <v>2.1711510000000001</v>
          </cell>
        </row>
        <row r="23">
          <cell r="F23">
            <v>4.7382000000000001E-2</v>
          </cell>
          <cell r="G23">
            <v>4.0849000000000003E-2</v>
          </cell>
          <cell r="H23">
            <v>2.8403999999999999E-2</v>
          </cell>
          <cell r="I23">
            <v>4.3091999999999998E-2</v>
          </cell>
          <cell r="J23">
            <v>5.1450000000000003E-2</v>
          </cell>
          <cell r="K23">
            <v>4.2194000000000002E-2</v>
          </cell>
          <cell r="L23">
            <v>4.0669999999999998E-2</v>
          </cell>
          <cell r="M23">
            <v>4.9215000000000002E-2</v>
          </cell>
          <cell r="N23">
            <v>4.1593999999999999E-2</v>
          </cell>
          <cell r="O23">
            <v>3.8338999999999998E-2</v>
          </cell>
          <cell r="P23">
            <v>3.8608999999999997E-2</v>
          </cell>
          <cell r="Q23">
            <v>4.9272999999999997E-2</v>
          </cell>
        </row>
        <row r="24">
          <cell r="F24">
            <v>2.1459999999999999E-3</v>
          </cell>
          <cell r="G24">
            <v>1.993E-3</v>
          </cell>
          <cell r="H24">
            <v>2.2820000000000002E-3</v>
          </cell>
          <cell r="I24">
            <v>1.1459E-2</v>
          </cell>
          <cell r="J24">
            <v>1.913E-3</v>
          </cell>
          <cell r="K24">
            <v>2.0300000000000001E-3</v>
          </cell>
          <cell r="L24">
            <v>2.032E-3</v>
          </cell>
          <cell r="M24">
            <v>2.1350000000000002E-3</v>
          </cell>
          <cell r="N24">
            <v>1.3860000000000001E-3</v>
          </cell>
          <cell r="O24">
            <v>2.0950000000000001E-3</v>
          </cell>
          <cell r="P24">
            <v>1.9940000000000001E-3</v>
          </cell>
          <cell r="Q24">
            <v>1.6659999999999999E-3</v>
          </cell>
        </row>
        <row r="25">
          <cell r="F25">
            <v>0.89450999999999503</v>
          </cell>
          <cell r="G25">
            <v>0.99365300000000001</v>
          </cell>
          <cell r="H25">
            <v>0.99167700000000003</v>
          </cell>
          <cell r="I25">
            <v>0.90037599999999995</v>
          </cell>
          <cell r="J25">
            <v>0.93250699999999997</v>
          </cell>
          <cell r="K25">
            <v>0.95532799999999995</v>
          </cell>
          <cell r="L25">
            <v>1.0444439999999999</v>
          </cell>
          <cell r="M25">
            <v>1.0431820000000001</v>
          </cell>
          <cell r="N25">
            <v>0.90092000000000005</v>
          </cell>
          <cell r="O25">
            <v>0.95307699999999995</v>
          </cell>
          <cell r="P25">
            <v>1.118582</v>
          </cell>
          <cell r="Q25">
            <v>1.0140130000000001</v>
          </cell>
        </row>
        <row r="27">
          <cell r="F27">
            <v>6.3542000000000001E-2</v>
          </cell>
          <cell r="G27">
            <v>3.3494999999999997E-2</v>
          </cell>
          <cell r="H27">
            <v>6.9182999999999995E-2</v>
          </cell>
          <cell r="I27">
            <v>0.105736</v>
          </cell>
          <cell r="J27">
            <v>0.10646700000000001</v>
          </cell>
          <cell r="K27">
            <v>0.117067</v>
          </cell>
          <cell r="L27">
            <v>0.10223699999999999</v>
          </cell>
          <cell r="M27">
            <v>0.15678900000000001</v>
          </cell>
          <cell r="N27">
            <v>0.16414300000000001</v>
          </cell>
          <cell r="O27">
            <v>0.14372399999999999</v>
          </cell>
          <cell r="P27">
            <v>0.13134199999999999</v>
          </cell>
          <cell r="Q27">
            <v>6.2622999999999998E-2</v>
          </cell>
        </row>
        <row r="28">
          <cell r="F28">
            <v>130.82248300000001</v>
          </cell>
          <cell r="G28">
            <v>49.029578000000001</v>
          </cell>
          <cell r="H28">
            <v>46.295816000000002</v>
          </cell>
          <cell r="I28">
            <v>79.510699000000002</v>
          </cell>
          <cell r="J28">
            <v>96.421060999999995</v>
          </cell>
          <cell r="K28">
            <v>69.279307000000003</v>
          </cell>
          <cell r="L28">
            <v>62.181607999999997</v>
          </cell>
          <cell r="M28">
            <v>39.609403</v>
          </cell>
          <cell r="N28">
            <v>59.647077000000003</v>
          </cell>
          <cell r="O28">
            <v>88.616050000000001</v>
          </cell>
          <cell r="P28">
            <v>101.484881</v>
          </cell>
          <cell r="Q28">
            <v>101.001637</v>
          </cell>
        </row>
        <row r="34">
          <cell r="F34">
            <v>0.36759999999999998</v>
          </cell>
          <cell r="G34">
            <v>0.18249000000000001</v>
          </cell>
          <cell r="H34">
            <v>0.265685</v>
          </cell>
          <cell r="I34">
            <v>0.34027499999999999</v>
          </cell>
          <cell r="J34">
            <v>0.37757499999999999</v>
          </cell>
          <cell r="K34">
            <v>0.32850000000000001</v>
          </cell>
          <cell r="L34">
            <v>0.43175000000000002</v>
          </cell>
          <cell r="M34">
            <v>0.438475</v>
          </cell>
          <cell r="N34">
            <v>0.27532499999999999</v>
          </cell>
          <cell r="O34">
            <v>0.41885</v>
          </cell>
          <cell r="P34">
            <v>0.51900000000000002</v>
          </cell>
          <cell r="Q34">
            <v>0.40029999999999999</v>
          </cell>
        </row>
        <row r="36">
          <cell r="F36">
            <v>5.7000000000000002E-2</v>
          </cell>
          <cell r="G36">
            <v>4.4999999999999998E-2</v>
          </cell>
          <cell r="H36">
            <v>3.5999999999999997E-2</v>
          </cell>
          <cell r="I36">
            <v>5.7000000000000002E-2</v>
          </cell>
          <cell r="J36">
            <v>5.7000000000000002E-2</v>
          </cell>
          <cell r="K36">
            <v>5.7599999999999998E-2</v>
          </cell>
          <cell r="L36">
            <v>6.0240000000000002E-2</v>
          </cell>
          <cell r="M36">
            <v>5.586E-2</v>
          </cell>
          <cell r="N36">
            <v>4.9230000000000003E-2</v>
          </cell>
          <cell r="O36">
            <v>4.0980000000000003E-2</v>
          </cell>
          <cell r="P36">
            <v>4.1070000000000002E-2</v>
          </cell>
          <cell r="Q36">
            <v>5.058E-2</v>
          </cell>
        </row>
        <row r="39">
          <cell r="F39">
            <v>4.3384999999999998</v>
          </cell>
          <cell r="G39">
            <v>5.6056999999999997</v>
          </cell>
          <cell r="H39">
            <v>6.0984999999999996</v>
          </cell>
          <cell r="I39">
            <v>5.9863</v>
          </cell>
          <cell r="J39">
            <v>5.4824999999999999</v>
          </cell>
          <cell r="K39">
            <v>5.5029000000000003</v>
          </cell>
          <cell r="L39">
            <v>6.4729000000000001</v>
          </cell>
          <cell r="M39">
            <v>6.0388000000000002</v>
          </cell>
          <cell r="N39">
            <v>5.6111000000000004</v>
          </cell>
          <cell r="O39">
            <v>5.7847999999999997</v>
          </cell>
          <cell r="P39">
            <v>6.0171999999999999</v>
          </cell>
          <cell r="Q39">
            <v>5.4276999999999997</v>
          </cell>
        </row>
        <row r="41">
          <cell r="F41">
            <v>1.9453999999999999E-2</v>
          </cell>
          <cell r="G41">
            <v>2.1357000000000001E-2</v>
          </cell>
          <cell r="H41">
            <v>3.4694999999999997E-2</v>
          </cell>
          <cell r="I41">
            <v>2.2859999999999998E-2</v>
          </cell>
          <cell r="J41">
            <v>1.5336000000000001E-2</v>
          </cell>
          <cell r="K41">
            <v>4.0229999999999997E-3</v>
          </cell>
          <cell r="L41">
            <v>1.305E-3</v>
          </cell>
          <cell r="M41">
            <v>7.1960000000000001E-3</v>
          </cell>
          <cell r="N41">
            <v>2.3954E-2</v>
          </cell>
          <cell r="O41">
            <v>4.7299999999999998E-3</v>
          </cell>
          <cell r="P41">
            <v>2.2230000000000001E-3</v>
          </cell>
          <cell r="Q41">
            <v>2.7000000000000001E-3</v>
          </cell>
        </row>
        <row r="48">
          <cell r="F48">
            <v>11.849333</v>
          </cell>
          <cell r="G48">
            <v>11.457333</v>
          </cell>
          <cell r="H48">
            <v>12.078666999999999</v>
          </cell>
          <cell r="I48">
            <v>11.905333000000001</v>
          </cell>
          <cell r="J48">
            <v>11.972</v>
          </cell>
          <cell r="K48">
            <v>9.0373330000000003</v>
          </cell>
          <cell r="L48">
            <v>10.907999999999999</v>
          </cell>
          <cell r="M48">
            <v>12.029332999999999</v>
          </cell>
          <cell r="N48">
            <v>11.704000000000001</v>
          </cell>
          <cell r="O48">
            <v>12.092000000000001</v>
          </cell>
          <cell r="P48">
            <v>12.045332999999999</v>
          </cell>
          <cell r="Q48">
            <v>10.957333</v>
          </cell>
        </row>
        <row r="52">
          <cell r="F52">
            <v>84.51276</v>
          </cell>
          <cell r="G52">
            <v>0.63642500000000002</v>
          </cell>
          <cell r="H52">
            <v>43.669795000000001</v>
          </cell>
          <cell r="I52">
            <v>249.54364000000001</v>
          </cell>
          <cell r="J52">
            <v>4.1631320000000009</v>
          </cell>
          <cell r="K52">
            <v>51.120910000000002</v>
          </cell>
          <cell r="L52">
            <v>42.183369999999996</v>
          </cell>
          <cell r="M52">
            <v>0.68735999999999997</v>
          </cell>
          <cell r="N52">
            <v>0.73014999999999997</v>
          </cell>
          <cell r="O52">
            <v>0.32293500000000003</v>
          </cell>
          <cell r="P52">
            <v>1.1304749999999999</v>
          </cell>
          <cell r="Q52">
            <v>136.35588000000001</v>
          </cell>
        </row>
        <row r="54">
          <cell r="F54">
            <v>4.2858790000000004</v>
          </cell>
          <cell r="G54">
            <v>3.8174579999999998</v>
          </cell>
          <cell r="H54">
            <v>3.804446</v>
          </cell>
          <cell r="I54">
            <v>3.3686699900000003</v>
          </cell>
          <cell r="J54">
            <v>0.29031900000000022</v>
          </cell>
          <cell r="K54">
            <v>3.8538749999999999</v>
          </cell>
          <cell r="L54">
            <v>3.723611</v>
          </cell>
          <cell r="M54">
            <v>3.5653999999999999</v>
          </cell>
          <cell r="N54">
            <v>3.423368</v>
          </cell>
          <cell r="O54">
            <v>4.1010289999999996</v>
          </cell>
          <cell r="P54">
            <v>3.9376069999999999</v>
          </cell>
          <cell r="Q54">
            <v>4.3567799999999997</v>
          </cell>
        </row>
      </sheetData>
      <sheetData sheetId="5">
        <row r="7">
          <cell r="C7">
            <v>315724</v>
          </cell>
          <cell r="F7">
            <v>23.158702999999999</v>
          </cell>
          <cell r="G7">
            <v>27.943372</v>
          </cell>
          <cell r="H7">
            <v>29.971478000000001</v>
          </cell>
          <cell r="I7">
            <v>25.84</v>
          </cell>
          <cell r="J7">
            <v>28.77355</v>
          </cell>
          <cell r="K7">
            <v>25.544592000000002</v>
          </cell>
          <cell r="L7">
            <v>26.787458000000001</v>
          </cell>
          <cell r="M7">
            <v>21.849737169999997</v>
          </cell>
          <cell r="N7">
            <v>18.805717000000001</v>
          </cell>
          <cell r="O7">
            <v>15.504282</v>
          </cell>
          <cell r="P7">
            <v>15.810168109999999</v>
          </cell>
          <cell r="Q7">
            <v>18.198858999999999</v>
          </cell>
        </row>
        <row r="8">
          <cell r="F8">
            <v>4.0672649999999999</v>
          </cell>
          <cell r="G8">
            <v>4.0550470000000001</v>
          </cell>
          <cell r="H8">
            <v>3.7003720000000002</v>
          </cell>
          <cell r="I8">
            <v>3.63</v>
          </cell>
          <cell r="J8">
            <v>3.9469590000000001</v>
          </cell>
          <cell r="K8">
            <v>4.0442020000000003</v>
          </cell>
          <cell r="L8">
            <v>4.0501909999999999</v>
          </cell>
          <cell r="M8">
            <v>3.9571000000000001</v>
          </cell>
          <cell r="N8">
            <v>3.7797320000000001</v>
          </cell>
          <cell r="O8">
            <v>3.4906379999999997</v>
          </cell>
          <cell r="P8">
            <v>3.3575645600000001</v>
          </cell>
          <cell r="Q8">
            <v>3.6152790000000001</v>
          </cell>
        </row>
        <row r="9">
          <cell r="F9">
            <v>1.3755059999999999</v>
          </cell>
          <cell r="G9">
            <v>1.0137780000000001</v>
          </cell>
          <cell r="H9">
            <v>0.90223200000000003</v>
          </cell>
          <cell r="I9">
            <v>0.95</v>
          </cell>
          <cell r="J9">
            <v>0.87145700000000004</v>
          </cell>
          <cell r="K9">
            <v>0.81723900000000005</v>
          </cell>
          <cell r="L9">
            <v>0.79261599999999999</v>
          </cell>
          <cell r="M9">
            <v>0.78967199999999993</v>
          </cell>
          <cell r="N9">
            <v>1.106182</v>
          </cell>
          <cell r="O9">
            <v>1.7131919999999998</v>
          </cell>
          <cell r="P9">
            <v>1.4332549999999999</v>
          </cell>
          <cell r="Q9">
            <v>1.1095390000000001</v>
          </cell>
        </row>
        <row r="10">
          <cell r="F10">
            <v>9.5356999999999997E-2</v>
          </cell>
          <cell r="G10">
            <v>9.3797000000000005E-2</v>
          </cell>
          <cell r="H10">
            <v>9.9324999999999997E-2</v>
          </cell>
          <cell r="I10">
            <v>0.09</v>
          </cell>
          <cell r="J10">
            <v>9.7638000000000003E-2</v>
          </cell>
          <cell r="K10">
            <v>0.108071</v>
          </cell>
          <cell r="L10">
            <v>0.107573</v>
          </cell>
          <cell r="M10">
            <v>0.107802</v>
          </cell>
          <cell r="N10">
            <v>0.103556</v>
          </cell>
          <cell r="O10">
            <v>9.6511E-2</v>
          </cell>
          <cell r="P10">
            <v>9.6117999999999995E-2</v>
          </cell>
          <cell r="Q10">
            <v>9.0886999999999996E-2</v>
          </cell>
        </row>
        <row r="11">
          <cell r="F11">
            <v>62.057000000000002</v>
          </cell>
          <cell r="G11">
            <v>18.758400000000002</v>
          </cell>
          <cell r="H11">
            <v>6.9502860000000002</v>
          </cell>
          <cell r="I11">
            <v>39.062800000000003</v>
          </cell>
          <cell r="J11">
            <v>49.935000000000002</v>
          </cell>
          <cell r="K11">
            <v>27.004000000000001</v>
          </cell>
          <cell r="L11">
            <v>38.515000000000001</v>
          </cell>
          <cell r="M11">
            <v>10.385999999999999</v>
          </cell>
          <cell r="N11">
            <v>30.318000000000001</v>
          </cell>
          <cell r="O11">
            <v>51.031999999999996</v>
          </cell>
          <cell r="P11">
            <v>52.677999999999997</v>
          </cell>
          <cell r="Q11">
            <v>84.522999999999996</v>
          </cell>
        </row>
        <row r="12">
          <cell r="F12">
            <v>1.964429</v>
          </cell>
          <cell r="G12">
            <v>1.976758</v>
          </cell>
          <cell r="H12">
            <v>2.0088699999999999</v>
          </cell>
          <cell r="I12">
            <v>1.8</v>
          </cell>
          <cell r="J12">
            <v>1.8069200000000001</v>
          </cell>
          <cell r="K12">
            <v>1.8503090000000002</v>
          </cell>
          <cell r="L12">
            <v>1.8585739999999999</v>
          </cell>
          <cell r="M12">
            <v>2.0861860000000001</v>
          </cell>
          <cell r="N12">
            <v>2.0448919999999999</v>
          </cell>
          <cell r="O12">
            <v>2.1461100000000002</v>
          </cell>
          <cell r="P12">
            <v>2.0513859999999999</v>
          </cell>
          <cell r="Q12">
            <v>1.9940319999999998</v>
          </cell>
        </row>
        <row r="13">
          <cell r="F13">
            <v>0.20194499999999999</v>
          </cell>
          <cell r="G13">
            <v>0.16078599999999998</v>
          </cell>
          <cell r="H13">
            <v>0.11752099999999999</v>
          </cell>
          <cell r="I13">
            <v>0.1</v>
          </cell>
          <cell r="J13">
            <v>0.125523</v>
          </cell>
          <cell r="K13">
            <v>0.151171</v>
          </cell>
          <cell r="L13">
            <v>0.139873</v>
          </cell>
          <cell r="M13">
            <v>0.169878</v>
          </cell>
          <cell r="N13">
            <v>0.22654199999999999</v>
          </cell>
          <cell r="O13">
            <v>0.18768299999999999</v>
          </cell>
          <cell r="P13">
            <v>0.11870700000000001</v>
          </cell>
          <cell r="Q13">
            <v>0.21622000000000002</v>
          </cell>
        </row>
        <row r="14">
          <cell r="F14">
            <v>9.4409999999999997E-3</v>
          </cell>
          <cell r="G14">
            <v>9.5860000000000008E-3</v>
          </cell>
          <cell r="H14">
            <v>1.0274E-2</v>
          </cell>
          <cell r="I14">
            <v>0.01</v>
          </cell>
          <cell r="J14">
            <v>1.1598000000000001E-2</v>
          </cell>
          <cell r="K14">
            <v>9.4830000000000001E-3</v>
          </cell>
          <cell r="L14">
            <v>9.9729999999999992E-3</v>
          </cell>
          <cell r="M14">
            <v>6.6049999999999998E-3</v>
          </cell>
          <cell r="N14">
            <v>7.2490000000000002E-3</v>
          </cell>
          <cell r="O14">
            <v>1.1635E-2</v>
          </cell>
          <cell r="P14">
            <v>1.128E-2</v>
          </cell>
          <cell r="Q14">
            <v>1.3636000000000001E-2</v>
          </cell>
        </row>
        <row r="20">
          <cell r="F20">
            <v>3.0056319999999999</v>
          </cell>
          <cell r="G20">
            <v>2.5433975000000002</v>
          </cell>
          <cell r="H20">
            <v>2.7310490000000001</v>
          </cell>
          <cell r="I20">
            <v>2.910393</v>
          </cell>
          <cell r="J20">
            <v>3.3627224999999998</v>
          </cell>
          <cell r="K20">
            <v>2.8281689999999999</v>
          </cell>
          <cell r="L20">
            <v>2.1504020000000001</v>
          </cell>
          <cell r="M20">
            <v>4.5625140000000002</v>
          </cell>
          <cell r="N20">
            <v>3.6464059999999998</v>
          </cell>
          <cell r="O20">
            <v>4.6511279999999999</v>
          </cell>
          <cell r="P20">
            <v>4.5057295000000002</v>
          </cell>
          <cell r="Q20">
            <v>2.2061030000000001</v>
          </cell>
        </row>
        <row r="22">
          <cell r="F22">
            <v>0.13511200000000001</v>
          </cell>
          <cell r="G22">
            <v>0.15370600000000001</v>
          </cell>
          <cell r="H22">
            <v>0.15402299999999999</v>
          </cell>
          <cell r="I22">
            <v>0.15354599999999999</v>
          </cell>
          <cell r="J22">
            <v>0.209234</v>
          </cell>
          <cell r="K22">
            <v>0.22136</v>
          </cell>
          <cell r="L22">
            <v>0.22636500000000001</v>
          </cell>
          <cell r="M22">
            <v>0.25619500000000001</v>
          </cell>
          <cell r="N22">
            <v>0.23238</v>
          </cell>
          <cell r="O22">
            <v>0.21000099999999999</v>
          </cell>
          <cell r="P22">
            <v>0.2044685</v>
          </cell>
          <cell r="Q22">
            <v>0.25795400000000002</v>
          </cell>
        </row>
        <row r="24">
          <cell r="F24">
            <v>0.80916100000000002</v>
          </cell>
          <cell r="G24">
            <v>6.0007999999999999E-2</v>
          </cell>
          <cell r="H24">
            <v>3.7156000000000002E-2</v>
          </cell>
          <cell r="I24">
            <v>3.4314999999999998E-2</v>
          </cell>
          <cell r="J24">
            <v>0.47236499999999998</v>
          </cell>
          <cell r="K24">
            <v>0.27561600000000003</v>
          </cell>
          <cell r="L24">
            <v>0.22766800000000001</v>
          </cell>
          <cell r="M24">
            <v>0.209785</v>
          </cell>
          <cell r="N24">
            <v>2.0434000000000001E-2</v>
          </cell>
          <cell r="O24">
            <v>8.5184999999999997E-2</v>
          </cell>
          <cell r="P24">
            <v>0.14202300000000001</v>
          </cell>
          <cell r="Q24">
            <v>0.347242</v>
          </cell>
        </row>
        <row r="26">
          <cell r="F26">
            <v>3.3430000000000001E-3</v>
          </cell>
          <cell r="G26">
            <v>2.9580000000000001E-3</v>
          </cell>
          <cell r="H26">
            <v>3.1359999999999999E-3</v>
          </cell>
          <cell r="I26">
            <v>2.8470000000000001E-3</v>
          </cell>
          <cell r="J26">
            <v>2.3579999999999999E-3</v>
          </cell>
          <cell r="K26">
            <v>3.1960000000000001E-3</v>
          </cell>
          <cell r="L26">
            <v>3.333E-3</v>
          </cell>
          <cell r="M26">
            <v>3.5790000000000001E-3</v>
          </cell>
          <cell r="N26">
            <v>3.3040000000000001E-3</v>
          </cell>
          <cell r="O26">
            <v>3.1359999999999999E-3</v>
          </cell>
          <cell r="P26">
            <v>3.0609999999999999E-3</v>
          </cell>
          <cell r="Q26">
            <v>3.1670000000000001E-3</v>
          </cell>
        </row>
        <row r="27">
          <cell r="F27">
            <v>2.0480000000000002E-2</v>
          </cell>
          <cell r="G27">
            <v>5.0600000000000003E-3</v>
          </cell>
          <cell r="H27">
            <v>6.2480000000000001E-3</v>
          </cell>
          <cell r="I27">
            <v>1.3509999999999999E-2</v>
          </cell>
          <cell r="J27">
            <v>4.5614000000000002E-2</v>
          </cell>
          <cell r="K27">
            <v>6.0002E-2</v>
          </cell>
          <cell r="L27">
            <v>8.7526000000000007E-2</v>
          </cell>
          <cell r="M27">
            <v>0.221274</v>
          </cell>
          <cell r="N27">
            <v>0.42591600000000002</v>
          </cell>
          <cell r="O27">
            <v>0.52187799999999995</v>
          </cell>
          <cell r="P27">
            <v>0.60473200000000005</v>
          </cell>
          <cell r="Q27">
            <v>0.45554</v>
          </cell>
        </row>
        <row r="38">
          <cell r="F38">
            <v>0.1714</v>
          </cell>
          <cell r="G38">
            <v>5.4000000000000003E-3</v>
          </cell>
          <cell r="H38">
            <v>5.5999999999999999E-3</v>
          </cell>
          <cell r="I38">
            <v>5.1999999999999998E-3</v>
          </cell>
          <cell r="J38">
            <v>6.1999999999999998E-3</v>
          </cell>
          <cell r="K38">
            <v>6.1999999999999998E-3</v>
          </cell>
          <cell r="L38">
            <v>5.5999999999999999E-3</v>
          </cell>
          <cell r="M38">
            <v>5.5999999999999999E-3</v>
          </cell>
          <cell r="N38">
            <v>5.7000000000000002E-3</v>
          </cell>
          <cell r="O38">
            <v>5.7000000000000002E-3</v>
          </cell>
          <cell r="P38">
            <v>5.7999999999999996E-3</v>
          </cell>
          <cell r="Q38">
            <v>5.1999999999999998E-3</v>
          </cell>
        </row>
        <row r="39">
          <cell r="F39">
            <v>0.80769999999999997</v>
          </cell>
          <cell r="G39">
            <v>0.63249999999999995</v>
          </cell>
          <cell r="H39">
            <v>0.7167</v>
          </cell>
          <cell r="I39">
            <v>0.76390000000000002</v>
          </cell>
          <cell r="J39">
            <v>0.86299999999999999</v>
          </cell>
          <cell r="K39">
            <v>0.82679999999999998</v>
          </cell>
          <cell r="L39">
            <v>0.77170000000000005</v>
          </cell>
          <cell r="M39">
            <v>0.63490000000000002</v>
          </cell>
          <cell r="N39">
            <v>0.7873</v>
          </cell>
          <cell r="O39">
            <v>0.79779999999999995</v>
          </cell>
          <cell r="P39">
            <v>0.65029999999999999</v>
          </cell>
          <cell r="Q39">
            <v>0.55840000000000001</v>
          </cell>
        </row>
        <row r="52">
          <cell r="F52">
            <v>0.16500000000000001</v>
          </cell>
          <cell r="G52">
            <v>0.158</v>
          </cell>
          <cell r="H52">
            <v>0.16500000000000001</v>
          </cell>
          <cell r="I52">
            <v>1.3080000000000001</v>
          </cell>
          <cell r="J52">
            <v>0.15</v>
          </cell>
          <cell r="K52">
            <v>0.14499999999999999</v>
          </cell>
          <cell r="L52">
            <v>0.17399999999999999</v>
          </cell>
          <cell r="M52">
            <v>0.189</v>
          </cell>
          <cell r="N52">
            <v>0.192</v>
          </cell>
          <cell r="O52">
            <v>0.16500000000000001</v>
          </cell>
          <cell r="P52">
            <v>0.16600000000000001</v>
          </cell>
          <cell r="Q52">
            <v>0.13800000000000001</v>
          </cell>
        </row>
      </sheetData>
      <sheetData sheetId="6">
        <row r="7">
          <cell r="C7">
            <v>465424</v>
          </cell>
          <cell r="F7">
            <v>41.007991000000004</v>
          </cell>
          <cell r="G7">
            <v>49.847999999999999</v>
          </cell>
          <cell r="H7">
            <v>48.371789</v>
          </cell>
          <cell r="I7">
            <v>44.161999999999999</v>
          </cell>
          <cell r="J7">
            <v>44.683337999999999</v>
          </cell>
          <cell r="K7">
            <v>41.403345000000002</v>
          </cell>
          <cell r="L7">
            <v>40.585160999999999</v>
          </cell>
          <cell r="M7">
            <v>40.521999999999998</v>
          </cell>
          <cell r="N7">
            <v>33.700155000000002</v>
          </cell>
          <cell r="O7">
            <v>29.537565000000001</v>
          </cell>
          <cell r="P7">
            <v>28.801466000000001</v>
          </cell>
          <cell r="Q7">
            <v>31.191662999999998</v>
          </cell>
        </row>
        <row r="8">
          <cell r="F8">
            <v>5.4795470000000002</v>
          </cell>
          <cell r="G8">
            <v>7.617</v>
          </cell>
          <cell r="H8">
            <v>6.6951270000000003</v>
          </cell>
          <cell r="I8">
            <v>7.3769999999999989</v>
          </cell>
          <cell r="J8">
            <v>7.3947609999999999</v>
          </cell>
          <cell r="K8">
            <v>7.3816360000000003</v>
          </cell>
          <cell r="L8">
            <v>7.3163660000000004</v>
          </cell>
          <cell r="M8">
            <v>7.8759999999999994</v>
          </cell>
          <cell r="N8">
            <v>7.2004010000000003</v>
          </cell>
          <cell r="O8">
            <v>6.5801990000000004</v>
          </cell>
          <cell r="P8">
            <v>6.3969620000000003</v>
          </cell>
          <cell r="Q8">
            <v>7.062729</v>
          </cell>
        </row>
        <row r="9">
          <cell r="F9">
            <v>4.8277719999999995</v>
          </cell>
          <cell r="G9">
            <v>3.45</v>
          </cell>
          <cell r="H9">
            <v>3.1360000000000001</v>
          </cell>
          <cell r="I9">
            <v>3.4109999999999996</v>
          </cell>
          <cell r="J9">
            <v>3.5510000000000002</v>
          </cell>
          <cell r="K9">
            <v>3.8370000000000002</v>
          </cell>
          <cell r="L9">
            <v>4.0030000000000001</v>
          </cell>
          <cell r="M9">
            <v>3.403</v>
          </cell>
          <cell r="N9">
            <v>3.4749999999999996</v>
          </cell>
          <cell r="O9">
            <v>3.863629</v>
          </cell>
          <cell r="P9">
            <v>3.701301</v>
          </cell>
          <cell r="Q9">
            <v>3.5545360000000001</v>
          </cell>
        </row>
        <row r="10">
          <cell r="F10">
            <v>2.0465000000000001E-2</v>
          </cell>
          <cell r="G10">
            <v>2.7000000000000003E-2</v>
          </cell>
          <cell r="H10">
            <v>3.2000000000000001E-2</v>
          </cell>
          <cell r="I10">
            <v>3.1E-2</v>
          </cell>
          <cell r="J10">
            <v>2.9000000000000005E-2</v>
          </cell>
          <cell r="K10">
            <v>2.4257999999999998E-2</v>
          </cell>
          <cell r="L10">
            <v>2.6653E-2</v>
          </cell>
          <cell r="M10">
            <v>3.2000000000000001E-2</v>
          </cell>
          <cell r="N10">
            <v>3.3000000000000002E-2</v>
          </cell>
          <cell r="O10">
            <v>2.4999999999999998E-2</v>
          </cell>
          <cell r="P10">
            <v>2.8302000000000001E-2</v>
          </cell>
          <cell r="Q10">
            <v>2.8999999999999998E-2</v>
          </cell>
        </row>
        <row r="11">
          <cell r="F11">
            <v>44.74</v>
          </cell>
          <cell r="G11">
            <v>11.258900000000001</v>
          </cell>
          <cell r="H11">
            <v>8.0189000000000004</v>
          </cell>
          <cell r="I11">
            <v>17.806480000000001</v>
          </cell>
          <cell r="J11">
            <v>42.088999999999999</v>
          </cell>
          <cell r="K11">
            <v>25.745999999999999</v>
          </cell>
          <cell r="L11">
            <v>62.889000000000003</v>
          </cell>
          <cell r="M11">
            <v>15.106</v>
          </cell>
          <cell r="N11">
            <v>35.164999999999999</v>
          </cell>
          <cell r="O11">
            <v>48.064999999999998</v>
          </cell>
          <cell r="P11">
            <v>57.625</v>
          </cell>
          <cell r="Q11">
            <v>80.623999999999995</v>
          </cell>
        </row>
        <row r="12">
          <cell r="F12">
            <v>0.83403300000000002</v>
          </cell>
          <cell r="G12">
            <v>2.766</v>
          </cell>
          <cell r="H12">
            <v>2.719195</v>
          </cell>
          <cell r="I12">
            <v>2.5649999999999999</v>
          </cell>
          <cell r="J12">
            <v>2.5680019999999999</v>
          </cell>
          <cell r="K12">
            <v>2.6040350000000001</v>
          </cell>
          <cell r="L12">
            <v>2.5989469999999999</v>
          </cell>
          <cell r="M12">
            <v>2.9089999999999998</v>
          </cell>
          <cell r="N12">
            <v>2.8255499999999998</v>
          </cell>
          <cell r="O12">
            <v>3.3792469999999999</v>
          </cell>
          <cell r="P12">
            <v>3.0113210000000001</v>
          </cell>
          <cell r="Q12">
            <v>2.88</v>
          </cell>
        </row>
        <row r="13">
          <cell r="F13">
            <v>0.13131600000000002</v>
          </cell>
          <cell r="G13">
            <v>0.22599999999999998</v>
          </cell>
          <cell r="H13">
            <v>0.19359299999999999</v>
          </cell>
          <cell r="I13">
            <v>0.21300000000000002</v>
          </cell>
          <cell r="J13">
            <v>0.19247600000000001</v>
          </cell>
          <cell r="K13">
            <v>0.23752000000000001</v>
          </cell>
          <cell r="L13">
            <v>0.23247100000000001</v>
          </cell>
          <cell r="M13">
            <v>0.34400000000000003</v>
          </cell>
          <cell r="N13">
            <v>0.41401700000000002</v>
          </cell>
          <cell r="O13">
            <v>0.35147499999999998</v>
          </cell>
          <cell r="P13">
            <v>0.26374599999999998</v>
          </cell>
          <cell r="Q13">
            <v>0.39749699999999999</v>
          </cell>
        </row>
        <row r="14">
          <cell r="F14">
            <v>5.8204999999999993E-2</v>
          </cell>
          <cell r="G14">
            <v>5.8000000000000003E-2</v>
          </cell>
          <cell r="H14">
            <v>7.4680999999999997E-2</v>
          </cell>
          <cell r="I14">
            <v>6.699999999999999E-2</v>
          </cell>
          <cell r="J14">
            <v>7.8505000000000005E-2</v>
          </cell>
          <cell r="K14">
            <v>8.7012999999999993E-2</v>
          </cell>
          <cell r="L14">
            <v>8.6263999999999993E-2</v>
          </cell>
          <cell r="M14">
            <v>9.6000000000000002E-2</v>
          </cell>
          <cell r="N14">
            <v>7.9437999999999995E-2</v>
          </cell>
          <cell r="O14">
            <v>8.9540999999999996E-2</v>
          </cell>
          <cell r="P14">
            <v>9.7045000000000006E-2</v>
          </cell>
          <cell r="Q14">
            <v>0.11800000000000001</v>
          </cell>
        </row>
        <row r="20">
          <cell r="F20">
            <v>17.146956760000002</v>
          </cell>
          <cell r="G20">
            <v>11.49301094</v>
          </cell>
          <cell r="H20">
            <v>10.44989734</v>
          </cell>
          <cell r="I20">
            <v>14.66174665</v>
          </cell>
          <cell r="J20">
            <v>15.706270999999999</v>
          </cell>
          <cell r="K20">
            <v>16.156315599999999</v>
          </cell>
          <cell r="L20">
            <v>15.678993</v>
          </cell>
          <cell r="M20">
            <v>16.365977000000001</v>
          </cell>
          <cell r="N20">
            <v>16.740749999999998</v>
          </cell>
          <cell r="O20">
            <v>16.609382</v>
          </cell>
          <cell r="P20">
            <v>17.105675999999999</v>
          </cell>
          <cell r="Q20">
            <v>15.599039000000001</v>
          </cell>
        </row>
        <row r="22">
          <cell r="F22">
            <v>1.8996679999999999</v>
          </cell>
          <cell r="G22">
            <v>1.6437707500000001</v>
          </cell>
          <cell r="H22">
            <v>1.3469640000000001</v>
          </cell>
          <cell r="I22">
            <v>1.6747129999999999</v>
          </cell>
          <cell r="J22">
            <v>1.7544759999999999</v>
          </cell>
          <cell r="K22">
            <v>1.8661449999999999</v>
          </cell>
          <cell r="L22">
            <v>2.0601449999999999</v>
          </cell>
          <cell r="M22">
            <v>1.9118390000000001</v>
          </cell>
          <cell r="N22">
            <v>1.7380469999999999</v>
          </cell>
          <cell r="O22">
            <v>1.4560850000000001</v>
          </cell>
          <cell r="P22">
            <v>1.6324860000000001</v>
          </cell>
          <cell r="Q22">
            <v>1.963794</v>
          </cell>
        </row>
        <row r="23">
          <cell r="F23">
            <v>3.4890999999999998E-2</v>
          </cell>
          <cell r="G23">
            <v>6.6071000000000005E-2</v>
          </cell>
          <cell r="H23">
            <v>5.0594E-2</v>
          </cell>
          <cell r="I23">
            <v>5.2898000000000001E-2</v>
          </cell>
          <cell r="J23">
            <v>5.7672000000000001E-2</v>
          </cell>
          <cell r="K23">
            <v>5.6800000000000003E-2</v>
          </cell>
          <cell r="L23">
            <v>5.7931999999999997E-2</v>
          </cell>
          <cell r="M23">
            <v>5.7417999999999997E-2</v>
          </cell>
          <cell r="N23">
            <v>5.3114000000000001E-2</v>
          </cell>
          <cell r="O23">
            <v>4.7620000000000003E-2</v>
          </cell>
          <cell r="P23">
            <v>5.1486999999999998E-2</v>
          </cell>
          <cell r="Q23">
            <v>5.6000000000000001E-2</v>
          </cell>
        </row>
        <row r="24">
          <cell r="F24">
            <v>0.87634000000000001</v>
          </cell>
          <cell r="G24">
            <v>0.10348300000000001</v>
          </cell>
          <cell r="H24">
            <v>5.2290000000000001E-3</v>
          </cell>
          <cell r="I24">
            <v>5.2616999999999997E-2</v>
          </cell>
          <cell r="J24">
            <v>0.11860999999999999</v>
          </cell>
          <cell r="K24">
            <v>0.169123</v>
          </cell>
          <cell r="L24">
            <v>0.135577</v>
          </cell>
          <cell r="M24">
            <v>0.23028599999999999</v>
          </cell>
          <cell r="N24">
            <v>0.206175</v>
          </cell>
          <cell r="O24">
            <v>0.40584100000000001</v>
          </cell>
          <cell r="P24">
            <v>0.74097400000000002</v>
          </cell>
          <cell r="Q24">
            <v>0.83623000000000003</v>
          </cell>
        </row>
        <row r="25">
          <cell r="F25">
            <v>2.3834040000000001</v>
          </cell>
          <cell r="G25">
            <v>2.3500200000000002</v>
          </cell>
          <cell r="H25">
            <v>2.421994999999999</v>
          </cell>
          <cell r="I25">
            <v>2.3103440000000002</v>
          </cell>
          <cell r="J25">
            <v>2.3398439999999998</v>
          </cell>
          <cell r="K25">
            <v>2.420137</v>
          </cell>
          <cell r="L25">
            <v>2.2599870000000002</v>
          </cell>
          <cell r="M25">
            <v>2.4659149999999999</v>
          </cell>
          <cell r="N25">
            <v>2.4893559999999999</v>
          </cell>
          <cell r="O25">
            <v>2.3541289999999999</v>
          </cell>
          <cell r="P25">
            <v>2.6609440000000002</v>
          </cell>
          <cell r="Q25">
            <v>2.3257690000000002</v>
          </cell>
        </row>
        <row r="26">
          <cell r="F26">
            <v>8.9538999999999994E-2</v>
          </cell>
          <cell r="G26">
            <v>0.112914</v>
          </cell>
          <cell r="H26">
            <v>8.5214999999999999E-2</v>
          </cell>
          <cell r="I26">
            <v>8.4375000000000006E-2</v>
          </cell>
          <cell r="J26">
            <v>8.3281999999999995E-2</v>
          </cell>
          <cell r="K26">
            <v>7.8097E-2</v>
          </cell>
          <cell r="L26">
            <v>7.671E-2</v>
          </cell>
          <cell r="M26">
            <v>6.5193000000000001E-2</v>
          </cell>
          <cell r="N26">
            <v>5.2753000000000001E-2</v>
          </cell>
          <cell r="O26">
            <v>4.7426000000000003E-2</v>
          </cell>
          <cell r="P26">
            <v>5.6887E-2</v>
          </cell>
          <cell r="Q26">
            <v>5.6507000000000009E-2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8.1080000000000006E-3</v>
          </cell>
          <cell r="Q27">
            <v>9.9819999999999996E-3</v>
          </cell>
        </row>
        <row r="34">
          <cell r="F34">
            <v>2.7683399999999998</v>
          </cell>
          <cell r="G34">
            <v>2.6953299999999998</v>
          </cell>
          <cell r="H34">
            <v>3.23136</v>
          </cell>
          <cell r="I34">
            <v>2.62113</v>
          </cell>
          <cell r="J34">
            <v>2.3651300000000002</v>
          </cell>
          <cell r="K34">
            <v>2.3611800000000001</v>
          </cell>
          <cell r="L34">
            <v>2.3384499999999999</v>
          </cell>
          <cell r="M34">
            <v>2.2541099999999998</v>
          </cell>
          <cell r="N34">
            <v>2.0780400000000001</v>
          </cell>
          <cell r="O34">
            <v>2.11199</v>
          </cell>
          <cell r="P34">
            <v>2.8571800000000001</v>
          </cell>
          <cell r="Q34">
            <v>2.7126700000000001</v>
          </cell>
        </row>
        <row r="36">
          <cell r="F36">
            <v>4.1199E-2</v>
          </cell>
          <cell r="G36">
            <v>4.8656999999999999E-2</v>
          </cell>
          <cell r="H36">
            <v>3.9525999999999999E-2</v>
          </cell>
          <cell r="I36">
            <v>4.8002999999999997E-2</v>
          </cell>
          <cell r="J36">
            <v>4.5399000000000002E-2</v>
          </cell>
          <cell r="K36">
            <v>3.7363E-2</v>
          </cell>
          <cell r="L36">
            <v>7.0083429999999988E-2</v>
          </cell>
          <cell r="M36">
            <v>5.8715000000000003E-2</v>
          </cell>
          <cell r="N36">
            <v>4.6612000000000001E-2</v>
          </cell>
          <cell r="O36">
            <v>4.7657999999999999E-2</v>
          </cell>
          <cell r="P36">
            <v>5.5261999999999999E-2</v>
          </cell>
          <cell r="Q36">
            <v>5.2061999999999997E-2</v>
          </cell>
        </row>
        <row r="39">
          <cell r="F39">
            <v>2.0152000000000001</v>
          </cell>
          <cell r="G39">
            <v>1.9553499999999999</v>
          </cell>
          <cell r="H39">
            <v>2.0749</v>
          </cell>
          <cell r="I39">
            <v>1.97855</v>
          </cell>
          <cell r="J39">
            <v>2.0232399999999999</v>
          </cell>
          <cell r="K39">
            <v>2.0033599999999998</v>
          </cell>
          <cell r="L39">
            <v>1.4973799999999999</v>
          </cell>
          <cell r="M39">
            <v>2.0249299999999999</v>
          </cell>
          <cell r="N39">
            <v>1.9437</v>
          </cell>
          <cell r="O39">
            <v>1.93485</v>
          </cell>
          <cell r="P39">
            <v>2.0618500000000002</v>
          </cell>
          <cell r="Q39">
            <v>1.9117500000000001</v>
          </cell>
        </row>
        <row r="40">
          <cell r="F40">
            <v>9.9000000000000008E-3</v>
          </cell>
          <cell r="G40">
            <v>1.239E-2</v>
          </cell>
          <cell r="H40">
            <v>9.7649999999999994E-3</v>
          </cell>
          <cell r="I40">
            <v>1.1610000000000001E-2</v>
          </cell>
          <cell r="J40">
            <v>1.0664999999999999E-2</v>
          </cell>
          <cell r="K40">
            <v>8.8050000000000003E-3</v>
          </cell>
          <cell r="L40">
            <v>1.1129999999999999E-2</v>
          </cell>
          <cell r="M40">
            <v>9.0600000000000003E-3</v>
          </cell>
          <cell r="N40">
            <v>1.0529999999999999E-2</v>
          </cell>
          <cell r="O40">
            <v>1.8804999999999999E-2</v>
          </cell>
          <cell r="P40">
            <v>2.7045E-2</v>
          </cell>
          <cell r="Q40">
            <v>3.0505000000000001E-2</v>
          </cell>
        </row>
        <row r="48">
          <cell r="F48">
            <v>6.7449999999999996E-2</v>
          </cell>
          <cell r="G48">
            <v>2.81E-2</v>
          </cell>
          <cell r="H48">
            <v>7.7100000000000002E-2</v>
          </cell>
          <cell r="I48">
            <v>5.5399999999999998E-2</v>
          </cell>
          <cell r="J48">
            <v>8.6999999999999994E-3</v>
          </cell>
          <cell r="K48">
            <v>3.2000000000000002E-3</v>
          </cell>
          <cell r="L48">
            <v>9.1700000000000004E-2</v>
          </cell>
          <cell r="M48">
            <v>6.5799999999999997E-2</v>
          </cell>
          <cell r="N48">
            <v>3.2500000000000001E-2</v>
          </cell>
          <cell r="O48">
            <v>9.7500000000000003E-2</v>
          </cell>
          <cell r="P48">
            <v>1.5800000000000002E-2</v>
          </cell>
          <cell r="Q48">
            <v>0</v>
          </cell>
        </row>
        <row r="50">
          <cell r="F50">
            <v>0.13200000000000001</v>
          </cell>
          <cell r="G50">
            <v>0.11799999999999999</v>
          </cell>
          <cell r="H50">
            <v>0.39500000000000002</v>
          </cell>
          <cell r="I50">
            <v>0.215</v>
          </cell>
          <cell r="J50">
            <v>5.6000000000000001E-2</v>
          </cell>
          <cell r="K50">
            <v>0</v>
          </cell>
          <cell r="L50">
            <v>0.16200000000000001</v>
          </cell>
          <cell r="M50">
            <v>0.38500000000000001</v>
          </cell>
          <cell r="N50">
            <v>0.29599999999999999</v>
          </cell>
          <cell r="O50">
            <v>0.27200000000000002</v>
          </cell>
          <cell r="P50">
            <v>0.53500000000000003</v>
          </cell>
          <cell r="Q50">
            <v>0.17899999999999999</v>
          </cell>
        </row>
        <row r="52">
          <cell r="F52">
            <v>2.9064999999999999</v>
          </cell>
          <cell r="G52">
            <v>5.8000000000000003E-2</v>
          </cell>
          <cell r="H52">
            <v>3.4750000000000003E-2</v>
          </cell>
          <cell r="I52">
            <v>3.2750000000000001E-2</v>
          </cell>
          <cell r="J52">
            <v>0.98850000000000005</v>
          </cell>
          <cell r="K52">
            <v>6.1749999999999999E-2</v>
          </cell>
          <cell r="L52">
            <v>5.8749999999999997E-2</v>
          </cell>
          <cell r="M52">
            <v>6.1499999999999999E-2</v>
          </cell>
          <cell r="N52">
            <v>0.28025</v>
          </cell>
          <cell r="O52">
            <v>1.7092499999999999</v>
          </cell>
          <cell r="P52">
            <v>2.9947499999999998</v>
          </cell>
          <cell r="Q52">
            <v>3.972</v>
          </cell>
        </row>
        <row r="54">
          <cell r="F54">
            <v>9.9601260000000007</v>
          </cell>
          <cell r="G54">
            <v>10.006211</v>
          </cell>
          <cell r="H54">
            <v>10.568949999999999</v>
          </cell>
          <cell r="I54">
            <v>10.309453</v>
          </cell>
          <cell r="J54">
            <v>10.877481</v>
          </cell>
          <cell r="K54">
            <v>10.070565999999999</v>
          </cell>
          <cell r="L54">
            <v>10.084023</v>
          </cell>
          <cell r="M54">
            <v>10.179155999999999</v>
          </cell>
          <cell r="N54">
            <v>10.016894000000001</v>
          </cell>
          <cell r="O54">
            <v>11.341612</v>
          </cell>
          <cell r="P54">
            <v>10.538141</v>
          </cell>
          <cell r="Q54">
            <v>10.205477999999999</v>
          </cell>
        </row>
      </sheetData>
      <sheetData sheetId="7">
        <row r="7">
          <cell r="C7">
            <v>260054</v>
          </cell>
          <cell r="F7">
            <v>15.45</v>
          </cell>
          <cell r="G7">
            <v>18.062856</v>
          </cell>
          <cell r="H7">
            <v>17.899356000000001</v>
          </cell>
          <cell r="I7">
            <v>16.39</v>
          </cell>
          <cell r="J7">
            <v>17.821659</v>
          </cell>
          <cell r="K7">
            <v>16.420961999999999</v>
          </cell>
          <cell r="L7">
            <v>15.625</v>
          </cell>
          <cell r="M7">
            <v>15.095511999999999</v>
          </cell>
          <cell r="N7">
            <v>13.005922</v>
          </cell>
          <cell r="O7">
            <v>11.878479</v>
          </cell>
          <cell r="P7">
            <v>11.316919</v>
          </cell>
          <cell r="Q7">
            <v>12.249172</v>
          </cell>
        </row>
        <row r="8">
          <cell r="F8">
            <v>3.47</v>
          </cell>
          <cell r="G8">
            <v>3.3912</v>
          </cell>
          <cell r="H8">
            <v>2.9880810000000002</v>
          </cell>
          <cell r="I8">
            <v>3.1</v>
          </cell>
          <cell r="J8">
            <v>3.2590710000000001</v>
          </cell>
          <cell r="K8">
            <v>3.1954199999999999</v>
          </cell>
          <cell r="L8">
            <v>3.2259869999999999</v>
          </cell>
          <cell r="M8">
            <v>3.291404</v>
          </cell>
          <cell r="N8">
            <v>3.1897449999999998</v>
          </cell>
          <cell r="O8">
            <v>3.2231269999999999</v>
          </cell>
          <cell r="P8">
            <v>3.0282010000000001</v>
          </cell>
          <cell r="Q8">
            <v>3.1561110000000001</v>
          </cell>
        </row>
        <row r="9">
          <cell r="F9">
            <v>1.28</v>
          </cell>
          <cell r="G9">
            <v>1.0823430000000001</v>
          </cell>
          <cell r="H9">
            <v>0.98714100000000005</v>
          </cell>
          <cell r="I9">
            <v>1.1200000000000001</v>
          </cell>
          <cell r="J9">
            <v>0.97301700000000002</v>
          </cell>
          <cell r="K9">
            <v>0.94898199999999999</v>
          </cell>
          <cell r="L9">
            <v>0.89290000000000003</v>
          </cell>
          <cell r="M9">
            <v>0.80555600000000005</v>
          </cell>
          <cell r="N9">
            <v>0.95050199999999996</v>
          </cell>
          <cell r="O9">
            <v>1.233614</v>
          </cell>
          <cell r="P9">
            <v>1.1874849999999999</v>
          </cell>
          <cell r="Q9">
            <v>1.28006</v>
          </cell>
        </row>
        <row r="10">
          <cell r="F10">
            <v>2.2848E-2</v>
          </cell>
          <cell r="G10">
            <v>2.0381000000000003E-2</v>
          </cell>
          <cell r="H10">
            <v>2.1918E-2</v>
          </cell>
          <cell r="I10">
            <v>0.03</v>
          </cell>
          <cell r="J10">
            <v>2.0797E-2</v>
          </cell>
          <cell r="K10">
            <v>2.1371000000000001E-2</v>
          </cell>
          <cell r="L10">
            <v>1.9560000000000001E-2</v>
          </cell>
          <cell r="M10">
            <v>2.0268000000000001E-2</v>
          </cell>
          <cell r="N10">
            <v>2.4117E-2</v>
          </cell>
          <cell r="O10">
            <v>2.0050999999999999E-2</v>
          </cell>
          <cell r="P10">
            <v>1.9695000000000001E-2</v>
          </cell>
          <cell r="Q10">
            <v>2.1440000000000001E-2</v>
          </cell>
        </row>
        <row r="11">
          <cell r="F11">
            <v>97.7517</v>
          </cell>
          <cell r="G11">
            <v>25.326516900000001</v>
          </cell>
          <cell r="H11">
            <v>17.178999999999998</v>
          </cell>
          <cell r="I11">
            <v>73.928399999999996</v>
          </cell>
          <cell r="J11">
            <v>98.325000000000003</v>
          </cell>
          <cell r="K11">
            <v>59.024999999999999</v>
          </cell>
          <cell r="L11">
            <v>50.820999999999998</v>
          </cell>
          <cell r="M11">
            <v>14.505000000000001</v>
          </cell>
          <cell r="N11">
            <v>39.005000000000003</v>
          </cell>
          <cell r="O11">
            <v>76.004999999999995</v>
          </cell>
          <cell r="P11">
            <v>87.213999999999999</v>
          </cell>
          <cell r="Q11">
            <v>131.82599999999999</v>
          </cell>
        </row>
        <row r="12">
          <cell r="F12">
            <v>3.410593</v>
          </cell>
          <cell r="G12">
            <v>3.24</v>
          </cell>
          <cell r="H12">
            <v>3.2594559999999997</v>
          </cell>
          <cell r="I12">
            <v>2.98</v>
          </cell>
          <cell r="J12">
            <v>3.0306920000000002</v>
          </cell>
          <cell r="K12">
            <v>3.0693899999999998</v>
          </cell>
          <cell r="L12">
            <v>2.8592520000000001</v>
          </cell>
          <cell r="M12">
            <v>3.1789990000000001</v>
          </cell>
          <cell r="N12">
            <v>3.035412</v>
          </cell>
          <cell r="O12">
            <v>3.1655660000000001</v>
          </cell>
          <cell r="P12">
            <v>3.1638419999999998</v>
          </cell>
          <cell r="Q12">
            <v>3.0471210000000002</v>
          </cell>
        </row>
        <row r="13">
          <cell r="F13">
            <v>0.24721599999999999</v>
          </cell>
          <cell r="G13">
            <v>0.149174</v>
          </cell>
          <cell r="H13">
            <v>0.11</v>
          </cell>
          <cell r="I13">
            <v>0.11</v>
          </cell>
          <cell r="J13">
            <v>0.12951799999999999</v>
          </cell>
          <cell r="K13">
            <v>0.122931</v>
          </cell>
          <cell r="L13">
            <v>0.133635</v>
          </cell>
          <cell r="M13">
            <v>0.13634099999999999</v>
          </cell>
          <cell r="N13">
            <v>0.27949499999999999</v>
          </cell>
          <cell r="O13">
            <v>0.221665</v>
          </cell>
          <cell r="P13">
            <v>0.15445600000000001</v>
          </cell>
          <cell r="Q13">
            <v>0.250911</v>
          </cell>
        </row>
        <row r="14">
          <cell r="F14">
            <v>0.01</v>
          </cell>
          <cell r="G14">
            <v>0.01</v>
          </cell>
          <cell r="H14">
            <v>4.66E-8</v>
          </cell>
          <cell r="I14">
            <v>0.01</v>
          </cell>
          <cell r="J14">
            <v>5.8240000000000002E-3</v>
          </cell>
          <cell r="K14">
            <v>5.2979999999999998E-3</v>
          </cell>
          <cell r="L14">
            <v>5.3709999999999999E-3</v>
          </cell>
          <cell r="M14">
            <v>6.313E-3</v>
          </cell>
          <cell r="N14">
            <v>0</v>
          </cell>
          <cell r="O14">
            <v>0</v>
          </cell>
          <cell r="P14">
            <v>3.9069999999999999E-3</v>
          </cell>
          <cell r="Q14">
            <v>0</v>
          </cell>
        </row>
        <row r="20">
          <cell r="F20">
            <v>2.7551979999999996</v>
          </cell>
          <cell r="G20">
            <v>3.0690409999999999</v>
          </cell>
          <cell r="H20">
            <v>3.3735750000000002</v>
          </cell>
          <cell r="I20">
            <v>4.0268680999999997</v>
          </cell>
          <cell r="J20">
            <v>3.8704670000000001</v>
          </cell>
          <cell r="K20">
            <v>4.1341020000000004</v>
          </cell>
          <cell r="L20">
            <v>3.4097434999999998</v>
          </cell>
          <cell r="M20">
            <v>4.0669940000000002</v>
          </cell>
          <cell r="N20">
            <v>4.6087486599999998</v>
          </cell>
          <cell r="O20">
            <v>4.6235799999999996</v>
          </cell>
          <cell r="P20">
            <v>4.9373820000000004</v>
          </cell>
          <cell r="Q20">
            <v>4.0472590000000004</v>
          </cell>
        </row>
        <row r="22">
          <cell r="F22">
            <v>0.16949500000000001</v>
          </cell>
          <cell r="G22">
            <v>0.13297500000000001</v>
          </cell>
          <cell r="H22">
            <v>0.12939700000000001</v>
          </cell>
          <cell r="I22">
            <v>0.16153200000000001</v>
          </cell>
          <cell r="J22">
            <v>0.15432000000000001</v>
          </cell>
          <cell r="K22">
            <v>0.16921</v>
          </cell>
          <cell r="L22">
            <v>0.167016</v>
          </cell>
          <cell r="M22">
            <v>0.167236</v>
          </cell>
          <cell r="N22">
            <v>0.16622200000000001</v>
          </cell>
          <cell r="O22">
            <v>0.13567299999999999</v>
          </cell>
          <cell r="P22">
            <v>0.14612</v>
          </cell>
          <cell r="Q22">
            <v>0.170103</v>
          </cell>
        </row>
        <row r="24">
          <cell r="F24">
            <v>0.117785</v>
          </cell>
          <cell r="G24">
            <v>2.5270000000000001E-2</v>
          </cell>
          <cell r="H24">
            <v>1.2725999999999999E-2</v>
          </cell>
          <cell r="I24">
            <v>5.5405000000000003E-2</v>
          </cell>
          <cell r="J24">
            <v>7.9707E-2</v>
          </cell>
          <cell r="K24">
            <v>6.3346E-2</v>
          </cell>
          <cell r="L24">
            <v>4.8162000000000003E-2</v>
          </cell>
          <cell r="M24">
            <v>9.1140000000000006E-3</v>
          </cell>
          <cell r="N24">
            <v>1.372E-2</v>
          </cell>
          <cell r="O24">
            <v>2.7585999999999999E-2</v>
          </cell>
          <cell r="P24">
            <v>4.2581000000000001E-2</v>
          </cell>
          <cell r="Q24">
            <v>4.3615000000000001E-2</v>
          </cell>
        </row>
        <row r="25">
          <cell r="F25">
            <v>0.52351700000000001</v>
          </cell>
          <cell r="G25">
            <v>0.50984099999999999</v>
          </cell>
          <cell r="H25">
            <v>0.520922</v>
          </cell>
          <cell r="I25">
            <v>0.471329</v>
          </cell>
          <cell r="J25">
            <v>0.39840100000000001</v>
          </cell>
          <cell r="K25">
            <v>0.52473999999999998</v>
          </cell>
          <cell r="L25">
            <v>0.44826899999999997</v>
          </cell>
          <cell r="M25">
            <v>0.41269099999999997</v>
          </cell>
          <cell r="N25">
            <v>0.39309500000000003</v>
          </cell>
          <cell r="O25">
            <v>0.47416199999999997</v>
          </cell>
          <cell r="P25">
            <v>0.488315</v>
          </cell>
          <cell r="Q25">
            <v>0.50644</v>
          </cell>
        </row>
        <row r="27">
          <cell r="F27">
            <v>0.13289300000000001</v>
          </cell>
          <cell r="G27">
            <v>0.16156499999999999</v>
          </cell>
          <cell r="H27">
            <v>0.213585</v>
          </cell>
          <cell r="I27">
            <v>0.21429000000000001</v>
          </cell>
          <cell r="J27">
            <v>0.24632999999999999</v>
          </cell>
          <cell r="K27">
            <v>0.18858</v>
          </cell>
          <cell r="L27">
            <v>0.18720800000000001</v>
          </cell>
          <cell r="M27">
            <v>7.8734999999999999E-2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34">
          <cell r="F34">
            <v>1.61215</v>
          </cell>
          <cell r="G34">
            <v>1.4875499999999999</v>
          </cell>
          <cell r="H34">
            <v>1.6646000000000001</v>
          </cell>
          <cell r="I34">
            <v>1.4176500000000001</v>
          </cell>
          <cell r="J34">
            <v>1.42825</v>
          </cell>
          <cell r="K34">
            <v>1.3237000000000001</v>
          </cell>
          <cell r="L34">
            <v>1.3047500000000001</v>
          </cell>
          <cell r="M34">
            <v>1.1541999999999999</v>
          </cell>
          <cell r="N34">
            <v>0.98429999999999995</v>
          </cell>
          <cell r="O34">
            <v>1.10605</v>
          </cell>
          <cell r="P34">
            <v>1.1829000000000001</v>
          </cell>
          <cell r="Q34">
            <v>1.1751</v>
          </cell>
        </row>
        <row r="35">
          <cell r="F35">
            <v>4.08</v>
          </cell>
          <cell r="G35">
            <v>3.8119999999999998</v>
          </cell>
          <cell r="H35">
            <v>3.8534000000000002</v>
          </cell>
          <cell r="I35">
            <v>3.6356000000000002</v>
          </cell>
          <cell r="J35">
            <v>3.9969999999999999</v>
          </cell>
          <cell r="K35">
            <v>3.9327999999999999</v>
          </cell>
          <cell r="L35">
            <v>4.0068000000000001</v>
          </cell>
          <cell r="M35">
            <v>3.8595999999999999</v>
          </cell>
          <cell r="N35">
            <v>3.3942000000000001</v>
          </cell>
          <cell r="O35">
            <v>2.2486000000000002</v>
          </cell>
          <cell r="P35">
            <v>4.1272000000000002</v>
          </cell>
          <cell r="Q35">
            <v>3.5964</v>
          </cell>
        </row>
        <row r="36"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5.5139999999999997E-5</v>
          </cell>
          <cell r="O36">
            <v>1.2400000000000001E-4</v>
          </cell>
          <cell r="P36">
            <v>5.1999999999999997E-5</v>
          </cell>
          <cell r="Q36">
            <v>4.8000000000000001E-5</v>
          </cell>
        </row>
      </sheetData>
      <sheetData sheetId="8">
        <row r="7">
          <cell r="C7">
            <v>325007</v>
          </cell>
          <cell r="F7">
            <v>30.107798999999996</v>
          </cell>
          <cell r="G7">
            <v>36.867283999999998</v>
          </cell>
          <cell r="H7">
            <v>36.726016000000001</v>
          </cell>
          <cell r="I7">
            <v>31.346586000000006</v>
          </cell>
          <cell r="J7">
            <v>30.266991999999998</v>
          </cell>
          <cell r="K7">
            <v>30.604202999999998</v>
          </cell>
          <cell r="L7">
            <v>29.294277999999998</v>
          </cell>
          <cell r="M7">
            <v>27.639627999999998</v>
          </cell>
          <cell r="N7">
            <v>24.438531999999999</v>
          </cell>
          <cell r="O7">
            <v>20.806799999999999</v>
          </cell>
          <cell r="P7">
            <v>20.824106</v>
          </cell>
          <cell r="Q7">
            <v>22.927562000000002</v>
          </cell>
        </row>
        <row r="8">
          <cell r="F8">
            <v>6.5915589999999993</v>
          </cell>
          <cell r="G8">
            <v>6.3454470000000001</v>
          </cell>
          <cell r="H8">
            <v>5.2934609999999997</v>
          </cell>
          <cell r="I8">
            <v>5.6882510000000011</v>
          </cell>
          <cell r="J8">
            <v>6.1251069999999999</v>
          </cell>
          <cell r="K8">
            <v>6.6133790000000001</v>
          </cell>
          <cell r="L8">
            <v>6.5123850000000001</v>
          </cell>
          <cell r="M8">
            <v>6.642747</v>
          </cell>
          <cell r="N8">
            <v>6.5131810000000003</v>
          </cell>
          <cell r="O8">
            <v>5.7923419999999997</v>
          </cell>
          <cell r="P8">
            <v>5.0685900000000004</v>
          </cell>
          <cell r="Q8">
            <v>5.885821</v>
          </cell>
        </row>
        <row r="9">
          <cell r="F9">
            <v>1.2863949999999997</v>
          </cell>
          <cell r="G9">
            <v>1.0848359999999999</v>
          </cell>
          <cell r="H9">
            <v>1.1508769999999999</v>
          </cell>
          <cell r="I9">
            <v>1.1224299999999998</v>
          </cell>
          <cell r="J9">
            <v>1.090095</v>
          </cell>
          <cell r="K9">
            <v>1.0931519999999999</v>
          </cell>
          <cell r="L9">
            <v>0.99668299999999999</v>
          </cell>
          <cell r="M9">
            <v>1.0357369999999999</v>
          </cell>
          <cell r="N9">
            <v>1.346103</v>
          </cell>
          <cell r="O9">
            <v>1.8294379999999999</v>
          </cell>
          <cell r="P9">
            <v>1.5659270000000001</v>
          </cell>
          <cell r="Q9">
            <v>1.1721279999999996</v>
          </cell>
        </row>
        <row r="10">
          <cell r="F10">
            <v>3.4143000000000007E-2</v>
          </cell>
          <cell r="G10">
            <v>3.0173999999999989E-2</v>
          </cell>
          <cell r="H10">
            <v>3.6235999999999997E-2</v>
          </cell>
          <cell r="I10">
            <v>2.9144000000000017E-2</v>
          </cell>
          <cell r="J10">
            <v>3.3854000000000002E-2</v>
          </cell>
          <cell r="K10">
            <v>3.3223999999999997E-2</v>
          </cell>
          <cell r="L10">
            <v>3.5218999999999986E-2</v>
          </cell>
          <cell r="M10">
            <v>3.6370999999999994E-2</v>
          </cell>
          <cell r="N10">
            <v>2.6100999999999999E-2</v>
          </cell>
          <cell r="O10">
            <v>3.2444000000000001E-2</v>
          </cell>
          <cell r="P10">
            <v>3.2125999999999988E-2</v>
          </cell>
          <cell r="Q10">
            <v>3.0483E-2</v>
          </cell>
        </row>
        <row r="11">
          <cell r="F11">
            <v>41.1</v>
          </cell>
          <cell r="G11">
            <v>16.320585999999999</v>
          </cell>
          <cell r="H11">
            <v>9.6428899999999995</v>
          </cell>
          <cell r="I11">
            <v>27.66264</v>
          </cell>
          <cell r="J11">
            <v>50.512500000000003</v>
          </cell>
          <cell r="K11">
            <v>36.368000000000002</v>
          </cell>
          <cell r="L11">
            <v>30.425000000000001</v>
          </cell>
          <cell r="M11">
            <v>6.0060000000000002</v>
          </cell>
          <cell r="N11">
            <v>18.564</v>
          </cell>
          <cell r="O11">
            <v>34.505000000000003</v>
          </cell>
          <cell r="P11">
            <v>23</v>
          </cell>
          <cell r="Q11">
            <v>43.926000000000002</v>
          </cell>
        </row>
        <row r="12">
          <cell r="F12">
            <v>1.6264179999999999</v>
          </cell>
          <cell r="G12">
            <v>1.5642860000000001</v>
          </cell>
          <cell r="H12">
            <v>1.5721940000000001</v>
          </cell>
          <cell r="I12">
            <v>1.4311189999999998</v>
          </cell>
          <cell r="J12">
            <v>1.4126190000000001</v>
          </cell>
          <cell r="K12">
            <v>1.3983969999999999</v>
          </cell>
          <cell r="L12">
            <v>1.3563240000000001</v>
          </cell>
          <cell r="M12">
            <v>1.5469660000000001</v>
          </cell>
          <cell r="N12">
            <v>1.528856</v>
          </cell>
          <cell r="O12">
            <v>1.606471</v>
          </cell>
          <cell r="P12">
            <v>1.535264</v>
          </cell>
          <cell r="Q12">
            <v>1.5442870000000004</v>
          </cell>
        </row>
        <row r="13">
          <cell r="F13">
            <v>0.25911299999999998</v>
          </cell>
          <cell r="G13">
            <v>0.19686000000000001</v>
          </cell>
          <cell r="H13">
            <v>0.17485000000000003</v>
          </cell>
          <cell r="I13">
            <v>0.15118300000000001</v>
          </cell>
          <cell r="J13">
            <v>0.17446999999999999</v>
          </cell>
          <cell r="K13">
            <v>0.18889700000000001</v>
          </cell>
          <cell r="L13">
            <v>0.21316999999999994</v>
          </cell>
          <cell r="M13">
            <v>0.21782799999999999</v>
          </cell>
          <cell r="N13">
            <v>0.33840399999999998</v>
          </cell>
          <cell r="O13">
            <v>0.27648800000000001</v>
          </cell>
          <cell r="P13">
            <v>0.16580500000000001</v>
          </cell>
          <cell r="Q13">
            <v>0.29370600000000002</v>
          </cell>
        </row>
        <row r="14">
          <cell r="F14">
            <v>6.9727999999999998E-2</v>
          </cell>
          <cell r="G14">
            <v>6.5701999999999997E-2</v>
          </cell>
          <cell r="H14">
            <v>6.3131999999999994E-2</v>
          </cell>
          <cell r="I14">
            <v>7.4484000000000009E-2</v>
          </cell>
          <cell r="J14">
            <v>8.5309999999999997E-2</v>
          </cell>
          <cell r="K14">
            <v>9.3950000000000006E-2</v>
          </cell>
          <cell r="L14">
            <v>9.1624999999999998E-2</v>
          </cell>
          <cell r="M14">
            <v>9.9533999999999997E-2</v>
          </cell>
          <cell r="N14">
            <v>9.5597000000000001E-2</v>
          </cell>
          <cell r="O14">
            <v>0.12755900000000001</v>
          </cell>
          <cell r="P14">
            <v>0.110667</v>
          </cell>
          <cell r="Q14">
            <v>0.108181</v>
          </cell>
        </row>
        <row r="20">
          <cell r="F20">
            <v>6.0332729999999994</v>
          </cell>
          <cell r="G20">
            <v>4.5371520000000007</v>
          </cell>
          <cell r="H20">
            <v>4.2043909999999993</v>
          </cell>
          <cell r="I20">
            <v>5.7653436000000005</v>
          </cell>
          <cell r="J20">
            <v>6.4556110000000011</v>
          </cell>
          <cell r="K20">
            <v>7.1343200000000024</v>
          </cell>
          <cell r="L20">
            <v>5.512079</v>
          </cell>
          <cell r="M20">
            <v>7.1368160000000005</v>
          </cell>
          <cell r="N20">
            <v>8.4673080000000009</v>
          </cell>
          <cell r="O20">
            <v>7.4799234999999982</v>
          </cell>
          <cell r="P20">
            <v>8.0541745999999996</v>
          </cell>
          <cell r="Q20">
            <v>6.5880929999999998</v>
          </cell>
        </row>
        <row r="22">
          <cell r="F22">
            <v>2.7964550000000004</v>
          </cell>
          <cell r="G22">
            <v>2.0840759999999996</v>
          </cell>
          <cell r="H22">
            <v>1.7739929999999999</v>
          </cell>
          <cell r="I22">
            <v>2.0051620000000003</v>
          </cell>
          <cell r="J22">
            <v>2.2684293000000002</v>
          </cell>
          <cell r="K22">
            <v>2.4488799000000006</v>
          </cell>
          <cell r="L22">
            <v>2.3293053000000001</v>
          </cell>
          <cell r="M22">
            <v>2.9316604999999996</v>
          </cell>
          <cell r="N22">
            <v>2.3765495000000003</v>
          </cell>
          <cell r="O22">
            <v>2.2558214999999997</v>
          </cell>
          <cell r="P22">
            <v>1.7910999999999999</v>
          </cell>
          <cell r="Q22">
            <v>2.4083779999999999</v>
          </cell>
        </row>
        <row r="23">
          <cell r="F23">
            <v>0.146228</v>
          </cell>
          <cell r="G23">
            <v>0.110233</v>
          </cell>
          <cell r="H23">
            <v>0.11903899999999999</v>
          </cell>
          <cell r="I23">
            <v>0.12847899999999998</v>
          </cell>
          <cell r="J23">
            <v>0.14065800000000001</v>
          </cell>
          <cell r="K23">
            <v>0.11399899999999999</v>
          </cell>
          <cell r="L23">
            <v>0.124628</v>
          </cell>
          <cell r="M23">
            <v>0.13802800000000001</v>
          </cell>
          <cell r="N23">
            <v>8.4583999999999993E-2</v>
          </cell>
          <cell r="O23">
            <v>8.8754000000000013E-2</v>
          </cell>
          <cell r="P23">
            <v>9.4761999999999999E-2</v>
          </cell>
          <cell r="Q23">
            <v>0.106285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F25">
            <v>0.252114</v>
          </cell>
          <cell r="G25">
            <v>0.25156899999999999</v>
          </cell>
          <cell r="H25">
            <v>0.26253900000000002</v>
          </cell>
          <cell r="I25">
            <v>0.24099499999999999</v>
          </cell>
          <cell r="J25">
            <v>0.23591799999999999</v>
          </cell>
          <cell r="K25">
            <v>0.30435499999999999</v>
          </cell>
          <cell r="L25">
            <v>0.242141</v>
          </cell>
          <cell r="M25">
            <v>0.27730100000000002</v>
          </cell>
          <cell r="N25">
            <v>0.25703300000000001</v>
          </cell>
          <cell r="O25">
            <v>0.26794699999999999</v>
          </cell>
          <cell r="P25">
            <v>0.29375699999999999</v>
          </cell>
          <cell r="Q25">
            <v>0.22501199999999999</v>
          </cell>
        </row>
        <row r="26">
          <cell r="F26">
            <v>0.232708</v>
          </cell>
          <cell r="G26">
            <v>0.20968400000000001</v>
          </cell>
          <cell r="H26">
            <v>0.23036000000000001</v>
          </cell>
          <cell r="I26">
            <v>0.19</v>
          </cell>
          <cell r="J26">
            <v>0.22983700000000001</v>
          </cell>
          <cell r="K26">
            <v>0.18707499999999999</v>
          </cell>
          <cell r="L26">
            <v>0.17149400000000001</v>
          </cell>
          <cell r="M26">
            <v>0.18781800000000001</v>
          </cell>
          <cell r="N26">
            <v>0.14905299999999999</v>
          </cell>
          <cell r="O26">
            <v>0.157273</v>
          </cell>
          <cell r="P26">
            <v>0.16023499999999999</v>
          </cell>
          <cell r="Q26">
            <v>0.17011599999999999</v>
          </cell>
        </row>
        <row r="27">
          <cell r="F27">
            <v>0.65185199999999999</v>
          </cell>
          <cell r="G27">
            <v>0.57594299999999998</v>
          </cell>
          <cell r="H27">
            <v>0.54915800000000004</v>
          </cell>
          <cell r="I27">
            <v>0.560473</v>
          </cell>
          <cell r="J27">
            <v>0.66108600000000006</v>
          </cell>
          <cell r="K27">
            <v>0.70648599999999995</v>
          </cell>
          <cell r="L27">
            <v>0.69268099999999999</v>
          </cell>
          <cell r="M27">
            <v>0.66371000000000002</v>
          </cell>
          <cell r="N27">
            <v>0.494307</v>
          </cell>
          <cell r="O27">
            <v>0.48811500000000002</v>
          </cell>
          <cell r="P27">
            <v>0.46866000000000002</v>
          </cell>
          <cell r="Q27">
            <v>0.392038</v>
          </cell>
        </row>
        <row r="34">
          <cell r="F34">
            <v>0.37095</v>
          </cell>
          <cell r="G34">
            <v>0.35</v>
          </cell>
          <cell r="H34">
            <v>0.40302500000000002</v>
          </cell>
          <cell r="I34">
            <v>0.33150000000000002</v>
          </cell>
          <cell r="J34">
            <v>0.39279999999999998</v>
          </cell>
          <cell r="K34">
            <v>0.38850000000000001</v>
          </cell>
          <cell r="L34">
            <v>0.24057500000000001</v>
          </cell>
          <cell r="M34">
            <v>0.44845000000000002</v>
          </cell>
          <cell r="N34">
            <v>0.46707500000000002</v>
          </cell>
          <cell r="O34">
            <v>0.42280000000000001</v>
          </cell>
          <cell r="P34">
            <v>0.46847499999999997</v>
          </cell>
          <cell r="Q34">
            <v>0.39995000000000003</v>
          </cell>
        </row>
        <row r="36">
          <cell r="F36">
            <v>4.6644600000000001E-2</v>
          </cell>
          <cell r="G36">
            <v>4.5534499999999999E-2</v>
          </cell>
          <cell r="H36">
            <v>5.8180000000000003E-2</v>
          </cell>
          <cell r="I36">
            <v>4.9959999999999997E-2</v>
          </cell>
          <cell r="J36">
            <v>4.2520000000000002E-2</v>
          </cell>
          <cell r="K36">
            <v>5.5379999999999999E-2</v>
          </cell>
          <cell r="L36">
            <v>4.2720000000000001E-2</v>
          </cell>
          <cell r="M36">
            <v>4.7199999999999999E-2</v>
          </cell>
          <cell r="N36">
            <v>3.9079999999999997E-2</v>
          </cell>
          <cell r="O36">
            <v>3.7940000000000002E-2</v>
          </cell>
          <cell r="P36">
            <v>3.8719999999999997E-2</v>
          </cell>
          <cell r="Q36">
            <v>4.156E-2</v>
          </cell>
        </row>
        <row r="39">
          <cell r="F39">
            <v>1.1338089999999987</v>
          </cell>
          <cell r="G39">
            <v>1.3141330000000009</v>
          </cell>
          <cell r="H39">
            <v>1.3057139999999992</v>
          </cell>
          <cell r="I39">
            <v>1.2858669999999999</v>
          </cell>
          <cell r="J39">
            <v>1.1574399999999967</v>
          </cell>
          <cell r="K39">
            <v>1.1348079999999996</v>
          </cell>
          <cell r="L39">
            <v>0.96066500000000032</v>
          </cell>
          <cell r="M39">
            <v>1.0174839999999998</v>
          </cell>
          <cell r="N39">
            <v>1.0815269999999997</v>
          </cell>
          <cell r="O39">
            <v>1.0329399999999997</v>
          </cell>
          <cell r="P39">
            <v>1.180718000000001</v>
          </cell>
          <cell r="Q39">
            <v>0.94107499999999999</v>
          </cell>
        </row>
        <row r="52">
          <cell r="F52">
            <v>28.691800000000001</v>
          </cell>
          <cell r="G52">
            <v>19.013839999999998</v>
          </cell>
          <cell r="H52">
            <v>4.3973199999999997</v>
          </cell>
          <cell r="I52">
            <v>2.3449599999999999</v>
          </cell>
          <cell r="J52">
            <v>17.434560000000001</v>
          </cell>
          <cell r="K52">
            <v>6.0669599999999999</v>
          </cell>
          <cell r="L52">
            <v>0.62028000000000005</v>
          </cell>
          <cell r="M52">
            <v>1.42432</v>
          </cell>
          <cell r="N52">
            <v>0.54896</v>
          </cell>
          <cell r="O52">
            <v>24.55264</v>
          </cell>
          <cell r="P52">
            <v>12.58568</v>
          </cell>
          <cell r="Q52">
            <v>20.343959999999999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4.8347050000000005</v>
          </cell>
          <cell r="G54">
            <v>4.0215070000000006</v>
          </cell>
          <cell r="H54">
            <v>5.0310910000000018</v>
          </cell>
          <cell r="I54">
            <v>4.281299999999999</v>
          </cell>
          <cell r="J54">
            <v>4.9015059999999995</v>
          </cell>
          <cell r="K54">
            <v>5.3438370000000006</v>
          </cell>
          <cell r="L54">
            <v>5.2896089999999996</v>
          </cell>
          <cell r="M54">
            <v>4.9145740000000009</v>
          </cell>
          <cell r="N54">
            <v>4.1356860000000006</v>
          </cell>
          <cell r="O54">
            <v>5.6990629999999989</v>
          </cell>
          <cell r="P54">
            <v>6.358079</v>
          </cell>
          <cell r="Q54">
            <v>5.090363</v>
          </cell>
        </row>
      </sheetData>
      <sheetData sheetId="9">
        <row r="7">
          <cell r="C7">
            <v>165069</v>
          </cell>
          <cell r="F7">
            <v>8.14</v>
          </cell>
          <cell r="G7">
            <v>9.43</v>
          </cell>
          <cell r="H7">
            <v>9.643974</v>
          </cell>
          <cell r="I7">
            <v>8.8699999999999992</v>
          </cell>
          <cell r="J7">
            <v>9.4420300000000008</v>
          </cell>
          <cell r="K7">
            <v>8.7754930000000009</v>
          </cell>
          <cell r="L7">
            <v>8.4559529999999992</v>
          </cell>
          <cell r="M7">
            <v>8.0348550000000003</v>
          </cell>
          <cell r="N7">
            <v>7.019266</v>
          </cell>
          <cell r="O7">
            <v>6.0681909999999997</v>
          </cell>
          <cell r="P7">
            <v>5.9065099999999999</v>
          </cell>
          <cell r="Q7">
            <v>6.3830599999999995</v>
          </cell>
        </row>
        <row r="8">
          <cell r="F8">
            <v>1.78</v>
          </cell>
          <cell r="G8">
            <v>1.913616</v>
          </cell>
          <cell r="H8">
            <v>1.601721</v>
          </cell>
          <cell r="I8">
            <v>1.72</v>
          </cell>
          <cell r="J8">
            <v>1.825453</v>
          </cell>
          <cell r="K8">
            <v>1.7890060000000001</v>
          </cell>
          <cell r="L8">
            <v>1.7380930000000001</v>
          </cell>
          <cell r="M8">
            <v>1.8375630000000001</v>
          </cell>
          <cell r="N8">
            <v>1.768373</v>
          </cell>
          <cell r="O8">
            <v>1.7353609999999999</v>
          </cell>
          <cell r="P8">
            <v>1.670604</v>
          </cell>
          <cell r="Q8">
            <v>1.7401629999999999</v>
          </cell>
        </row>
        <row r="9">
          <cell r="F9">
            <v>0.48</v>
          </cell>
          <cell r="G9">
            <v>0.44249100000000002</v>
          </cell>
          <cell r="H9">
            <v>0.50395900000000005</v>
          </cell>
          <cell r="I9">
            <v>0.45</v>
          </cell>
          <cell r="J9">
            <v>0.45691300000000001</v>
          </cell>
          <cell r="K9">
            <v>0.416184</v>
          </cell>
          <cell r="L9">
            <v>0.381106</v>
          </cell>
          <cell r="M9">
            <v>0.41633399999999998</v>
          </cell>
          <cell r="N9">
            <v>0.81684000000000001</v>
          </cell>
          <cell r="O9">
            <v>1.115815</v>
          </cell>
          <cell r="P9">
            <v>0.83625799999999995</v>
          </cell>
          <cell r="Q9">
            <v>0.52094600000000002</v>
          </cell>
        </row>
        <row r="10">
          <cell r="F10">
            <v>0.04</v>
          </cell>
          <cell r="G10">
            <v>4.3949000000000002E-2</v>
          </cell>
          <cell r="H10">
            <v>4.299E-2</v>
          </cell>
          <cell r="I10">
            <v>0.03</v>
          </cell>
          <cell r="J10">
            <v>3.7956000000000004E-2</v>
          </cell>
          <cell r="K10">
            <v>3.2247999999999999E-2</v>
          </cell>
          <cell r="L10">
            <v>0.03</v>
          </cell>
          <cell r="M10">
            <v>3.4442E-2</v>
          </cell>
          <cell r="N10">
            <v>3.8940000000000002E-2</v>
          </cell>
          <cell r="O10">
            <v>3.6865999999999996E-2</v>
          </cell>
          <cell r="P10">
            <v>3.6312999999999998E-2</v>
          </cell>
          <cell r="Q10">
            <v>3.5780999999999993E-2</v>
          </cell>
        </row>
        <row r="11">
          <cell r="F11">
            <v>60.750412400000002</v>
          </cell>
          <cell r="G11">
            <v>19.739481999999999</v>
          </cell>
          <cell r="H11">
            <v>28.901869999999999</v>
          </cell>
          <cell r="I11">
            <v>62.926000000000002</v>
          </cell>
          <cell r="J11">
            <v>85.969700000000003</v>
          </cell>
          <cell r="K11">
            <v>59.841000000000001</v>
          </cell>
          <cell r="L11">
            <v>63.920999999999999</v>
          </cell>
          <cell r="M11">
            <v>19.056000000000001</v>
          </cell>
          <cell r="N11">
            <v>61.215000000000003</v>
          </cell>
          <cell r="O11">
            <v>85.052999999999997</v>
          </cell>
          <cell r="P11">
            <v>89.063999999999993</v>
          </cell>
          <cell r="Q11">
            <v>121.68300000000001</v>
          </cell>
        </row>
        <row r="12">
          <cell r="F12">
            <v>1.56</v>
          </cell>
          <cell r="G12">
            <v>1.587788</v>
          </cell>
          <cell r="H12">
            <v>1.630941</v>
          </cell>
          <cell r="I12">
            <v>1.42</v>
          </cell>
          <cell r="J12">
            <v>1.463608</v>
          </cell>
          <cell r="K12">
            <v>1.4607130000000002</v>
          </cell>
          <cell r="L12">
            <v>1.393524</v>
          </cell>
          <cell r="M12">
            <v>1.6131250000000001</v>
          </cell>
          <cell r="N12">
            <v>1.4735450000000001</v>
          </cell>
          <cell r="O12">
            <v>1.547372</v>
          </cell>
          <cell r="P12">
            <v>1.5440769999999999</v>
          </cell>
          <cell r="Q12">
            <v>1.539803</v>
          </cell>
        </row>
        <row r="13">
          <cell r="F13">
            <v>0.1</v>
          </cell>
          <cell r="G13">
            <v>6.0756999999999999E-2</v>
          </cell>
          <cell r="H13">
            <v>4.6519999999999999E-2</v>
          </cell>
          <cell r="I13">
            <v>0.04</v>
          </cell>
          <cell r="J13">
            <v>6.3780000000000003E-2</v>
          </cell>
          <cell r="K13">
            <v>6.6458000000000003E-2</v>
          </cell>
          <cell r="L13">
            <v>5.8854999999999998E-2</v>
          </cell>
          <cell r="M13">
            <v>9.2799999999999994E-2</v>
          </cell>
          <cell r="N13">
            <v>0.14338200000000001</v>
          </cell>
          <cell r="O13">
            <v>0.10696600000000001</v>
          </cell>
          <cell r="P13">
            <v>6.5264000000000003E-2</v>
          </cell>
          <cell r="Q13">
            <v>0.13753299999999999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5.2700000000000002E-4</v>
          </cell>
          <cell r="P14">
            <v>0</v>
          </cell>
          <cell r="Q14">
            <v>0</v>
          </cell>
        </row>
        <row r="20">
          <cell r="F20">
            <v>1.1247400000000001</v>
          </cell>
          <cell r="G20">
            <v>1.1471720000000001</v>
          </cell>
          <cell r="H20">
            <v>1.442115</v>
          </cell>
          <cell r="I20">
            <v>1.467854</v>
          </cell>
          <cell r="J20">
            <v>1.8425009999999999</v>
          </cell>
          <cell r="K20">
            <v>1.63637225</v>
          </cell>
          <cell r="L20">
            <v>1.50806632</v>
          </cell>
          <cell r="M20">
            <v>2.2730589999999999</v>
          </cell>
          <cell r="N20">
            <v>2.2445520000000001</v>
          </cell>
          <cell r="O20">
            <v>1.981994</v>
          </cell>
          <cell r="P20">
            <v>2.0364200000000001</v>
          </cell>
          <cell r="Q20">
            <v>1.4407099999999999</v>
          </cell>
        </row>
        <row r="22">
          <cell r="F22">
            <v>7.9926999999999998E-2</v>
          </cell>
          <cell r="G22">
            <v>5.6446000000000003E-2</v>
          </cell>
          <cell r="H22">
            <v>6.2909000000000007E-2</v>
          </cell>
          <cell r="I22">
            <v>7.7234999999999998E-2</v>
          </cell>
          <cell r="J22">
            <v>7.8574500000000005E-2</v>
          </cell>
          <cell r="K22">
            <v>7.5096999999999997E-2</v>
          </cell>
          <cell r="L22">
            <v>7.7859999999999999E-2</v>
          </cell>
          <cell r="M22">
            <v>0.11658399999999999</v>
          </cell>
          <cell r="N22">
            <v>0.12047099999999999</v>
          </cell>
          <cell r="O22">
            <v>0.116053</v>
          </cell>
          <cell r="P22">
            <v>0.121989</v>
          </cell>
          <cell r="Q22">
            <v>0.11131199999999999</v>
          </cell>
        </row>
        <row r="25">
          <cell r="F25">
            <v>3.9195000000000257E-2</v>
          </cell>
          <cell r="G25">
            <v>4.1266999999999998E-2</v>
          </cell>
          <cell r="H25">
            <v>4.1118000000000002E-2</v>
          </cell>
          <cell r="I25">
            <v>3.9174E-2</v>
          </cell>
          <cell r="J25">
            <v>3.8743E-2</v>
          </cell>
          <cell r="K25">
            <v>3.8100000000000002E-2</v>
          </cell>
          <cell r="L25">
            <v>3.8524999999999997E-2</v>
          </cell>
          <cell r="M25">
            <v>3.8619000000000001E-2</v>
          </cell>
          <cell r="N25">
            <v>3.9729E-2</v>
          </cell>
          <cell r="O25">
            <v>3.4658000000000001E-2</v>
          </cell>
          <cell r="P25">
            <v>3.9204999999999997E-2</v>
          </cell>
          <cell r="Q25">
            <v>3.5367999999999997E-2</v>
          </cell>
        </row>
        <row r="27">
          <cell r="F27">
            <v>0.04</v>
          </cell>
          <cell r="G27">
            <v>4.4148E-2</v>
          </cell>
          <cell r="H27">
            <v>5.7840000000000003E-2</v>
          </cell>
          <cell r="I27">
            <v>5.3654E-2</v>
          </cell>
          <cell r="J27">
            <v>8.3828E-2</v>
          </cell>
          <cell r="K27">
            <v>8.5082000000000005E-2</v>
          </cell>
          <cell r="L27">
            <v>9.5575999999999994E-2</v>
          </cell>
          <cell r="M27">
            <v>6.7853999999999998E-2</v>
          </cell>
          <cell r="N27">
            <v>4.8557999999999997E-2</v>
          </cell>
          <cell r="O27">
            <v>3.4557999999999998E-2</v>
          </cell>
          <cell r="P27">
            <v>4.5572000000000001E-2</v>
          </cell>
          <cell r="Q27">
            <v>2.2811999999999999E-2</v>
          </cell>
        </row>
        <row r="34">
          <cell r="F34">
            <v>0.52525999999999995</v>
          </cell>
          <cell r="G34">
            <v>0.62144999999999995</v>
          </cell>
          <cell r="H34">
            <v>0.46600000000000003</v>
          </cell>
          <cell r="I34">
            <v>0.30091000000000001</v>
          </cell>
          <cell r="J34">
            <v>0.34094000000000002</v>
          </cell>
          <cell r="K34">
            <v>0.47366000000000003</v>
          </cell>
          <cell r="L34">
            <v>0.41274</v>
          </cell>
          <cell r="M34">
            <v>0.7792</v>
          </cell>
          <cell r="N34">
            <v>0.65475000000000005</v>
          </cell>
          <cell r="O34">
            <v>0.57187500000000002</v>
          </cell>
          <cell r="P34">
            <v>0.49214999999999998</v>
          </cell>
          <cell r="Q34">
            <v>0.37275000000000003</v>
          </cell>
        </row>
        <row r="38">
          <cell r="F38">
            <v>2.9921799999999998</v>
          </cell>
          <cell r="G38">
            <v>2.1806199999999998</v>
          </cell>
          <cell r="H38">
            <v>8.1920000000000007E-2</v>
          </cell>
          <cell r="I38">
            <v>0.23346</v>
          </cell>
          <cell r="J38">
            <v>1.9646999999999999</v>
          </cell>
          <cell r="K38">
            <v>0.94413999999999998</v>
          </cell>
          <cell r="L38">
            <v>3.1300000000000001E-2</v>
          </cell>
          <cell r="M38">
            <v>3.0679999999999999E-2</v>
          </cell>
          <cell r="N38">
            <v>2.896E-2</v>
          </cell>
          <cell r="O38">
            <v>0.85204000000000002</v>
          </cell>
          <cell r="P38">
            <v>0.21082000000000001</v>
          </cell>
          <cell r="Q38">
            <v>1.0395000000000001</v>
          </cell>
        </row>
        <row r="52">
          <cell r="F52">
            <v>3.9986250000000001</v>
          </cell>
          <cell r="G52">
            <v>4.5189000000000004</v>
          </cell>
          <cell r="H52">
            <v>0.28387499999999999</v>
          </cell>
          <cell r="I52">
            <v>8.4525000000000003E-2</v>
          </cell>
          <cell r="J52">
            <v>3.4757250000000002</v>
          </cell>
          <cell r="K52">
            <v>1.5114749999999999</v>
          </cell>
          <cell r="L52">
            <v>0.33982499999999999</v>
          </cell>
          <cell r="M52">
            <v>0.3765</v>
          </cell>
          <cell r="N52">
            <v>0.19372500000000001</v>
          </cell>
          <cell r="O52">
            <v>3.8764500000000002</v>
          </cell>
          <cell r="P52">
            <v>0.28034999999999999</v>
          </cell>
          <cell r="Q52">
            <v>3.6768749999999999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F54">
            <v>2.7458592999999998</v>
          </cell>
          <cell r="G54">
            <v>2.6795800999999999</v>
          </cell>
          <cell r="H54">
            <v>2.8068712000000002</v>
          </cell>
          <cell r="I54">
            <v>2.4912291</v>
          </cell>
          <cell r="J54">
            <v>2.7005933999999998</v>
          </cell>
          <cell r="K54">
            <v>3.2629297000000004</v>
          </cell>
          <cell r="L54">
            <v>2.9074651</v>
          </cell>
          <cell r="M54">
            <v>3.1758992999999998</v>
          </cell>
          <cell r="N54">
            <v>3.0065132999999999</v>
          </cell>
          <cell r="O54">
            <v>3.3620442000000001</v>
          </cell>
          <cell r="P54">
            <v>3.1609240000000001</v>
          </cell>
          <cell r="Q54">
            <v>3.2064096000000002</v>
          </cell>
        </row>
      </sheetData>
      <sheetData sheetId="10">
        <row r="7">
          <cell r="C7">
            <v>186291</v>
          </cell>
          <cell r="F7">
            <v>9.42</v>
          </cell>
          <cell r="G7">
            <v>9.8568680000000004</v>
          </cell>
          <cell r="H7">
            <v>11.156993999999999</v>
          </cell>
          <cell r="I7">
            <v>10.44</v>
          </cell>
          <cell r="J7">
            <v>11.629918</v>
          </cell>
          <cell r="K7">
            <v>10.779332999999999</v>
          </cell>
          <cell r="L7">
            <v>9.7474310000000006</v>
          </cell>
          <cell r="M7">
            <v>8.7288429999999995</v>
          </cell>
          <cell r="N7">
            <v>7.9514719999999999</v>
          </cell>
          <cell r="O7">
            <v>6.4486689999999998</v>
          </cell>
          <cell r="P7">
            <v>6.0222170000000004</v>
          </cell>
          <cell r="Q7">
            <v>7.1683519999999996</v>
          </cell>
        </row>
        <row r="8">
          <cell r="F8">
            <v>1.94</v>
          </cell>
          <cell r="G8">
            <v>1.849996</v>
          </cell>
          <cell r="H8">
            <v>1.8273630000000001</v>
          </cell>
          <cell r="I8">
            <v>1.91</v>
          </cell>
          <cell r="J8">
            <v>1.854938</v>
          </cell>
          <cell r="K8">
            <v>1.9326209999999999</v>
          </cell>
          <cell r="L8">
            <v>1.8509960000000001</v>
          </cell>
          <cell r="M8">
            <v>1.8471310000000001</v>
          </cell>
          <cell r="N8">
            <v>1.810832</v>
          </cell>
          <cell r="O8">
            <v>1.7679039999999999</v>
          </cell>
          <cell r="P8">
            <v>1.670928</v>
          </cell>
          <cell r="Q8">
            <v>1.8091189999999999</v>
          </cell>
        </row>
        <row r="9">
          <cell r="F9">
            <v>0.62</v>
          </cell>
          <cell r="G9">
            <v>0.419908</v>
          </cell>
          <cell r="H9">
            <v>0.329092</v>
          </cell>
          <cell r="I9">
            <v>0.32</v>
          </cell>
          <cell r="J9">
            <v>0.26679599999999998</v>
          </cell>
          <cell r="K9">
            <v>0.19591</v>
          </cell>
          <cell r="L9">
            <v>0.15180399999999999</v>
          </cell>
          <cell r="M9">
            <v>0.228633</v>
          </cell>
          <cell r="N9">
            <v>0.26678299999999999</v>
          </cell>
          <cell r="O9">
            <v>0.70580600000000004</v>
          </cell>
          <cell r="P9">
            <v>0.71516900000000005</v>
          </cell>
          <cell r="Q9">
            <v>0.54177299999999995</v>
          </cell>
        </row>
        <row r="10">
          <cell r="F10">
            <v>7.1599999999999997E-3</v>
          </cell>
          <cell r="G10">
            <v>7.8600000000000007E-3</v>
          </cell>
          <cell r="H10">
            <v>1.051E-2</v>
          </cell>
          <cell r="I10">
            <v>9.4999999999999998E-3</v>
          </cell>
          <cell r="J10">
            <v>0.01</v>
          </cell>
          <cell r="K10">
            <v>7.7039999999999999E-3</v>
          </cell>
          <cell r="L10">
            <v>6.9079999999999992E-3</v>
          </cell>
          <cell r="M10">
            <v>7.7020000000000005E-3</v>
          </cell>
          <cell r="N10">
            <v>6.744E-3</v>
          </cell>
          <cell r="O10">
            <v>6.4659999999999995E-3</v>
          </cell>
          <cell r="P10">
            <v>5.953E-3</v>
          </cell>
          <cell r="Q10">
            <v>7.3300000000000006E-3</v>
          </cell>
        </row>
        <row r="11">
          <cell r="F11">
            <v>54.642475041239997</v>
          </cell>
          <cell r="G11">
            <v>18.231039482</v>
          </cell>
          <cell r="H11">
            <v>11.545</v>
          </cell>
          <cell r="I11">
            <v>29.265000000000001</v>
          </cell>
          <cell r="J11">
            <v>45.524000000000001</v>
          </cell>
          <cell r="K11">
            <v>27.056000000000001</v>
          </cell>
          <cell r="L11">
            <v>61.835999999999999</v>
          </cell>
          <cell r="M11">
            <v>33.564999999999998</v>
          </cell>
          <cell r="N11">
            <v>37.896999999999998</v>
          </cell>
          <cell r="O11">
            <v>47.865000000000002</v>
          </cell>
          <cell r="P11">
            <v>59.578000000000003</v>
          </cell>
          <cell r="Q11">
            <v>85.825999999999993</v>
          </cell>
        </row>
        <row r="12">
          <cell r="F12">
            <v>1.208936</v>
          </cell>
          <cell r="G12">
            <v>1.1327530000000001</v>
          </cell>
          <cell r="H12">
            <v>1.2019169999999999</v>
          </cell>
          <cell r="I12">
            <v>1.1499999999999999</v>
          </cell>
          <cell r="J12">
            <v>1.0823290000000001</v>
          </cell>
          <cell r="K12">
            <v>1.123272</v>
          </cell>
          <cell r="L12">
            <v>1.0698939999999999</v>
          </cell>
          <cell r="M12">
            <v>1.2672859999999999</v>
          </cell>
          <cell r="N12">
            <v>1.301115</v>
          </cell>
          <cell r="O12">
            <v>1.2853859999999999</v>
          </cell>
          <cell r="P12">
            <v>1.237114</v>
          </cell>
          <cell r="Q12">
            <v>1.3159149999999999</v>
          </cell>
        </row>
        <row r="13">
          <cell r="F13">
            <v>0.14719900000000002</v>
          </cell>
          <cell r="G13">
            <v>8.4586999999999996E-2</v>
          </cell>
          <cell r="H13">
            <v>8.8151000000000007E-2</v>
          </cell>
          <cell r="I13">
            <v>0.08</v>
          </cell>
          <cell r="J13">
            <v>0.08</v>
          </cell>
          <cell r="K13">
            <v>8.2183999999999993E-2</v>
          </cell>
          <cell r="L13">
            <v>8.5362999999999994E-2</v>
          </cell>
          <cell r="M13">
            <v>0.116435</v>
          </cell>
          <cell r="N13">
            <v>0.20410700000000001</v>
          </cell>
          <cell r="O13">
            <v>0.17360700000000001</v>
          </cell>
          <cell r="P13">
            <v>0.1</v>
          </cell>
          <cell r="Q13">
            <v>0.17979999999999999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6.0000000000000002E-5</v>
          </cell>
          <cell r="P14">
            <v>1.1589E-2</v>
          </cell>
          <cell r="Q14">
            <v>1.33E-3</v>
          </cell>
        </row>
        <row r="20">
          <cell r="F20">
            <v>0.61060800000000004</v>
          </cell>
          <cell r="G20">
            <v>0.55437760000000003</v>
          </cell>
          <cell r="H20">
            <v>0.50128099999999998</v>
          </cell>
          <cell r="I20">
            <v>0.54588099999999995</v>
          </cell>
          <cell r="J20">
            <v>0.50878400000000001</v>
          </cell>
          <cell r="K20">
            <v>0.59848800000000002</v>
          </cell>
          <cell r="L20">
            <v>0.34414699999999998</v>
          </cell>
          <cell r="M20">
            <v>0.87993500000000002</v>
          </cell>
          <cell r="N20">
            <v>1.0356350000000001</v>
          </cell>
          <cell r="O20">
            <v>0.97828099999999996</v>
          </cell>
          <cell r="P20">
            <v>0.992012</v>
          </cell>
          <cell r="Q20">
            <v>0.65461000000000003</v>
          </cell>
        </row>
        <row r="22">
          <cell r="F22">
            <v>2.6006000000000001E-2</v>
          </cell>
          <cell r="G22">
            <v>3.0620000000000001E-2</v>
          </cell>
          <cell r="H22">
            <v>3.0887000000000001E-2</v>
          </cell>
          <cell r="I22">
            <v>2.9173999999999999E-2</v>
          </cell>
          <cell r="J22">
            <v>3.0297999999999999E-2</v>
          </cell>
          <cell r="K22">
            <v>4.2414E-2</v>
          </cell>
          <cell r="L22">
            <v>4.2376999999999998E-2</v>
          </cell>
          <cell r="M22">
            <v>3.9836000000000003E-2</v>
          </cell>
          <cell r="N22">
            <v>3.0287999999999999E-2</v>
          </cell>
          <cell r="O22">
            <v>3.1075999999999999E-2</v>
          </cell>
          <cell r="P22">
            <v>3.4648999999999999E-2</v>
          </cell>
          <cell r="Q22">
            <v>3.4389000000000003E-2</v>
          </cell>
        </row>
        <row r="24">
          <cell r="F24">
            <v>8.0475000000000005E-2</v>
          </cell>
          <cell r="G24">
            <v>1.7238E-2</v>
          </cell>
          <cell r="H24">
            <v>4.0639999999999999E-3</v>
          </cell>
          <cell r="I24">
            <v>0</v>
          </cell>
          <cell r="J24">
            <v>1.6071999999999999E-2</v>
          </cell>
          <cell r="K24">
            <v>6.3550000000000004E-3</v>
          </cell>
          <cell r="L24">
            <v>1.4892000000000001E-2</v>
          </cell>
          <cell r="M24">
            <v>3.0058000000000001E-2</v>
          </cell>
          <cell r="N24">
            <v>2.3493E-2</v>
          </cell>
          <cell r="O24">
            <v>1.4413E-2</v>
          </cell>
          <cell r="P24">
            <v>4.1217999999999998E-2</v>
          </cell>
          <cell r="Q24">
            <v>4.1324E-2</v>
          </cell>
        </row>
        <row r="25">
          <cell r="F25">
            <v>1.1339410000000001</v>
          </cell>
          <cell r="G25">
            <v>1.08772</v>
          </cell>
          <cell r="H25">
            <v>1.1419809999999999</v>
          </cell>
          <cell r="I25">
            <v>1.1220110000000001</v>
          </cell>
          <cell r="J25">
            <v>1.0084029999999999</v>
          </cell>
          <cell r="K25">
            <v>1.1336310000000001</v>
          </cell>
          <cell r="L25">
            <v>1.1352</v>
          </cell>
          <cell r="M25">
            <v>1.2240249999999999</v>
          </cell>
          <cell r="N25">
            <v>1.111459</v>
          </cell>
          <cell r="O25">
            <v>1.26746</v>
          </cell>
          <cell r="P25">
            <v>1.3089379999999999</v>
          </cell>
          <cell r="Q25">
            <v>0.99822</v>
          </cell>
        </row>
        <row r="27">
          <cell r="F27">
            <v>0.19701199999999999</v>
          </cell>
          <cell r="G27">
            <v>0.21079000000000001</v>
          </cell>
          <cell r="H27">
            <v>0.21238499999999999</v>
          </cell>
          <cell r="I27">
            <v>0.28061199999999997</v>
          </cell>
          <cell r="J27">
            <v>0.35421399999999997</v>
          </cell>
          <cell r="K27">
            <v>0.419983</v>
          </cell>
          <cell r="L27">
            <v>0.34468500000000002</v>
          </cell>
          <cell r="M27">
            <v>0.287634</v>
          </cell>
          <cell r="N27">
            <v>0.213117</v>
          </cell>
          <cell r="O27">
            <v>0.18013199999999999</v>
          </cell>
          <cell r="P27">
            <v>0.224719</v>
          </cell>
          <cell r="Q27">
            <v>0.17740800000000001</v>
          </cell>
        </row>
        <row r="34">
          <cell r="F34">
            <v>3.419575</v>
          </cell>
          <cell r="G34">
            <v>3.1038749999999999</v>
          </cell>
          <cell r="H34">
            <v>3.0367500000000001</v>
          </cell>
          <cell r="I34">
            <v>3.2218499999999999</v>
          </cell>
          <cell r="J34">
            <v>3.1940750000000002</v>
          </cell>
          <cell r="K34">
            <v>3.8277000000000001</v>
          </cell>
          <cell r="L34">
            <v>4.2296250000000004</v>
          </cell>
          <cell r="M34">
            <v>3.5930499999999999</v>
          </cell>
          <cell r="N34">
            <v>3.6058750000000002</v>
          </cell>
          <cell r="O34">
            <v>3.9091999999999998</v>
          </cell>
          <cell r="P34">
            <v>1.9118649999999999</v>
          </cell>
          <cell r="Q34">
            <v>1.5207239999999997</v>
          </cell>
        </row>
        <row r="36">
          <cell r="F36">
            <v>0.28370000000000001</v>
          </cell>
          <cell r="G36">
            <v>0.3019</v>
          </cell>
          <cell r="H36">
            <v>0.31940000000000002</v>
          </cell>
          <cell r="I36">
            <v>0.40275</v>
          </cell>
          <cell r="J36">
            <v>0.42995</v>
          </cell>
          <cell r="K36">
            <v>0.46984999999999999</v>
          </cell>
          <cell r="L36">
            <v>0.42009999999999997</v>
          </cell>
          <cell r="M36">
            <v>0.28625</v>
          </cell>
          <cell r="N36">
            <v>0.2253</v>
          </cell>
          <cell r="O36">
            <v>0.31245000000000001</v>
          </cell>
          <cell r="P36">
            <v>0.25009999999999999</v>
          </cell>
          <cell r="Q36">
            <v>0.24796499999999999</v>
          </cell>
        </row>
        <row r="39">
          <cell r="F39">
            <v>6.4049999999999996E-2</v>
          </cell>
          <cell r="G39">
            <v>5.5750000000000001E-2</v>
          </cell>
          <cell r="H39">
            <v>7.9899999999999999E-2</v>
          </cell>
          <cell r="I39">
            <v>6.3200000000000006E-2</v>
          </cell>
          <cell r="J39">
            <v>6.3950000000000007E-2</v>
          </cell>
          <cell r="K39">
            <v>7.3150000000000007E-2</v>
          </cell>
          <cell r="L39">
            <v>7.2499999999999995E-2</v>
          </cell>
          <cell r="M39">
            <v>8.5699999999999998E-2</v>
          </cell>
          <cell r="N39">
            <v>8.1100000000000005E-2</v>
          </cell>
          <cell r="O39">
            <v>7.2050000000000003E-2</v>
          </cell>
          <cell r="P39">
            <v>6.9599999999999995E-2</v>
          </cell>
          <cell r="Q39">
            <v>5.815E-2</v>
          </cell>
        </row>
        <row r="40">
          <cell r="F40">
            <v>1.1838</v>
          </cell>
          <cell r="G40">
            <v>1.2430000000000001</v>
          </cell>
          <cell r="H40">
            <v>1.1308</v>
          </cell>
          <cell r="I40">
            <v>1.1007</v>
          </cell>
          <cell r="J40">
            <v>1.0428999999999999</v>
          </cell>
          <cell r="K40">
            <v>1.0323</v>
          </cell>
          <cell r="L40">
            <v>1.0728</v>
          </cell>
          <cell r="M40">
            <v>0.83960000000000001</v>
          </cell>
          <cell r="N40">
            <v>0.76770000000000005</v>
          </cell>
          <cell r="O40">
            <v>0.8377</v>
          </cell>
          <cell r="P40">
            <v>1.5441999999999956E-2</v>
          </cell>
          <cell r="Q40">
            <v>3.1294000000000044E-2</v>
          </cell>
        </row>
        <row r="41">
          <cell r="F41">
            <v>0.44774999999999998</v>
          </cell>
          <cell r="G41">
            <v>0.47299999999999998</v>
          </cell>
          <cell r="H41">
            <v>0.38642500000000002</v>
          </cell>
          <cell r="I41">
            <v>0.25514999999999999</v>
          </cell>
          <cell r="J41">
            <v>0.35635</v>
          </cell>
          <cell r="K41">
            <v>0.39472499999999999</v>
          </cell>
          <cell r="L41">
            <v>0.33534999999999998</v>
          </cell>
          <cell r="M41">
            <v>0.38109999999999999</v>
          </cell>
          <cell r="N41">
            <v>0.29527500000000001</v>
          </cell>
          <cell r="O41">
            <v>0.236875</v>
          </cell>
          <cell r="P41">
            <v>0.24374999999999999</v>
          </cell>
          <cell r="Q41">
            <v>9.8174999999999998E-2</v>
          </cell>
        </row>
        <row r="52">
          <cell r="F52">
            <v>71.254140000000007</v>
          </cell>
          <cell r="G52">
            <v>36.072850000000003</v>
          </cell>
          <cell r="H52">
            <v>37.096834000000001</v>
          </cell>
          <cell r="I52">
            <v>66.425967</v>
          </cell>
          <cell r="J52">
            <v>30.840088999999999</v>
          </cell>
          <cell r="K52">
            <v>0.53980499999999998</v>
          </cell>
          <cell r="L52">
            <v>0.54235999999999995</v>
          </cell>
          <cell r="M52">
            <v>0.41711199999999998</v>
          </cell>
          <cell r="N52">
            <v>3.6898629999999999</v>
          </cell>
          <cell r="O52">
            <v>36.964993999999997</v>
          </cell>
          <cell r="P52">
            <v>35.866013000000002</v>
          </cell>
          <cell r="Q52">
            <v>36.497093999999997</v>
          </cell>
        </row>
      </sheetData>
      <sheetData sheetId="11">
        <row r="7">
          <cell r="C7">
            <v>209997</v>
          </cell>
          <cell r="F7">
            <v>9.65</v>
          </cell>
          <cell r="G7">
            <v>10.963772000000001</v>
          </cell>
          <cell r="H7">
            <v>10.681134</v>
          </cell>
          <cell r="I7">
            <v>10.79</v>
          </cell>
          <cell r="J7">
            <v>11.497679</v>
          </cell>
          <cell r="K7">
            <v>10.466044</v>
          </cell>
          <cell r="L7">
            <v>10.494514000000001</v>
          </cell>
          <cell r="M7">
            <v>9.4965410000000006</v>
          </cell>
          <cell r="N7">
            <v>8.561751000000001</v>
          </cell>
          <cell r="O7">
            <v>7.2534979999999996</v>
          </cell>
          <cell r="P7">
            <v>7.0193969999999997</v>
          </cell>
          <cell r="Q7">
            <v>7.7586180000000002</v>
          </cell>
        </row>
        <row r="8">
          <cell r="F8">
            <v>2.2379629999999997</v>
          </cell>
          <cell r="G8">
            <v>2.2110270000000001</v>
          </cell>
          <cell r="H8">
            <v>2.015088</v>
          </cell>
          <cell r="I8">
            <v>2.1</v>
          </cell>
          <cell r="J8">
            <v>2.1295190000000002</v>
          </cell>
          <cell r="K8">
            <v>2.1722630000000001</v>
          </cell>
          <cell r="L8">
            <v>2.12845</v>
          </cell>
          <cell r="M8">
            <v>2.2328969999999999</v>
          </cell>
          <cell r="N8">
            <v>2.1159439999999998</v>
          </cell>
          <cell r="O8">
            <v>2.0248409999999999</v>
          </cell>
          <cell r="P8">
            <v>1.972078</v>
          </cell>
          <cell r="Q8">
            <v>2.0202089999999999</v>
          </cell>
        </row>
        <row r="9">
          <cell r="F9">
            <v>0.78361600000000009</v>
          </cell>
          <cell r="G9">
            <v>0.69441799999999998</v>
          </cell>
          <cell r="H9">
            <v>0.77341199999999999</v>
          </cell>
          <cell r="I9">
            <v>0.74</v>
          </cell>
          <cell r="J9">
            <v>0.66123299999999996</v>
          </cell>
          <cell r="K9">
            <v>0.64524000000000004</v>
          </cell>
          <cell r="L9">
            <v>0.58088200000000001</v>
          </cell>
          <cell r="M9">
            <v>0.58087</v>
          </cell>
          <cell r="N9">
            <v>0.56570300000000007</v>
          </cell>
          <cell r="O9">
            <v>0.91027199999999997</v>
          </cell>
          <cell r="P9">
            <v>0.87459700000000007</v>
          </cell>
          <cell r="Q9">
            <v>0.72150099999999995</v>
          </cell>
        </row>
        <row r="10">
          <cell r="F10">
            <v>2.4820000000000002E-2</v>
          </cell>
          <cell r="G10">
            <v>2.6103000000000001E-2</v>
          </cell>
          <cell r="H10">
            <v>2.4088999999999999E-2</v>
          </cell>
          <cell r="I10">
            <v>2.5416000000000001E-2</v>
          </cell>
          <cell r="J10">
            <v>2.4969999999999999E-2</v>
          </cell>
          <cell r="K10">
            <v>2.3987999999999999E-2</v>
          </cell>
          <cell r="L10">
            <v>2.3585999999999999E-2</v>
          </cell>
          <cell r="M10">
            <v>2.5215999999999999E-2</v>
          </cell>
          <cell r="N10">
            <v>2.402E-2</v>
          </cell>
          <cell r="O10">
            <v>2.5458999999999999E-2</v>
          </cell>
          <cell r="P10">
            <v>2.3465E-2</v>
          </cell>
          <cell r="Q10">
            <v>2.2563E-2</v>
          </cell>
        </row>
        <row r="11">
          <cell r="F11">
            <v>41.530999999999999</v>
          </cell>
          <cell r="G11">
            <v>15.43231039482</v>
          </cell>
          <cell r="H11">
            <v>13.582000000000001</v>
          </cell>
          <cell r="I11">
            <v>30.931000000000001</v>
          </cell>
          <cell r="J11">
            <v>51.5931</v>
          </cell>
          <cell r="K11">
            <v>36.303100000000001</v>
          </cell>
          <cell r="L11">
            <v>57.523000000000003</v>
          </cell>
          <cell r="M11">
            <v>20.001000000000001</v>
          </cell>
          <cell r="N11">
            <v>27.893000000000001</v>
          </cell>
          <cell r="O11">
            <v>47.767000000000003</v>
          </cell>
          <cell r="P11">
            <v>57.500999999999998</v>
          </cell>
          <cell r="Q11">
            <v>80.212999999999994</v>
          </cell>
        </row>
        <row r="12">
          <cell r="F12">
            <v>1.23</v>
          </cell>
          <cell r="G12">
            <v>1.1636569999999999</v>
          </cell>
          <cell r="H12">
            <v>1.1200000000000001</v>
          </cell>
          <cell r="I12">
            <v>1.031066</v>
          </cell>
          <cell r="J12">
            <v>1.051463</v>
          </cell>
          <cell r="K12">
            <v>1.094733</v>
          </cell>
          <cell r="L12">
            <v>1.124017</v>
          </cell>
          <cell r="M12">
            <v>1.211632</v>
          </cell>
          <cell r="N12">
            <v>1.1655949999999999</v>
          </cell>
          <cell r="O12">
            <v>1.210043</v>
          </cell>
          <cell r="P12">
            <v>1.1922190000000001</v>
          </cell>
          <cell r="Q12">
            <v>1.1466609999999999</v>
          </cell>
        </row>
        <row r="13">
          <cell r="F13">
            <v>0.16</v>
          </cell>
          <cell r="G13">
            <v>8.0280000000000004E-2</v>
          </cell>
          <cell r="H13">
            <v>6.3840000000000008E-2</v>
          </cell>
          <cell r="I13">
            <v>6.3291E-2</v>
          </cell>
          <cell r="J13">
            <v>9.2003000000000001E-2</v>
          </cell>
          <cell r="K13">
            <v>8.4148000000000001E-2</v>
          </cell>
          <cell r="L13">
            <v>8.8704999999999992E-2</v>
          </cell>
          <cell r="M13">
            <v>0.12975200000000001</v>
          </cell>
          <cell r="N13">
            <v>0.22548399999999999</v>
          </cell>
          <cell r="O13">
            <v>0.19794700000000001</v>
          </cell>
          <cell r="P13">
            <v>8.8768E-2</v>
          </cell>
          <cell r="Q13">
            <v>0.20099600000000001</v>
          </cell>
        </row>
        <row r="14">
          <cell r="F14">
            <v>0.01</v>
          </cell>
          <cell r="G14">
            <v>9.3399999999999993E-3</v>
          </cell>
          <cell r="H14">
            <v>0.01</v>
          </cell>
          <cell r="I14">
            <v>1.1058E-2</v>
          </cell>
          <cell r="J14">
            <v>1.3395000000000001E-2</v>
          </cell>
          <cell r="K14">
            <v>1.0196999999999999E-2</v>
          </cell>
          <cell r="L14">
            <v>0.02</v>
          </cell>
          <cell r="M14">
            <v>1.5382E-2</v>
          </cell>
          <cell r="N14">
            <v>1.3627E-2</v>
          </cell>
          <cell r="O14">
            <v>1.5207999999999999E-2</v>
          </cell>
          <cell r="P14">
            <v>2.0411000000000002E-2</v>
          </cell>
          <cell r="Q14">
            <v>1.2522E-2</v>
          </cell>
        </row>
        <row r="20">
          <cell r="F20">
            <v>1.8013749999999999</v>
          </cell>
          <cell r="G20">
            <v>1.363945</v>
          </cell>
          <cell r="H20">
            <v>1.3337330000000001</v>
          </cell>
          <cell r="I20">
            <v>1.6466639999999999</v>
          </cell>
          <cell r="J20">
            <v>1.67845</v>
          </cell>
          <cell r="K20">
            <v>1.8096939999999999</v>
          </cell>
          <cell r="L20">
            <v>1.519825</v>
          </cell>
          <cell r="M20">
            <v>1.955875</v>
          </cell>
          <cell r="N20">
            <v>2.0796969999999999</v>
          </cell>
          <cell r="O20">
            <v>2.023841</v>
          </cell>
          <cell r="P20">
            <v>2.1674449999999998</v>
          </cell>
          <cell r="Q20">
            <v>1.847799</v>
          </cell>
        </row>
        <row r="22">
          <cell r="F22">
            <v>1.9098E-2</v>
          </cell>
          <cell r="G22">
            <v>2.1864000000000001E-2</v>
          </cell>
          <cell r="H22">
            <v>1.651E-2</v>
          </cell>
          <cell r="I22">
            <v>1.8141000000000001E-2</v>
          </cell>
          <cell r="J22">
            <v>1.5970999999999999E-2</v>
          </cell>
          <cell r="K22">
            <v>1.5596E-2</v>
          </cell>
          <cell r="L22">
            <v>1.4973999999999999E-2</v>
          </cell>
          <cell r="M22">
            <v>1.4003E-2</v>
          </cell>
          <cell r="N22">
            <v>1.3978000000000001E-2</v>
          </cell>
          <cell r="O22">
            <v>1.2437E-2</v>
          </cell>
          <cell r="P22">
            <v>1.1795E-2</v>
          </cell>
          <cell r="Q22">
            <v>1.2814000000000001E-2</v>
          </cell>
        </row>
        <row r="23">
          <cell r="F23">
            <v>5.0057999999999998E-2</v>
          </cell>
          <cell r="G23">
            <v>4.5122000000000002E-2</v>
          </cell>
          <cell r="H23">
            <v>5.5598000000000002E-2</v>
          </cell>
          <cell r="I23">
            <v>5.5917000000000001E-2</v>
          </cell>
          <cell r="J23">
            <v>5.4878000000000003E-2</v>
          </cell>
          <cell r="K23">
            <v>5.7160999999999997E-2</v>
          </cell>
          <cell r="L23">
            <v>5.8432999999999999E-2</v>
          </cell>
          <cell r="M23">
            <v>4.8925999999999997E-2</v>
          </cell>
          <cell r="N23">
            <v>4.7064000000000002E-2</v>
          </cell>
          <cell r="O23">
            <v>4.6678999999999998E-2</v>
          </cell>
          <cell r="P23">
            <v>3.9670999999999998E-2</v>
          </cell>
          <cell r="Q23">
            <v>4.8905999999999998E-2</v>
          </cell>
        </row>
        <row r="24">
          <cell r="F24">
            <v>1.8759999999999999E-2</v>
          </cell>
          <cell r="G24">
            <v>1.7060000000000001E-3</v>
          </cell>
          <cell r="H24">
            <v>1.44E-4</v>
          </cell>
          <cell r="I24">
            <v>1.6611999999999998E-2</v>
          </cell>
          <cell r="J24">
            <v>3.3554E-2</v>
          </cell>
          <cell r="K24">
            <v>7.221E-3</v>
          </cell>
          <cell r="L24">
            <v>9.7210000000000005E-3</v>
          </cell>
          <cell r="M24">
            <v>1.1457E-2</v>
          </cell>
          <cell r="N24">
            <v>9.7319999999999993E-3</v>
          </cell>
          <cell r="O24">
            <v>7.9830000000000005E-3</v>
          </cell>
          <cell r="P24">
            <v>1.8133E-2</v>
          </cell>
          <cell r="Q24">
            <v>2.7472E-2</v>
          </cell>
        </row>
        <row r="25">
          <cell r="F25">
            <v>0.80384199999999995</v>
          </cell>
          <cell r="G25">
            <v>0.80490200000000001</v>
          </cell>
          <cell r="H25">
            <v>0.78978400000000004</v>
          </cell>
          <cell r="I25">
            <v>0.74506600000000001</v>
          </cell>
          <cell r="J25">
            <v>0.78702399999999995</v>
          </cell>
          <cell r="K25">
            <v>0.87958199999999997</v>
          </cell>
          <cell r="L25">
            <v>0.74711000000000005</v>
          </cell>
          <cell r="M25">
            <v>0.85670000000000002</v>
          </cell>
          <cell r="N25">
            <v>0.85192000000000001</v>
          </cell>
          <cell r="O25">
            <v>0.79879</v>
          </cell>
          <cell r="P25">
            <v>0.82725800000000005</v>
          </cell>
          <cell r="Q25">
            <v>0.84279400000000004</v>
          </cell>
        </row>
        <row r="34">
          <cell r="F34">
            <v>0.64570000000000005</v>
          </cell>
          <cell r="G34">
            <v>0.73257499999999998</v>
          </cell>
          <cell r="H34">
            <v>0.82477500000000004</v>
          </cell>
          <cell r="I34">
            <v>0.81025000000000003</v>
          </cell>
          <cell r="J34">
            <v>0.86155000000000004</v>
          </cell>
          <cell r="K34">
            <v>0.77834999999999999</v>
          </cell>
          <cell r="L34">
            <v>0.81540000000000001</v>
          </cell>
          <cell r="M34">
            <v>0.70040000000000002</v>
          </cell>
          <cell r="N34">
            <v>0.68715000000000004</v>
          </cell>
          <cell r="O34">
            <v>0.40600000000000003</v>
          </cell>
          <cell r="P34">
            <v>0.76242500000000002</v>
          </cell>
          <cell r="Q34">
            <v>0.75462499999999999</v>
          </cell>
        </row>
        <row r="39">
          <cell r="F39">
            <v>2.883893</v>
          </cell>
          <cell r="G39">
            <v>2.7429600000000001</v>
          </cell>
          <cell r="H39">
            <v>3.000645</v>
          </cell>
          <cell r="I39">
            <v>2.8685930000000002</v>
          </cell>
          <cell r="J39">
            <v>2.930625</v>
          </cell>
          <cell r="K39">
            <v>2.8584830000000001</v>
          </cell>
          <cell r="L39">
            <v>2.8356530000000002</v>
          </cell>
          <cell r="M39">
            <v>2.982818</v>
          </cell>
          <cell r="N39">
            <v>2.9324029999999999</v>
          </cell>
          <cell r="O39">
            <v>2.7955350000000001</v>
          </cell>
          <cell r="P39">
            <v>3.00318</v>
          </cell>
          <cell r="Q39">
            <v>2.7984149999999999</v>
          </cell>
        </row>
      </sheetData>
      <sheetData sheetId="12">
        <row r="7">
          <cell r="C7">
            <v>505184</v>
          </cell>
          <cell r="F7">
            <v>41.31</v>
          </cell>
          <cell r="G7">
            <v>49.169477999999998</v>
          </cell>
          <cell r="H7">
            <v>50.546380999999997</v>
          </cell>
          <cell r="I7">
            <v>44.76</v>
          </cell>
          <cell r="J7">
            <v>45.472819000000001</v>
          </cell>
          <cell r="K7">
            <v>42.229205999999998</v>
          </cell>
          <cell r="L7">
            <v>41.014138000000003</v>
          </cell>
          <cell r="M7">
            <v>38.127744999999997</v>
          </cell>
          <cell r="N7">
            <v>34.046438999999999</v>
          </cell>
          <cell r="O7">
            <v>29.490939000000001</v>
          </cell>
          <cell r="P7">
            <v>29.549174000000001</v>
          </cell>
          <cell r="Q7">
            <v>31.555029999999999</v>
          </cell>
        </row>
        <row r="8">
          <cell r="F8">
            <v>8.8000000000000007</v>
          </cell>
          <cell r="G8">
            <v>8.4232739999999993</v>
          </cell>
          <cell r="H8">
            <v>7.382028</v>
          </cell>
          <cell r="I8">
            <v>7.69</v>
          </cell>
          <cell r="J8">
            <v>8.1836389999999994</v>
          </cell>
          <cell r="K8">
            <v>8.2772559999999995</v>
          </cell>
          <cell r="L8">
            <v>8.0668209999999991</v>
          </cell>
          <cell r="M8">
            <v>8.3440270000000005</v>
          </cell>
          <cell r="N8">
            <v>8.0198809999999998</v>
          </cell>
          <cell r="O8">
            <v>7.5398670000000001</v>
          </cell>
          <cell r="P8">
            <v>7.1418799999999996</v>
          </cell>
          <cell r="Q8">
            <v>7.5955589999999997</v>
          </cell>
        </row>
        <row r="9">
          <cell r="F9">
            <v>2.34</v>
          </cell>
          <cell r="G9">
            <v>1.9415</v>
          </cell>
          <cell r="H9">
            <v>1.9356519999999999</v>
          </cell>
          <cell r="I9">
            <v>2.0099999999999998</v>
          </cell>
          <cell r="J9">
            <v>1.8824460000000001</v>
          </cell>
          <cell r="K9">
            <v>1.814422</v>
          </cell>
          <cell r="L9">
            <v>1.552851</v>
          </cell>
          <cell r="M9">
            <v>1.640485</v>
          </cell>
          <cell r="N9">
            <v>1.9835929999999999</v>
          </cell>
          <cell r="O9">
            <v>2.5939130000000001</v>
          </cell>
          <cell r="P9">
            <v>2.4602810000000002</v>
          </cell>
          <cell r="Q9">
            <v>2.149759</v>
          </cell>
        </row>
        <row r="10">
          <cell r="F10">
            <v>6.2463000000000005E-2</v>
          </cell>
          <cell r="G10">
            <v>5.9624999999999997E-2</v>
          </cell>
          <cell r="H10">
            <v>5.5820999999999996E-2</v>
          </cell>
          <cell r="I10">
            <v>5.8417999999999998E-2</v>
          </cell>
          <cell r="J10">
            <v>5.9331000000000009E-2</v>
          </cell>
          <cell r="K10">
            <v>6.3264000000000001E-2</v>
          </cell>
          <cell r="L10">
            <v>5.6400000000000006E-2</v>
          </cell>
          <cell r="M10">
            <v>5.7694999999999996E-2</v>
          </cell>
          <cell r="N10">
            <v>5.7588E-2</v>
          </cell>
          <cell r="O10">
            <v>5.3893999999999997E-2</v>
          </cell>
          <cell r="P10">
            <v>4.9749999999999996E-2</v>
          </cell>
          <cell r="Q10">
            <v>4.8854999999999996E-2</v>
          </cell>
        </row>
        <row r="11">
          <cell r="F11">
            <v>87.558999999999997</v>
          </cell>
          <cell r="G11">
            <v>42.758960000000002</v>
          </cell>
          <cell r="H11">
            <v>57.514699999999998</v>
          </cell>
          <cell r="I11">
            <v>114.18899999999999</v>
          </cell>
          <cell r="J11">
            <v>143.18899999999999</v>
          </cell>
          <cell r="K11">
            <v>79.989999999999995</v>
          </cell>
          <cell r="L11">
            <v>58.012</v>
          </cell>
          <cell r="M11">
            <v>37.555</v>
          </cell>
          <cell r="N11">
            <v>137.23599999999999</v>
          </cell>
          <cell r="O11">
            <v>138.23599999999999</v>
          </cell>
          <cell r="P11">
            <v>154.065</v>
          </cell>
          <cell r="Q11">
            <v>227.42599999999999</v>
          </cell>
        </row>
        <row r="12">
          <cell r="F12">
            <v>5.2364560000000004</v>
          </cell>
          <cell r="G12">
            <v>5.2284220000000001</v>
          </cell>
          <cell r="H12">
            <v>5.2630850000000002</v>
          </cell>
          <cell r="I12">
            <v>4.92</v>
          </cell>
          <cell r="J12">
            <v>4.8198530000000002</v>
          </cell>
          <cell r="K12">
            <v>4.8292130000000002</v>
          </cell>
          <cell r="L12">
            <v>4.66594</v>
          </cell>
          <cell r="M12">
            <v>4.9913340000000002</v>
          </cell>
          <cell r="N12">
            <v>4.9067569999999998</v>
          </cell>
          <cell r="O12">
            <v>5.0665420000000001</v>
          </cell>
          <cell r="P12">
            <v>4.8266520000000002</v>
          </cell>
          <cell r="Q12">
            <v>4.5534140000000001</v>
          </cell>
        </row>
        <row r="13">
          <cell r="F13">
            <v>0.43210700000000002</v>
          </cell>
          <cell r="G13">
            <v>0.35241299999999998</v>
          </cell>
          <cell r="H13">
            <v>0.27</v>
          </cell>
          <cell r="I13">
            <v>0.23</v>
          </cell>
          <cell r="J13">
            <v>0.31</v>
          </cell>
          <cell r="K13">
            <v>0.30953599999999998</v>
          </cell>
          <cell r="L13">
            <v>0.30191800000000002</v>
          </cell>
          <cell r="M13">
            <v>0.36877799999999999</v>
          </cell>
          <cell r="N13">
            <v>0.48732900000000001</v>
          </cell>
          <cell r="O13">
            <v>0.42359000000000002</v>
          </cell>
          <cell r="P13">
            <v>0.29450100000000001</v>
          </cell>
          <cell r="Q13">
            <v>0.47267899999999996</v>
          </cell>
        </row>
        <row r="14">
          <cell r="F14">
            <v>6.1233999999999997E-2</v>
          </cell>
          <cell r="G14">
            <v>5.0172000000000001E-2</v>
          </cell>
          <cell r="H14">
            <v>4.8655000000000004E-2</v>
          </cell>
          <cell r="I14">
            <v>0.04</v>
          </cell>
          <cell r="J14">
            <v>4.7039999999999998E-2</v>
          </cell>
          <cell r="K14">
            <v>4.7368E-2</v>
          </cell>
          <cell r="L14">
            <v>4.5199000000000003E-2</v>
          </cell>
          <cell r="M14">
            <v>5.1322E-2</v>
          </cell>
          <cell r="N14">
            <v>4.4301E-2</v>
          </cell>
          <cell r="O14">
            <v>5.5496999999999998E-2</v>
          </cell>
          <cell r="P14">
            <v>4.8715000000000001E-2</v>
          </cell>
          <cell r="Q14">
            <v>5.8290999999999996E-2</v>
          </cell>
        </row>
        <row r="20">
          <cell r="F20">
            <v>8.49500937</v>
          </cell>
          <cell r="G20">
            <v>8.2911553599999994</v>
          </cell>
          <cell r="H20">
            <v>9.8743111499999987</v>
          </cell>
          <cell r="I20">
            <v>10.939957049999999</v>
          </cell>
          <cell r="J20">
            <v>9.833824139999999</v>
          </cell>
          <cell r="K20">
            <v>10.442462609999998</v>
          </cell>
          <cell r="L20">
            <v>8.8835798000000015</v>
          </cell>
          <cell r="M20">
            <v>10.085550359999999</v>
          </cell>
          <cell r="N20">
            <v>10.668558870000002</v>
          </cell>
          <cell r="O20">
            <v>10.676486750000002</v>
          </cell>
          <cell r="P20">
            <v>9.4581503999999992</v>
          </cell>
          <cell r="Q20">
            <v>7.6919699799999997</v>
          </cell>
        </row>
        <row r="22">
          <cell r="F22">
            <v>1.5041129199999999</v>
          </cell>
          <cell r="G22">
            <v>1.3250729800000001</v>
          </cell>
          <cell r="H22">
            <v>1.1943999999999999</v>
          </cell>
          <cell r="I22">
            <v>1.55727704</v>
          </cell>
          <cell r="J22">
            <v>1.6067771799999999</v>
          </cell>
          <cell r="K22">
            <v>1.5690692500000001</v>
          </cell>
          <cell r="L22">
            <v>1.6963215</v>
          </cell>
          <cell r="M22">
            <v>1.73133928</v>
          </cell>
          <cell r="N22">
            <v>1.5038511200000002</v>
          </cell>
          <cell r="O22">
            <v>1.386757</v>
          </cell>
          <cell r="P22">
            <v>1.3999808300000001</v>
          </cell>
          <cell r="Q22">
            <v>1.6046305000000001</v>
          </cell>
        </row>
        <row r="23">
          <cell r="F23">
            <v>7.7794000000000002E-2</v>
          </cell>
          <cell r="G23">
            <v>7.2207999999999994E-2</v>
          </cell>
          <cell r="H23">
            <v>7.3884000000000005E-2</v>
          </cell>
          <cell r="I23">
            <v>7.2202000000000002E-2</v>
          </cell>
          <cell r="J23">
            <v>7.4884000000000006E-2</v>
          </cell>
          <cell r="K23">
            <v>6.0743999999999999E-2</v>
          </cell>
          <cell r="L23">
            <v>6.2649999999999997E-2</v>
          </cell>
          <cell r="M23">
            <v>6.5738000000000005E-2</v>
          </cell>
          <cell r="N23">
            <v>6.1198000000000002E-2</v>
          </cell>
          <cell r="O23">
            <v>6.1246000000000002E-2</v>
          </cell>
          <cell r="P23">
            <v>6.2941999999999998E-2</v>
          </cell>
          <cell r="Q23">
            <v>6.6619999999999999E-2</v>
          </cell>
        </row>
        <row r="24">
          <cell r="F24">
            <v>1.6339570000000001</v>
          </cell>
          <cell r="G24">
            <v>0.13355400000000001</v>
          </cell>
          <cell r="H24">
            <v>3.5452999999999998E-2</v>
          </cell>
          <cell r="I24">
            <v>0.73919100000000004</v>
          </cell>
          <cell r="J24">
            <v>1.233422</v>
          </cell>
          <cell r="K24">
            <v>0.75335300000000005</v>
          </cell>
          <cell r="L24">
            <v>0.32393100000000002</v>
          </cell>
          <cell r="M24">
            <v>0.30994300000000002</v>
          </cell>
          <cell r="N24">
            <v>0.60719400000000001</v>
          </cell>
          <cell r="O24">
            <v>1.3338920000000001</v>
          </cell>
          <cell r="P24">
            <v>1.82186</v>
          </cell>
          <cell r="Q24">
            <v>1.8710519999999999</v>
          </cell>
        </row>
        <row r="25">
          <cell r="F25">
            <v>1.7347159999999999</v>
          </cell>
          <cell r="G25">
            <v>1.6954450000000001</v>
          </cell>
          <cell r="H25">
            <v>1.7732479999999999</v>
          </cell>
          <cell r="I25">
            <v>1.547704</v>
          </cell>
          <cell r="J25">
            <v>1.7717039999999999</v>
          </cell>
          <cell r="K25">
            <v>1.7168129999999999</v>
          </cell>
          <cell r="L25">
            <v>1.784195</v>
          </cell>
          <cell r="M25">
            <v>1.6583330000000001</v>
          </cell>
          <cell r="N25">
            <v>1.831888</v>
          </cell>
          <cell r="O25">
            <v>1.8298680000000001</v>
          </cell>
          <cell r="P25">
            <v>1.6569799999999999</v>
          </cell>
          <cell r="Q25">
            <v>1.6371720000000001</v>
          </cell>
        </row>
        <row r="26">
          <cell r="F26">
            <v>1.7486999999999999E-2</v>
          </cell>
          <cell r="G26">
            <v>2.0837999999999999E-2</v>
          </cell>
          <cell r="H26">
            <v>1.8889E-2</v>
          </cell>
          <cell r="I26">
            <v>1.4600999999999999E-2</v>
          </cell>
          <cell r="J26">
            <v>1.6968E-2</v>
          </cell>
          <cell r="K26">
            <v>1.3769999999999999E-2</v>
          </cell>
          <cell r="L26">
            <v>1.3021E-2</v>
          </cell>
          <cell r="M26">
            <v>1.4596E-2</v>
          </cell>
          <cell r="N26">
            <v>1.1323E-2</v>
          </cell>
          <cell r="O26">
            <v>1.0291E-2</v>
          </cell>
          <cell r="P26">
            <v>1.3072E-2</v>
          </cell>
          <cell r="Q26">
            <v>1.2251E-2</v>
          </cell>
        </row>
        <row r="27">
          <cell r="F27">
            <v>0.218473</v>
          </cell>
          <cell r="G27">
            <v>0.17666499999999999</v>
          </cell>
          <cell r="H27">
            <v>0.169409</v>
          </cell>
          <cell r="I27">
            <v>0.38187700000000002</v>
          </cell>
          <cell r="J27">
            <v>0.18910900000000003</v>
          </cell>
          <cell r="K27">
            <v>0.13994899999999999</v>
          </cell>
          <cell r="L27">
            <v>0.189831</v>
          </cell>
          <cell r="M27">
            <v>0.16020400000000001</v>
          </cell>
          <cell r="N27">
            <v>0.117052</v>
          </cell>
          <cell r="O27">
            <v>0.24390900000000001</v>
          </cell>
          <cell r="P27">
            <v>0.16761899999999999</v>
          </cell>
          <cell r="Q27">
            <v>0.12875200000000001</v>
          </cell>
        </row>
        <row r="34">
          <cell r="F34">
            <v>0.93125000000000002</v>
          </cell>
          <cell r="G34">
            <v>0.93840000000000001</v>
          </cell>
          <cell r="H34">
            <v>1.0426500000000001</v>
          </cell>
          <cell r="I34">
            <v>1.06555</v>
          </cell>
          <cell r="J34">
            <v>1.1335999999999999</v>
          </cell>
          <cell r="K34">
            <v>1.1836500000000001</v>
          </cell>
          <cell r="L34">
            <v>1.1144000000000001</v>
          </cell>
          <cell r="M34">
            <v>1.2181999999999999</v>
          </cell>
          <cell r="N34">
            <v>1.2304999999999999</v>
          </cell>
          <cell r="O34">
            <v>1.1894499999999999</v>
          </cell>
          <cell r="P34">
            <v>1.3423</v>
          </cell>
          <cell r="Q34">
            <v>1.21835</v>
          </cell>
        </row>
        <row r="36">
          <cell r="F36">
            <v>6.4665E-2</v>
          </cell>
          <cell r="G36">
            <v>7.0319999999999994E-2</v>
          </cell>
          <cell r="H36">
            <v>8.3835000000000007E-2</v>
          </cell>
          <cell r="I36">
            <v>6.1170000000000002E-2</v>
          </cell>
          <cell r="J36">
            <v>4.5990000000000003E-2</v>
          </cell>
          <cell r="K36">
            <v>5.1479999999999998E-2</v>
          </cell>
          <cell r="L36">
            <v>6.8940000000000001E-2</v>
          </cell>
          <cell r="M36">
            <v>6.0929999999999998E-2</v>
          </cell>
          <cell r="N36">
            <v>6.3854999999999995E-2</v>
          </cell>
          <cell r="O36">
            <v>6.5955E-2</v>
          </cell>
          <cell r="P36">
            <v>6.4155000000000004E-2</v>
          </cell>
          <cell r="Q36">
            <v>6.0510000000000001E-2</v>
          </cell>
        </row>
        <row r="38">
          <cell r="F38">
            <v>1.3548800000000001</v>
          </cell>
          <cell r="G38">
            <v>4.3209999999999998E-2</v>
          </cell>
          <cell r="H38">
            <v>2.4525000000000002E-2</v>
          </cell>
          <cell r="I38">
            <v>0.12088</v>
          </cell>
          <cell r="J38">
            <v>0.44339000000000001</v>
          </cell>
          <cell r="K38">
            <v>0.467615</v>
          </cell>
          <cell r="L38">
            <v>0.67354000000000003</v>
          </cell>
          <cell r="M38">
            <v>9.1399999999999995E-2</v>
          </cell>
          <cell r="N38">
            <v>0.11101999999999999</v>
          </cell>
          <cell r="O38">
            <v>0.45423000000000002</v>
          </cell>
          <cell r="P38">
            <v>1.16516</v>
          </cell>
          <cell r="Q38">
            <v>2.928968009999799</v>
          </cell>
        </row>
        <row r="39">
          <cell r="F39">
            <v>4.7457599999999998</v>
          </cell>
          <cell r="G39">
            <v>4.7318100000000003</v>
          </cell>
          <cell r="H39">
            <v>5.1794700000000002</v>
          </cell>
          <cell r="I39">
            <v>4.7098500000000003</v>
          </cell>
          <cell r="J39">
            <v>4.8257099999999999</v>
          </cell>
          <cell r="K39">
            <v>4.8212700000000002</v>
          </cell>
          <cell r="L39">
            <v>4.7226600000000003</v>
          </cell>
          <cell r="M39">
            <v>3.8380800000000002</v>
          </cell>
          <cell r="N39">
            <v>3.6934200000000001</v>
          </cell>
          <cell r="O39">
            <v>4.6522800000000002</v>
          </cell>
          <cell r="P39">
            <v>5.0470800000000002</v>
          </cell>
          <cell r="Q39">
            <v>3.3232040000000271</v>
          </cell>
        </row>
        <row r="52">
          <cell r="F52">
            <v>16.611294000000001</v>
          </cell>
          <cell r="G52">
            <v>1.6286670000000001</v>
          </cell>
          <cell r="H52">
            <v>0.318299</v>
          </cell>
          <cell r="I52">
            <v>3.5976949999999999</v>
          </cell>
          <cell r="J52">
            <v>6.2590279999999998</v>
          </cell>
          <cell r="K52">
            <v>3.1069373700000003</v>
          </cell>
          <cell r="L52">
            <v>1.628398</v>
          </cell>
          <cell r="M52">
            <v>0.25343347999999999</v>
          </cell>
          <cell r="N52">
            <v>0.24796699999999999</v>
          </cell>
          <cell r="O52">
            <v>9.9313859999999998</v>
          </cell>
          <cell r="P52">
            <v>10.643546560000001</v>
          </cell>
          <cell r="Q52">
            <v>12.43445017</v>
          </cell>
        </row>
      </sheetData>
      <sheetData sheetId="13">
        <row r="7">
          <cell r="C7">
            <v>223558</v>
          </cell>
          <cell r="F7">
            <v>17.834800123889998</v>
          </cell>
          <cell r="G7">
            <v>22.073467000000001</v>
          </cell>
          <cell r="H7">
            <v>23.503405000000001</v>
          </cell>
          <cell r="I7">
            <v>19.329999999999998</v>
          </cell>
          <cell r="J7">
            <v>21.871507000000001</v>
          </cell>
          <cell r="K7">
            <v>19.57423</v>
          </cell>
          <cell r="L7">
            <v>18.557043</v>
          </cell>
          <cell r="M7">
            <v>17.020313999999999</v>
          </cell>
          <cell r="N7">
            <v>14.271878000000001</v>
          </cell>
          <cell r="O7">
            <v>11.400501</v>
          </cell>
          <cell r="P7">
            <v>11.802125999999999</v>
          </cell>
          <cell r="Q7">
            <v>13.240715</v>
          </cell>
        </row>
        <row r="8">
          <cell r="F8">
            <v>3.3620666194809998</v>
          </cell>
          <cell r="G8">
            <v>3.4005070000000002</v>
          </cell>
          <cell r="H8">
            <v>3.0744090000000002</v>
          </cell>
          <cell r="I8">
            <v>2.93</v>
          </cell>
          <cell r="J8">
            <v>3.2794460000000001</v>
          </cell>
          <cell r="K8">
            <v>3.3033700000000001</v>
          </cell>
          <cell r="L8">
            <v>3.1986500000000002</v>
          </cell>
          <cell r="M8">
            <v>3.2317130000000001</v>
          </cell>
          <cell r="N8">
            <v>3.0227240000000002</v>
          </cell>
          <cell r="O8">
            <v>2.8192270000000001</v>
          </cell>
          <cell r="P8">
            <v>2.790079</v>
          </cell>
          <cell r="Q8">
            <v>2.8813219999999999</v>
          </cell>
        </row>
        <row r="9">
          <cell r="F9">
            <v>0.95988625441800002</v>
          </cell>
          <cell r="G9">
            <v>0.84601199999999999</v>
          </cell>
          <cell r="H9">
            <v>0.79960100000000001</v>
          </cell>
          <cell r="I9">
            <v>0.84</v>
          </cell>
          <cell r="J9">
            <v>0.90780799999999995</v>
          </cell>
          <cell r="K9">
            <v>0.83310200000000001</v>
          </cell>
          <cell r="L9">
            <v>0.75439900000000004</v>
          </cell>
          <cell r="M9">
            <v>0.87852399999999997</v>
          </cell>
          <cell r="N9">
            <v>1.119297</v>
          </cell>
          <cell r="O9">
            <v>1.598865</v>
          </cell>
          <cell r="P9">
            <v>1.3727149999999999</v>
          </cell>
          <cell r="Q9">
            <v>1.0150239999999999</v>
          </cell>
        </row>
        <row r="10">
          <cell r="F10">
            <v>4.3569011989999996E-2</v>
          </cell>
          <cell r="G10">
            <v>4.6131000000000005E-2</v>
          </cell>
          <cell r="H10">
            <v>4.4011999999999996E-2</v>
          </cell>
          <cell r="I10">
            <v>4.3548000000000003E-2</v>
          </cell>
          <cell r="J10">
            <v>4.845E-2</v>
          </cell>
          <cell r="K10">
            <v>4.8092999999999997E-2</v>
          </cell>
          <cell r="L10">
            <v>4.5177999999999996E-2</v>
          </cell>
          <cell r="M10">
            <v>4.1942E-2</v>
          </cell>
          <cell r="N10">
            <v>4.2314999999999998E-2</v>
          </cell>
          <cell r="O10">
            <v>4.0350999999999998E-2</v>
          </cell>
          <cell r="P10">
            <v>0.04</v>
          </cell>
          <cell r="Q10">
            <v>3.6699000000000002E-2</v>
          </cell>
        </row>
        <row r="11">
          <cell r="F11">
            <v>35.061028899999997</v>
          </cell>
          <cell r="G11">
            <v>11.9262</v>
          </cell>
          <cell r="H11">
            <v>8.0229999999999997</v>
          </cell>
          <cell r="I11">
            <v>33.863999999999997</v>
          </cell>
          <cell r="J11">
            <v>47.357999999999997</v>
          </cell>
          <cell r="K11">
            <v>21.358000000000001</v>
          </cell>
          <cell r="L11">
            <v>38.762999999999998</v>
          </cell>
          <cell r="M11">
            <v>9.6560000000000006</v>
          </cell>
          <cell r="N11">
            <v>26.956</v>
          </cell>
          <cell r="O11">
            <v>38.655999999999999</v>
          </cell>
          <cell r="P11">
            <v>43.265000000000001</v>
          </cell>
          <cell r="Q11">
            <v>66.823999999999998</v>
          </cell>
        </row>
        <row r="12">
          <cell r="F12">
            <v>1.2211774664920001</v>
          </cell>
          <cell r="G12">
            <v>1.1911180000000001</v>
          </cell>
          <cell r="H12">
            <v>1.233085</v>
          </cell>
          <cell r="I12">
            <v>1.1299999999999999</v>
          </cell>
          <cell r="J12">
            <v>1.5497580000000002</v>
          </cell>
          <cell r="K12">
            <v>1.184229</v>
          </cell>
          <cell r="L12">
            <v>1.1826730000000001</v>
          </cell>
          <cell r="M12">
            <v>1.416876</v>
          </cell>
          <cell r="N12">
            <v>1.3994260000000001</v>
          </cell>
          <cell r="O12">
            <v>1.316568</v>
          </cell>
          <cell r="P12">
            <v>1.28</v>
          </cell>
          <cell r="Q12">
            <v>1.2964479999999998</v>
          </cell>
        </row>
        <row r="13">
          <cell r="F13">
            <v>0.146451041649</v>
          </cell>
          <cell r="G13">
            <v>0.1</v>
          </cell>
          <cell r="H13">
            <v>7.5082999999999997E-2</v>
          </cell>
          <cell r="I13">
            <v>0.06</v>
          </cell>
          <cell r="J13">
            <v>8.1918999999999992E-2</v>
          </cell>
          <cell r="K13">
            <v>8.9095000000000008E-2</v>
          </cell>
          <cell r="L13">
            <v>9.6687999999999996E-2</v>
          </cell>
          <cell r="M13">
            <v>0.13248100000000002</v>
          </cell>
          <cell r="N13">
            <v>0.17663400000000001</v>
          </cell>
          <cell r="O13">
            <v>0.148234</v>
          </cell>
          <cell r="P13">
            <v>0.08</v>
          </cell>
          <cell r="Q13">
            <v>0.16813600000000001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20">
          <cell r="F20">
            <v>2.7587199999999998</v>
          </cell>
          <cell r="G20">
            <v>4.3636780000000002</v>
          </cell>
          <cell r="H20">
            <v>4.7495919999999998</v>
          </cell>
          <cell r="I20">
            <v>5.5604449999999996</v>
          </cell>
          <cell r="J20">
            <v>6.3347009999999999</v>
          </cell>
          <cell r="K20">
            <v>6.6705899999999998</v>
          </cell>
          <cell r="L20">
            <v>3.8142684900000003</v>
          </cell>
          <cell r="M20">
            <v>7.2245455199999995</v>
          </cell>
          <cell r="N20">
            <v>4.4673980000000002</v>
          </cell>
          <cell r="O20">
            <v>5.0992302599999997</v>
          </cell>
          <cell r="P20">
            <v>4.2236768399999995</v>
          </cell>
          <cell r="Q20">
            <v>3.0051008300000808</v>
          </cell>
        </row>
        <row r="22">
          <cell r="F22">
            <v>0.23280300000000001</v>
          </cell>
          <cell r="G22">
            <v>0.20830000000000001</v>
          </cell>
          <cell r="H22">
            <v>0.18959100000000001</v>
          </cell>
          <cell r="I22">
            <v>0.188642</v>
          </cell>
          <cell r="J22">
            <v>0.26380300000000001</v>
          </cell>
          <cell r="K22">
            <v>0.29846299999999998</v>
          </cell>
          <cell r="L22">
            <v>0.28355799999999998</v>
          </cell>
          <cell r="M22">
            <v>0.30122399999999999</v>
          </cell>
          <cell r="N22">
            <v>0.25102400000000002</v>
          </cell>
          <cell r="O22">
            <v>0.236931</v>
          </cell>
          <cell r="P22">
            <v>0.249616</v>
          </cell>
          <cell r="Q22">
            <v>0.29088831999999165</v>
          </cell>
        </row>
        <row r="23">
          <cell r="F23">
            <v>4.8772000000000003E-2</v>
          </cell>
          <cell r="G23">
            <v>5.6326000000000001E-2</v>
          </cell>
          <cell r="H23">
            <v>5.1529999999999999E-2</v>
          </cell>
          <cell r="I23">
            <v>4.6944E-2</v>
          </cell>
          <cell r="J23">
            <v>5.3990000000000003E-2</v>
          </cell>
          <cell r="K23">
            <v>4.2995999999999999E-2</v>
          </cell>
          <cell r="L23">
            <v>4.2546E-2</v>
          </cell>
          <cell r="M23">
            <v>3.8300000000000001E-2</v>
          </cell>
          <cell r="N23">
            <v>2.9985999999999999E-2</v>
          </cell>
          <cell r="O23">
            <v>2.9862E-2</v>
          </cell>
          <cell r="P23">
            <v>2.8500000000000001E-2</v>
          </cell>
          <cell r="Q23">
            <v>3.6817999999999997E-2</v>
          </cell>
        </row>
        <row r="24">
          <cell r="F24">
            <v>0.14885200000000001</v>
          </cell>
          <cell r="G24">
            <v>2.2186000000000001E-2</v>
          </cell>
          <cell r="H24">
            <v>1.147E-3</v>
          </cell>
          <cell r="I24">
            <v>5.7300000000000005E-4</v>
          </cell>
          <cell r="J24">
            <v>4.1899999999999999E-4</v>
          </cell>
          <cell r="K24">
            <v>7.9600000000000005E-4</v>
          </cell>
          <cell r="L24">
            <v>4.6401999999999999E-2</v>
          </cell>
          <cell r="M24">
            <v>4.7808000000000003E-2</v>
          </cell>
          <cell r="N24">
            <v>1.1284000000000001E-2</v>
          </cell>
          <cell r="O24">
            <v>2.7942999999999999E-2</v>
          </cell>
          <cell r="P24">
            <v>1.4370000000000001E-2</v>
          </cell>
          <cell r="Q24">
            <v>2.0851000000000001E-2</v>
          </cell>
        </row>
        <row r="25">
          <cell r="F25">
            <v>0.62551100000000004</v>
          </cell>
          <cell r="G25">
            <v>0.59446299999999996</v>
          </cell>
          <cell r="H25">
            <v>0.61386099999999999</v>
          </cell>
          <cell r="I25">
            <v>0.57381800000000005</v>
          </cell>
          <cell r="J25">
            <v>0.56620499999999996</v>
          </cell>
          <cell r="K25">
            <v>0.56156700000000004</v>
          </cell>
          <cell r="L25">
            <v>0.54648300000000005</v>
          </cell>
          <cell r="M25">
            <v>0.55093700000000001</v>
          </cell>
          <cell r="N25">
            <v>0.66141899999999998</v>
          </cell>
          <cell r="O25">
            <v>0.59921999999999997</v>
          </cell>
          <cell r="P25">
            <v>0.61798500000000001</v>
          </cell>
          <cell r="Q25">
            <v>0.55019399999997032</v>
          </cell>
        </row>
        <row r="34">
          <cell r="F34">
            <v>1.2778</v>
          </cell>
          <cell r="G34">
            <v>1.0462</v>
          </cell>
          <cell r="H34">
            <v>0.80840000000000001</v>
          </cell>
          <cell r="I34">
            <v>1.0054000000000001</v>
          </cell>
          <cell r="J34">
            <v>0.70779999999999998</v>
          </cell>
          <cell r="K34">
            <v>0.99960000000000004</v>
          </cell>
          <cell r="L34">
            <v>0.70620000000000005</v>
          </cell>
          <cell r="M34">
            <v>1.2869999999999999</v>
          </cell>
          <cell r="N34">
            <v>1.2480640000000001</v>
          </cell>
          <cell r="O34">
            <v>0.38950000000000001</v>
          </cell>
          <cell r="P34">
            <v>0.36049999999999999</v>
          </cell>
          <cell r="Q34">
            <v>0.7918129900001738</v>
          </cell>
        </row>
        <row r="38">
          <cell r="F38">
            <v>0.81843500000000002</v>
          </cell>
          <cell r="G38">
            <v>3.7629999999999997E-2</v>
          </cell>
          <cell r="H38">
            <v>1.8849999999999999E-2</v>
          </cell>
          <cell r="I38">
            <v>1.736E-2</v>
          </cell>
          <cell r="J38">
            <v>0.15210499999999999</v>
          </cell>
          <cell r="K38">
            <v>1.627E-2</v>
          </cell>
          <cell r="L38">
            <v>1.6254999999999999E-2</v>
          </cell>
          <cell r="M38">
            <v>3.9140000000000001E-2</v>
          </cell>
          <cell r="N38">
            <v>2.8469999999999999E-2</v>
          </cell>
          <cell r="O38">
            <v>2.8799999999999999E-2</v>
          </cell>
          <cell r="P38">
            <v>0.11755500000000001</v>
          </cell>
          <cell r="Q38">
            <v>0.67669500000000005</v>
          </cell>
        </row>
        <row r="41">
          <cell r="F41">
            <v>0.64337999999999995</v>
          </cell>
          <cell r="G41">
            <v>0.58026</v>
          </cell>
          <cell r="H41">
            <v>0.47205000000000003</v>
          </cell>
          <cell r="I41">
            <v>0.51005999999999996</v>
          </cell>
          <cell r="J41">
            <v>0.52998000000000001</v>
          </cell>
          <cell r="K41">
            <v>0.53171999999999997</v>
          </cell>
          <cell r="L41">
            <v>0.44478000000000001</v>
          </cell>
          <cell r="M41">
            <v>0.48330600000000001</v>
          </cell>
          <cell r="N41">
            <v>0.465978</v>
          </cell>
          <cell r="O41">
            <v>0.45828600000000003</v>
          </cell>
          <cell r="P41">
            <v>0.47198299999999999</v>
          </cell>
          <cell r="Q41">
            <v>0.44251200000000002</v>
          </cell>
        </row>
        <row r="48">
          <cell r="F48">
            <v>32.359087000000002</v>
          </cell>
          <cell r="G48">
            <v>34.395586999999999</v>
          </cell>
          <cell r="H48">
            <v>35.975487000000001</v>
          </cell>
          <cell r="I48">
            <v>34.065559999999998</v>
          </cell>
          <cell r="J48">
            <v>33.053919999999998</v>
          </cell>
          <cell r="K48">
            <v>31.348087</v>
          </cell>
          <cell r="L48">
            <v>32.545780000000001</v>
          </cell>
          <cell r="M48">
            <v>34.065573000000001</v>
          </cell>
          <cell r="N48">
            <v>32.228214999999999</v>
          </cell>
          <cell r="O48">
            <v>34.062708999999998</v>
          </cell>
          <cell r="P48">
            <v>34.670104000000002</v>
          </cell>
          <cell r="Q48">
            <v>26.786627039999999</v>
          </cell>
        </row>
        <row r="52">
          <cell r="F52">
            <v>56.782400000000003</v>
          </cell>
          <cell r="G52">
            <v>0.79979999999999996</v>
          </cell>
          <cell r="H52">
            <v>79.495599999999996</v>
          </cell>
          <cell r="I52">
            <v>339.375</v>
          </cell>
          <cell r="J52">
            <v>1.3375999999999999</v>
          </cell>
          <cell r="K52">
            <v>6.4236000000000004</v>
          </cell>
          <cell r="L52">
            <v>1.8144</v>
          </cell>
          <cell r="M52">
            <v>1.1335999999999999</v>
          </cell>
          <cell r="N52">
            <v>0.76200000000000001</v>
          </cell>
          <cell r="O52">
            <v>0.74519999999999997</v>
          </cell>
          <cell r="P52">
            <v>1.5152000000000001</v>
          </cell>
          <cell r="Q52">
            <v>76.81679098999976</v>
          </cell>
        </row>
        <row r="53">
          <cell r="F53">
            <v>2.1949559999999999</v>
          </cell>
          <cell r="G53">
            <v>2.1782879999999998</v>
          </cell>
          <cell r="H53">
            <v>2.2931279999999998</v>
          </cell>
          <cell r="I53">
            <v>2.3157359999999998</v>
          </cell>
          <cell r="J53">
            <v>1.856808</v>
          </cell>
          <cell r="K53">
            <v>2.282184</v>
          </cell>
          <cell r="L53">
            <v>1.9198440000000001</v>
          </cell>
          <cell r="M53">
            <v>2.3172839999999999</v>
          </cell>
          <cell r="N53">
            <v>2.3000039999999999</v>
          </cell>
          <cell r="O53">
            <v>2.3787720000000001</v>
          </cell>
          <cell r="P53">
            <v>2.2408199999999998</v>
          </cell>
          <cell r="Q53">
            <v>1.9256040000000001</v>
          </cell>
        </row>
        <row r="54">
          <cell r="F54">
            <v>4.4385000000000003</v>
          </cell>
          <cell r="G54">
            <v>3.9075000000000002</v>
          </cell>
          <cell r="H54">
            <v>4.1609999999999996</v>
          </cell>
          <cell r="I54">
            <v>3.99</v>
          </cell>
          <cell r="J54">
            <v>4.3140000000000001</v>
          </cell>
          <cell r="K54">
            <v>4.2060000000000004</v>
          </cell>
          <cell r="L54">
            <v>4.4984999999999999</v>
          </cell>
          <cell r="M54">
            <v>4.2960000000000003</v>
          </cell>
          <cell r="N54">
            <v>4.0529999999999999</v>
          </cell>
          <cell r="O54">
            <v>4.6529999999999996</v>
          </cell>
          <cell r="P54">
            <v>4.7474999999999996</v>
          </cell>
          <cell r="Q54">
            <v>4.8719999999999999</v>
          </cell>
        </row>
        <row r="55">
          <cell r="F55">
            <v>3.7134</v>
          </cell>
          <cell r="G55">
            <v>5.9526000000000003</v>
          </cell>
          <cell r="H55">
            <v>4.3470000000000004</v>
          </cell>
          <cell r="I55">
            <v>4.9139999999999997</v>
          </cell>
          <cell r="J55">
            <v>4.7664</v>
          </cell>
          <cell r="K55">
            <v>4.6935000000000002</v>
          </cell>
          <cell r="L55">
            <v>4.1067</v>
          </cell>
          <cell r="M55">
            <v>3.8654999999999999</v>
          </cell>
          <cell r="N55">
            <v>3.302702</v>
          </cell>
          <cell r="O55">
            <v>2.87419</v>
          </cell>
          <cell r="P55">
            <v>3.4102600000000001</v>
          </cell>
          <cell r="Q55">
            <v>4.0912699999999997</v>
          </cell>
        </row>
        <row r="56">
          <cell r="F56">
            <v>8.5570000000000004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</row>
      </sheetData>
      <sheetData sheetId="14">
        <row r="7">
          <cell r="C7">
            <v>322423</v>
          </cell>
          <cell r="F7">
            <v>26.22</v>
          </cell>
          <cell r="G7">
            <v>30.801024999999999</v>
          </cell>
          <cell r="H7">
            <v>31.143180999999998</v>
          </cell>
          <cell r="I7">
            <v>28.2</v>
          </cell>
          <cell r="J7">
            <v>26.859411999999999</v>
          </cell>
          <cell r="K7">
            <v>26.209109000000002</v>
          </cell>
          <cell r="L7">
            <v>26.183717000000001</v>
          </cell>
          <cell r="M7">
            <v>25.124416</v>
          </cell>
          <cell r="N7">
            <v>21.753084000000001</v>
          </cell>
          <cell r="O7">
            <v>18.435535999999999</v>
          </cell>
          <cell r="P7">
            <v>17.920282</v>
          </cell>
          <cell r="Q7">
            <v>19.094156000000002</v>
          </cell>
        </row>
        <row r="8">
          <cell r="F8">
            <v>4.97</v>
          </cell>
          <cell r="G8">
            <v>4.8358850000000002</v>
          </cell>
          <cell r="H8">
            <v>4.050719</v>
          </cell>
          <cell r="I8">
            <v>4.37</v>
          </cell>
          <cell r="J8">
            <v>4.4086030000000003</v>
          </cell>
          <cell r="K8">
            <v>4.5587759999999999</v>
          </cell>
          <cell r="L8">
            <v>4.4594709999999997</v>
          </cell>
          <cell r="M8">
            <v>4.8605210000000003</v>
          </cell>
          <cell r="N8">
            <v>4.3813230000000001</v>
          </cell>
          <cell r="O8">
            <v>4.0991629999999999</v>
          </cell>
          <cell r="P8">
            <v>3.9887079999999999</v>
          </cell>
          <cell r="Q8">
            <v>4.1416959999999996</v>
          </cell>
        </row>
        <row r="9">
          <cell r="F9">
            <v>1.5217750000000001</v>
          </cell>
          <cell r="G9">
            <v>1.2456309999999999</v>
          </cell>
          <cell r="H9">
            <v>1.150369</v>
          </cell>
          <cell r="I9">
            <v>0.98</v>
          </cell>
          <cell r="J9">
            <v>0.91590000000000005</v>
          </cell>
          <cell r="K9">
            <v>0.75558000000000003</v>
          </cell>
          <cell r="L9">
            <v>0.74723899999999999</v>
          </cell>
          <cell r="M9">
            <v>0.983352</v>
          </cell>
          <cell r="N9">
            <v>0.99669800000000008</v>
          </cell>
          <cell r="O9">
            <v>1.6791580000000002</v>
          </cell>
          <cell r="P9">
            <v>1.82</v>
          </cell>
          <cell r="Q9">
            <v>1.5005820000000001</v>
          </cell>
        </row>
        <row r="10">
          <cell r="F10">
            <v>0.03</v>
          </cell>
          <cell r="G10">
            <v>0.03</v>
          </cell>
          <cell r="H10">
            <v>3.2584000000000002E-2</v>
          </cell>
          <cell r="I10">
            <v>0.03</v>
          </cell>
          <cell r="J10">
            <v>0.02</v>
          </cell>
          <cell r="K10">
            <v>2.7243E-2</v>
          </cell>
          <cell r="L10">
            <v>2.4003999999999998E-2</v>
          </cell>
          <cell r="M10">
            <v>2.4667999999999999E-2</v>
          </cell>
          <cell r="N10">
            <v>2.2488999999999999E-2</v>
          </cell>
          <cell r="O10">
            <v>1.9755999999999999E-2</v>
          </cell>
          <cell r="P10">
            <v>1.8662000000000002E-2</v>
          </cell>
          <cell r="Q10">
            <v>1.7626000000000003E-2</v>
          </cell>
        </row>
        <row r="11">
          <cell r="F11">
            <v>30.67</v>
          </cell>
          <cell r="G11">
            <v>15.46142</v>
          </cell>
          <cell r="H11">
            <v>9.1890000000000001</v>
          </cell>
          <cell r="I11">
            <v>8.9217999999999993</v>
          </cell>
          <cell r="J11">
            <v>20.774000000000001</v>
          </cell>
          <cell r="K11">
            <v>10.474</v>
          </cell>
          <cell r="L11">
            <v>26.835000000000001</v>
          </cell>
          <cell r="M11">
            <v>15.785</v>
          </cell>
          <cell r="N11">
            <v>31.515000000000001</v>
          </cell>
          <cell r="O11">
            <v>36.015000000000001</v>
          </cell>
          <cell r="P11">
            <v>47.338999999999999</v>
          </cell>
          <cell r="Q11">
            <v>66.543000000000006</v>
          </cell>
        </row>
        <row r="12">
          <cell r="F12">
            <v>1.652007</v>
          </cell>
          <cell r="G12">
            <v>1.550718</v>
          </cell>
          <cell r="H12">
            <v>1.5593730000000001</v>
          </cell>
          <cell r="I12">
            <v>1.5</v>
          </cell>
          <cell r="J12">
            <v>1.4311400000000001</v>
          </cell>
          <cell r="K12">
            <v>1.466119</v>
          </cell>
          <cell r="L12">
            <v>1.415883</v>
          </cell>
          <cell r="M12">
            <v>1.495781</v>
          </cell>
          <cell r="N12">
            <v>1.600066</v>
          </cell>
          <cell r="O12">
            <v>1.6760090000000001</v>
          </cell>
          <cell r="P12">
            <v>1.6141399999999999</v>
          </cell>
          <cell r="Q12">
            <v>1.5159940000000001</v>
          </cell>
        </row>
        <row r="13">
          <cell r="F13">
            <v>0.38</v>
          </cell>
          <cell r="G13">
            <v>0.24001400000000001</v>
          </cell>
          <cell r="H13">
            <v>0.17</v>
          </cell>
          <cell r="I13">
            <v>0.18</v>
          </cell>
          <cell r="J13">
            <v>0.219974</v>
          </cell>
          <cell r="K13">
            <v>0.22506799999999999</v>
          </cell>
          <cell r="L13">
            <v>0.22781399999999999</v>
          </cell>
          <cell r="M13">
            <v>0.34812599999999999</v>
          </cell>
          <cell r="N13">
            <v>0.48285400000000001</v>
          </cell>
          <cell r="O13">
            <v>0.39510499999999998</v>
          </cell>
          <cell r="P13">
            <v>0.244173</v>
          </cell>
          <cell r="Q13">
            <v>0.42922800000000005</v>
          </cell>
        </row>
        <row r="14">
          <cell r="F14">
            <v>7.0000000000000007E-2</v>
          </cell>
          <cell r="G14">
            <v>7.0744000000000001E-2</v>
          </cell>
          <cell r="H14">
            <v>0.05</v>
          </cell>
          <cell r="I14">
            <v>0.06</v>
          </cell>
          <cell r="J14">
            <v>5.7487999999999997E-2</v>
          </cell>
          <cell r="K14">
            <v>4.4475000000000001E-2</v>
          </cell>
          <cell r="L14">
            <v>5.1773E-2</v>
          </cell>
          <cell r="M14">
            <v>4.6927000000000003E-2</v>
          </cell>
          <cell r="N14">
            <v>5.0020000000000002E-2</v>
          </cell>
          <cell r="O14">
            <v>6.1074999999999997E-2</v>
          </cell>
          <cell r="P14">
            <v>4.8392999999999999E-2</v>
          </cell>
          <cell r="Q14">
            <v>6.3448000000000004E-2</v>
          </cell>
        </row>
        <row r="20">
          <cell r="F20">
            <v>1.2894250000000009</v>
          </cell>
          <cell r="G20">
            <v>1.0596249999999992</v>
          </cell>
          <cell r="H20">
            <v>1.2594500000000008</v>
          </cell>
          <cell r="I20">
            <v>1.2793000000000001</v>
          </cell>
          <cell r="J20">
            <v>1.2812250000000012</v>
          </cell>
          <cell r="K20">
            <v>1.1934000000000005</v>
          </cell>
          <cell r="L20">
            <v>1.2075750000000003</v>
          </cell>
          <cell r="M20">
            <v>1.2572249999999996</v>
          </cell>
          <cell r="N20">
            <v>1.1205749999999965</v>
          </cell>
          <cell r="O20">
            <v>1.2485440000000001</v>
          </cell>
          <cell r="P20">
            <v>1.4820739999999999</v>
          </cell>
          <cell r="Q20">
            <v>1.2707759999999999</v>
          </cell>
        </row>
        <row r="22">
          <cell r="F22">
            <v>0.39910300000000004</v>
          </cell>
          <cell r="G22">
            <v>0.32561199999999996</v>
          </cell>
          <cell r="H22">
            <v>0.327847</v>
          </cell>
          <cell r="I22">
            <v>0.36634899999999998</v>
          </cell>
          <cell r="J22">
            <v>0.37970900000000007</v>
          </cell>
          <cell r="K22">
            <v>0.36624499999999988</v>
          </cell>
          <cell r="L22">
            <v>0.38754699999999997</v>
          </cell>
          <cell r="M22">
            <v>0.33242800000000011</v>
          </cell>
          <cell r="N22">
            <v>0.30852600000000002</v>
          </cell>
          <cell r="O22">
            <v>0.256212</v>
          </cell>
          <cell r="P22">
            <v>0.31533699999999998</v>
          </cell>
          <cell r="Q22">
            <v>0.366811</v>
          </cell>
        </row>
        <row r="23">
          <cell r="F23">
            <v>0.03</v>
          </cell>
          <cell r="G23">
            <v>0.02</v>
          </cell>
          <cell r="H23">
            <v>0.03</v>
          </cell>
          <cell r="I23">
            <v>0.02</v>
          </cell>
          <cell r="J23">
            <v>0.03</v>
          </cell>
          <cell r="K23">
            <v>0.02</v>
          </cell>
          <cell r="L23">
            <v>0.02</v>
          </cell>
          <cell r="M23">
            <v>0.02</v>
          </cell>
          <cell r="N23">
            <v>0.02</v>
          </cell>
          <cell r="O23">
            <v>1.7333000000000001E-2</v>
          </cell>
          <cell r="P23">
            <v>1.9715E-2</v>
          </cell>
          <cell r="Q23">
            <v>2.2106000000000001E-2</v>
          </cell>
        </row>
        <row r="24">
          <cell r="F24">
            <v>0.19833400000000001</v>
          </cell>
          <cell r="G24">
            <v>1.6466999999999999E-2</v>
          </cell>
          <cell r="H24">
            <v>6.1199999999999996E-3</v>
          </cell>
          <cell r="I24">
            <v>1.7857999999999999E-2</v>
          </cell>
          <cell r="J24">
            <v>0.11115899999999999</v>
          </cell>
          <cell r="K24">
            <v>9.5537999999999998E-2</v>
          </cell>
          <cell r="L24">
            <v>0.105229</v>
          </cell>
          <cell r="M24">
            <v>0.17474899999999999</v>
          </cell>
          <cell r="N24">
            <v>7.9399999999999998E-2</v>
          </cell>
          <cell r="O24">
            <v>0.107792</v>
          </cell>
          <cell r="P24">
            <v>0.155608</v>
          </cell>
          <cell r="Q24">
            <v>0.15839</v>
          </cell>
        </row>
        <row r="25">
          <cell r="F25">
            <v>2.0057710000000002</v>
          </cell>
          <cell r="G25">
            <v>1.9445479999999997</v>
          </cell>
          <cell r="H25">
            <v>1.9483250000000003</v>
          </cell>
          <cell r="I25">
            <v>1.6722469999999996</v>
          </cell>
          <cell r="J25">
            <v>1.8498509999999999</v>
          </cell>
          <cell r="K25">
            <v>1.8244619999999998</v>
          </cell>
          <cell r="L25">
            <v>1.9560510000000009</v>
          </cell>
          <cell r="M25">
            <v>2.0557660000000006</v>
          </cell>
          <cell r="N25">
            <v>1.8889200000000006</v>
          </cell>
          <cell r="O25">
            <v>2.0003579999999999</v>
          </cell>
          <cell r="P25">
            <v>2.0764779999999998</v>
          </cell>
          <cell r="Q25">
            <v>1.957945</v>
          </cell>
        </row>
        <row r="26">
          <cell r="F26">
            <v>0.21470000000000009</v>
          </cell>
          <cell r="G26">
            <v>0.2437</v>
          </cell>
          <cell r="H26">
            <v>0.27920000000000011</v>
          </cell>
          <cell r="I26">
            <v>0.19610000000000005</v>
          </cell>
          <cell r="J26">
            <v>0.17529999999999962</v>
          </cell>
          <cell r="K26">
            <v>0.17610000000000006</v>
          </cell>
          <cell r="L26">
            <v>0.20899999999999985</v>
          </cell>
          <cell r="M26">
            <v>0.18939999999999954</v>
          </cell>
          <cell r="N26">
            <v>0.1709</v>
          </cell>
          <cell r="O26">
            <v>0.137188</v>
          </cell>
          <cell r="P26">
            <v>0.17106299999999999</v>
          </cell>
          <cell r="Q26">
            <v>0.16941000000000001</v>
          </cell>
        </row>
        <row r="27">
          <cell r="F27">
            <v>0.17339000000000002</v>
          </cell>
          <cell r="G27">
            <v>0.12238000000000003</v>
          </cell>
          <cell r="H27">
            <v>9.8740000000000064E-2</v>
          </cell>
          <cell r="I27">
            <v>8.9420000000000013E-2</v>
          </cell>
          <cell r="J27">
            <v>0.11869000000000002</v>
          </cell>
          <cell r="K27">
            <v>0.1323</v>
          </cell>
          <cell r="L27">
            <v>0.13931000000000002</v>
          </cell>
          <cell r="M27">
            <v>0.13820000000000002</v>
          </cell>
          <cell r="N27">
            <v>0.13671</v>
          </cell>
          <cell r="O27">
            <v>0.150841</v>
          </cell>
          <cell r="P27">
            <v>0.16425500000000001</v>
          </cell>
          <cell r="Q27">
            <v>0.14704500000000001</v>
          </cell>
        </row>
        <row r="34">
          <cell r="F34">
            <v>1.9614210000000003</v>
          </cell>
          <cell r="G34">
            <v>1.7885090000000001</v>
          </cell>
          <cell r="H34">
            <v>1.784951</v>
          </cell>
          <cell r="I34">
            <v>5.3004670000000003</v>
          </cell>
          <cell r="J34">
            <v>1.6151599999999999</v>
          </cell>
          <cell r="K34">
            <v>2.0019930000000001</v>
          </cell>
          <cell r="L34">
            <v>1.8843530000000002</v>
          </cell>
          <cell r="M34">
            <v>1.8251660000000001</v>
          </cell>
          <cell r="N34">
            <v>1.7162919999999999</v>
          </cell>
          <cell r="O34">
            <v>1.7057040000000001</v>
          </cell>
          <cell r="P34">
            <v>1.3803109999999998</v>
          </cell>
          <cell r="Q34">
            <v>1.426013</v>
          </cell>
        </row>
        <row r="36">
          <cell r="F36">
            <v>7.1897000000000003E-2</v>
          </cell>
          <cell r="G36">
            <v>6.6788E-2</v>
          </cell>
          <cell r="H36">
            <v>7.1453000000000003E-2</v>
          </cell>
          <cell r="I36">
            <v>5.8250999999999997E-2</v>
          </cell>
          <cell r="J36">
            <v>5.8991000000000002E-2</v>
          </cell>
          <cell r="K36">
            <v>5.9755000000000003E-2</v>
          </cell>
          <cell r="L36">
            <v>6.4613000000000004E-2</v>
          </cell>
          <cell r="M36">
            <v>8.7071999999999997E-2</v>
          </cell>
          <cell r="N36">
            <v>8.3774000000000001E-2</v>
          </cell>
          <cell r="O36">
            <v>2.7300000000000001E-2</v>
          </cell>
          <cell r="P36">
            <v>2.29E-2</v>
          </cell>
          <cell r="Q36">
            <v>2.3300000000000001E-2</v>
          </cell>
        </row>
        <row r="39">
          <cell r="F39">
            <v>3.6258949999999999</v>
          </cell>
          <cell r="G39">
            <v>3.3089849999999998</v>
          </cell>
          <cell r="H39">
            <v>3.4655550000000002</v>
          </cell>
          <cell r="I39">
            <v>2.9398949999999999</v>
          </cell>
          <cell r="J39">
            <v>3.4089900000000002</v>
          </cell>
          <cell r="K39">
            <v>3.31</v>
          </cell>
          <cell r="L39">
            <v>3.3387199999999999</v>
          </cell>
          <cell r="M39">
            <v>3.6594850000000001</v>
          </cell>
          <cell r="N39">
            <v>3.2516799999999999</v>
          </cell>
          <cell r="O39">
            <v>3.4561449999999998</v>
          </cell>
          <cell r="P39">
            <v>3.48082</v>
          </cell>
          <cell r="Q39">
            <v>3.2932649999999999</v>
          </cell>
        </row>
        <row r="40">
          <cell r="F40">
            <v>2.076508</v>
          </cell>
          <cell r="G40">
            <v>2.1371359999999999</v>
          </cell>
          <cell r="H40">
            <v>2.3657469999999998</v>
          </cell>
          <cell r="I40">
            <v>1.9310160000000001</v>
          </cell>
          <cell r="J40">
            <v>0.66432899999999995</v>
          </cell>
          <cell r="K40">
            <v>1.7763810000000002</v>
          </cell>
          <cell r="L40">
            <v>1.8396549999999998</v>
          </cell>
          <cell r="M40">
            <v>1.5351700000000001</v>
          </cell>
          <cell r="N40">
            <v>1.3127409999999999</v>
          </cell>
          <cell r="O40">
            <v>1.2290440000000002</v>
          </cell>
          <cell r="P40">
            <v>1.254626</v>
          </cell>
          <cell r="Q40">
            <v>1.3602449999999999</v>
          </cell>
        </row>
        <row r="41">
          <cell r="F41">
            <v>0.26661000000000001</v>
          </cell>
          <cell r="G41">
            <v>0.21762000000000001</v>
          </cell>
          <cell r="H41">
            <v>0.20125999999999999</v>
          </cell>
          <cell r="I41">
            <v>0.16058</v>
          </cell>
          <cell r="J41">
            <v>0.15131</v>
          </cell>
          <cell r="K41">
            <v>0.1477</v>
          </cell>
          <cell r="L41">
            <v>0.13069</v>
          </cell>
          <cell r="M41">
            <v>0.1318</v>
          </cell>
          <cell r="N41">
            <v>0.11329</v>
          </cell>
          <cell r="O41">
            <v>0.17401</v>
          </cell>
          <cell r="P41">
            <v>0.14454</v>
          </cell>
          <cell r="Q41">
            <v>8.8239999999999999E-2</v>
          </cell>
        </row>
        <row r="48">
          <cell r="F48">
            <v>8.3379820000000002</v>
          </cell>
          <cell r="G48">
            <v>7.2031840000000003</v>
          </cell>
          <cell r="H48">
            <v>8.5638120000000004</v>
          </cell>
          <cell r="I48">
            <v>4.2050150000000013</v>
          </cell>
          <cell r="J48">
            <v>9.0501930000000002</v>
          </cell>
          <cell r="K48">
            <v>3.6982730000000004</v>
          </cell>
          <cell r="L48">
            <v>4.8056762000000006</v>
          </cell>
          <cell r="M48">
            <v>11.472117811460613</v>
          </cell>
          <cell r="N48">
            <v>3.7581820717912713</v>
          </cell>
          <cell r="O48">
            <v>1.2489976999999985</v>
          </cell>
          <cell r="P48">
            <v>1.3483590000000003</v>
          </cell>
          <cell r="Q48">
            <v>1.183440899999999</v>
          </cell>
        </row>
        <row r="50">
          <cell r="F50">
            <v>2.9000000000000001E-2</v>
          </cell>
          <cell r="G50">
            <v>0.12759999999999999</v>
          </cell>
          <cell r="H50">
            <v>0.1807</v>
          </cell>
          <cell r="I50">
            <v>7.5399999999999995E-2</v>
          </cell>
          <cell r="J50">
            <v>8.1299999999999997E-2</v>
          </cell>
          <cell r="K50">
            <v>0.24399999999999999</v>
          </cell>
          <cell r="L50">
            <v>0.11784</v>
          </cell>
          <cell r="M50">
            <v>0.15049999999999999</v>
          </cell>
          <cell r="N50">
            <v>0.13769999999999999</v>
          </cell>
          <cell r="O50">
            <v>0.19139999999999999</v>
          </cell>
          <cell r="P50">
            <v>0.15840000000000001</v>
          </cell>
          <cell r="Q50">
            <v>0.10262799999999928</v>
          </cell>
        </row>
        <row r="54">
          <cell r="F54">
            <v>3.11</v>
          </cell>
          <cell r="G54">
            <v>2.79</v>
          </cell>
          <cell r="H54">
            <v>3.31</v>
          </cell>
          <cell r="I54">
            <v>3.27</v>
          </cell>
          <cell r="J54">
            <v>2.99</v>
          </cell>
          <cell r="K54">
            <v>2.61</v>
          </cell>
          <cell r="L54">
            <v>2.75</v>
          </cell>
          <cell r="M54">
            <v>2.87</v>
          </cell>
          <cell r="N54">
            <v>2.8</v>
          </cell>
          <cell r="O54">
            <v>2.8100749999999999</v>
          </cell>
          <cell r="P54">
            <v>2.5416249999999998</v>
          </cell>
          <cell r="Q54">
            <v>2.3074249999999998</v>
          </cell>
        </row>
      </sheetData>
      <sheetData sheetId="15">
        <row r="7">
          <cell r="C7">
            <v>285100</v>
          </cell>
          <cell r="F7">
            <v>22.682200999999999</v>
          </cell>
          <cell r="G7">
            <v>27.123170999999999</v>
          </cell>
          <cell r="H7">
            <v>26.24802</v>
          </cell>
          <cell r="I7">
            <v>23.563414000000002</v>
          </cell>
          <cell r="J7">
            <v>22.813200999999999</v>
          </cell>
          <cell r="K7">
            <v>22.561121</v>
          </cell>
          <cell r="L7">
            <v>22.164297000000001</v>
          </cell>
          <cell r="M7">
            <v>21.13757</v>
          </cell>
          <cell r="N7">
            <v>18.09901</v>
          </cell>
          <cell r="O7">
            <v>15.943106</v>
          </cell>
          <cell r="P7">
            <v>15.464727999999999</v>
          </cell>
          <cell r="Q7">
            <v>16.00733</v>
          </cell>
        </row>
        <row r="8">
          <cell r="F8">
            <v>4.6684409999999996</v>
          </cell>
          <cell r="G8">
            <v>4.5252600000000003</v>
          </cell>
          <cell r="H8">
            <v>3.8349579999999999</v>
          </cell>
          <cell r="I8">
            <v>4.1917489999999997</v>
          </cell>
          <cell r="J8">
            <v>4.2551560000000004</v>
          </cell>
          <cell r="K8">
            <v>4.484629</v>
          </cell>
          <cell r="L8">
            <v>4.4253</v>
          </cell>
          <cell r="M8">
            <v>4.4436289999999996</v>
          </cell>
          <cell r="N8">
            <v>4.2802860000000003</v>
          </cell>
          <cell r="O8">
            <v>4.0321129999999998</v>
          </cell>
          <cell r="P8">
            <v>3.682048</v>
          </cell>
          <cell r="Q8">
            <v>3.8981089999999998</v>
          </cell>
        </row>
        <row r="9">
          <cell r="F9">
            <v>2.195513</v>
          </cell>
          <cell r="G9">
            <v>1.9318519999999999</v>
          </cell>
          <cell r="H9">
            <v>1.7117169999999999</v>
          </cell>
          <cell r="I9">
            <v>2.0375700000000001</v>
          </cell>
          <cell r="J9">
            <v>1.6974149999999999</v>
          </cell>
          <cell r="K9">
            <v>1.6661490000000001</v>
          </cell>
          <cell r="L9">
            <v>1.5555300000000001</v>
          </cell>
          <cell r="M9">
            <v>1.5544009999999999</v>
          </cell>
          <cell r="N9">
            <v>1.855146</v>
          </cell>
          <cell r="O9">
            <v>2.351801</v>
          </cell>
          <cell r="P9">
            <v>2.286902</v>
          </cell>
          <cell r="Q9">
            <v>1.837437</v>
          </cell>
        </row>
        <row r="10">
          <cell r="F10">
            <v>6.8583000000000005E-2</v>
          </cell>
          <cell r="G10">
            <v>7.1176000000000003E-2</v>
          </cell>
          <cell r="H10">
            <v>5.6100999999999998E-2</v>
          </cell>
          <cell r="I10">
            <v>7.3580999999999994E-2</v>
          </cell>
          <cell r="J10">
            <v>7.3289999999999994E-2</v>
          </cell>
          <cell r="K10">
            <v>8.2790000000000002E-2</v>
          </cell>
          <cell r="L10">
            <v>7.0168999999999995E-2</v>
          </cell>
          <cell r="M10">
            <v>6.4064999999999997E-2</v>
          </cell>
          <cell r="N10">
            <v>6.336E-2</v>
          </cell>
          <cell r="O10">
            <v>6.4753000000000005E-2</v>
          </cell>
          <cell r="P10">
            <v>6.7072000000000007E-2</v>
          </cell>
          <cell r="Q10">
            <v>6.2558000000000002E-2</v>
          </cell>
        </row>
        <row r="11">
          <cell r="F11">
            <v>38.453892000000003</v>
          </cell>
          <cell r="G11">
            <v>13.723459590278001</v>
          </cell>
          <cell r="H11">
            <v>9.7841819999999995</v>
          </cell>
          <cell r="I11">
            <v>27.112400000000001</v>
          </cell>
          <cell r="J11">
            <v>35.325600000000001</v>
          </cell>
          <cell r="K11">
            <v>10.135</v>
          </cell>
          <cell r="L11">
            <v>52.246000000000002</v>
          </cell>
          <cell r="M11">
            <v>17.463999999999999</v>
          </cell>
          <cell r="N11">
            <v>34.247</v>
          </cell>
          <cell r="O11">
            <v>35.947000000000003</v>
          </cell>
          <cell r="P11">
            <v>66.445999999999998</v>
          </cell>
          <cell r="Q11">
            <v>102.985</v>
          </cell>
        </row>
        <row r="12">
          <cell r="F12">
            <v>1.26935</v>
          </cell>
          <cell r="G12">
            <v>1.1889719999999999</v>
          </cell>
          <cell r="H12">
            <v>1.194644</v>
          </cell>
          <cell r="I12">
            <v>1.118881</v>
          </cell>
          <cell r="J12">
            <v>1.0901270000000001</v>
          </cell>
          <cell r="K12">
            <v>1.155351</v>
          </cell>
          <cell r="L12">
            <v>1.190974</v>
          </cell>
          <cell r="M12">
            <v>1.246807</v>
          </cell>
          <cell r="N12">
            <v>1.201716</v>
          </cell>
          <cell r="O12">
            <v>1.2738560000000001</v>
          </cell>
          <cell r="P12">
            <v>1.222955</v>
          </cell>
          <cell r="Q12">
            <v>1.192431</v>
          </cell>
        </row>
        <row r="13">
          <cell r="F13">
            <v>0.19797999999999999</v>
          </cell>
          <cell r="G13">
            <v>0.16137799999999999</v>
          </cell>
          <cell r="H13">
            <v>0.122396</v>
          </cell>
          <cell r="I13">
            <v>0.108817</v>
          </cell>
          <cell r="J13">
            <v>0.12553</v>
          </cell>
          <cell r="K13">
            <v>0.14788000000000001</v>
          </cell>
          <cell r="L13">
            <v>0.15249299999999999</v>
          </cell>
          <cell r="M13">
            <v>0.21033199999999999</v>
          </cell>
          <cell r="N13">
            <v>0.243286</v>
          </cell>
          <cell r="O13">
            <v>0.21296999999999999</v>
          </cell>
          <cell r="P13">
            <v>0.13259199999999999</v>
          </cell>
          <cell r="Q13">
            <v>0.213091</v>
          </cell>
        </row>
        <row r="14">
          <cell r="F14">
            <v>2.0271999999999998E-2</v>
          </cell>
          <cell r="G14">
            <v>1.4298E-2</v>
          </cell>
          <cell r="H14">
            <v>2.3730000000000001E-2</v>
          </cell>
          <cell r="I14">
            <v>2.5516E-2</v>
          </cell>
          <cell r="J14">
            <v>2.469E-2</v>
          </cell>
          <cell r="K14">
            <v>4.8691999999999999E-2</v>
          </cell>
          <cell r="L14">
            <v>3.1052E-2</v>
          </cell>
          <cell r="M14">
            <v>2.8209999999999999E-2</v>
          </cell>
          <cell r="N14">
            <v>3.0352000000000001E-2</v>
          </cell>
          <cell r="O14">
            <v>5.0104999999999997E-2</v>
          </cell>
          <cell r="P14">
            <v>4.1609E-2</v>
          </cell>
          <cell r="Q14">
            <v>5.7027000000000001E-2</v>
          </cell>
        </row>
        <row r="20">
          <cell r="F20">
            <v>2.7047110000000001</v>
          </cell>
          <cell r="G20">
            <v>2.9953750000000001</v>
          </cell>
          <cell r="H20">
            <v>3.3566440000000002</v>
          </cell>
          <cell r="I20">
            <v>3.3441459999999998</v>
          </cell>
          <cell r="J20">
            <v>3.1808320000000001</v>
          </cell>
          <cell r="K20">
            <v>3.2046459999999999</v>
          </cell>
          <cell r="L20">
            <v>4.0758960000000002</v>
          </cell>
          <cell r="M20">
            <v>4.287274</v>
          </cell>
          <cell r="N20">
            <v>3.5801609999999999</v>
          </cell>
          <cell r="O20">
            <v>3.5122909999999998</v>
          </cell>
          <cell r="P20">
            <v>2.9935369999999999</v>
          </cell>
          <cell r="Q20">
            <v>2.862085</v>
          </cell>
        </row>
        <row r="22">
          <cell r="F22">
            <v>1.2805329999999999</v>
          </cell>
          <cell r="G22">
            <v>1.312751</v>
          </cell>
          <cell r="H22">
            <v>1.321418</v>
          </cell>
          <cell r="I22">
            <v>1.436053</v>
          </cell>
          <cell r="J22">
            <v>1.5371440000000001</v>
          </cell>
          <cell r="K22">
            <v>1.5859589999999999</v>
          </cell>
          <cell r="L22">
            <v>1.4860880000000001</v>
          </cell>
          <cell r="M22">
            <v>1.380795</v>
          </cell>
          <cell r="N22">
            <v>1.1826705</v>
          </cell>
          <cell r="O22">
            <v>1.167575</v>
          </cell>
          <cell r="P22">
            <v>1.2894559999999999</v>
          </cell>
          <cell r="Q22">
            <v>1.4479820000000001</v>
          </cell>
        </row>
        <row r="23">
          <cell r="F23">
            <v>4.0321999999999997E-2</v>
          </cell>
          <cell r="G23">
            <v>4.1680000000000002E-2</v>
          </cell>
          <cell r="H23">
            <v>4.1237999999999997E-2</v>
          </cell>
          <cell r="I23">
            <v>3.9550000000000002E-2</v>
          </cell>
          <cell r="J23">
            <v>4.5164000000000003E-2</v>
          </cell>
          <cell r="K23">
            <v>4.4715999999999999E-2</v>
          </cell>
          <cell r="L23">
            <v>4.1860000000000001E-2</v>
          </cell>
          <cell r="M23">
            <v>3.9191999999999998E-2</v>
          </cell>
          <cell r="N23">
            <v>4.2228000000000002E-2</v>
          </cell>
          <cell r="O23">
            <v>3.7443999999999998E-2</v>
          </cell>
          <cell r="P23">
            <v>3.5580000000000001E-2</v>
          </cell>
          <cell r="Q23">
            <v>4.5131999999999999E-2</v>
          </cell>
        </row>
        <row r="24">
          <cell r="F24">
            <v>3.0000000000000001E-6</v>
          </cell>
          <cell r="G24">
            <v>9.9999999999999995E-7</v>
          </cell>
          <cell r="H24">
            <v>1.7E-5</v>
          </cell>
          <cell r="I24">
            <v>1.5266E-2</v>
          </cell>
          <cell r="J24">
            <v>1.1644E-2</v>
          </cell>
          <cell r="K24">
            <v>2.2159000000000002E-2</v>
          </cell>
          <cell r="L24">
            <v>1.477E-2</v>
          </cell>
          <cell r="M24">
            <v>3.0000000000000001E-6</v>
          </cell>
          <cell r="N24">
            <v>2.5999999999999998E-5</v>
          </cell>
          <cell r="O24">
            <v>9.6100000000000005E-4</v>
          </cell>
          <cell r="P24">
            <v>6.0000000000000002E-6</v>
          </cell>
          <cell r="Q24">
            <v>8.1989999999999997E-3</v>
          </cell>
        </row>
        <row r="25">
          <cell r="F25">
            <v>9.6660999999999997E-2</v>
          </cell>
          <cell r="G25">
            <v>8.8242000000000001E-2</v>
          </cell>
          <cell r="H25">
            <v>8.992E-2</v>
          </cell>
          <cell r="I25">
            <v>9.4522999999999996E-2</v>
          </cell>
          <cell r="J25">
            <v>9.5531000000000005E-2</v>
          </cell>
          <cell r="K25">
            <v>6.9083000000000006E-2</v>
          </cell>
          <cell r="L25">
            <v>0.122632</v>
          </cell>
          <cell r="M25">
            <v>0.12554000000000001</v>
          </cell>
          <cell r="N25">
            <v>0.109265</v>
          </cell>
          <cell r="O25">
            <v>0.113065</v>
          </cell>
          <cell r="P25">
            <v>9.2752000000000001E-2</v>
          </cell>
          <cell r="Q25">
            <v>0.11078300000000001</v>
          </cell>
        </row>
        <row r="54">
          <cell r="F54">
            <v>2.8914</v>
          </cell>
          <cell r="G54">
            <v>3.24918</v>
          </cell>
          <cell r="H54">
            <v>3.1445799999999999</v>
          </cell>
          <cell r="I54">
            <v>3.4319799999999998</v>
          </cell>
          <cell r="J54">
            <v>3.5543399999999998</v>
          </cell>
          <cell r="K54">
            <v>3.5045199999999999</v>
          </cell>
          <cell r="L54">
            <v>3.3737400000000002</v>
          </cell>
          <cell r="M54">
            <v>3.31454</v>
          </cell>
          <cell r="N54">
            <v>3.8150400000000002</v>
          </cell>
          <cell r="O54">
            <v>3.5265399999999998</v>
          </cell>
          <cell r="P54">
            <v>2.8314400000000002</v>
          </cell>
          <cell r="Q54">
            <v>3.2934399999999999</v>
          </cell>
        </row>
      </sheetData>
      <sheetData sheetId="16"/>
      <sheetData sheetId="17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DILABAD"/>
      <sheetName val="ASIFABAD"/>
      <sheetName val="MANCHERIAL"/>
      <sheetName val="NIRMAL"/>
      <sheetName val="KARIMNAGAR"/>
      <sheetName val="JAGTIAL"/>
      <sheetName val="PEDDAPALLY"/>
      <sheetName val="KHAMMAM"/>
      <sheetName val="BHADRADRI KOTHAGUDEM"/>
      <sheetName val="NIZAMABAD"/>
      <sheetName val="KAMAREDDY"/>
      <sheetName val="1.Adilabad"/>
      <sheetName val="2.Asifabad"/>
      <sheetName val="3.Mancherial"/>
      <sheetName val="4.Nirmal"/>
      <sheetName val="5.Karimnagar"/>
      <sheetName val="6.Jagital"/>
      <sheetName val="7.Peddapally"/>
      <sheetName val="8.Khammam"/>
      <sheetName val="9.Bhadradrikothagudem"/>
      <sheetName val="10.Nizamabad"/>
      <sheetName val="11.Kamareddy"/>
      <sheetName val="12.Hanumakonda"/>
      <sheetName val="13.Jangoan"/>
      <sheetName val="14.Jayashankar Bhupalapally"/>
      <sheetName val="15.Mahabubabad"/>
      <sheetName val="16.Warangal"/>
      <sheetName val="JANGOAN"/>
      <sheetName val="JAYASHANKER BHUPALPALLY"/>
      <sheetName val="MAHABUBABAD"/>
      <sheetName val="WARANGAL RURAL"/>
      <sheetName val="220kv"/>
      <sheetName val="Total NPDC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8">
          <cell r="F8">
            <v>16.046717000000001</v>
          </cell>
          <cell r="G8">
            <v>19.097342999999999</v>
          </cell>
          <cell r="H8">
            <v>19.555223999999999</v>
          </cell>
          <cell r="I8">
            <v>16.243342999999999</v>
          </cell>
          <cell r="J8">
            <v>13.645503</v>
          </cell>
          <cell r="K8">
            <v>14.841341</v>
          </cell>
        </row>
        <row r="9">
          <cell r="F9">
            <v>3.2621959999999999</v>
          </cell>
          <cell r="G9">
            <v>3.431813</v>
          </cell>
          <cell r="H9">
            <v>3.5725669999999998</v>
          </cell>
          <cell r="I9">
            <v>2.9605049999999999</v>
          </cell>
          <cell r="J9">
            <v>2.693146</v>
          </cell>
          <cell r="K9">
            <v>2.7760729999999998</v>
          </cell>
        </row>
        <row r="10">
          <cell r="F10">
            <v>0.40960999999999997</v>
          </cell>
          <cell r="G10">
            <v>0.39833400000000002</v>
          </cell>
          <cell r="H10">
            <v>0.40823900000000002</v>
          </cell>
          <cell r="I10">
            <v>0.35872500000000002</v>
          </cell>
          <cell r="J10">
            <v>0.22070200000000001</v>
          </cell>
          <cell r="K10">
            <v>0.25974599999999998</v>
          </cell>
        </row>
        <row r="11">
          <cell r="F11">
            <v>3.0600000000000001E-4</v>
          </cell>
          <cell r="G11">
            <v>3.3100000000000002E-4</v>
          </cell>
          <cell r="H11">
            <v>3.1799999999999998E-4</v>
          </cell>
          <cell r="I11">
            <v>3.2499999999999999E-4</v>
          </cell>
          <cell r="J11">
            <v>3.5599999999999998E-4</v>
          </cell>
          <cell r="K11">
            <v>5.3799999999999996E-4</v>
          </cell>
        </row>
        <row r="12">
          <cell r="F12">
            <v>15.106</v>
          </cell>
          <cell r="G12">
            <v>7.1159999999999997</v>
          </cell>
          <cell r="H12">
            <v>1.214</v>
          </cell>
          <cell r="I12">
            <v>1.0249999999999999</v>
          </cell>
          <cell r="J12">
            <v>7.4020000000000001</v>
          </cell>
          <cell r="K12">
            <v>5.0529999999999999</v>
          </cell>
        </row>
        <row r="13">
          <cell r="F13">
            <v>0.91812899999999997</v>
          </cell>
          <cell r="G13">
            <v>0.91159599999999996</v>
          </cell>
          <cell r="H13">
            <v>0.90671800000000002</v>
          </cell>
          <cell r="I13">
            <v>0.81558200000000003</v>
          </cell>
          <cell r="J13">
            <v>0.80046200000000001</v>
          </cell>
          <cell r="K13">
            <v>0.85019400000000001</v>
          </cell>
        </row>
        <row r="14">
          <cell r="F14">
            <v>0.30308299999999999</v>
          </cell>
          <cell r="G14">
            <v>0.30739</v>
          </cell>
          <cell r="H14">
            <v>0.28346199999999999</v>
          </cell>
          <cell r="I14">
            <v>0.23307</v>
          </cell>
          <cell r="J14">
            <v>0.262401</v>
          </cell>
          <cell r="K14">
            <v>0.32492199999999999</v>
          </cell>
        </row>
        <row r="15">
          <cell r="F15">
            <v>0</v>
          </cell>
          <cell r="G15">
            <v>2.9E-5</v>
          </cell>
          <cell r="H15">
            <v>0</v>
          </cell>
          <cell r="I15">
            <v>7.2999999999999999E-5</v>
          </cell>
          <cell r="J15">
            <v>2.2900000000000001E-4</v>
          </cell>
          <cell r="K15">
            <v>2.8800000000000001E-4</v>
          </cell>
        </row>
        <row r="21">
          <cell r="F21">
            <v>0.697237</v>
          </cell>
          <cell r="G21">
            <v>0.53129800000000005</v>
          </cell>
          <cell r="H21">
            <v>0.49155399999999999</v>
          </cell>
          <cell r="I21">
            <v>0.50880899999999996</v>
          </cell>
          <cell r="J21">
            <v>0.46349699999999999</v>
          </cell>
          <cell r="K21">
            <v>0.44064799999999998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F23">
            <v>0.51093500000000003</v>
          </cell>
          <cell r="G23">
            <v>0.55358499999999999</v>
          </cell>
          <cell r="H23">
            <v>0.56857999999999997</v>
          </cell>
          <cell r="I23">
            <v>0.46160800000000002</v>
          </cell>
          <cell r="J23">
            <v>0.38116499999999998</v>
          </cell>
          <cell r="K23">
            <v>0.46968900000000002</v>
          </cell>
        </row>
        <row r="24">
          <cell r="F24">
            <v>3.0668000000000001E-2</v>
          </cell>
          <cell r="G24">
            <v>3.6281000000000001E-2</v>
          </cell>
          <cell r="H24">
            <v>3.6757999999999999E-2</v>
          </cell>
          <cell r="I24">
            <v>2.9329999999999998E-2</v>
          </cell>
          <cell r="J24">
            <v>2.5666999999999999E-2</v>
          </cell>
          <cell r="K24">
            <v>3.0529000000000001E-2</v>
          </cell>
        </row>
        <row r="25">
          <cell r="F25">
            <v>1.856E-3</v>
          </cell>
          <cell r="G25">
            <v>6.02E-4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0.31067</v>
          </cell>
          <cell r="G26">
            <v>0.26435599999999998</v>
          </cell>
          <cell r="H26">
            <v>0.281385</v>
          </cell>
          <cell r="I26">
            <v>0.21456900000000001</v>
          </cell>
          <cell r="J26">
            <v>0.20801800000000001</v>
          </cell>
          <cell r="K26">
            <v>0.28947899999999999</v>
          </cell>
        </row>
        <row r="27">
          <cell r="F27">
            <v>1.6978E-2</v>
          </cell>
          <cell r="G27">
            <v>1.9619999999999999E-2</v>
          </cell>
          <cell r="H27">
            <v>1.9494000000000001E-2</v>
          </cell>
          <cell r="I27">
            <v>1.349E-2</v>
          </cell>
          <cell r="J27">
            <v>9.8799999999999999E-3</v>
          </cell>
          <cell r="K27">
            <v>1.4194E-2</v>
          </cell>
        </row>
        <row r="35">
          <cell r="F35">
            <v>1.7781750000000001</v>
          </cell>
          <cell r="G35">
            <v>1.7283500000000001</v>
          </cell>
          <cell r="H35">
            <v>1.3289</v>
          </cell>
          <cell r="I35">
            <v>0.57904999999999995</v>
          </cell>
          <cell r="J35">
            <v>0.62885000000000002</v>
          </cell>
          <cell r="K35">
            <v>1.0363500000000001</v>
          </cell>
        </row>
        <row r="49">
          <cell r="F49">
            <v>2.6098E-2</v>
          </cell>
          <cell r="G49">
            <v>2.7525999999999998E-2</v>
          </cell>
          <cell r="H49">
            <v>2.4718E-2</v>
          </cell>
          <cell r="I49">
            <v>2.4711E-2</v>
          </cell>
          <cell r="J49">
            <v>1.9379E-2</v>
          </cell>
          <cell r="K49">
            <v>1.9463999999999999E-2</v>
          </cell>
        </row>
      </sheetData>
      <sheetData sheetId="12">
        <row r="8">
          <cell r="F8">
            <v>8.6197820000000007</v>
          </cell>
          <cell r="G8">
            <v>10.129844</v>
          </cell>
          <cell r="H8">
            <v>10.321818</v>
          </cell>
          <cell r="I8">
            <v>9.4505800000000004</v>
          </cell>
          <cell r="J8">
            <v>7.7454200000000002</v>
          </cell>
          <cell r="K8">
            <v>8.6308830000000007</v>
          </cell>
        </row>
        <row r="9">
          <cell r="F9">
            <v>1.5491920000000001</v>
          </cell>
          <cell r="G9">
            <v>1.656989</v>
          </cell>
          <cell r="H9">
            <v>1.740426</v>
          </cell>
          <cell r="I9">
            <v>1.5312920000000001</v>
          </cell>
          <cell r="J9">
            <v>1.3268599999999999</v>
          </cell>
          <cell r="K9">
            <v>1.429128</v>
          </cell>
        </row>
        <row r="10">
          <cell r="F10">
            <v>0.34256200000000003</v>
          </cell>
          <cell r="G10">
            <v>0.30563499999999999</v>
          </cell>
          <cell r="H10">
            <v>0.30599199999999999</v>
          </cell>
          <cell r="I10">
            <v>0.24609700000000001</v>
          </cell>
          <cell r="J10">
            <v>0.20327500000000001</v>
          </cell>
          <cell r="K10">
            <v>0.21211199999999999</v>
          </cell>
        </row>
        <row r="11">
          <cell r="F11">
            <v>9.859999999999999E-4</v>
          </cell>
          <cell r="G11">
            <v>1.4760000000000001E-3</v>
          </cell>
          <cell r="H11">
            <v>8.7900000000000001E-4</v>
          </cell>
          <cell r="I11">
            <v>1.4319999999999999E-3</v>
          </cell>
          <cell r="J11">
            <v>7.8799999999999996E-4</v>
          </cell>
          <cell r="K11">
            <v>1.127E-3</v>
          </cell>
        </row>
        <row r="12">
          <cell r="F12">
            <v>8.0730000000000004</v>
          </cell>
          <cell r="G12">
            <v>5.5739999999999998</v>
          </cell>
          <cell r="H12">
            <v>0.1</v>
          </cell>
          <cell r="I12">
            <v>0.59499999999999997</v>
          </cell>
          <cell r="J12">
            <v>6.8220000000000001</v>
          </cell>
          <cell r="K12">
            <v>4.5510000000000002</v>
          </cell>
        </row>
        <row r="13">
          <cell r="F13">
            <v>0.50702599999999998</v>
          </cell>
          <cell r="G13">
            <v>0.49999199999999999</v>
          </cell>
          <cell r="H13">
            <v>0.484933</v>
          </cell>
          <cell r="I13">
            <v>0.40579700000000002</v>
          </cell>
          <cell r="J13">
            <v>0.40997299999999998</v>
          </cell>
          <cell r="K13">
            <v>0.44413000000000002</v>
          </cell>
        </row>
        <row r="14">
          <cell r="F14">
            <v>0.211724</v>
          </cell>
          <cell r="G14">
            <v>0.21072399999999999</v>
          </cell>
          <cell r="H14">
            <v>0.15670100000000001</v>
          </cell>
          <cell r="I14">
            <v>0.11523700000000001</v>
          </cell>
          <cell r="J14">
            <v>0.15915499999999999</v>
          </cell>
          <cell r="K14">
            <v>0.194879</v>
          </cell>
        </row>
        <row r="15">
          <cell r="F15">
            <v>0</v>
          </cell>
          <cell r="G15">
            <v>1.6969000000000001E-2</v>
          </cell>
          <cell r="H15">
            <v>1.5572000000000001E-2</v>
          </cell>
          <cell r="I15">
            <v>8.3389999999999992E-3</v>
          </cell>
          <cell r="J15">
            <v>4.5110000000000003E-3</v>
          </cell>
          <cell r="K15">
            <v>6.6750000000000004E-3</v>
          </cell>
        </row>
        <row r="21">
          <cell r="F21">
            <v>0.270536</v>
          </cell>
          <cell r="G21">
            <v>0.35995700000000003</v>
          </cell>
          <cell r="H21">
            <v>0.35331800000000002</v>
          </cell>
          <cell r="I21">
            <v>0.26969900000000002</v>
          </cell>
          <cell r="J21">
            <v>0.29722199999999999</v>
          </cell>
          <cell r="K21">
            <v>0.25123200000000001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F23">
            <v>1.1624000000000001E-2</v>
          </cell>
          <cell r="G23">
            <v>1.1450999999999999E-2</v>
          </cell>
          <cell r="H23">
            <v>1.2767000000000001E-2</v>
          </cell>
          <cell r="I23">
            <v>6.4489999999999999E-3</v>
          </cell>
          <cell r="J23">
            <v>6.5050000000000004E-3</v>
          </cell>
          <cell r="K23">
            <v>7.345E-3</v>
          </cell>
        </row>
        <row r="24">
          <cell r="F24">
            <v>4.5240000000000002E-2</v>
          </cell>
          <cell r="G24">
            <v>3.7537000000000001E-2</v>
          </cell>
          <cell r="H24">
            <v>4.7648000000000003E-2</v>
          </cell>
          <cell r="I24">
            <v>4.1498E-2</v>
          </cell>
          <cell r="J24">
            <v>4.1258000000000003E-2</v>
          </cell>
          <cell r="K24">
            <v>3.7318999999999998E-2</v>
          </cell>
        </row>
        <row r="25">
          <cell r="F25">
            <v>1.9900000000000001E-4</v>
          </cell>
          <cell r="G25">
            <v>2.1999999999999999E-5</v>
          </cell>
          <cell r="H25">
            <v>1.9000000000000001E-5</v>
          </cell>
          <cell r="I25">
            <v>0</v>
          </cell>
          <cell r="J25">
            <v>1.0000000000000001E-5</v>
          </cell>
          <cell r="K25">
            <v>1.6299999999999999E-3</v>
          </cell>
        </row>
        <row r="26">
          <cell r="F26">
            <v>1.331993</v>
          </cell>
          <cell r="G26">
            <v>1.0710770000000001</v>
          </cell>
          <cell r="H26">
            <v>1.286619</v>
          </cell>
          <cell r="I26">
            <v>0.51779200000000003</v>
          </cell>
          <cell r="J26">
            <v>0.78055399999999997</v>
          </cell>
          <cell r="K26">
            <v>1.103542</v>
          </cell>
        </row>
        <row r="27">
          <cell r="F27">
            <v>0.208395</v>
          </cell>
          <cell r="G27">
            <v>0.181785</v>
          </cell>
          <cell r="H27">
            <v>0.21861</v>
          </cell>
          <cell r="I27">
            <v>0.16128000000000001</v>
          </cell>
          <cell r="J27">
            <v>0.17157</v>
          </cell>
          <cell r="K27">
            <v>0.17745</v>
          </cell>
        </row>
        <row r="28">
          <cell r="F28">
            <v>9.4544000000000003E-2</v>
          </cell>
          <cell r="G28">
            <v>0.19705400000000001</v>
          </cell>
          <cell r="H28">
            <v>0.202157</v>
          </cell>
          <cell r="I28">
            <v>0.10933900000000001</v>
          </cell>
          <cell r="J28">
            <v>9.5515000000000003E-2</v>
          </cell>
          <cell r="K28">
            <v>0.146981</v>
          </cell>
        </row>
        <row r="35">
          <cell r="F35">
            <v>0.29564000000000001</v>
          </cell>
          <cell r="G35">
            <v>0.16278000000000001</v>
          </cell>
          <cell r="H35">
            <v>0.28199999999999997</v>
          </cell>
          <cell r="I35">
            <v>8.6249999999999993E-2</v>
          </cell>
          <cell r="J35">
            <v>0.29196</v>
          </cell>
          <cell r="K35">
            <v>0.28928999999999999</v>
          </cell>
        </row>
        <row r="40">
          <cell r="F40">
            <v>1.9734449999999999</v>
          </cell>
          <cell r="G40">
            <v>1.7865899999999999</v>
          </cell>
          <cell r="H40">
            <v>1.9659450000000001</v>
          </cell>
          <cell r="I40">
            <v>1.36338</v>
          </cell>
          <cell r="J40">
            <v>1.7303850000000001</v>
          </cell>
          <cell r="K40">
            <v>1.47783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0.119438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9">
          <cell r="F49">
            <v>0.23400000000000001</v>
          </cell>
          <cell r="G49">
            <v>0.34899999999999998</v>
          </cell>
          <cell r="H49">
            <v>0.308</v>
          </cell>
          <cell r="I49">
            <v>0.871</v>
          </cell>
          <cell r="J49">
            <v>1.3480000000000001</v>
          </cell>
          <cell r="K49">
            <v>0.29099999999999998</v>
          </cell>
        </row>
        <row r="55">
          <cell r="F55">
            <v>4.8924000000000003</v>
          </cell>
          <cell r="G55">
            <v>4.6249000000000002</v>
          </cell>
          <cell r="H55">
            <v>4.6018999999999997</v>
          </cell>
          <cell r="I55">
            <v>4.0932000000000004</v>
          </cell>
          <cell r="J55">
            <v>4.3509000000000002</v>
          </cell>
          <cell r="K55">
            <v>4.5892999999999997</v>
          </cell>
        </row>
      </sheetData>
      <sheetData sheetId="13">
        <row r="8">
          <cell r="F8">
            <v>21.938209000000001</v>
          </cell>
          <cell r="G8">
            <v>26.294840000000001</v>
          </cell>
          <cell r="H8">
            <v>26.755323000000001</v>
          </cell>
          <cell r="I8">
            <v>23.164619999999999</v>
          </cell>
          <cell r="J8">
            <v>17.642873000000002</v>
          </cell>
          <cell r="K8">
            <v>21.307289000000001</v>
          </cell>
        </row>
        <row r="9">
          <cell r="F9">
            <v>4.3145870000000004</v>
          </cell>
          <cell r="G9">
            <v>4.8420860000000001</v>
          </cell>
          <cell r="H9">
            <v>5.0024449999999998</v>
          </cell>
          <cell r="I9">
            <v>4.3402430000000001</v>
          </cell>
          <cell r="J9">
            <v>3.352732</v>
          </cell>
          <cell r="K9">
            <v>3.9695200000000002</v>
          </cell>
        </row>
        <row r="10">
          <cell r="F10">
            <v>0.810087</v>
          </cell>
          <cell r="G10">
            <v>0.79222400000000004</v>
          </cell>
          <cell r="H10">
            <v>0.81852800000000003</v>
          </cell>
          <cell r="I10">
            <v>0.65408699999999997</v>
          </cell>
          <cell r="J10">
            <v>0.55573700000000004</v>
          </cell>
          <cell r="K10">
            <v>0.66102300000000003</v>
          </cell>
        </row>
        <row r="11">
          <cell r="F11">
            <v>3.1770000000000001E-3</v>
          </cell>
          <cell r="G11">
            <v>3.637E-3</v>
          </cell>
          <cell r="H11">
            <v>4.5230000000000001E-3</v>
          </cell>
          <cell r="I11">
            <v>5.1219999999999998E-3</v>
          </cell>
          <cell r="J11">
            <v>6.398E-3</v>
          </cell>
          <cell r="K11">
            <v>4.3109999999999997E-3</v>
          </cell>
        </row>
        <row r="12">
          <cell r="F12">
            <v>42.392000000000003</v>
          </cell>
          <cell r="G12">
            <v>11.297000000000001</v>
          </cell>
          <cell r="H12">
            <v>1.9410000000000001</v>
          </cell>
          <cell r="I12">
            <v>1.895</v>
          </cell>
          <cell r="J12">
            <v>25.353000000000002</v>
          </cell>
          <cell r="K12">
            <v>18.158000000000001</v>
          </cell>
        </row>
        <row r="13">
          <cell r="F13">
            <v>1.4524049999999999</v>
          </cell>
          <cell r="G13">
            <v>1.5155920000000001</v>
          </cell>
          <cell r="H13">
            <v>1.4998450000000001</v>
          </cell>
          <cell r="I13">
            <v>1.3118700000000001</v>
          </cell>
          <cell r="J13">
            <v>1.284969</v>
          </cell>
          <cell r="K13">
            <v>1.3808510000000001</v>
          </cell>
        </row>
        <row r="14">
          <cell r="F14">
            <v>0.29010999999999998</v>
          </cell>
          <cell r="G14">
            <v>0.27789599999999998</v>
          </cell>
          <cell r="H14">
            <v>0.19100600000000001</v>
          </cell>
          <cell r="I14">
            <v>0.220662</v>
          </cell>
          <cell r="J14">
            <v>0.20269899999999999</v>
          </cell>
          <cell r="K14">
            <v>0.28576400000000002</v>
          </cell>
        </row>
        <row r="15">
          <cell r="F15">
            <v>2.1014000000000001E-2</v>
          </cell>
          <cell r="G15">
            <v>1.7350000000000001E-2</v>
          </cell>
          <cell r="H15">
            <v>2.7602999999999999E-2</v>
          </cell>
          <cell r="I15">
            <v>2.2497E-2</v>
          </cell>
          <cell r="J15">
            <v>1.5608E-2</v>
          </cell>
          <cell r="K15">
            <v>2.3105000000000001E-2</v>
          </cell>
        </row>
        <row r="21">
          <cell r="F21">
            <v>0.61210299999999995</v>
          </cell>
          <cell r="G21">
            <v>0.94687699999999997</v>
          </cell>
          <cell r="H21">
            <v>1.5766370000000001</v>
          </cell>
          <cell r="I21">
            <v>0.70552899999999996</v>
          </cell>
          <cell r="J21">
            <v>1.429449</v>
          </cell>
          <cell r="K21">
            <v>0.92137000000000002</v>
          </cell>
        </row>
        <row r="23">
          <cell r="F23">
            <v>0.63660600000000001</v>
          </cell>
          <cell r="G23">
            <v>0.60763999999999996</v>
          </cell>
          <cell r="H23">
            <v>0.68928599999999995</v>
          </cell>
          <cell r="I23">
            <v>0.49223600000000001</v>
          </cell>
          <cell r="J23">
            <v>0.51060000000000005</v>
          </cell>
          <cell r="K23">
            <v>0.61699599999999999</v>
          </cell>
        </row>
        <row r="24">
          <cell r="F24">
            <v>0.123372</v>
          </cell>
          <cell r="G24">
            <v>0.113787</v>
          </cell>
          <cell r="H24">
            <v>0.119977</v>
          </cell>
          <cell r="I24">
            <v>8.9715000000000003E-2</v>
          </cell>
          <cell r="J24">
            <v>9.1401999999999997E-2</v>
          </cell>
          <cell r="K24">
            <v>0.10596800000000001</v>
          </cell>
        </row>
        <row r="25">
          <cell r="F25">
            <v>8.4886000000000003E-2</v>
          </cell>
          <cell r="G25">
            <v>6.6882999999999998E-2</v>
          </cell>
          <cell r="H25">
            <v>5.6286999999999997E-2</v>
          </cell>
          <cell r="I25">
            <v>0.135769</v>
          </cell>
          <cell r="J25">
            <v>0</v>
          </cell>
          <cell r="K25">
            <v>0</v>
          </cell>
        </row>
        <row r="26">
          <cell r="F26">
            <v>3.6000999999999998E-2</v>
          </cell>
          <cell r="G26">
            <v>4.1687000000000002E-2</v>
          </cell>
          <cell r="H26">
            <v>3.04E-2</v>
          </cell>
          <cell r="I26">
            <v>1.3041000000000001E-2</v>
          </cell>
          <cell r="J26">
            <v>7.7999999999999999E-5</v>
          </cell>
          <cell r="K26">
            <v>5.0000000000000004E-6</v>
          </cell>
        </row>
        <row r="27">
          <cell r="F27">
            <v>7.5727000000000003E-2</v>
          </cell>
          <cell r="G27">
            <v>7.5503000000000001E-2</v>
          </cell>
          <cell r="H27">
            <v>8.8746000000000005E-2</v>
          </cell>
          <cell r="I27">
            <v>5.5990999999999999E-2</v>
          </cell>
          <cell r="J27">
            <v>6.0877000000000001E-2</v>
          </cell>
          <cell r="K27">
            <v>7.0668999999999996E-2</v>
          </cell>
        </row>
        <row r="28">
          <cell r="F28">
            <v>9.3699000000000005E-2</v>
          </cell>
          <cell r="G28">
            <v>9.2612E-2</v>
          </cell>
          <cell r="H28">
            <v>0.108117</v>
          </cell>
          <cell r="I28">
            <v>6.7276000000000002E-2</v>
          </cell>
          <cell r="J28">
            <v>6.8519999999999998E-2</v>
          </cell>
          <cell r="K28">
            <v>8.9772000000000005E-2</v>
          </cell>
        </row>
        <row r="35">
          <cell r="F35">
            <v>0.46850000000000003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7">
          <cell r="F37">
            <v>8.8000000000000005E-3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3.3349999999999998E-2</v>
          </cell>
          <cell r="G39">
            <v>6.8999999999999999E-3</v>
          </cell>
          <cell r="H39">
            <v>5.9999999999999995E-4</v>
          </cell>
          <cell r="I39">
            <v>1.7283E-2</v>
          </cell>
          <cell r="J39">
            <v>0</v>
          </cell>
          <cell r="K39">
            <v>3.5E-4</v>
          </cell>
        </row>
        <row r="40">
          <cell r="F40">
            <v>1.506</v>
          </cell>
          <cell r="G40">
            <v>1.3440000000000001</v>
          </cell>
          <cell r="H40">
            <v>1.6020000000000001</v>
          </cell>
          <cell r="I40">
            <v>1.17</v>
          </cell>
          <cell r="J40">
            <v>1.3080000000000001</v>
          </cell>
          <cell r="K40">
            <v>1.3169999999999999</v>
          </cell>
        </row>
        <row r="41">
          <cell r="F41">
            <v>1.8E-3</v>
          </cell>
          <cell r="G41">
            <v>1.9499999999999999E-3</v>
          </cell>
          <cell r="H41">
            <v>2.3999999999999998E-3</v>
          </cell>
          <cell r="I41">
            <v>2.0999999999999999E-3</v>
          </cell>
          <cell r="J41">
            <v>1.9499999999999999E-3</v>
          </cell>
          <cell r="K41">
            <v>1.9499999999999999E-3</v>
          </cell>
        </row>
        <row r="49">
          <cell r="F49">
            <v>8.7683049999999998</v>
          </cell>
          <cell r="G49">
            <v>9.9080539999999999</v>
          </cell>
          <cell r="H49">
            <v>10.653873000000001</v>
          </cell>
          <cell r="I49">
            <v>9.4760019999999994</v>
          </cell>
          <cell r="J49">
            <v>10.308154</v>
          </cell>
          <cell r="K49">
            <v>9.9451680000000007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3.87</v>
          </cell>
          <cell r="G55">
            <v>3.91</v>
          </cell>
          <cell r="H55">
            <v>3.964</v>
          </cell>
          <cell r="I55">
            <v>3.4740000000000002</v>
          </cell>
          <cell r="J55">
            <v>3.97</v>
          </cell>
          <cell r="K55">
            <v>4.1740000000000004</v>
          </cell>
        </row>
        <row r="56">
          <cell r="F56">
            <v>4.443765</v>
          </cell>
          <cell r="G56">
            <v>5.070532</v>
          </cell>
          <cell r="H56">
            <v>5.1571100000000003</v>
          </cell>
          <cell r="I56">
            <v>4.104698</v>
          </cell>
          <cell r="J56">
            <v>4.4361600000000001</v>
          </cell>
          <cell r="K56">
            <v>4.5613109999999999</v>
          </cell>
        </row>
      </sheetData>
      <sheetData sheetId="14">
        <row r="8">
          <cell r="F8">
            <v>16.800460999999999</v>
          </cell>
          <cell r="G8">
            <v>19.018896000000002</v>
          </cell>
          <cell r="H8">
            <v>18.641310000000001</v>
          </cell>
          <cell r="I8">
            <v>17.478403</v>
          </cell>
          <cell r="J8">
            <v>13.175186</v>
          </cell>
          <cell r="K8">
            <v>15.448698</v>
          </cell>
        </row>
        <row r="9">
          <cell r="F9">
            <v>3.4751349999999999</v>
          </cell>
          <cell r="G9">
            <v>3.754874</v>
          </cell>
          <cell r="H9">
            <v>3.7646959999999998</v>
          </cell>
          <cell r="I9">
            <v>3.3674659999999998</v>
          </cell>
          <cell r="J9">
            <v>2.6240700000000001</v>
          </cell>
          <cell r="K9">
            <v>3.0939359999999998</v>
          </cell>
        </row>
        <row r="10">
          <cell r="F10">
            <v>0.66357200000000005</v>
          </cell>
          <cell r="G10">
            <v>0.59006899999999995</v>
          </cell>
          <cell r="H10">
            <v>0.55476300000000001</v>
          </cell>
          <cell r="I10">
            <v>0.43525599999999998</v>
          </cell>
          <cell r="J10">
            <v>0.34579700000000002</v>
          </cell>
          <cell r="K10">
            <v>0.34617100000000001</v>
          </cell>
        </row>
        <row r="11">
          <cell r="F11">
            <v>1.5660000000000001E-3</v>
          </cell>
          <cell r="G11">
            <v>4.7800000000000002E-4</v>
          </cell>
          <cell r="H11">
            <v>8.0900000000000004E-4</v>
          </cell>
          <cell r="I11">
            <v>1.5690000000000001E-3</v>
          </cell>
          <cell r="J11">
            <v>5.3899999999999998E-4</v>
          </cell>
          <cell r="K11">
            <v>4.37E-4</v>
          </cell>
        </row>
        <row r="12">
          <cell r="F12">
            <v>55.024999999999999</v>
          </cell>
          <cell r="G12">
            <v>13.122999999999999</v>
          </cell>
          <cell r="H12">
            <v>4.101</v>
          </cell>
          <cell r="I12">
            <v>3.2839999999999998</v>
          </cell>
          <cell r="J12">
            <v>29.474</v>
          </cell>
          <cell r="K12">
            <v>21.545000000000002</v>
          </cell>
        </row>
        <row r="13">
          <cell r="F13">
            <v>1.638665</v>
          </cell>
          <cell r="G13">
            <v>1.670455</v>
          </cell>
          <cell r="H13">
            <v>1.7328410000000001</v>
          </cell>
          <cell r="I13">
            <v>1.450272</v>
          </cell>
          <cell r="J13">
            <v>1.320309</v>
          </cell>
          <cell r="K13">
            <v>1.464955</v>
          </cell>
        </row>
        <row r="14">
          <cell r="F14">
            <v>0.220308</v>
          </cell>
          <cell r="G14">
            <v>0.240312</v>
          </cell>
          <cell r="H14">
            <v>0.15149799999999999</v>
          </cell>
          <cell r="I14">
            <v>0.175705</v>
          </cell>
          <cell r="J14">
            <v>0.16683700000000001</v>
          </cell>
          <cell r="K14">
            <v>0.210621</v>
          </cell>
        </row>
        <row r="15">
          <cell r="F15">
            <v>2.9580000000000001E-3</v>
          </cell>
          <cell r="G15">
            <v>1.018E-3</v>
          </cell>
          <cell r="H15">
            <v>9.2599999999999996E-4</v>
          </cell>
          <cell r="I15">
            <v>0</v>
          </cell>
          <cell r="J15">
            <v>3.9589999999999998E-3</v>
          </cell>
          <cell r="K15">
            <v>4.5450000000000004E-3</v>
          </cell>
        </row>
        <row r="21">
          <cell r="F21">
            <v>1.04606756</v>
          </cell>
          <cell r="G21">
            <v>0.72619966000000002</v>
          </cell>
          <cell r="H21">
            <v>0.65465300000000004</v>
          </cell>
          <cell r="I21">
            <v>0.40829500000000002</v>
          </cell>
          <cell r="J21">
            <v>0.44537700000000002</v>
          </cell>
          <cell r="K21">
            <v>0.48604146000000004</v>
          </cell>
        </row>
        <row r="23">
          <cell r="F23">
            <v>0.28397753999999997</v>
          </cell>
          <cell r="G23">
            <v>0.64935818999999995</v>
          </cell>
          <cell r="H23">
            <v>0.58883624999999995</v>
          </cell>
          <cell r="I23">
            <v>0.6386180600000001</v>
          </cell>
          <cell r="J23">
            <v>0.64497169999999993</v>
          </cell>
          <cell r="K23">
            <v>0.59955400000000003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0.68103800000000003</v>
          </cell>
          <cell r="G25">
            <v>0.121769</v>
          </cell>
          <cell r="H25">
            <v>1.3140000000000001E-3</v>
          </cell>
          <cell r="I25">
            <v>3.0387000000000001E-2</v>
          </cell>
          <cell r="J25">
            <v>0.22447500000000001</v>
          </cell>
          <cell r="K25">
            <v>0.37820599999999999</v>
          </cell>
        </row>
        <row r="26">
          <cell r="F26">
            <v>0.43784899999999999</v>
          </cell>
          <cell r="G26">
            <v>0.40047100000000002</v>
          </cell>
          <cell r="H26">
            <v>0.458426</v>
          </cell>
          <cell r="I26">
            <v>0.27425300000000002</v>
          </cell>
          <cell r="J26">
            <v>0.27818500000000002</v>
          </cell>
          <cell r="K26">
            <v>0.27222299999999999</v>
          </cell>
        </row>
        <row r="36">
          <cell r="F36">
            <v>2.6554350000000002</v>
          </cell>
          <cell r="G36">
            <v>1.846406</v>
          </cell>
          <cell r="H36">
            <v>0.76484300000000005</v>
          </cell>
          <cell r="I36">
            <v>4.9540000000000001E-3</v>
          </cell>
          <cell r="J36">
            <v>3.7399999999999998E-3</v>
          </cell>
          <cell r="K36">
            <v>3.0349999999999999E-3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1.5E-5</v>
          </cell>
          <cell r="G39">
            <v>1.5E-5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4.5185149999999998</v>
          </cell>
          <cell r="G40">
            <v>4.3613330000000001</v>
          </cell>
          <cell r="H40">
            <v>4.1093580000000003</v>
          </cell>
          <cell r="I40">
            <v>3.5217860000000001</v>
          </cell>
          <cell r="J40">
            <v>3.9125999999999999</v>
          </cell>
          <cell r="K40">
            <v>4.2917800000000002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</sheetData>
      <sheetData sheetId="15">
        <row r="8">
          <cell r="F8">
            <v>36.157992999999998</v>
          </cell>
          <cell r="G8">
            <v>42.161467000000002</v>
          </cell>
          <cell r="H8">
            <v>43.934944999999999</v>
          </cell>
          <cell r="I8">
            <v>36.663113000000003</v>
          </cell>
          <cell r="J8">
            <v>30.507494300000001</v>
          </cell>
          <cell r="K8">
            <v>33.888447999999997</v>
          </cell>
        </row>
        <row r="9">
          <cell r="F9">
            <v>9.0493000000000006</v>
          </cell>
          <cell r="G9">
            <v>9.7491389999999996</v>
          </cell>
          <cell r="H9">
            <v>10.373671</v>
          </cell>
          <cell r="I9">
            <v>9.1764039999999998</v>
          </cell>
          <cell r="J9">
            <v>7.9025790000000011</v>
          </cell>
          <cell r="K9">
            <v>8.6943560000000009</v>
          </cell>
        </row>
        <row r="10">
          <cell r="F10">
            <v>2.7096900000000002</v>
          </cell>
          <cell r="G10">
            <v>2.6092650000000002</v>
          </cell>
          <cell r="H10">
            <v>3.1864620000000001</v>
          </cell>
          <cell r="I10">
            <v>2.5285959999999998</v>
          </cell>
          <cell r="J10">
            <v>2.1262939999999997</v>
          </cell>
          <cell r="K10">
            <v>2.2618450000000001</v>
          </cell>
        </row>
        <row r="11">
          <cell r="F11">
            <v>0.234428</v>
          </cell>
          <cell r="G11">
            <v>0.235064</v>
          </cell>
          <cell r="H11">
            <v>0.248782</v>
          </cell>
          <cell r="I11">
            <v>0.25180600000000003</v>
          </cell>
          <cell r="J11">
            <v>0.215083</v>
          </cell>
          <cell r="K11">
            <v>0.24627099999999999</v>
          </cell>
        </row>
        <row r="12">
          <cell r="F12">
            <v>23.864000000000001</v>
          </cell>
          <cell r="G12">
            <v>7.8959999999999999</v>
          </cell>
          <cell r="H12">
            <v>7.024</v>
          </cell>
          <cell r="I12">
            <v>18.257999999999999</v>
          </cell>
          <cell r="J12">
            <v>57.656999999999996</v>
          </cell>
          <cell r="K12">
            <v>23.364999999999998</v>
          </cell>
        </row>
        <row r="13">
          <cell r="F13">
            <v>2.8478580000000004</v>
          </cell>
          <cell r="G13">
            <v>2.7762229999999999</v>
          </cell>
          <cell r="H13">
            <v>2.8742740000000002</v>
          </cell>
          <cell r="I13">
            <v>2.4889399999999999</v>
          </cell>
          <cell r="J13">
            <v>2.285965</v>
          </cell>
          <cell r="K13">
            <v>2.5738970000000001</v>
          </cell>
        </row>
        <row r="14">
          <cell r="F14">
            <v>0.47734799999999999</v>
          </cell>
          <cell r="G14">
            <v>0.48780200000000001</v>
          </cell>
          <cell r="H14">
            <v>0.37249300000000002</v>
          </cell>
          <cell r="I14">
            <v>0.371896</v>
          </cell>
          <cell r="J14">
            <v>0.36902599999999997</v>
          </cell>
          <cell r="K14">
            <v>0.43036400000000002</v>
          </cell>
        </row>
        <row r="15">
          <cell r="F15">
            <v>0.10137699999999999</v>
          </cell>
          <cell r="G15">
            <v>0.10362399999999999</v>
          </cell>
          <cell r="H15">
            <v>0.115609</v>
          </cell>
          <cell r="I15">
            <v>0.112216</v>
          </cell>
          <cell r="J15">
            <v>0.108629</v>
          </cell>
          <cell r="K15">
            <v>0.12497800000000001</v>
          </cell>
        </row>
        <row r="21">
          <cell r="F21">
            <v>24.956273589999999</v>
          </cell>
          <cell r="G21">
            <v>22.023183449999998</v>
          </cell>
          <cell r="H21">
            <v>25.707135999999998</v>
          </cell>
          <cell r="I21">
            <v>21.605723999999999</v>
          </cell>
          <cell r="J21">
            <v>23.662514000000002</v>
          </cell>
          <cell r="K21">
            <v>26.752960999999999</v>
          </cell>
        </row>
        <row r="23">
          <cell r="F23">
            <v>2.9681690000000001</v>
          </cell>
          <cell r="G23">
            <v>3.2261389999999999</v>
          </cell>
          <cell r="H23">
            <v>3.5111089999999998</v>
          </cell>
          <cell r="I23">
            <v>2.575787</v>
          </cell>
          <cell r="J23">
            <v>2.6332990000000001</v>
          </cell>
          <cell r="K23">
            <v>2.8166679999999999</v>
          </cell>
        </row>
        <row r="24">
          <cell r="F24">
            <v>6.9513000000000005E-2</v>
          </cell>
          <cell r="G24">
            <v>5.4732000000000003E-2</v>
          </cell>
          <cell r="H24">
            <v>6.8524000000000002E-2</v>
          </cell>
          <cell r="I24">
            <v>5.4156000000000003E-2</v>
          </cell>
          <cell r="J24">
            <v>5.6516999999999998E-2</v>
          </cell>
          <cell r="K24">
            <v>5.1207000000000003E-2</v>
          </cell>
        </row>
        <row r="25">
          <cell r="F25">
            <v>7.0169999999999998E-3</v>
          </cell>
          <cell r="G25">
            <v>1.567E-3</v>
          </cell>
          <cell r="H25">
            <v>1.4630000000000001E-3</v>
          </cell>
          <cell r="I25">
            <v>1.2800000000000001E-3</v>
          </cell>
          <cell r="J25">
            <v>1.7730000000000001E-3</v>
          </cell>
          <cell r="K25">
            <v>1.3450000000000001E-3</v>
          </cell>
        </row>
        <row r="26">
          <cell r="F26">
            <v>0.95166600000000001</v>
          </cell>
          <cell r="G26">
            <v>1.002586</v>
          </cell>
          <cell r="H26">
            <v>1.0678559999999999</v>
          </cell>
          <cell r="I26">
            <v>0.91874599999999995</v>
          </cell>
          <cell r="J26">
            <v>0.99931300000000001</v>
          </cell>
          <cell r="K26">
            <v>1.1873880000000001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0.107962</v>
          </cell>
          <cell r="G28">
            <v>8.8899000000000006E-2</v>
          </cell>
          <cell r="H28">
            <v>8.6819999999999994E-2</v>
          </cell>
          <cell r="I28">
            <v>5.4761999999999998E-2</v>
          </cell>
          <cell r="J28">
            <v>5.4510000000000003E-2</v>
          </cell>
          <cell r="K28">
            <v>7.1346999999999994E-2</v>
          </cell>
        </row>
        <row r="29">
          <cell r="F29">
            <v>122.476922</v>
          </cell>
          <cell r="G29">
            <v>53.506596999999999</v>
          </cell>
          <cell r="H29">
            <v>55.273127000000002</v>
          </cell>
          <cell r="I29">
            <v>60.668765</v>
          </cell>
          <cell r="J29">
            <v>71.755230999999995</v>
          </cell>
          <cell r="K29">
            <v>91.557015000000007</v>
          </cell>
        </row>
        <row r="35">
          <cell r="F35">
            <v>0.31685000000000002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7">
          <cell r="F37">
            <v>7.0440000000000003E-2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6.4824000000000002</v>
          </cell>
          <cell r="G40">
            <v>6.0492999999999997</v>
          </cell>
          <cell r="H40">
            <v>6.3196000000000003</v>
          </cell>
          <cell r="I40">
            <v>6.0311000000000003</v>
          </cell>
          <cell r="J40">
            <v>6.1501000000000001</v>
          </cell>
          <cell r="K40">
            <v>5.9882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1.9849999999999998E-3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9">
          <cell r="F49">
            <v>12.632</v>
          </cell>
          <cell r="G49">
            <v>12.146667000000001</v>
          </cell>
          <cell r="H49">
            <v>12.662667000000001</v>
          </cell>
          <cell r="I49">
            <v>12.055999999999999</v>
          </cell>
          <cell r="J49">
            <v>12.7</v>
          </cell>
          <cell r="K49">
            <v>12.656000000000001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5.265555</v>
          </cell>
          <cell r="G55">
            <v>4.4485650000000003</v>
          </cell>
          <cell r="H55">
            <v>5.10684</v>
          </cell>
          <cell r="I55">
            <v>4.5845419999999999</v>
          </cell>
          <cell r="J55">
            <v>4.9854729999999998</v>
          </cell>
          <cell r="K55">
            <v>4.6802130000000002</v>
          </cell>
        </row>
      </sheetData>
      <sheetData sheetId="16">
        <row r="8">
          <cell r="F8">
            <v>26.927033000000002</v>
          </cell>
          <cell r="G8">
            <v>30.043143000000001</v>
          </cell>
          <cell r="H8">
            <v>30.957153000000002</v>
          </cell>
          <cell r="I8">
            <v>27.246673000000001</v>
          </cell>
          <cell r="J8">
            <v>20.493345000000001</v>
          </cell>
          <cell r="K8">
            <v>24.822472000000001</v>
          </cell>
        </row>
        <row r="9">
          <cell r="F9">
            <v>4.7400219999999997</v>
          </cell>
          <cell r="G9">
            <v>5.3633150000000001</v>
          </cell>
          <cell r="H9">
            <v>5.5089100000000002</v>
          </cell>
          <cell r="I9">
            <v>4.8218610000000002</v>
          </cell>
          <cell r="J9">
            <v>3.8037139999999998</v>
          </cell>
          <cell r="K9">
            <v>4.4742839999999999</v>
          </cell>
        </row>
        <row r="10">
          <cell r="F10">
            <v>1.0797639999999999</v>
          </cell>
          <cell r="G10">
            <v>1.0531699999999999</v>
          </cell>
          <cell r="H10">
            <v>1.1373880000000001</v>
          </cell>
          <cell r="I10">
            <v>0.94612200000000002</v>
          </cell>
          <cell r="J10">
            <v>0.75630900000000001</v>
          </cell>
          <cell r="K10">
            <v>0.89077399999999995</v>
          </cell>
        </row>
        <row r="11">
          <cell r="F11">
            <v>0.11459699999999999</v>
          </cell>
          <cell r="G11">
            <v>0.10816099999999999</v>
          </cell>
          <cell r="H11">
            <v>0.114052</v>
          </cell>
          <cell r="I11">
            <v>0.11</v>
          </cell>
          <cell r="J11">
            <v>0.10052</v>
          </cell>
          <cell r="K11">
            <v>0.116257</v>
          </cell>
        </row>
        <row r="12">
          <cell r="F12">
            <v>68.463999999999999</v>
          </cell>
          <cell r="G12">
            <v>14.856</v>
          </cell>
          <cell r="H12">
            <v>8.0039999999999996</v>
          </cell>
          <cell r="I12">
            <v>11.356</v>
          </cell>
          <cell r="J12">
            <v>51.863999999999997</v>
          </cell>
          <cell r="K12">
            <v>46.825000000000003</v>
          </cell>
        </row>
        <row r="13">
          <cell r="F13">
            <v>2.1449419999999999</v>
          </cell>
          <cell r="G13">
            <v>2.1994199999999999</v>
          </cell>
          <cell r="H13">
            <v>2.1530179999999999</v>
          </cell>
          <cell r="I13">
            <v>1.9335469999999999</v>
          </cell>
          <cell r="J13">
            <v>1.7387870000000001</v>
          </cell>
          <cell r="K13">
            <v>1.963222</v>
          </cell>
        </row>
        <row r="14">
          <cell r="F14">
            <v>0.30270900000000001</v>
          </cell>
          <cell r="G14">
            <v>0.30846800000000002</v>
          </cell>
          <cell r="H14">
            <v>0.23905999999999999</v>
          </cell>
          <cell r="I14">
            <v>0.24079700000000001</v>
          </cell>
          <cell r="J14">
            <v>0.218614</v>
          </cell>
          <cell r="K14">
            <v>0.28970000000000001</v>
          </cell>
        </row>
        <row r="15">
          <cell r="F15">
            <v>1.9778E-2</v>
          </cell>
          <cell r="G15">
            <v>1.8395999999999999E-2</v>
          </cell>
          <cell r="H15">
            <v>1.8710999999999998E-2</v>
          </cell>
          <cell r="I15">
            <v>1.6454E-2</v>
          </cell>
          <cell r="J15">
            <v>1.9958E-2</v>
          </cell>
          <cell r="K15">
            <v>2.3317999999999998E-2</v>
          </cell>
        </row>
        <row r="21">
          <cell r="F21">
            <v>2.523838</v>
          </cell>
          <cell r="G21">
            <v>1.692912</v>
          </cell>
          <cell r="H21">
            <v>2.1638980000000001</v>
          </cell>
          <cell r="I21">
            <v>1.0916589999999999</v>
          </cell>
          <cell r="J21">
            <v>1.5692470000000001</v>
          </cell>
          <cell r="K21">
            <v>2.4354809999999998</v>
          </cell>
        </row>
        <row r="23">
          <cell r="F23">
            <v>0.357153</v>
          </cell>
          <cell r="G23">
            <v>0.37461</v>
          </cell>
          <cell r="H23">
            <v>0.38634800000000002</v>
          </cell>
          <cell r="I23">
            <v>0.30362800000000001</v>
          </cell>
          <cell r="J23">
            <v>0.33567399999999997</v>
          </cell>
          <cell r="K23">
            <v>0.31572499999999998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0.42080099999999998</v>
          </cell>
          <cell r="G25">
            <v>8.5168999999999995E-2</v>
          </cell>
          <cell r="H25">
            <v>1.9834000000000001E-2</v>
          </cell>
          <cell r="I25">
            <v>0.61669399999999996</v>
          </cell>
          <cell r="J25">
            <v>1.8175E-2</v>
          </cell>
          <cell r="K25">
            <v>8.3077499999999999E-2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7.9999999999999996E-6</v>
          </cell>
          <cell r="K26">
            <v>8.8999999999999995E-4</v>
          </cell>
        </row>
        <row r="27">
          <cell r="F27">
            <v>3.3600000000000001E-3</v>
          </cell>
          <cell r="G27">
            <v>3.1649999999999998E-3</v>
          </cell>
          <cell r="H27">
            <v>2.745E-3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0.56049000000000004</v>
          </cell>
          <cell r="G28">
            <v>0.52383199999999996</v>
          </cell>
          <cell r="H28">
            <v>0.54217400000000004</v>
          </cell>
          <cell r="I28">
            <v>0.55680600000000002</v>
          </cell>
          <cell r="J28">
            <v>0.51597199999999999</v>
          </cell>
          <cell r="K28">
            <v>0.57357800000000003</v>
          </cell>
        </row>
        <row r="39">
          <cell r="F39">
            <v>0.2888</v>
          </cell>
          <cell r="G39">
            <v>7.2300000000000003E-2</v>
          </cell>
          <cell r="H39">
            <v>5.7000000000000002E-3</v>
          </cell>
          <cell r="I39">
            <v>5.4999999999999997E-3</v>
          </cell>
          <cell r="J39">
            <v>5.7999999999999996E-3</v>
          </cell>
          <cell r="K39">
            <v>5.1000000000000004E-3</v>
          </cell>
        </row>
        <row r="40">
          <cell r="F40">
            <v>0.79259999999999997</v>
          </cell>
          <cell r="G40">
            <v>0.85570000000000002</v>
          </cell>
          <cell r="H40">
            <v>0.72440000000000004</v>
          </cell>
          <cell r="I40">
            <v>0.62819999999999998</v>
          </cell>
          <cell r="J40">
            <v>0.69199999999999995</v>
          </cell>
          <cell r="K40">
            <v>0.60489999999999999</v>
          </cell>
        </row>
      </sheetData>
      <sheetData sheetId="17">
        <row r="8">
          <cell r="F8">
            <v>20.148194</v>
          </cell>
          <cell r="G8">
            <v>24.374836999999999</v>
          </cell>
          <cell r="H8">
            <v>23.656717</v>
          </cell>
          <cell r="I8">
            <v>21.387091999999999</v>
          </cell>
          <cell r="J8">
            <v>16.161269000000001</v>
          </cell>
          <cell r="K8">
            <v>19.531008</v>
          </cell>
        </row>
        <row r="9">
          <cell r="F9">
            <v>3.9987249999999999</v>
          </cell>
          <cell r="G9">
            <v>4.3513409999999997</v>
          </cell>
          <cell r="H9">
            <v>4.5079320000000003</v>
          </cell>
          <cell r="I9">
            <v>3.956753</v>
          </cell>
          <cell r="J9">
            <v>3.1598039999999998</v>
          </cell>
          <cell r="K9">
            <v>3.7168939999999999</v>
          </cell>
        </row>
        <row r="10">
          <cell r="F10">
            <v>1.0288839999999999</v>
          </cell>
          <cell r="G10">
            <v>0.934558</v>
          </cell>
          <cell r="H10">
            <v>0.87026400000000004</v>
          </cell>
          <cell r="I10">
            <v>0.72619</v>
          </cell>
          <cell r="J10">
            <v>0.52814399999999995</v>
          </cell>
          <cell r="K10">
            <v>0.72954799999999997</v>
          </cell>
        </row>
        <row r="11">
          <cell r="F11">
            <v>4.1709000000000003E-2</v>
          </cell>
          <cell r="G11">
            <v>4.5059000000000002E-2</v>
          </cell>
          <cell r="H11">
            <v>4.5433000000000001E-2</v>
          </cell>
          <cell r="I11">
            <v>4.1561000000000001E-2</v>
          </cell>
          <cell r="J11">
            <v>4.8259999999999997E-2</v>
          </cell>
          <cell r="K11">
            <v>4.4384E-2</v>
          </cell>
        </row>
        <row r="12">
          <cell r="F12">
            <v>42.502000000000002</v>
          </cell>
          <cell r="G12">
            <v>9.6790000000000003</v>
          </cell>
          <cell r="H12">
            <v>6.3449999999999998</v>
          </cell>
          <cell r="I12">
            <v>12.244999999999999</v>
          </cell>
          <cell r="J12">
            <v>36.165999999999997</v>
          </cell>
          <cell r="K12">
            <v>31.852</v>
          </cell>
        </row>
        <row r="13">
          <cell r="F13">
            <v>1.4298770000000001</v>
          </cell>
          <cell r="G13">
            <v>1.4231340000000001</v>
          </cell>
          <cell r="H13">
            <v>1.4273340000000001</v>
          </cell>
          <cell r="I13">
            <v>1.2711349999999999</v>
          </cell>
          <cell r="J13">
            <v>1.0275719999999999</v>
          </cell>
          <cell r="K13">
            <v>1.2029589999999999</v>
          </cell>
        </row>
        <row r="14">
          <cell r="F14">
            <v>0.24243999999999999</v>
          </cell>
          <cell r="G14">
            <v>0.24884400000000001</v>
          </cell>
          <cell r="H14">
            <v>0.16430400000000001</v>
          </cell>
          <cell r="I14">
            <v>0.171233</v>
          </cell>
          <cell r="J14">
            <v>0.20715700000000001</v>
          </cell>
          <cell r="K14">
            <v>0.25229200000000002</v>
          </cell>
        </row>
        <row r="15">
          <cell r="F15">
            <v>1.6930000000000001E-2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</row>
        <row r="21">
          <cell r="F21">
            <v>3.4797479999999998</v>
          </cell>
          <cell r="G21">
            <v>3.2074229999999999</v>
          </cell>
          <cell r="H21">
            <v>3.7682129999999998</v>
          </cell>
          <cell r="I21">
            <v>2.4081480000000002</v>
          </cell>
          <cell r="J21">
            <v>2.8021500000000001</v>
          </cell>
          <cell r="K21">
            <v>3.8992589999999998</v>
          </cell>
        </row>
        <row r="23">
          <cell r="F23">
            <v>0.332065</v>
          </cell>
          <cell r="G23">
            <v>0.337534</v>
          </cell>
          <cell r="H23">
            <v>0.33654000000000001</v>
          </cell>
          <cell r="I23">
            <v>0.26628600000000002</v>
          </cell>
          <cell r="J23">
            <v>0.28317300000000001</v>
          </cell>
          <cell r="K23">
            <v>0.28879500000000002</v>
          </cell>
        </row>
        <row r="24">
          <cell r="F24">
            <v>4.9792000000000003E-2</v>
          </cell>
          <cell r="G24">
            <v>5.5772000000000002E-2</v>
          </cell>
          <cell r="H24">
            <v>5.3497999999999997E-2</v>
          </cell>
          <cell r="I24">
            <v>3.8651999999999999E-2</v>
          </cell>
          <cell r="J24">
            <v>4.2062000000000002E-2</v>
          </cell>
          <cell r="K24">
            <v>4.5201999999999999E-2</v>
          </cell>
        </row>
        <row r="25">
          <cell r="F25">
            <v>3.2955999999999999E-2</v>
          </cell>
          <cell r="G25">
            <v>3.9718999999999997E-2</v>
          </cell>
          <cell r="H25">
            <v>2.7910999999999998E-2</v>
          </cell>
          <cell r="I25">
            <v>8.1800000000000004E-4</v>
          </cell>
          <cell r="J25">
            <v>9.3999999999999997E-4</v>
          </cell>
          <cell r="K25">
            <v>5.9800000000000001E-4</v>
          </cell>
        </row>
        <row r="26">
          <cell r="F26">
            <v>0.628166</v>
          </cell>
          <cell r="G26">
            <v>0.59011100000000005</v>
          </cell>
          <cell r="H26">
            <v>0.66897600000000002</v>
          </cell>
          <cell r="I26">
            <v>0.54276100000000005</v>
          </cell>
          <cell r="J26">
            <v>0.67666199999999999</v>
          </cell>
          <cell r="K26">
            <v>0.60571799999999998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0</v>
          </cell>
          <cell r="G28">
            <v>0.40400999999999998</v>
          </cell>
          <cell r="H28">
            <v>0.37241999999999997</v>
          </cell>
          <cell r="I28">
            <v>0.31607000000000002</v>
          </cell>
          <cell r="J28">
            <v>0.40855999999999998</v>
          </cell>
          <cell r="K28">
            <v>0.41199999999999998</v>
          </cell>
        </row>
        <row r="35">
          <cell r="F35">
            <v>0.71407500000000002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0.43265500000000001</v>
          </cell>
          <cell r="G39">
            <v>2.5725000000000001E-2</v>
          </cell>
          <cell r="H39">
            <v>1.8525E-2</v>
          </cell>
          <cell r="I39">
            <v>4.8238999999999997E-2</v>
          </cell>
          <cell r="J39">
            <v>4.6639E-2</v>
          </cell>
          <cell r="K39">
            <v>4.8139000000000001E-2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0.58991499999999997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9">
          <cell r="F49">
            <v>30.512541380000002</v>
          </cell>
          <cell r="G49">
            <v>30.08541872</v>
          </cell>
          <cell r="H49">
            <v>27.906936719999997</v>
          </cell>
          <cell r="I49">
            <v>26.987163389999999</v>
          </cell>
          <cell r="J49">
            <v>30.662641390000001</v>
          </cell>
          <cell r="K49">
            <v>34.716008729999999</v>
          </cell>
        </row>
        <row r="51"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4">
          <cell r="F54">
            <v>2.1058919999999999</v>
          </cell>
          <cell r="G54">
            <v>2.1840480000000002</v>
          </cell>
          <cell r="H54">
            <v>2.2087439999999998</v>
          </cell>
          <cell r="I54">
            <v>2.1501000000000001</v>
          </cell>
          <cell r="J54">
            <v>2.355264</v>
          </cell>
          <cell r="K54">
            <v>2.4240240000000002</v>
          </cell>
        </row>
        <row r="55">
          <cell r="F55">
            <v>5.2919999999999998</v>
          </cell>
          <cell r="G55">
            <v>4.9664999999999999</v>
          </cell>
          <cell r="H55">
            <v>5.0519999999999996</v>
          </cell>
          <cell r="I55">
            <v>4.0845000000000002</v>
          </cell>
          <cell r="J55">
            <v>4.4504999999999999</v>
          </cell>
          <cell r="K55">
            <v>5.0609999999999999</v>
          </cell>
        </row>
        <row r="56">
          <cell r="F56">
            <v>5.6824700000000004</v>
          </cell>
          <cell r="G56">
            <v>6.1976699999999996</v>
          </cell>
          <cell r="H56">
            <v>5.5922400000000003</v>
          </cell>
          <cell r="I56">
            <v>4.4744599999999997</v>
          </cell>
          <cell r="J56">
            <v>4.93384</v>
          </cell>
          <cell r="K56">
            <v>4.1322570000000001</v>
          </cell>
        </row>
      </sheetData>
      <sheetData sheetId="18">
        <row r="8">
          <cell r="F8">
            <v>42.650817000000004</v>
          </cell>
          <cell r="G8">
            <v>49.684978999999998</v>
          </cell>
          <cell r="H8">
            <v>55.454771999999998</v>
          </cell>
          <cell r="I8">
            <v>45.180553000000003</v>
          </cell>
          <cell r="J8">
            <v>39.133975999999997</v>
          </cell>
          <cell r="K8">
            <v>42.212432</v>
          </cell>
        </row>
        <row r="9">
          <cell r="F9">
            <v>9.0725920000000002</v>
          </cell>
          <cell r="G9">
            <v>9.6515989999999992</v>
          </cell>
          <cell r="H9">
            <v>10.576509</v>
          </cell>
          <cell r="I9">
            <v>8.8393510000000006</v>
          </cell>
          <cell r="J9">
            <v>8.3567250000000008</v>
          </cell>
          <cell r="K9">
            <v>8.4244819999999994</v>
          </cell>
        </row>
        <row r="10">
          <cell r="F10">
            <v>3.3961830000000002</v>
          </cell>
          <cell r="G10">
            <v>4.0610099999999996</v>
          </cell>
          <cell r="H10">
            <v>3.8022040000000001</v>
          </cell>
          <cell r="I10">
            <v>3.5413380000000001</v>
          </cell>
          <cell r="J10">
            <v>3.32586</v>
          </cell>
          <cell r="K10">
            <v>3.3473760000000001</v>
          </cell>
        </row>
        <row r="11">
          <cell r="F11">
            <v>3.3000000000000002E-2</v>
          </cell>
          <cell r="G11">
            <v>3.3494000000000003E-2</v>
          </cell>
          <cell r="H11">
            <v>3.4346000000000002E-2</v>
          </cell>
          <cell r="I11">
            <v>3.1000000000000003E-2</v>
          </cell>
          <cell r="J11">
            <v>2.6478000000000002E-2</v>
          </cell>
          <cell r="K11">
            <v>2.5555000000000001E-2</v>
          </cell>
        </row>
        <row r="12">
          <cell r="F12">
            <v>41.206000000000003</v>
          </cell>
          <cell r="G12">
            <v>13.279</v>
          </cell>
          <cell r="H12">
            <v>0</v>
          </cell>
          <cell r="I12">
            <v>5.1509999999999998</v>
          </cell>
          <cell r="J12">
            <v>34.853999999999999</v>
          </cell>
          <cell r="K12">
            <v>31.879000000000001</v>
          </cell>
        </row>
        <row r="13">
          <cell r="F13">
            <v>3.1795620000000002</v>
          </cell>
          <cell r="G13">
            <v>3.0384250000000002</v>
          </cell>
          <cell r="H13">
            <v>2.9316800000000001</v>
          </cell>
          <cell r="I13">
            <v>2.6902979999999999</v>
          </cell>
          <cell r="J13">
            <v>2.7310919999999999</v>
          </cell>
          <cell r="K13">
            <v>2.8223569999999998</v>
          </cell>
        </row>
        <row r="14">
          <cell r="F14">
            <v>0.51358099999999995</v>
          </cell>
          <cell r="G14">
            <v>0.48886600000000002</v>
          </cell>
          <cell r="H14">
            <v>0.37931199999999998</v>
          </cell>
          <cell r="I14">
            <v>0.42329499999999998</v>
          </cell>
          <cell r="J14">
            <v>0.45780599999999999</v>
          </cell>
          <cell r="K14">
            <v>0.50084099999999998</v>
          </cell>
        </row>
        <row r="15">
          <cell r="F15">
            <v>0.13478999999999999</v>
          </cell>
          <cell r="G15">
            <v>0.13115299999999999</v>
          </cell>
          <cell r="H15">
            <v>0.17755299999999999</v>
          </cell>
          <cell r="I15">
            <v>0.16305700000000001</v>
          </cell>
          <cell r="J15">
            <v>0.16273599999999999</v>
          </cell>
          <cell r="K15">
            <v>0.165935</v>
          </cell>
        </row>
        <row r="21">
          <cell r="F21">
            <v>16.056581000000001</v>
          </cell>
          <cell r="G21">
            <v>15.775074999999999</v>
          </cell>
          <cell r="H21">
            <v>23.069870000000002</v>
          </cell>
          <cell r="I21">
            <v>14.566162</v>
          </cell>
          <cell r="J21">
            <v>15.944821300000001</v>
          </cell>
          <cell r="K21">
            <v>16.792649350000001</v>
          </cell>
        </row>
        <row r="23">
          <cell r="F23">
            <v>2.4083920000000001</v>
          </cell>
          <cell r="G23">
            <v>2.8199399999999999</v>
          </cell>
          <cell r="H23">
            <v>2.9288240000000001</v>
          </cell>
          <cell r="I23">
            <v>2.1306479999999999</v>
          </cell>
          <cell r="J23">
            <v>2.4731000000000001</v>
          </cell>
          <cell r="K23">
            <v>2.6307040000000002</v>
          </cell>
        </row>
        <row r="24">
          <cell r="F24">
            <v>6.9691000000000003E-2</v>
          </cell>
          <cell r="G24">
            <v>7.4954999999999994E-2</v>
          </cell>
          <cell r="H24">
            <v>8.0232999999999999E-2</v>
          </cell>
          <cell r="I24">
            <v>5.919E-2</v>
          </cell>
          <cell r="J24">
            <v>6.3916000000000001E-2</v>
          </cell>
          <cell r="K24">
            <v>6.7363000000000006E-2</v>
          </cell>
        </row>
        <row r="25">
          <cell r="F25">
            <v>0.70342700000000002</v>
          </cell>
          <cell r="G25">
            <v>0.116245</v>
          </cell>
          <cell r="H25">
            <v>7.4319999999999997E-2</v>
          </cell>
          <cell r="I25">
            <v>4.8001000000000002E-2</v>
          </cell>
          <cell r="J25">
            <v>6.1129999999999997E-2</v>
          </cell>
          <cell r="K25">
            <v>0.13270000000000001</v>
          </cell>
        </row>
        <row r="26">
          <cell r="F26">
            <v>2.5432760000000001</v>
          </cell>
          <cell r="G26">
            <v>2.662191</v>
          </cell>
          <cell r="H26">
            <v>2.6256430000000002</v>
          </cell>
          <cell r="I26">
            <v>2.4395530000000001</v>
          </cell>
          <cell r="J26">
            <v>2.5348139999999999</v>
          </cell>
          <cell r="K26">
            <v>2.471533</v>
          </cell>
        </row>
        <row r="27">
          <cell r="F27">
            <v>8.6033999999999999E-2</v>
          </cell>
          <cell r="G27">
            <v>0.10347199999999999</v>
          </cell>
          <cell r="H27">
            <v>9.4024999999999997E-2</v>
          </cell>
          <cell r="I27">
            <v>5.9790999999999997E-2</v>
          </cell>
          <cell r="J27">
            <v>7.6690999999999995E-2</v>
          </cell>
          <cell r="K27">
            <v>7.0083000000000006E-2</v>
          </cell>
        </row>
        <row r="28">
          <cell r="F28">
            <v>1.1650000000000001E-2</v>
          </cell>
          <cell r="G28">
            <v>1.7004999999999999E-2</v>
          </cell>
          <cell r="H28">
            <v>2.0811E-2</v>
          </cell>
          <cell r="I28">
            <v>1.3068E-2</v>
          </cell>
          <cell r="J28">
            <v>1.5197E-2</v>
          </cell>
          <cell r="K28">
            <v>1.8218000000000002E-2</v>
          </cell>
        </row>
        <row r="35">
          <cell r="F35">
            <v>3.7669100000000002</v>
          </cell>
          <cell r="G35">
            <v>2.53315</v>
          </cell>
          <cell r="H35">
            <v>1.8883000000000001</v>
          </cell>
          <cell r="I35">
            <v>1.89445</v>
          </cell>
          <cell r="J35">
            <v>2.33995</v>
          </cell>
          <cell r="K35">
            <v>2.7793999999999999</v>
          </cell>
        </row>
        <row r="37">
          <cell r="F37">
            <v>6.6456799999999996E-2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2.0919699999999999</v>
          </cell>
          <cell r="G40">
            <v>2.0203000000000002</v>
          </cell>
          <cell r="H40">
            <v>2.0500500000000001</v>
          </cell>
          <cell r="I40">
            <v>1.7754000000000001</v>
          </cell>
          <cell r="J40">
            <v>1.9354199999999999</v>
          </cell>
          <cell r="K40">
            <v>1.92605</v>
          </cell>
        </row>
        <row r="41">
          <cell r="F41">
            <v>4.8579999999999998E-2</v>
          </cell>
          <cell r="G41">
            <v>7.3344999999999994E-2</v>
          </cell>
          <cell r="H41">
            <v>8.5300000000000001E-2</v>
          </cell>
          <cell r="I41">
            <v>6.2839999999999993E-2</v>
          </cell>
          <cell r="J41">
            <v>7.4810000000000001E-2</v>
          </cell>
          <cell r="K41">
            <v>7.8950000000000006E-2</v>
          </cell>
        </row>
        <row r="42"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49">
          <cell r="F49">
            <v>5.3100000000000001E-2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1">
          <cell r="F51">
            <v>0</v>
          </cell>
          <cell r="G51">
            <v>0.44500000000000001</v>
          </cell>
          <cell r="H51">
            <v>0.20300000000000001</v>
          </cell>
          <cell r="I51">
            <v>0.37</v>
          </cell>
          <cell r="J51">
            <v>0.28299999999999997</v>
          </cell>
          <cell r="K51">
            <v>0.39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11.087438000000001</v>
          </cell>
          <cell r="G55">
            <v>11.313108</v>
          </cell>
          <cell r="H55">
            <v>11.507574</v>
          </cell>
          <cell r="I55">
            <v>10.199328</v>
          </cell>
          <cell r="J55">
            <v>11.013441</v>
          </cell>
          <cell r="K55">
            <v>10.594666999999999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3.3000000000000002E-2</v>
          </cell>
          <cell r="H57">
            <v>0.10970000000000001</v>
          </cell>
          <cell r="I57">
            <v>9.06E-2</v>
          </cell>
          <cell r="J57">
            <v>9.7299999999999998E-2</v>
          </cell>
          <cell r="K57">
            <v>0.1132</v>
          </cell>
        </row>
      </sheetData>
      <sheetData sheetId="19">
        <row r="8">
          <cell r="F8">
            <v>27.665600999999999</v>
          </cell>
          <cell r="G8">
            <v>31.248533999999999</v>
          </cell>
          <cell r="H8">
            <v>34.043959000000001</v>
          </cell>
          <cell r="I8">
            <v>28.223082000000002</v>
          </cell>
          <cell r="J8">
            <v>24.332014999999998</v>
          </cell>
          <cell r="K8">
            <v>25.11384</v>
          </cell>
        </row>
        <row r="9">
          <cell r="F9">
            <v>5.6713909999999998</v>
          </cell>
          <cell r="G9">
            <v>5.9985010000000001</v>
          </cell>
          <cell r="H9">
            <v>6.3028529999999998</v>
          </cell>
          <cell r="I9">
            <v>5.4311439999999997</v>
          </cell>
          <cell r="J9">
            <v>4.7333769999999999</v>
          </cell>
          <cell r="K9">
            <v>4.9508960000000002</v>
          </cell>
        </row>
        <row r="10">
          <cell r="F10">
            <v>1.508805</v>
          </cell>
          <cell r="G10">
            <v>1.3342500000000002</v>
          </cell>
          <cell r="H10">
            <v>1.2436849999999997</v>
          </cell>
          <cell r="I10">
            <v>0.89484399999999997</v>
          </cell>
          <cell r="J10">
            <v>0.67912399999999995</v>
          </cell>
          <cell r="K10">
            <v>0.74961300000000008</v>
          </cell>
        </row>
        <row r="11">
          <cell r="F11">
            <v>2.3397999999999999E-2</v>
          </cell>
          <cell r="G11">
            <v>3.1384999999999996E-2</v>
          </cell>
          <cell r="H11">
            <v>3.7111999999999999E-2</v>
          </cell>
          <cell r="I11">
            <v>2.5117E-2</v>
          </cell>
          <cell r="J11">
            <v>2.3661999999999999E-2</v>
          </cell>
          <cell r="K11">
            <v>2.2605E-2</v>
          </cell>
        </row>
        <row r="12">
          <cell r="F12">
            <v>35.264000000000003</v>
          </cell>
          <cell r="G12">
            <v>17.669</v>
          </cell>
          <cell r="H12">
            <v>5.476</v>
          </cell>
          <cell r="I12">
            <v>1.462</v>
          </cell>
          <cell r="J12">
            <v>21.056000000000001</v>
          </cell>
          <cell r="K12">
            <v>18.756</v>
          </cell>
        </row>
        <row r="13">
          <cell r="F13">
            <v>1.686571</v>
          </cell>
          <cell r="G13">
            <v>1.7879450000000001</v>
          </cell>
          <cell r="H13">
            <v>1.6460159999999999</v>
          </cell>
          <cell r="I13">
            <v>1.4479900000000001</v>
          </cell>
          <cell r="J13">
            <v>1.3869959999999999</v>
          </cell>
          <cell r="K13">
            <v>1.465266</v>
          </cell>
        </row>
        <row r="14">
          <cell r="F14">
            <v>0.65819799999999995</v>
          </cell>
          <cell r="G14">
            <v>0.57434700000000005</v>
          </cell>
          <cell r="H14">
            <v>0.41619699999999998</v>
          </cell>
          <cell r="I14">
            <v>0.47379599999999999</v>
          </cell>
          <cell r="J14">
            <v>0.54277699999999995</v>
          </cell>
          <cell r="K14">
            <v>0.57909299999999997</v>
          </cell>
        </row>
        <row r="15">
          <cell r="F15">
            <v>7.4629000000000001E-2</v>
          </cell>
          <cell r="G15">
            <v>8.4223999999999993E-2</v>
          </cell>
          <cell r="H15">
            <v>0.10079100000000001</v>
          </cell>
          <cell r="I15">
            <v>8.3311999999999997E-2</v>
          </cell>
          <cell r="J15">
            <v>5.5707E-2</v>
          </cell>
          <cell r="K15">
            <v>8.8860999999999996E-2</v>
          </cell>
        </row>
        <row r="21">
          <cell r="F21">
            <v>1.44973526</v>
          </cell>
          <cell r="G21">
            <v>1.166663</v>
          </cell>
          <cell r="H21">
            <v>1.352787</v>
          </cell>
          <cell r="I21">
            <v>1.1563140000000001</v>
          </cell>
          <cell r="J21">
            <v>1.15862025</v>
          </cell>
          <cell r="K21">
            <v>1.3165230000000001</v>
          </cell>
        </row>
        <row r="23">
          <cell r="F23">
            <v>0.60192000000000001</v>
          </cell>
          <cell r="G23">
            <v>0.60063</v>
          </cell>
          <cell r="H23">
            <v>0.61727799999999999</v>
          </cell>
          <cell r="I23">
            <v>0.43343999999999999</v>
          </cell>
          <cell r="J23">
            <v>0.49643999999999999</v>
          </cell>
          <cell r="K23">
            <v>0.52844100000000005</v>
          </cell>
        </row>
        <row r="24">
          <cell r="F24">
            <v>3.1816999999999998E-2</v>
          </cell>
          <cell r="G24">
            <v>3.3855000000000003E-2</v>
          </cell>
          <cell r="H24">
            <v>3.3774999999999999E-2</v>
          </cell>
          <cell r="I24">
            <v>2.3519000000000002E-2</v>
          </cell>
          <cell r="J24">
            <v>2.3615000000000001E-2</v>
          </cell>
          <cell r="K24">
            <v>2.7289000000000001E-2</v>
          </cell>
        </row>
        <row r="25">
          <cell r="F25">
            <v>0.17921699999999999</v>
          </cell>
          <cell r="G25">
            <v>3.2641000000000003E-2</v>
          </cell>
          <cell r="H25">
            <v>3.65E-3</v>
          </cell>
          <cell r="I25">
            <v>5.5978E-2</v>
          </cell>
          <cell r="J25">
            <v>0.11031100000000001</v>
          </cell>
          <cell r="K25">
            <v>8.5497000000000004E-2</v>
          </cell>
        </row>
        <row r="26">
          <cell r="F26">
            <v>2.102541</v>
          </cell>
          <cell r="G26">
            <v>1.917959</v>
          </cell>
          <cell r="H26">
            <v>1.874735</v>
          </cell>
          <cell r="I26">
            <v>1.278343</v>
          </cell>
          <cell r="J26">
            <v>1.324805</v>
          </cell>
          <cell r="K26">
            <v>1.6293629999999999</v>
          </cell>
        </row>
        <row r="27">
          <cell r="F27">
            <v>0.248032</v>
          </cell>
          <cell r="G27">
            <v>0.229098</v>
          </cell>
          <cell r="H27">
            <v>0.247867</v>
          </cell>
          <cell r="I27">
            <v>0.18138199999999999</v>
          </cell>
          <cell r="J27">
            <v>0.12776000000000001</v>
          </cell>
          <cell r="K27">
            <v>0.23236000000000001</v>
          </cell>
        </row>
        <row r="28">
          <cell r="F28">
            <v>0.15940499999999999</v>
          </cell>
          <cell r="G28">
            <v>0.157636</v>
          </cell>
          <cell r="H28">
            <v>0.177096</v>
          </cell>
          <cell r="I28">
            <v>0.172677</v>
          </cell>
          <cell r="J28">
            <v>0.249163</v>
          </cell>
          <cell r="K28">
            <v>0.26993299999999998</v>
          </cell>
        </row>
        <row r="35">
          <cell r="F35">
            <v>1.5081849999999999</v>
          </cell>
          <cell r="G35">
            <v>1.4424779999999999</v>
          </cell>
          <cell r="H35">
            <v>1.5884720000000001</v>
          </cell>
          <cell r="I35">
            <v>1.5231409999999999</v>
          </cell>
          <cell r="J35">
            <v>1.5874090000000001</v>
          </cell>
          <cell r="K35">
            <v>1.5876840000000001</v>
          </cell>
        </row>
        <row r="37">
          <cell r="F37">
            <v>0.50019300000000011</v>
          </cell>
          <cell r="G37">
            <v>0.03</v>
          </cell>
          <cell r="H37">
            <v>2.76E-2</v>
          </cell>
          <cell r="I37">
            <v>1.78E-2</v>
          </cell>
          <cell r="J37">
            <v>1.84E-2</v>
          </cell>
          <cell r="K37">
            <v>1.6799999999999999E-2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3.8028149999999998</v>
          </cell>
          <cell r="G40">
            <v>3.6351399999999998</v>
          </cell>
          <cell r="H40">
            <v>3.674315</v>
          </cell>
          <cell r="I40">
            <v>2.8161999999999998</v>
          </cell>
          <cell r="J40">
            <v>2.9959349999999998</v>
          </cell>
          <cell r="K40">
            <v>3.3506049999999998</v>
          </cell>
        </row>
        <row r="41">
          <cell r="F41">
            <v>1.9759900000000001</v>
          </cell>
          <cell r="G41">
            <v>2.2174559999999999</v>
          </cell>
          <cell r="H41">
            <v>2.2457660000000002</v>
          </cell>
          <cell r="I41">
            <v>1.827264</v>
          </cell>
          <cell r="J41">
            <v>1.6575100000000003</v>
          </cell>
          <cell r="K41">
            <v>1.8376100000000002</v>
          </cell>
        </row>
        <row r="42">
          <cell r="F42">
            <v>8.7400000000000005E-2</v>
          </cell>
          <cell r="G42">
            <v>9.6839999999999996E-2</v>
          </cell>
          <cell r="H42">
            <v>8.5879999999999998E-2</v>
          </cell>
          <cell r="I42">
            <v>4.8759999999999998E-2</v>
          </cell>
          <cell r="J42">
            <v>5.7389999999999997E-2</v>
          </cell>
          <cell r="K42">
            <v>6.0109999999999997E-2</v>
          </cell>
        </row>
        <row r="49">
          <cell r="F49">
            <v>3.9527129999999993</v>
          </cell>
          <cell r="G49">
            <v>11.201219999999999</v>
          </cell>
          <cell r="H49">
            <v>8.8625810000000023</v>
          </cell>
          <cell r="I49">
            <v>10.193028999999999</v>
          </cell>
          <cell r="J49">
            <v>4.1664069999999995</v>
          </cell>
          <cell r="K49">
            <v>4.4929179999999995</v>
          </cell>
        </row>
        <row r="51">
          <cell r="F51">
            <v>0.21229999999999999</v>
          </cell>
          <cell r="G51">
            <v>0.20710000000000001</v>
          </cell>
          <cell r="H51">
            <v>0.1328</v>
          </cell>
          <cell r="I51">
            <v>0.24840000000000001</v>
          </cell>
          <cell r="J51">
            <v>0.1452</v>
          </cell>
          <cell r="K51">
            <v>0.1492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</row>
        <row r="53"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2.4811749999999999</v>
          </cell>
          <cell r="G55">
            <v>2.7607499999999998</v>
          </cell>
          <cell r="H55">
            <v>2.82165</v>
          </cell>
          <cell r="I55">
            <v>2.2504749999999998</v>
          </cell>
          <cell r="J55">
            <v>2.1249500000000001</v>
          </cell>
          <cell r="K55">
            <v>2.9038499999999998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</row>
      </sheetData>
      <sheetData sheetId="20">
        <row r="8">
          <cell r="F8">
            <v>46.167757999999999</v>
          </cell>
          <cell r="G8">
            <v>52.746724999999998</v>
          </cell>
          <cell r="H8">
            <v>54.334851</v>
          </cell>
          <cell r="I8">
            <v>46.989592000000002</v>
          </cell>
          <cell r="J8">
            <v>39.443607999999998</v>
          </cell>
          <cell r="K8">
            <v>42.344538999999997</v>
          </cell>
        </row>
        <row r="9">
          <cell r="F9">
            <v>10.104006</v>
          </cell>
          <cell r="G9">
            <v>10.983261000000001</v>
          </cell>
          <cell r="H9">
            <v>11.263790999999999</v>
          </cell>
          <cell r="I9">
            <v>9.8322749999999992</v>
          </cell>
          <cell r="J9">
            <v>8.3501689999999993</v>
          </cell>
          <cell r="K9">
            <v>9.0073679999999996</v>
          </cell>
        </row>
        <row r="10">
          <cell r="F10">
            <v>2.484947</v>
          </cell>
          <cell r="G10">
            <v>2.3597630000000001</v>
          </cell>
          <cell r="H10">
            <v>2.5534940000000002</v>
          </cell>
          <cell r="I10">
            <v>1.683341</v>
          </cell>
          <cell r="J10">
            <v>1.3365689999999999</v>
          </cell>
          <cell r="K10">
            <v>2.0941830000000001</v>
          </cell>
        </row>
        <row r="11">
          <cell r="F11">
            <v>6.1837000000000003E-2</v>
          </cell>
          <cell r="G11">
            <v>6.5944000000000003E-2</v>
          </cell>
          <cell r="H11">
            <v>7.0702000000000001E-2</v>
          </cell>
          <cell r="I11">
            <v>6.6473000000000004E-2</v>
          </cell>
          <cell r="J11">
            <v>5.7936000000000001E-2</v>
          </cell>
          <cell r="K11">
            <v>6.1309000000000002E-2</v>
          </cell>
        </row>
        <row r="12">
          <cell r="F12">
            <v>113.946</v>
          </cell>
          <cell r="G12">
            <v>39.125</v>
          </cell>
          <cell r="H12">
            <v>55.844999999999999</v>
          </cell>
          <cell r="I12">
            <v>42.152000000000001</v>
          </cell>
          <cell r="J12">
            <v>133.947</v>
          </cell>
          <cell r="K12">
            <v>108.645</v>
          </cell>
        </row>
        <row r="13">
          <cell r="F13">
            <v>5.1560119999999996</v>
          </cell>
          <cell r="G13">
            <v>5.3304799999999997</v>
          </cell>
          <cell r="H13">
            <v>5.1914550000000004</v>
          </cell>
          <cell r="I13">
            <v>4.7784219999999999</v>
          </cell>
          <cell r="J13">
            <v>4.3216239999999999</v>
          </cell>
          <cell r="K13">
            <v>4.7469390000000002</v>
          </cell>
        </row>
        <row r="14">
          <cell r="F14">
            <v>0.68109900000000001</v>
          </cell>
          <cell r="G14">
            <v>0.677346</v>
          </cell>
          <cell r="H14">
            <v>0.55267200000000005</v>
          </cell>
          <cell r="I14">
            <v>0.546296</v>
          </cell>
          <cell r="J14">
            <v>0.502193</v>
          </cell>
          <cell r="K14">
            <v>0.61397199999999996</v>
          </cell>
        </row>
        <row r="15">
          <cell r="F15">
            <v>7.4510000000000007E-2</v>
          </cell>
          <cell r="G15">
            <v>7.5953999999999994E-2</v>
          </cell>
          <cell r="H15">
            <v>7.7397999999999995E-2</v>
          </cell>
          <cell r="I15">
            <v>7.5065000000000007E-2</v>
          </cell>
          <cell r="J15">
            <v>6.3265000000000002E-2</v>
          </cell>
          <cell r="K15">
            <v>8.4015999999999993E-2</v>
          </cell>
        </row>
        <row r="21">
          <cell r="F21">
            <v>9.4598917199999999</v>
          </cell>
          <cell r="G21">
            <v>8.8635599999999997</v>
          </cell>
          <cell r="H21">
            <v>10.143992359999999</v>
          </cell>
          <cell r="I21">
            <v>8.2301798399999999</v>
          </cell>
          <cell r="J21">
            <v>8.7920664899999998</v>
          </cell>
          <cell r="K21">
            <v>10.0976316</v>
          </cell>
        </row>
        <row r="23">
          <cell r="F23">
            <v>2.0665238399999999</v>
          </cell>
          <cell r="G23">
            <v>2.48174158</v>
          </cell>
          <cell r="H23">
            <v>2.4399057400000004</v>
          </cell>
          <cell r="I23">
            <v>1.7091959999999999</v>
          </cell>
          <cell r="J23">
            <v>1.9425080400000001</v>
          </cell>
          <cell r="K23">
            <v>1.99198272</v>
          </cell>
        </row>
        <row r="24">
          <cell r="F24">
            <v>8.6809999999999998E-2</v>
          </cell>
          <cell r="G24">
            <v>9.894E-2</v>
          </cell>
          <cell r="H24">
            <v>0.108276</v>
          </cell>
          <cell r="I24">
            <v>8.0823999999999993E-2</v>
          </cell>
          <cell r="J24">
            <v>8.0649999999999999E-2</v>
          </cell>
          <cell r="K24">
            <v>8.2872000000000001E-2</v>
          </cell>
        </row>
        <row r="25">
          <cell r="F25">
            <v>1.6937990000000001</v>
          </cell>
          <cell r="G25">
            <v>0.145091</v>
          </cell>
          <cell r="H25">
            <v>5.6836999999999999E-2</v>
          </cell>
          <cell r="I25">
            <v>0.30446000000000001</v>
          </cell>
          <cell r="J25">
            <v>0.58473200000000003</v>
          </cell>
          <cell r="K25">
            <v>0.98689800000000005</v>
          </cell>
        </row>
        <row r="26">
          <cell r="F26">
            <v>1.8726560000000001</v>
          </cell>
          <cell r="G26">
            <v>2.0207570000000001</v>
          </cell>
          <cell r="H26">
            <v>2.0473029999999999</v>
          </cell>
          <cell r="I26">
            <v>1.6957610000000001</v>
          </cell>
          <cell r="J26">
            <v>1.823</v>
          </cell>
          <cell r="K26">
            <v>1.7212879999999999</v>
          </cell>
        </row>
        <row r="27">
          <cell r="F27">
            <v>1.6518999999999999E-2</v>
          </cell>
          <cell r="G27">
            <v>1.8401000000000001E-2</v>
          </cell>
          <cell r="H27">
            <v>1.9949000000000001E-2</v>
          </cell>
          <cell r="I27">
            <v>1.2409E-2</v>
          </cell>
          <cell r="J27">
            <v>1.8098E-2</v>
          </cell>
          <cell r="K27">
            <v>1.0671E-2</v>
          </cell>
        </row>
        <row r="28">
          <cell r="F28">
            <v>9.7323000000000007E-2</v>
          </cell>
          <cell r="G28">
            <v>6.6120999999999999E-2</v>
          </cell>
          <cell r="H28">
            <v>4.3454E-2</v>
          </cell>
          <cell r="I28">
            <v>1.6244000000000001E-2</v>
          </cell>
          <cell r="J28">
            <v>1.2203E-2</v>
          </cell>
          <cell r="K28">
            <v>2.3806000000000001E-2</v>
          </cell>
        </row>
        <row r="35">
          <cell r="F35">
            <v>1.2607999999999999</v>
          </cell>
          <cell r="G35">
            <v>0.59140000000000004</v>
          </cell>
          <cell r="H35">
            <v>0.5524</v>
          </cell>
          <cell r="I35">
            <v>0.4834</v>
          </cell>
          <cell r="J35">
            <v>1.0390999999999999</v>
          </cell>
          <cell r="K35">
            <v>0.98155000000000003</v>
          </cell>
        </row>
        <row r="37">
          <cell r="F37">
            <v>8.8065000000000004E-2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0.90295999999999998</v>
          </cell>
          <cell r="G39">
            <v>0.17432500000000001</v>
          </cell>
          <cell r="H39">
            <v>0.13771</v>
          </cell>
          <cell r="I39">
            <v>3.7339999999999998E-2</v>
          </cell>
          <cell r="J39">
            <v>0.24104999999999999</v>
          </cell>
          <cell r="K39">
            <v>0.41593999999999998</v>
          </cell>
        </row>
        <row r="40">
          <cell r="F40">
            <v>4.9530000000000003</v>
          </cell>
          <cell r="G40">
            <v>5.0216700000000003</v>
          </cell>
          <cell r="H40">
            <v>5.1641700000000004</v>
          </cell>
          <cell r="I40">
            <v>4.5774299999999997</v>
          </cell>
          <cell r="J40">
            <v>5.0423999999999998</v>
          </cell>
          <cell r="K40">
            <v>4.5890700000000004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1.1642999999999999</v>
          </cell>
          <cell r="H55">
            <v>1.2460500000000001</v>
          </cell>
          <cell r="I55">
            <v>1.2097500000000001</v>
          </cell>
          <cell r="J55">
            <v>0.68025000000000002</v>
          </cell>
          <cell r="K55">
            <v>1.389</v>
          </cell>
        </row>
      </sheetData>
      <sheetData sheetId="21">
        <row r="8">
          <cell r="F8">
            <v>16.853594000000001</v>
          </cell>
          <cell r="G8">
            <v>19.094079000000001</v>
          </cell>
          <cell r="H8">
            <v>19.016454</v>
          </cell>
          <cell r="I8">
            <v>17.517306999999999</v>
          </cell>
          <cell r="J8">
            <v>14.844865</v>
          </cell>
          <cell r="K8">
            <v>16.250886999999999</v>
          </cell>
        </row>
        <row r="9">
          <cell r="F9">
            <v>4.1811249999999998</v>
          </cell>
          <cell r="G9">
            <v>4.4094670000000002</v>
          </cell>
          <cell r="H9">
            <v>4.4850130000000004</v>
          </cell>
          <cell r="I9">
            <v>3.974424</v>
          </cell>
          <cell r="J9">
            <v>3.3989750000000001</v>
          </cell>
          <cell r="K9">
            <v>3.5869110000000002</v>
          </cell>
        </row>
        <row r="10">
          <cell r="F10">
            <v>1.492794</v>
          </cell>
          <cell r="G10">
            <v>1.335426</v>
          </cell>
          <cell r="H10">
            <v>1.142604</v>
          </cell>
          <cell r="I10">
            <v>0.97974799999999995</v>
          </cell>
          <cell r="J10">
            <v>0.79857100000000003</v>
          </cell>
          <cell r="K10">
            <v>0.991869</v>
          </cell>
        </row>
        <row r="11">
          <cell r="F11">
            <v>2.5360000000000001E-2</v>
          </cell>
          <cell r="G11">
            <v>2.4265000000000002E-2</v>
          </cell>
          <cell r="H11">
            <v>2.7077E-2</v>
          </cell>
          <cell r="I11">
            <v>2.3005000000000001E-2</v>
          </cell>
          <cell r="J11">
            <v>2.4607E-2</v>
          </cell>
          <cell r="K11">
            <v>2.5648000000000001E-2</v>
          </cell>
        </row>
        <row r="12">
          <cell r="F12">
            <v>103.288</v>
          </cell>
          <cell r="G12">
            <v>26.097000000000001</v>
          </cell>
          <cell r="H12">
            <v>21.425000000000001</v>
          </cell>
          <cell r="I12">
            <v>37.258000000000003</v>
          </cell>
          <cell r="J12">
            <v>83.120999999999995</v>
          </cell>
          <cell r="K12">
            <v>80.021000000000001</v>
          </cell>
        </row>
        <row r="13">
          <cell r="F13">
            <v>3.3401809999999998</v>
          </cell>
          <cell r="G13">
            <v>3.3707739999999999</v>
          </cell>
          <cell r="H13">
            <v>3.2823880000000001</v>
          </cell>
          <cell r="I13">
            <v>2.9198080000000002</v>
          </cell>
          <cell r="J13">
            <v>2.7427730000000001</v>
          </cell>
          <cell r="K13">
            <v>2.9767039999999998</v>
          </cell>
        </row>
        <row r="14">
          <cell r="F14">
            <v>0.35445399999999999</v>
          </cell>
          <cell r="G14">
            <v>0.35197499999999998</v>
          </cell>
          <cell r="H14">
            <v>0.270928</v>
          </cell>
          <cell r="I14">
            <v>0.28180099999999997</v>
          </cell>
          <cell r="J14">
            <v>0.27499499999999999</v>
          </cell>
          <cell r="K14">
            <v>0.33627299999999999</v>
          </cell>
        </row>
        <row r="15">
          <cell r="F15">
            <v>4.2519999999999997E-3</v>
          </cell>
          <cell r="G15">
            <v>8.2439999999999996E-3</v>
          </cell>
          <cell r="H15">
            <v>7.5209999999999999E-3</v>
          </cell>
          <cell r="I15">
            <v>0</v>
          </cell>
          <cell r="J15">
            <v>1.3658999999999999E-2</v>
          </cell>
          <cell r="K15">
            <v>1.5377999999999999E-2</v>
          </cell>
        </row>
        <row r="21">
          <cell r="F21">
            <v>3.531323</v>
          </cell>
          <cell r="G21">
            <v>2.9378510000000002</v>
          </cell>
          <cell r="H21">
            <v>3.623748</v>
          </cell>
          <cell r="I21">
            <v>2.4858769999999999</v>
          </cell>
          <cell r="J21">
            <v>3.3748339999999999</v>
          </cell>
          <cell r="K21">
            <v>3.5104950000000001</v>
          </cell>
        </row>
        <row r="22"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</row>
        <row r="23">
          <cell r="F23">
            <v>0.26359399999999999</v>
          </cell>
          <cell r="G23">
            <v>0.25322899999999998</v>
          </cell>
          <cell r="H23">
            <v>0.24976999999999999</v>
          </cell>
          <cell r="I23">
            <v>0.17330699999999999</v>
          </cell>
          <cell r="J23">
            <v>0.19247800000000001</v>
          </cell>
          <cell r="K23">
            <v>0.20329800000000001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5.7317E-2</v>
          </cell>
          <cell r="G25">
            <v>1.8893E-2</v>
          </cell>
          <cell r="H25">
            <v>8.0680000000000005E-3</v>
          </cell>
          <cell r="I25">
            <v>2.4763E-2</v>
          </cell>
          <cell r="J25">
            <v>6.4675999999999997E-2</v>
          </cell>
          <cell r="K25">
            <v>9.6478999999999995E-2</v>
          </cell>
        </row>
        <row r="26">
          <cell r="F26">
            <v>0.53978800000000005</v>
          </cell>
          <cell r="G26">
            <v>0.505602</v>
          </cell>
          <cell r="H26">
            <v>0.498919</v>
          </cell>
          <cell r="I26">
            <v>0.44821499999999997</v>
          </cell>
          <cell r="J26">
            <v>0.50697599999999998</v>
          </cell>
          <cell r="K26">
            <v>0.41200900000000001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</row>
        <row r="35">
          <cell r="F35">
            <v>1.52525</v>
          </cell>
          <cell r="G35">
            <v>1.2545500000000001</v>
          </cell>
          <cell r="H35">
            <v>1.0628500000000001</v>
          </cell>
          <cell r="I35">
            <v>1.1006499999999999</v>
          </cell>
          <cell r="J35">
            <v>1.1753499999999999</v>
          </cell>
          <cell r="K35">
            <v>1.3022</v>
          </cell>
        </row>
      </sheetData>
      <sheetData sheetId="22">
        <row r="8">
          <cell r="F8">
            <v>31.885923999999999</v>
          </cell>
          <cell r="G8">
            <v>38.690634000000003</v>
          </cell>
          <cell r="H8">
            <v>41.768794999999997</v>
          </cell>
          <cell r="I8">
            <v>32.811535999999997</v>
          </cell>
          <cell r="J8">
            <v>28.638217999999998</v>
          </cell>
          <cell r="K8">
            <v>31.583335999999999</v>
          </cell>
        </row>
        <row r="9">
          <cell r="F9">
            <v>7.9524299999999997</v>
          </cell>
          <cell r="G9">
            <v>8.9790569999999992</v>
          </cell>
          <cell r="H9">
            <v>9.2309190000000001</v>
          </cell>
          <cell r="I9">
            <v>8.422936</v>
          </cell>
          <cell r="J9">
            <v>7.5996189999999997</v>
          </cell>
          <cell r="K9">
            <v>8.1639400000000002</v>
          </cell>
        </row>
        <row r="10">
          <cell r="F10">
            <v>1.357772</v>
          </cell>
          <cell r="G10">
            <v>1.3516250000000001</v>
          </cell>
          <cell r="H10">
            <v>1.59006</v>
          </cell>
          <cell r="I10">
            <v>1.5227250000000001</v>
          </cell>
          <cell r="J10">
            <v>1.320198</v>
          </cell>
          <cell r="K10">
            <v>1.2768649999999999</v>
          </cell>
        </row>
        <row r="11">
          <cell r="F11">
            <v>3.3237000000000003E-2</v>
          </cell>
          <cell r="G11">
            <v>2.6197000000000002E-2</v>
          </cell>
          <cell r="H11">
            <v>3.1684000000000004E-2</v>
          </cell>
          <cell r="I11">
            <v>2.9786E-2</v>
          </cell>
          <cell r="J11">
            <v>3.0341E-2</v>
          </cell>
          <cell r="K11">
            <v>2.6589000000000002E-2</v>
          </cell>
        </row>
        <row r="12">
          <cell r="F12">
            <v>15.561</v>
          </cell>
          <cell r="G12">
            <v>13.734999999999999</v>
          </cell>
          <cell r="H12">
            <v>2.657</v>
          </cell>
          <cell r="I12">
            <v>8.7889999999999997</v>
          </cell>
          <cell r="J12">
            <v>37.701999999999998</v>
          </cell>
          <cell r="K12">
            <v>29.256</v>
          </cell>
        </row>
        <row r="13">
          <cell r="F13">
            <v>1.6273679999999999</v>
          </cell>
          <cell r="G13">
            <v>1.5985929999999999</v>
          </cell>
          <cell r="H13">
            <v>1.602908</v>
          </cell>
          <cell r="I13">
            <v>1.461462</v>
          </cell>
          <cell r="J13">
            <v>1.315056</v>
          </cell>
          <cell r="K13">
            <v>1.4314279999999999</v>
          </cell>
        </row>
        <row r="14">
          <cell r="F14">
            <v>0.41300900000000001</v>
          </cell>
          <cell r="G14">
            <v>0.43580999999999998</v>
          </cell>
          <cell r="H14">
            <v>0.33326600000000001</v>
          </cell>
          <cell r="I14">
            <v>0.39245200000000002</v>
          </cell>
          <cell r="J14">
            <v>0.41878100000000001</v>
          </cell>
          <cell r="K14">
            <v>0.447932</v>
          </cell>
        </row>
        <row r="15">
          <cell r="F15">
            <v>0.14814099999999999</v>
          </cell>
          <cell r="G15">
            <v>0.19115799999999999</v>
          </cell>
          <cell r="H15">
            <v>0.220087</v>
          </cell>
          <cell r="I15">
            <v>0.218135</v>
          </cell>
          <cell r="J15">
            <v>0.24940499999999999</v>
          </cell>
          <cell r="K15">
            <v>0.22394700000000001</v>
          </cell>
        </row>
        <row r="21">
          <cell r="F21">
            <v>6.950107</v>
          </cell>
          <cell r="G21">
            <v>6.5056409999999998</v>
          </cell>
          <cell r="H21">
            <v>6.7122729999999997</v>
          </cell>
          <cell r="I21">
            <v>6.1189605</v>
          </cell>
          <cell r="J21">
            <v>7.4194909999999998</v>
          </cell>
          <cell r="K21">
            <v>7.1648949999999996</v>
          </cell>
        </row>
        <row r="23">
          <cell r="F23">
            <v>3.6860529999999998</v>
          </cell>
          <cell r="G23">
            <v>3.7033680000000002</v>
          </cell>
          <cell r="H23">
            <v>4.0660249999999998</v>
          </cell>
          <cell r="I23">
            <v>2.6661260000000002</v>
          </cell>
          <cell r="J23">
            <v>3.6276582999999998</v>
          </cell>
          <cell r="K23">
            <v>3.7347359999999998</v>
          </cell>
        </row>
        <row r="24">
          <cell r="F24">
            <v>0.12756700000000001</v>
          </cell>
          <cell r="G24">
            <v>0.133294</v>
          </cell>
          <cell r="H24">
            <v>0.16384699999999999</v>
          </cell>
          <cell r="I24">
            <v>0.13130500000000001</v>
          </cell>
          <cell r="J24">
            <v>0.14017099999999999</v>
          </cell>
          <cell r="K24">
            <v>0.10262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0.26086799999999999</v>
          </cell>
          <cell r="G26">
            <v>0.25209100000000001</v>
          </cell>
          <cell r="H26">
            <v>0.33693299999999998</v>
          </cell>
          <cell r="I26">
            <v>0.26139899999999999</v>
          </cell>
          <cell r="J26">
            <v>0.29152299999999998</v>
          </cell>
          <cell r="K26">
            <v>0.23749200000000001</v>
          </cell>
        </row>
        <row r="27">
          <cell r="F27">
            <v>0.23017299999999999</v>
          </cell>
          <cell r="G27">
            <v>0.211925</v>
          </cell>
          <cell r="H27">
            <v>0.27036100000000002</v>
          </cell>
          <cell r="I27">
            <v>0.168818</v>
          </cell>
          <cell r="J27">
            <v>0.230491</v>
          </cell>
          <cell r="K27">
            <v>0.178259</v>
          </cell>
        </row>
        <row r="28">
          <cell r="F28">
            <v>0.37209100000000001</v>
          </cell>
          <cell r="G28">
            <v>0.37515999999999999</v>
          </cell>
          <cell r="H28">
            <v>0.401752</v>
          </cell>
          <cell r="I28">
            <v>0.424875</v>
          </cell>
          <cell r="J28">
            <v>0.67170700000000005</v>
          </cell>
          <cell r="K28">
            <v>1.0963849999999999</v>
          </cell>
        </row>
        <row r="35">
          <cell r="F35">
            <v>0.38514999999999999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</row>
        <row r="36"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</row>
        <row r="37">
          <cell r="F37">
            <v>6.0819999999999999E-2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1.1046750000000001</v>
          </cell>
          <cell r="G40">
            <v>1.0954250000000001</v>
          </cell>
          <cell r="H40">
            <v>1.2040999999999999</v>
          </cell>
          <cell r="I40">
            <v>0.93022499999999997</v>
          </cell>
          <cell r="J40">
            <v>0.85270000000000001</v>
          </cell>
          <cell r="K40">
            <v>1.08145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5.5459839999999998</v>
          </cell>
          <cell r="G55">
            <v>5.4661049999999998</v>
          </cell>
          <cell r="H55">
            <v>5.5949629999999999</v>
          </cell>
          <cell r="I55">
            <v>4.7771379999999999</v>
          </cell>
          <cell r="J55">
            <v>5.3464080000000003</v>
          </cell>
          <cell r="K55">
            <v>4.8397949999999996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</sheetData>
      <sheetData sheetId="23">
        <row r="8">
          <cell r="F8">
            <v>8.9290400000000005</v>
          </cell>
          <cell r="G8">
            <v>9.6162320000000001</v>
          </cell>
          <cell r="H8">
            <v>9.7632349999999999</v>
          </cell>
          <cell r="I8">
            <v>8.4236339999999998</v>
          </cell>
          <cell r="J8">
            <v>7.9657730000000004</v>
          </cell>
          <cell r="K8">
            <v>8.7981599999999993</v>
          </cell>
        </row>
        <row r="9">
          <cell r="F9">
            <v>2.1932399999999999</v>
          </cell>
          <cell r="G9">
            <v>2.3416350000000001</v>
          </cell>
          <cell r="H9">
            <v>2.4505170000000001</v>
          </cell>
          <cell r="I9">
            <v>2.1220690000000002</v>
          </cell>
          <cell r="J9">
            <v>1.9115359999999999</v>
          </cell>
          <cell r="K9">
            <v>2.0967220000000002</v>
          </cell>
        </row>
        <row r="10">
          <cell r="F10">
            <v>0.57260800000000001</v>
          </cell>
          <cell r="G10">
            <v>0.67003299999999999</v>
          </cell>
          <cell r="H10">
            <v>0.84259300000000004</v>
          </cell>
          <cell r="I10">
            <v>0.47207399999999999</v>
          </cell>
          <cell r="J10">
            <v>0.46895799999999999</v>
          </cell>
          <cell r="K10">
            <v>0.54757</v>
          </cell>
        </row>
        <row r="11">
          <cell r="F11">
            <v>4.3456999999999996E-2</v>
          </cell>
          <cell r="G11">
            <v>4.6606999999999996E-2</v>
          </cell>
          <cell r="H11">
            <v>4.4491999999999997E-2</v>
          </cell>
          <cell r="I11">
            <v>4.2742000000000002E-2</v>
          </cell>
          <cell r="J11">
            <v>3.8026000000000004E-2</v>
          </cell>
          <cell r="K11">
            <v>3.3105000000000002E-2</v>
          </cell>
        </row>
        <row r="12">
          <cell r="F12">
            <v>77.201999999999998</v>
          </cell>
          <cell r="G12">
            <v>25.564</v>
          </cell>
          <cell r="H12">
            <v>26.574999999999999</v>
          </cell>
          <cell r="I12">
            <v>50.256</v>
          </cell>
          <cell r="J12">
            <v>73.789000000000001</v>
          </cell>
          <cell r="K12">
            <v>72.224999999999994</v>
          </cell>
        </row>
        <row r="13">
          <cell r="F13">
            <v>1.7255339999999999</v>
          </cell>
          <cell r="G13">
            <v>1.651484</v>
          </cell>
          <cell r="H13">
            <v>1.7258519999999999</v>
          </cell>
          <cell r="I13">
            <v>1.4721439999999999</v>
          </cell>
          <cell r="J13">
            <v>1.3732839999999999</v>
          </cell>
          <cell r="K13">
            <v>1.4831270000000001</v>
          </cell>
        </row>
        <row r="14">
          <cell r="F14">
            <v>0.18876599999999999</v>
          </cell>
          <cell r="G14">
            <v>0.177313</v>
          </cell>
          <cell r="H14">
            <v>0.128826</v>
          </cell>
          <cell r="I14">
            <v>0.141877</v>
          </cell>
          <cell r="J14">
            <v>0.16135099999999999</v>
          </cell>
          <cell r="K14">
            <v>0.20152600000000001</v>
          </cell>
        </row>
        <row r="15">
          <cell r="F15">
            <v>7.554E-3</v>
          </cell>
          <cell r="G15">
            <v>0</v>
          </cell>
          <cell r="H15">
            <v>0</v>
          </cell>
          <cell r="I15">
            <v>6.6670000000000002E-3</v>
          </cell>
          <cell r="J15">
            <v>0</v>
          </cell>
          <cell r="K15">
            <v>0</v>
          </cell>
        </row>
        <row r="21">
          <cell r="F21">
            <v>1.49602948</v>
          </cell>
          <cell r="G21">
            <v>1.51395718</v>
          </cell>
          <cell r="H21">
            <v>1.789644</v>
          </cell>
          <cell r="I21">
            <v>0.97745899999999997</v>
          </cell>
          <cell r="J21">
            <v>1.54796358</v>
          </cell>
          <cell r="K21">
            <v>1.688941</v>
          </cell>
        </row>
        <row r="23">
          <cell r="F23">
            <v>0.14014299999999999</v>
          </cell>
          <cell r="G23">
            <v>0.133855</v>
          </cell>
          <cell r="H23">
            <v>0.13206799999999999</v>
          </cell>
          <cell r="I23">
            <v>0.10742</v>
          </cell>
          <cell r="J23">
            <v>0.11342000000000001</v>
          </cell>
          <cell r="K23">
            <v>0.119032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4.0812000000000001E-2</v>
          </cell>
          <cell r="G26">
            <v>4.1605000000000003E-2</v>
          </cell>
          <cell r="H26">
            <v>3.9704000000000003E-2</v>
          </cell>
          <cell r="I26">
            <v>3.4250999999999997E-2</v>
          </cell>
          <cell r="J26">
            <v>4.2342999999999999E-2</v>
          </cell>
          <cell r="K26">
            <v>4.3031E-2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2.5297E-2</v>
          </cell>
          <cell r="G28">
            <v>2.3675000000000002E-2</v>
          </cell>
          <cell r="H28">
            <v>2.6859000000000001E-2</v>
          </cell>
          <cell r="I28">
            <v>3.7185999999999997E-2</v>
          </cell>
          <cell r="J28">
            <v>5.8173000000000002E-2</v>
          </cell>
          <cell r="K28">
            <v>4.7412000000000003E-2</v>
          </cell>
        </row>
        <row r="35">
          <cell r="F35">
            <v>0.32129999999999997</v>
          </cell>
          <cell r="G35">
            <v>0.308475</v>
          </cell>
          <cell r="H35">
            <v>0.27172499999999999</v>
          </cell>
          <cell r="I35">
            <v>0.20430000000000001</v>
          </cell>
          <cell r="J35">
            <v>0.35047499999999998</v>
          </cell>
          <cell r="K35">
            <v>0.33727499999999999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0.97714000000000001</v>
          </cell>
          <cell r="G39">
            <v>0.47639999999999999</v>
          </cell>
          <cell r="H39">
            <v>3.8039999999999997E-2</v>
          </cell>
          <cell r="I39">
            <v>3.2820000000000002E-2</v>
          </cell>
          <cell r="J39">
            <v>1.9421600000000001</v>
          </cell>
          <cell r="K39">
            <v>1.06972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3.4723755999999999</v>
          </cell>
          <cell r="G55">
            <v>3.1951666000000003</v>
          </cell>
          <cell r="H55">
            <v>3.4870337</v>
          </cell>
          <cell r="I55">
            <v>2.6532267000000003</v>
          </cell>
          <cell r="J55">
            <v>2.8822787999999999</v>
          </cell>
          <cell r="K55">
            <v>3.1801175000000002</v>
          </cell>
        </row>
      </sheetData>
      <sheetData sheetId="24">
        <row r="9">
          <cell r="F9">
            <v>10.326058</v>
          </cell>
          <cell r="G9">
            <v>11.108699</v>
          </cell>
          <cell r="H9">
            <v>11.532190999999999</v>
          </cell>
          <cell r="I9">
            <v>10.058956</v>
          </cell>
          <cell r="J9">
            <v>9.0502540000000007</v>
          </cell>
          <cell r="K9">
            <v>9.7255140000000004</v>
          </cell>
        </row>
        <row r="10">
          <cell r="F10">
            <v>2.436563</v>
          </cell>
          <cell r="G10">
            <v>2.4618150000000001</v>
          </cell>
          <cell r="H10">
            <v>2.7043910000000002</v>
          </cell>
          <cell r="I10">
            <v>2.233155</v>
          </cell>
          <cell r="J10">
            <v>2.0252530000000002</v>
          </cell>
          <cell r="K10">
            <v>2.162315</v>
          </cell>
        </row>
        <row r="11">
          <cell r="F11">
            <v>0.72648000000000001</v>
          </cell>
          <cell r="G11">
            <v>0.51014999999999999</v>
          </cell>
          <cell r="H11">
            <v>0.55253300000000005</v>
          </cell>
          <cell r="I11">
            <v>0.34094999999999998</v>
          </cell>
          <cell r="J11">
            <v>0.314166</v>
          </cell>
          <cell r="K11">
            <v>0.33625100000000002</v>
          </cell>
        </row>
        <row r="12">
          <cell r="F12">
            <v>8.0219999999999996E-3</v>
          </cell>
          <cell r="G12">
            <v>9.8340000000000007E-3</v>
          </cell>
          <cell r="H12">
            <v>8.938999999999999E-3</v>
          </cell>
          <cell r="I12">
            <v>1.0603E-2</v>
          </cell>
          <cell r="J12">
            <v>6.8500000000000002E-3</v>
          </cell>
          <cell r="K12">
            <v>8.3599999999999994E-3</v>
          </cell>
        </row>
        <row r="13">
          <cell r="F13">
            <v>64.123000000000005</v>
          </cell>
          <cell r="G13">
            <v>25.058</v>
          </cell>
          <cell r="H13">
            <v>9.3840000000000003</v>
          </cell>
          <cell r="I13">
            <v>17.024000000000001</v>
          </cell>
          <cell r="J13">
            <v>35.953000000000003</v>
          </cell>
          <cell r="K13">
            <v>31.154</v>
          </cell>
        </row>
        <row r="14">
          <cell r="F14">
            <v>1.5026930000000001</v>
          </cell>
          <cell r="G14">
            <v>1.3408990000000001</v>
          </cell>
          <cell r="H14">
            <v>1.3534980000000001</v>
          </cell>
          <cell r="I14">
            <v>1.1575519999999999</v>
          </cell>
          <cell r="J14">
            <v>0.99929100000000004</v>
          </cell>
          <cell r="K14">
            <v>1.1393169999999999</v>
          </cell>
        </row>
        <row r="15">
          <cell r="F15">
            <v>0.275536</v>
          </cell>
          <cell r="G15">
            <v>0.24773400000000001</v>
          </cell>
          <cell r="H15">
            <v>0.214833</v>
          </cell>
          <cell r="I15">
            <v>0.165575</v>
          </cell>
          <cell r="J15">
            <v>0.25093700000000002</v>
          </cell>
          <cell r="K15">
            <v>0.28401500000000002</v>
          </cell>
        </row>
        <row r="16">
          <cell r="F16">
            <v>2.7330000000000002E-3</v>
          </cell>
          <cell r="G16">
            <v>4.0390000000000001E-3</v>
          </cell>
          <cell r="H16">
            <v>2.6220000000000002E-3</v>
          </cell>
          <cell r="I16">
            <v>3.7650000000000001E-3</v>
          </cell>
          <cell r="J16">
            <v>2.8770000000000002E-3</v>
          </cell>
          <cell r="K16">
            <v>3.643E-3</v>
          </cell>
        </row>
        <row r="22">
          <cell r="F22">
            <v>0.63758199999999998</v>
          </cell>
          <cell r="G22">
            <v>0.46772599999999998</v>
          </cell>
          <cell r="H22">
            <v>0.54144000000000003</v>
          </cell>
          <cell r="I22">
            <v>0.40998000000000001</v>
          </cell>
          <cell r="J22">
            <v>0.47575899999999999</v>
          </cell>
          <cell r="K22">
            <v>0.49326300000000001</v>
          </cell>
        </row>
        <row r="24">
          <cell r="F24">
            <v>5.8518000000000001E-2</v>
          </cell>
          <cell r="G24">
            <v>0.34004299999999998</v>
          </cell>
          <cell r="H24">
            <v>0.40823900000000002</v>
          </cell>
          <cell r="I24">
            <v>0.51586500000000002</v>
          </cell>
          <cell r="J24">
            <v>0.64922800000000003</v>
          </cell>
          <cell r="K24">
            <v>0.67623299999999997</v>
          </cell>
        </row>
        <row r="25"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</row>
        <row r="26">
          <cell r="F26">
            <v>4.3222999999999998E-2</v>
          </cell>
          <cell r="G26">
            <v>1.8969E-2</v>
          </cell>
          <cell r="H26">
            <v>4.7400000000000003E-3</v>
          </cell>
          <cell r="I26">
            <v>0</v>
          </cell>
          <cell r="J26">
            <v>7.4479999999999998E-3</v>
          </cell>
          <cell r="K26">
            <v>9.7400000000000004E-3</v>
          </cell>
        </row>
        <row r="27">
          <cell r="F27">
            <v>1.329912</v>
          </cell>
          <cell r="G27">
            <v>1.4159170000000001</v>
          </cell>
          <cell r="H27">
            <v>1.7155739999999999</v>
          </cell>
          <cell r="I27">
            <v>1.382984</v>
          </cell>
          <cell r="J27">
            <v>1.228507</v>
          </cell>
          <cell r="K27">
            <v>1.329388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</row>
        <row r="29">
          <cell r="F29">
            <v>0.23888300000000001</v>
          </cell>
          <cell r="G29">
            <v>0.366035</v>
          </cell>
          <cell r="H29">
            <v>0.29094300000000001</v>
          </cell>
          <cell r="I29">
            <v>0.24407400000000001</v>
          </cell>
          <cell r="J29">
            <v>0.59886300000000003</v>
          </cell>
          <cell r="K29">
            <v>0.27551300000000001</v>
          </cell>
        </row>
        <row r="36">
          <cell r="F36">
            <v>1.138744</v>
          </cell>
          <cell r="G36">
            <v>0.76406200000000002</v>
          </cell>
          <cell r="H36">
            <v>1.214305</v>
          </cell>
          <cell r="I36">
            <v>1.632266</v>
          </cell>
          <cell r="J36">
            <v>2.3230920000000004</v>
          </cell>
          <cell r="K36">
            <v>2.1123920000000003</v>
          </cell>
        </row>
        <row r="38">
          <cell r="F38">
            <v>0.29659199999999997</v>
          </cell>
          <cell r="G38">
            <v>-8.205999999999998E-3</v>
          </cell>
          <cell r="H38">
            <v>-5.9210000000000026E-3</v>
          </cell>
          <cell r="I38">
            <v>1.5919999999999997E-3</v>
          </cell>
          <cell r="J38">
            <v>3.1969999999999985E-3</v>
          </cell>
          <cell r="K38">
            <v>1.0196999999999998E-2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F41">
            <v>6.83E-2</v>
          </cell>
          <cell r="G41">
            <v>6.6600000000000006E-2</v>
          </cell>
          <cell r="H41">
            <v>7.1749999999999994E-2</v>
          </cell>
          <cell r="I41">
            <v>3.9100000000000003E-2</v>
          </cell>
          <cell r="J41">
            <v>4.965E-2</v>
          </cell>
          <cell r="K41">
            <v>3.5000000000000003E-2</v>
          </cell>
        </row>
        <row r="42">
          <cell r="F42">
            <v>0.28108</v>
          </cell>
          <cell r="G42">
            <v>0.29496199999999995</v>
          </cell>
          <cell r="H42">
            <v>0.43461799999999995</v>
          </cell>
          <cell r="I42">
            <v>0.31891599999999998</v>
          </cell>
          <cell r="J42">
            <v>0.36231900000000006</v>
          </cell>
          <cell r="K42">
            <v>0.43771899999999997</v>
          </cell>
        </row>
        <row r="43">
          <cell r="F43">
            <v>0.15957499999999999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</row>
      </sheetData>
      <sheetData sheetId="25">
        <row r="8">
          <cell r="F8">
            <v>10.797628</v>
          </cell>
          <cell r="G8">
            <v>11.537488</v>
          </cell>
          <cell r="H8">
            <v>12.016724</v>
          </cell>
          <cell r="I8">
            <v>9.8701779999999992</v>
          </cell>
          <cell r="J8">
            <v>9.7784300000000002</v>
          </cell>
          <cell r="K8">
            <v>10.003515999999999</v>
          </cell>
        </row>
        <row r="9">
          <cell r="F9">
            <v>2.7231730000000001</v>
          </cell>
          <cell r="G9">
            <v>2.8686889999999998</v>
          </cell>
          <cell r="H9">
            <v>2.9826069999999998</v>
          </cell>
          <cell r="I9">
            <v>2.5225439999999999</v>
          </cell>
          <cell r="J9">
            <v>2.3485329999999998</v>
          </cell>
          <cell r="K9">
            <v>2.5552269999999999</v>
          </cell>
        </row>
        <row r="10">
          <cell r="F10">
            <v>0.79539400000000005</v>
          </cell>
          <cell r="G10">
            <v>0.77098</v>
          </cell>
          <cell r="H10">
            <v>0.78554199999999996</v>
          </cell>
          <cell r="I10">
            <v>0.64543600000000001</v>
          </cell>
          <cell r="J10">
            <v>0.5465835</v>
          </cell>
          <cell r="K10">
            <v>0.62771699999999997</v>
          </cell>
        </row>
        <row r="11">
          <cell r="F11">
            <v>2.8060000000000002E-2</v>
          </cell>
          <cell r="G11">
            <v>2.8369999999999999E-2</v>
          </cell>
          <cell r="H11">
            <v>2.9291999999999999E-2</v>
          </cell>
          <cell r="I11">
            <v>2.7281E-2</v>
          </cell>
          <cell r="J11">
            <v>2.5734E-2</v>
          </cell>
          <cell r="K11">
            <v>2.6644999999999999E-2</v>
          </cell>
        </row>
        <row r="12">
          <cell r="F12">
            <v>49.664000000000001</v>
          </cell>
          <cell r="G12">
            <v>12.029</v>
          </cell>
          <cell r="H12">
            <v>9.0960000000000001</v>
          </cell>
          <cell r="I12">
            <v>20.396000000000001</v>
          </cell>
          <cell r="J12">
            <v>41.244</v>
          </cell>
          <cell r="K12">
            <v>42.424999999999997</v>
          </cell>
        </row>
        <row r="13">
          <cell r="F13">
            <v>1.300516</v>
          </cell>
          <cell r="G13">
            <v>1.37236</v>
          </cell>
          <cell r="H13">
            <v>1.307294</v>
          </cell>
          <cell r="I13">
            <v>1.1302050000000001</v>
          </cell>
          <cell r="J13">
            <v>1.0559229999999999</v>
          </cell>
          <cell r="K13">
            <v>1.207473</v>
          </cell>
        </row>
        <row r="14">
          <cell r="F14">
            <v>0.28484999999999999</v>
          </cell>
          <cell r="G14">
            <v>0.29405900000000001</v>
          </cell>
          <cell r="H14">
            <v>0.19869000000000001</v>
          </cell>
          <cell r="I14">
            <v>0.21160800000000002</v>
          </cell>
          <cell r="J14">
            <v>0.25862499999999999</v>
          </cell>
          <cell r="K14">
            <v>0.29438500000000001</v>
          </cell>
        </row>
        <row r="15">
          <cell r="F15">
            <v>2.0691999999999999E-2</v>
          </cell>
          <cell r="G15">
            <v>2.2376E-2</v>
          </cell>
          <cell r="H15">
            <v>2.5751E-2</v>
          </cell>
          <cell r="I15">
            <v>2.6697000000000002E-2</v>
          </cell>
          <cell r="J15">
            <v>2.8192000000000002E-2</v>
          </cell>
          <cell r="K15">
            <v>4.3762000000000002E-2</v>
          </cell>
        </row>
        <row r="21">
          <cell r="F21">
            <v>1.822303</v>
          </cell>
          <cell r="G21">
            <v>1.5124249999999999</v>
          </cell>
          <cell r="H21">
            <v>1.4572320000000001</v>
          </cell>
          <cell r="I21">
            <v>1.3260909999999999</v>
          </cell>
          <cell r="J21">
            <v>1.5724880000000001</v>
          </cell>
          <cell r="K21">
            <v>1.722791</v>
          </cell>
        </row>
        <row r="23">
          <cell r="F23">
            <v>1.6993999999999999E-2</v>
          </cell>
          <cell r="G23">
            <v>1.9799000000000001E-2</v>
          </cell>
          <cell r="H23">
            <v>1.8664E-2</v>
          </cell>
          <cell r="I23">
            <v>1.1084999999999999E-2</v>
          </cell>
          <cell r="J23">
            <v>1.2388E-2</v>
          </cell>
          <cell r="K23">
            <v>1.1816999999999999E-2</v>
          </cell>
        </row>
        <row r="24">
          <cell r="F24">
            <v>5.6686E-2</v>
          </cell>
          <cell r="G24">
            <v>6.5631999999999996E-2</v>
          </cell>
          <cell r="H24">
            <v>6.3073000000000004E-2</v>
          </cell>
          <cell r="I24">
            <v>5.0341999999999998E-2</v>
          </cell>
          <cell r="J24">
            <v>4.9799999999999997E-2</v>
          </cell>
          <cell r="K24">
            <v>5.1757999999999998E-2</v>
          </cell>
        </row>
        <row r="25">
          <cell r="F25">
            <v>2.6103000000000001E-2</v>
          </cell>
          <cell r="G25">
            <v>1.5999999999999999E-5</v>
          </cell>
          <cell r="H25">
            <v>2.2190000000000001E-2</v>
          </cell>
          <cell r="I25">
            <v>1.1590000000000001E-3</v>
          </cell>
          <cell r="J25">
            <v>8.2059999999999998E-3</v>
          </cell>
          <cell r="K25">
            <v>1.4149E-2</v>
          </cell>
        </row>
        <row r="26">
          <cell r="F26">
            <v>0.80405000000000004</v>
          </cell>
          <cell r="G26">
            <v>0.86177999999999999</v>
          </cell>
          <cell r="H26">
            <v>0.84542600000000001</v>
          </cell>
          <cell r="I26">
            <v>0.82256799999999997</v>
          </cell>
          <cell r="J26">
            <v>0.85633199999999998</v>
          </cell>
          <cell r="K26">
            <v>0.882274</v>
          </cell>
        </row>
        <row r="35">
          <cell r="F35">
            <v>0.83704999999999996</v>
          </cell>
          <cell r="G35">
            <v>0.90390000000000004</v>
          </cell>
          <cell r="H35">
            <v>0.83462499999999995</v>
          </cell>
          <cell r="I35">
            <v>0.87609999999999999</v>
          </cell>
          <cell r="J35">
            <v>0.881525</v>
          </cell>
          <cell r="K35">
            <v>0.85385</v>
          </cell>
        </row>
        <row r="37"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</row>
        <row r="40">
          <cell r="F40">
            <v>3.1357200000000001</v>
          </cell>
          <cell r="G40">
            <v>2.8000500000000001</v>
          </cell>
          <cell r="H40">
            <v>2.7925279999999999</v>
          </cell>
          <cell r="I40">
            <v>2.8115030000000001</v>
          </cell>
          <cell r="J40">
            <v>3.2020050000000002</v>
          </cell>
          <cell r="K40">
            <v>2.96469</v>
          </cell>
        </row>
        <row r="41"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</row>
      </sheetData>
      <sheetData sheetId="26">
        <row r="8">
          <cell r="F8">
            <v>23.695444999999999</v>
          </cell>
          <cell r="G8">
            <v>26.948979000000001</v>
          </cell>
          <cell r="H8">
            <v>29.011206000000001</v>
          </cell>
          <cell r="I8">
            <v>22.792988999999999</v>
          </cell>
          <cell r="J8">
            <v>20.645759000000002</v>
          </cell>
          <cell r="K8">
            <v>21.529146000000001</v>
          </cell>
        </row>
        <row r="9">
          <cell r="F9">
            <v>5.2193709999999998</v>
          </cell>
          <cell r="G9">
            <v>5.6864220000000003</v>
          </cell>
          <cell r="H9">
            <v>6.14574</v>
          </cell>
          <cell r="I9">
            <v>4.8912560000000003</v>
          </cell>
          <cell r="J9">
            <v>4.430034</v>
          </cell>
          <cell r="K9">
            <v>4.5818849999999998</v>
          </cell>
        </row>
        <row r="10">
          <cell r="F10">
            <v>1.8987480000000001</v>
          </cell>
          <cell r="G10">
            <v>2.0253610000000002</v>
          </cell>
          <cell r="H10">
            <v>2.114344</v>
          </cell>
          <cell r="I10">
            <v>1.620082</v>
          </cell>
          <cell r="J10">
            <v>1.356168</v>
          </cell>
          <cell r="K10">
            <v>1.4474450000000001</v>
          </cell>
        </row>
        <row r="11">
          <cell r="F11">
            <v>7.8629000000000004E-2</v>
          </cell>
          <cell r="G11">
            <v>7.4398000000000006E-2</v>
          </cell>
          <cell r="H11">
            <v>8.1962000000000007E-2</v>
          </cell>
          <cell r="I11">
            <v>7.0276000000000005E-2</v>
          </cell>
          <cell r="J11">
            <v>6.1692999999999998E-2</v>
          </cell>
          <cell r="K11">
            <v>6.9567000000000004E-2</v>
          </cell>
        </row>
        <row r="12">
          <cell r="F12">
            <v>72.855999999999995</v>
          </cell>
          <cell r="G12">
            <v>19.065000000000001</v>
          </cell>
          <cell r="H12">
            <v>6.298</v>
          </cell>
          <cell r="I12">
            <v>17.462</v>
          </cell>
          <cell r="J12">
            <v>32.256999999999998</v>
          </cell>
          <cell r="K12">
            <v>30.553000000000001</v>
          </cell>
        </row>
        <row r="13">
          <cell r="F13">
            <v>1.328273</v>
          </cell>
          <cell r="G13">
            <v>1.281291</v>
          </cell>
          <cell r="H13">
            <v>1.3366199999999999</v>
          </cell>
          <cell r="I13">
            <v>1.1486130000000001</v>
          </cell>
          <cell r="J13">
            <v>1.0873649999999999</v>
          </cell>
          <cell r="K13">
            <v>1.136379</v>
          </cell>
        </row>
        <row r="14">
          <cell r="F14">
            <v>0.314917</v>
          </cell>
          <cell r="G14">
            <v>0.328768</v>
          </cell>
          <cell r="H14">
            <v>0.251226</v>
          </cell>
          <cell r="I14">
            <v>0.20377200000000001</v>
          </cell>
          <cell r="J14">
            <v>0.22959199999999999</v>
          </cell>
          <cell r="K14">
            <v>0.25899100000000003</v>
          </cell>
        </row>
        <row r="15">
          <cell r="F15">
            <v>6.0637000000000003E-2</v>
          </cell>
          <cell r="G15">
            <v>6.9134000000000001E-2</v>
          </cell>
          <cell r="H15">
            <v>9.5574000000000006E-2</v>
          </cell>
          <cell r="I15">
            <v>5.8332000000000002E-2</v>
          </cell>
          <cell r="J15">
            <v>6.2121000000000003E-2</v>
          </cell>
          <cell r="K15">
            <v>6.0428999999999997E-2</v>
          </cell>
        </row>
        <row r="21">
          <cell r="F21">
            <v>2.8003100000000001</v>
          </cell>
          <cell r="G21">
            <v>2.6651034999999998</v>
          </cell>
          <cell r="H21">
            <v>2.5308950000000001</v>
          </cell>
          <cell r="I21">
            <v>2.022932</v>
          </cell>
          <cell r="J21">
            <v>2.1346310000000002</v>
          </cell>
          <cell r="K21">
            <v>2.3327140000000002</v>
          </cell>
        </row>
        <row r="23">
          <cell r="F23">
            <v>1.951773</v>
          </cell>
          <cell r="G23">
            <v>2.102903</v>
          </cell>
          <cell r="H23">
            <v>2.2904230000000001</v>
          </cell>
          <cell r="I23">
            <v>1.7074940000000001</v>
          </cell>
          <cell r="J23">
            <v>1.6079589999999999</v>
          </cell>
          <cell r="K23">
            <v>1.5369029999999999</v>
          </cell>
        </row>
        <row r="24">
          <cell r="F24">
            <v>5.2693999999999998E-2</v>
          </cell>
          <cell r="G24">
            <v>5.1982E-2</v>
          </cell>
          <cell r="H24">
            <v>6.3074000000000005E-2</v>
          </cell>
          <cell r="I24">
            <v>5.0911999999999999E-2</v>
          </cell>
          <cell r="J24">
            <v>4.6101999999999997E-2</v>
          </cell>
          <cell r="K24">
            <v>5.0594E-2</v>
          </cell>
        </row>
        <row r="25">
          <cell r="F25">
            <v>2.7060000000000001E-3</v>
          </cell>
          <cell r="G25">
            <v>7.3509999999999999E-3</v>
          </cell>
          <cell r="H25">
            <v>3.0040000000000002E-3</v>
          </cell>
          <cell r="I25">
            <v>5.8E-5</v>
          </cell>
          <cell r="J25">
            <v>1.7538999999999999E-2</v>
          </cell>
          <cell r="K25">
            <v>1.4501999999999999E-2</v>
          </cell>
        </row>
        <row r="26">
          <cell r="F26">
            <v>9.3645000000000006E-2</v>
          </cell>
          <cell r="G26">
            <v>0.13910700000000001</v>
          </cell>
          <cell r="H26">
            <v>0.103731</v>
          </cell>
          <cell r="I26">
            <v>0.11926</v>
          </cell>
          <cell r="J26">
            <v>0.124891</v>
          </cell>
          <cell r="K26">
            <v>0.12973799999999999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</row>
        <row r="28">
          <cell r="F28">
            <v>0</v>
          </cell>
          <cell r="G28">
            <v>0</v>
          </cell>
          <cell r="H28">
            <v>1.3450999999999999E-2</v>
          </cell>
          <cell r="I28">
            <v>4.5039000000000003E-2</v>
          </cell>
          <cell r="J28">
            <v>7.8634999999999997E-2</v>
          </cell>
          <cell r="K28">
            <v>0.107639</v>
          </cell>
        </row>
        <row r="35">
          <cell r="F35">
            <v>0</v>
          </cell>
          <cell r="G35">
            <v>8.3999999999999995E-3</v>
          </cell>
          <cell r="H35">
            <v>0.14660000000000001</v>
          </cell>
          <cell r="I35">
            <v>0.24110000000000001</v>
          </cell>
          <cell r="J35">
            <v>0.36299999999999999</v>
          </cell>
          <cell r="K35">
            <v>0.66220000000000001</v>
          </cell>
        </row>
        <row r="37">
          <cell r="F37">
            <v>0</v>
          </cell>
          <cell r="G37">
            <v>0</v>
          </cell>
          <cell r="H37">
            <v>1.9E-3</v>
          </cell>
          <cell r="I37">
            <v>2.5149999999999999E-2</v>
          </cell>
          <cell r="J37">
            <v>6.6199999999999995E-2</v>
          </cell>
          <cell r="K37">
            <v>7.2400000000000006E-2</v>
          </cell>
        </row>
        <row r="55">
          <cell r="F55">
            <v>3.5118399999999999</v>
          </cell>
          <cell r="G55">
            <v>3.5466799999999998</v>
          </cell>
          <cell r="H55">
            <v>3.7423199999999999</v>
          </cell>
          <cell r="I55">
            <v>3.5047600000000001</v>
          </cell>
          <cell r="J55">
            <v>3.8892199999999999</v>
          </cell>
          <cell r="K55">
            <v>4.1808399999999999</v>
          </cell>
        </row>
      </sheetData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NK"/>
      <sheetName val="WGL "/>
      <sheetName val="JBHPL"/>
      <sheetName val="JANG"/>
      <sheetName val="MHBD"/>
      <sheetName val="KRN"/>
      <sheetName val="PDLY"/>
      <sheetName val="JGTYL"/>
      <sheetName val="KMM"/>
      <sheetName val="BKDM"/>
      <sheetName val="NZB"/>
      <sheetName val="KMDY"/>
      <sheetName val="ADB"/>
      <sheetName val="NML"/>
      <sheetName val="MNRL"/>
      <sheetName val="KBASF"/>
      <sheetName val="TSNPDCL"/>
      <sheetName val="TSNPDCL (2)"/>
      <sheetName val="WGL"/>
    </sheetNames>
    <sheetDataSet>
      <sheetData sheetId="0" refreshError="1"/>
      <sheetData sheetId="1" refreshError="1">
        <row r="6">
          <cell r="C6">
            <v>18.715384</v>
          </cell>
          <cell r="D6">
            <v>18.937338</v>
          </cell>
          <cell r="E6">
            <v>19.487635000000001</v>
          </cell>
          <cell r="F6">
            <v>17.788795</v>
          </cell>
          <cell r="G6">
            <v>18.332134</v>
          </cell>
          <cell r="H6">
            <v>17.413419999999999</v>
          </cell>
          <cell r="I6">
            <v>15.921052</v>
          </cell>
          <cell r="J6">
            <v>15.682755</v>
          </cell>
          <cell r="K6">
            <v>14.680785</v>
          </cell>
          <cell r="L6">
            <v>11.312293</v>
          </cell>
          <cell r="M6">
            <v>13.600916</v>
          </cell>
          <cell r="N6">
            <v>14.957032999999999</v>
          </cell>
          <cell r="O6">
            <v>196.82954000000001</v>
          </cell>
        </row>
        <row r="7">
          <cell r="C7">
            <v>3.9657149999999999</v>
          </cell>
          <cell r="D7">
            <v>4.1204340000000004</v>
          </cell>
          <cell r="E7">
            <v>4.1250309999999999</v>
          </cell>
          <cell r="F7">
            <v>3.9236469999999999</v>
          </cell>
          <cell r="G7">
            <v>3.7240980000000001</v>
          </cell>
          <cell r="H7">
            <v>3.7478579999999999</v>
          </cell>
          <cell r="I7">
            <v>3.3936739999999999</v>
          </cell>
          <cell r="J7">
            <v>3.4922390000000001</v>
          </cell>
          <cell r="K7">
            <v>3.4760270000000002</v>
          </cell>
          <cell r="L7">
            <v>3.111885</v>
          </cell>
          <cell r="M7">
            <v>3.4193060000000002</v>
          </cell>
          <cell r="N7">
            <v>3.6426940000000001</v>
          </cell>
          <cell r="O7">
            <v>44.142608000000003</v>
          </cell>
        </row>
        <row r="8">
          <cell r="C8">
            <v>2.6095130000000002</v>
          </cell>
          <cell r="D8">
            <v>2.2292510000000001</v>
          </cell>
          <cell r="E8">
            <v>2.1788150000000002</v>
          </cell>
          <cell r="F8">
            <v>1.8336539999999999</v>
          </cell>
          <cell r="G8">
            <v>1.5113449999999999</v>
          </cell>
          <cell r="H8">
            <v>1.7143090000000001</v>
          </cell>
          <cell r="I8">
            <v>1.365453</v>
          </cell>
          <cell r="J8">
            <v>1.789703</v>
          </cell>
          <cell r="K8">
            <v>2.001884</v>
          </cell>
          <cell r="L8">
            <v>2.531625</v>
          </cell>
          <cell r="M8">
            <v>2.2642329999999999</v>
          </cell>
          <cell r="N8">
            <v>2.1709170000000002</v>
          </cell>
          <cell r="O8">
            <v>24.200702</v>
          </cell>
        </row>
        <row r="9">
          <cell r="C9">
            <v>4.6625E-2</v>
          </cell>
          <cell r="D9">
            <v>4.5059000000000002E-2</v>
          </cell>
          <cell r="E9">
            <v>4.1395000000000001E-2</v>
          </cell>
          <cell r="F9">
            <v>4.1722000000000002E-2</v>
          </cell>
          <cell r="G9">
            <v>3.8378000000000002E-2</v>
          </cell>
          <cell r="H9">
            <v>3.8640000000000001E-2</v>
          </cell>
          <cell r="I9">
            <v>3.3971000000000001E-2</v>
          </cell>
          <cell r="J9">
            <v>3.7010000000000001E-2</v>
          </cell>
          <cell r="K9">
            <v>3.7532000000000003E-2</v>
          </cell>
          <cell r="L9">
            <v>3.8073000000000003E-2</v>
          </cell>
          <cell r="M9">
            <v>4.0556000000000002E-2</v>
          </cell>
          <cell r="N9">
            <v>3.9285E-2</v>
          </cell>
          <cell r="O9">
            <v>0.478246</v>
          </cell>
        </row>
        <row r="10">
          <cell r="C10">
            <v>16.970070160566404</v>
          </cell>
          <cell r="D10">
            <v>11.510672269008174</v>
          </cell>
          <cell r="E10">
            <v>9.8339065642700714</v>
          </cell>
          <cell r="F10">
            <v>21.566663953312094</v>
          </cell>
          <cell r="G10">
            <v>36.728207478976913</v>
          </cell>
          <cell r="H10">
            <v>18.094023855140943</v>
          </cell>
          <cell r="I10">
            <v>35.727875573491609</v>
          </cell>
          <cell r="J10">
            <v>24.79387015938763</v>
          </cell>
          <cell r="K10">
            <v>36.308326744585194</v>
          </cell>
          <cell r="L10">
            <v>47.484273806160076</v>
          </cell>
          <cell r="M10">
            <v>40.986710582823058</v>
          </cell>
          <cell r="N10">
            <v>41.424139471698297</v>
          </cell>
          <cell r="O10">
            <v>341.42874061942047</v>
          </cell>
        </row>
        <row r="11">
          <cell r="C11">
            <v>1.2986880000000001</v>
          </cell>
          <cell r="D11">
            <v>1.1638459999999999</v>
          </cell>
          <cell r="E11">
            <v>1.185352</v>
          </cell>
          <cell r="F11">
            <v>1.118096</v>
          </cell>
          <cell r="G11">
            <v>1.166115</v>
          </cell>
          <cell r="H11">
            <v>1.268076</v>
          </cell>
          <cell r="I11">
            <v>1.0821639999999999</v>
          </cell>
          <cell r="J11">
            <v>1.2634350000000001</v>
          </cell>
          <cell r="K11">
            <v>1.200496</v>
          </cell>
          <cell r="L11">
            <v>1.1797299999999999</v>
          </cell>
          <cell r="M11">
            <v>1.244934</v>
          </cell>
          <cell r="N11">
            <v>1.164339</v>
          </cell>
          <cell r="O11">
            <v>14.335270999999997</v>
          </cell>
        </row>
        <row r="12">
          <cell r="C12">
            <v>0.23344300000000001</v>
          </cell>
          <cell r="D12">
            <v>0.17053499999999999</v>
          </cell>
          <cell r="E12">
            <v>0.16722300000000001</v>
          </cell>
          <cell r="F12">
            <v>0.219498</v>
          </cell>
          <cell r="G12">
            <v>0.23446800000000001</v>
          </cell>
          <cell r="H12">
            <v>0.24304000000000001</v>
          </cell>
          <cell r="I12">
            <v>0.17812500000000001</v>
          </cell>
          <cell r="J12">
            <v>0.210871</v>
          </cell>
          <cell r="K12">
            <v>0.20612</v>
          </cell>
          <cell r="L12">
            <v>0.18642900000000001</v>
          </cell>
          <cell r="M12">
            <v>0.18887200000000001</v>
          </cell>
          <cell r="N12">
            <v>0.27889799999999998</v>
          </cell>
          <cell r="O12">
            <v>2.517522</v>
          </cell>
        </row>
        <row r="13"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Vishwateja Bodla (IN)" id="{B424486C-2CBE-46FC-8B5B-8815D7FFB2B6}" userId="S::vishwateja.bodla@pwc.com::39ad68ad-5246-4f27-9953-611a6489f8bf" providerId="AD"/>
</personList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CV36" dT="2023-03-10T13:16:25.27" personId="{B424486C-2CBE-46FC-8B5B-8815D7FFB2B6}" id="{C32AD514-B06C-4791-8DE5-3658B6D59C8B}">
    <text>No growth projected since there was no connection - As per submission of NPDCL RAC Team</text>
  </threadedComment>
  <threadedComment ref="CW36" dT="2023-03-10T13:16:25.27" personId="{B424486C-2CBE-46FC-8B5B-8815D7FFB2B6}" id="{6481BF5B-27E3-4F30-8B23-E928BE72C0D5}">
    <text>No growth projected since there was no connection - As per submission of NPDCL RAC Team</text>
  </threadedComment>
  <threadedComment ref="CX36" dT="2023-03-10T13:16:25.27" personId="{B424486C-2CBE-46FC-8B5B-8815D7FFB2B6}" id="{67DEC190-5240-492E-A95F-AFFD9E9D1C00}">
    <text>No growth projected since there was no connection - As per submission of NPDCL RAC Team</text>
  </threadedComment>
  <threadedComment ref="CY36" dT="2023-03-10T13:16:25.27" personId="{B424486C-2CBE-46FC-8B5B-8815D7FFB2B6}" id="{39AE8176-012C-4612-9C66-2EED66A80F98}">
    <text>No growth projected since there was no connection - As per submission of NPDCL RAC Team</text>
  </threadedComment>
  <threadedComment ref="CZ36" dT="2023-03-10T13:16:25.27" personId="{B424486C-2CBE-46FC-8B5B-8815D7FFB2B6}" id="{7BFF1301-ED0C-4653-9468-D21EF00C6DBA}">
    <text>No growth projected since there was no connection - As per submission of NPDCL RAC Team</text>
  </threadedComment>
  <threadedComment ref="DA36" dT="2023-03-10T13:16:25.27" personId="{B424486C-2CBE-46FC-8B5B-8815D7FFB2B6}" id="{88B3EDE7-13E1-47BD-968E-C5B9CE7B2D85}">
    <text>No growth projected since there was no connection - As per submission of NPDCL RAC Team</text>
  </threadedComment>
  <threadedComment ref="DK36" dT="2023-03-10T13:16:25.27" personId="{B424486C-2CBE-46FC-8B5B-8815D7FFB2B6}" id="{F6A067C3-01DB-4385-9662-991B36F0D21D}">
    <text>No growth projected since there was no connection - As per submission of NPDCL RAC Team</text>
  </threadedComment>
  <threadedComment ref="CV41" dT="2023-03-10T13:16:25.27" personId="{B424486C-2CBE-46FC-8B5B-8815D7FFB2B6}" id="{CB83B2FA-7D36-4487-A368-1DEEBC97DBA9}">
    <text>No growth projected since there was no connection - As per submission of NPDCL RAC Team</text>
  </threadedComment>
  <threadedComment ref="CW41" dT="2023-03-10T13:16:25.27" personId="{B424486C-2CBE-46FC-8B5B-8815D7FFB2B6}" id="{39738E41-5FE9-4BF1-AC13-D89D0F07A525}">
    <text>No growth projected since there was no connection - As per submission of NPDCL RAC Team</text>
  </threadedComment>
  <threadedComment ref="CX41" dT="2023-03-10T13:16:25.27" personId="{B424486C-2CBE-46FC-8B5B-8815D7FFB2B6}" id="{BA9AD8CD-7D1A-4347-88EB-A47160025F4E}">
    <text>No growth projected since there was no connection - As per submission of NPDCL RAC Team</text>
  </threadedComment>
  <threadedComment ref="CY41" dT="2023-03-10T13:16:25.27" personId="{B424486C-2CBE-46FC-8B5B-8815D7FFB2B6}" id="{7907A436-D88B-4773-9D72-18D47AE16839}">
    <text>No growth projected since there was no connection - As per submission of NPDCL RAC Team</text>
  </threadedComment>
  <threadedComment ref="CZ41" dT="2023-03-10T13:16:25.27" personId="{B424486C-2CBE-46FC-8B5B-8815D7FFB2B6}" id="{3CD16848-CA82-4DC5-80B6-4A443D87AD1A}">
    <text>No growth projected since there was no connection - As per submission of NPDCL RAC Team</text>
  </threadedComment>
  <threadedComment ref="DA41" dT="2023-03-10T13:16:25.27" personId="{B424486C-2CBE-46FC-8B5B-8815D7FFB2B6}" id="{F22A97CD-797A-4BE1-AB2E-84A138DAEA18}">
    <text>No growth projected since there was no connection - As per submission of NPDCL RAC Team</text>
  </threadedComment>
  <threadedComment ref="DK41" dT="2023-03-10T13:16:25.27" personId="{B424486C-2CBE-46FC-8B5B-8815D7FFB2B6}" id="{22AF1714-89F2-4D85-8843-FA4A9DFF64AC}">
    <text>No growth projected since there was no connection - As per submission of NPDCL RAC Team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CV29" dT="2023-03-10T13:27:04.21" personId="{B424486C-2CBE-46FC-8B5B-8815D7FFB2B6}" id="{A63B378E-CFA1-4354-A483-AF8F2552792F}">
    <text>Average of earlier months - As per submission of NPDCL</text>
  </threadedComment>
  <threadedComment ref="CW29" dT="2023-03-10T13:27:04.21" personId="{B424486C-2CBE-46FC-8B5B-8815D7FFB2B6}" id="{662FC9F9-0900-46E9-8503-8964637F6F2B}">
    <text>Average of earlier months - As per submission of NPDCL</text>
  </threadedComment>
  <threadedComment ref="CX29" dT="2023-03-10T13:27:04.21" personId="{B424486C-2CBE-46FC-8B5B-8815D7FFB2B6}" id="{173D71AD-8140-415B-AF64-502B8DAAE108}">
    <text>Average of earlier months - As per submission of NPDCL</text>
  </threadedComment>
  <threadedComment ref="CY29" dT="2023-03-10T13:27:04.21" personId="{B424486C-2CBE-46FC-8B5B-8815D7FFB2B6}" id="{EEB0BB7F-3727-4DDB-8402-48CB85162006}">
    <text>Average of earlier months - As per submission of NPDCL</text>
  </threadedComment>
  <threadedComment ref="CZ29" dT="2023-03-10T13:27:04.21" personId="{B424486C-2CBE-46FC-8B5B-8815D7FFB2B6}" id="{6088537D-8A91-47AA-81B2-34ED28DED1E3}">
    <text>Average of earlier months - As per submission of NPDCL</text>
  </threadedComment>
  <threadedComment ref="DA29" dT="2023-03-10T13:27:04.21" personId="{B424486C-2CBE-46FC-8B5B-8815D7FFB2B6}" id="{17CA3A71-C504-4FCD-BE3A-5AD8B6B4D619}">
    <text>Average of earlier months - As per submission of NPDCL</text>
  </threadedComment>
  <threadedComment ref="CV36" dT="2023-03-10T13:27:04.21" personId="{B424486C-2CBE-46FC-8B5B-8815D7FFB2B6}" id="{EBC76D47-6E1A-46F6-80EC-D82953B4610C}">
    <text>Average of earlier months - As per submission of NPDCL</text>
  </threadedComment>
  <threadedComment ref="CW36" dT="2023-03-10T13:27:04.21" personId="{B424486C-2CBE-46FC-8B5B-8815D7FFB2B6}" id="{74B4A307-7545-4BC2-8E90-7B35ACB60116}">
    <text>Average of earlier months - As per submission of NPDCL</text>
  </threadedComment>
  <threadedComment ref="CX36" dT="2023-03-10T13:27:04.21" personId="{B424486C-2CBE-46FC-8B5B-8815D7FFB2B6}" id="{8BC2CAD8-1C4F-46C8-87C7-1547CA822B8B}">
    <text>Average of earlier months - As per submission of NPDCL</text>
  </threadedComment>
  <threadedComment ref="CY36" dT="2023-03-10T13:27:04.21" personId="{B424486C-2CBE-46FC-8B5B-8815D7FFB2B6}" id="{FADBF024-79EB-4CF5-9C23-E15F0515321A}">
    <text>Average of earlier months - As per submission of NPDCL</text>
  </threadedComment>
  <threadedComment ref="CZ36" dT="2023-03-10T13:27:04.21" personId="{B424486C-2CBE-46FC-8B5B-8815D7FFB2B6}" id="{929E8E84-202A-41C6-BE6A-38BD6E698E41}">
    <text>Average of earlier months - As per submission of NPDCL</text>
  </threadedComment>
  <threadedComment ref="DA36" dT="2023-03-10T13:27:04.21" personId="{B424486C-2CBE-46FC-8B5B-8815D7FFB2B6}" id="{3D827D85-AF7E-4431-84E6-0FCAF2E8A13F}">
    <text>Average of earlier months - As per submission of NPDCL</text>
  </threadedComment>
  <threadedComment ref="DK36" dT="2023-03-10T13:27:04.21" personId="{B424486C-2CBE-46FC-8B5B-8815D7FFB2B6}" id="{AC0841B2-EA8B-4FD4-8BDF-E7B9F11B54C2}">
    <text>Average of earlier months - As per submission of NPDCL</text>
  </threadedComment>
  <threadedComment ref="CV41" dT="2023-03-10T13:27:04.21" personId="{B424486C-2CBE-46FC-8B5B-8815D7FFB2B6}" id="{894BB4B2-41BE-4EFF-B69B-EF12C774281D}">
    <text>Average of earlier months - As per submission of NPDCL</text>
  </threadedComment>
  <threadedComment ref="CW41" dT="2023-03-10T13:27:04.21" personId="{B424486C-2CBE-46FC-8B5B-8815D7FFB2B6}" id="{BA99663B-90F0-4063-A9D1-AB9B8EB831E4}">
    <text>Average of earlier months - As per submission of NPDCL</text>
  </threadedComment>
  <threadedComment ref="CX41" dT="2023-03-10T13:27:04.21" personId="{B424486C-2CBE-46FC-8B5B-8815D7FFB2B6}" id="{5CA5EB99-391C-456F-A0B9-5A2BEFE2DB8B}">
    <text>Average of earlier months - As per submission of NPDCL</text>
  </threadedComment>
  <threadedComment ref="CY41" dT="2023-03-10T13:27:04.21" personId="{B424486C-2CBE-46FC-8B5B-8815D7FFB2B6}" id="{C35BEFB0-7165-4F73-B7C8-2F947412EDAE}">
    <text>Average of earlier months - As per submission of NPDCL</text>
  </threadedComment>
  <threadedComment ref="CZ41" dT="2023-03-10T13:27:04.21" personId="{B424486C-2CBE-46FC-8B5B-8815D7FFB2B6}" id="{1E10E9AC-3ED2-4B8B-AC53-EFF4FBAD5794}">
    <text>Average of earlier months - As per submission of NPDCL</text>
  </threadedComment>
  <threadedComment ref="DA41" dT="2023-03-10T13:27:04.21" personId="{B424486C-2CBE-46FC-8B5B-8815D7FFB2B6}" id="{CE0D6DDE-E6F5-4B0B-9DE4-D676416CD552}">
    <text>Average of earlier months - As per submission of NPDCL</text>
  </threadedComment>
  <threadedComment ref="DK41" dT="2023-03-10T13:27:04.21" personId="{B424486C-2CBE-46FC-8B5B-8815D7FFB2B6}" id="{CD07C5E3-36BF-4E55-B920-14F9BF5C25C6}">
    <text>Average of earlier months - As per submission of NPDCL</text>
  </threadedComment>
  <threadedComment ref="DL41" dT="2023-03-10T13:27:04.21" personId="{B424486C-2CBE-46FC-8B5B-8815D7FFB2B6}" id="{10F96115-67CB-40C3-A87F-B4E5F931D7C0}">
    <text>Average of earlier months - As per submission of NPDCL</text>
  </threadedComment>
  <threadedComment ref="DM41" dT="2023-03-10T13:27:04.21" personId="{B424486C-2CBE-46FC-8B5B-8815D7FFB2B6}" id="{8FFD7C00-A189-4C4C-964F-D37E5F9E8172}">
    <text>Average of earlier months - As per submission of NPDCL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CV46" dT="2023-03-10T13:16:25.27" personId="{B424486C-2CBE-46FC-8B5B-8815D7FFB2B6}" id="{7447E26B-F343-43A0-B19D-6E8E20F504F9}">
    <text>No growth projected since there was no connection - As per submission of NPDCL RAC Team</text>
  </threadedComment>
  <threadedComment ref="CW46" dT="2023-03-10T13:16:25.27" personId="{B424486C-2CBE-46FC-8B5B-8815D7FFB2B6}" id="{8521B565-C53C-441E-8DE6-08AB090FCEA1}">
    <text>No growth projected since there was no connection - As per submission of NPDCL RAC Team</text>
  </threadedComment>
  <threadedComment ref="CX46" dT="2023-03-10T13:16:25.27" personId="{B424486C-2CBE-46FC-8B5B-8815D7FFB2B6}" id="{B78CCBFC-4FC7-4190-B530-C9D11AE98FA8}">
    <text>No growth projected since there was no connection - As per submission of NPDCL RAC Team</text>
  </threadedComment>
  <threadedComment ref="CY46" dT="2023-03-10T13:16:25.27" personId="{B424486C-2CBE-46FC-8B5B-8815D7FFB2B6}" id="{450CA8AC-DA29-4F72-9A18-7CAD13F53539}">
    <text>No growth projected since there was no connection - As per submission of NPDCL RAC Team</text>
  </threadedComment>
  <threadedComment ref="CZ46" dT="2023-03-10T13:16:25.27" personId="{B424486C-2CBE-46FC-8B5B-8815D7FFB2B6}" id="{9188E8EF-6B95-4071-9131-382DA08C0B4E}">
    <text>No growth projected since there was no connection - As per submission of NPDCL RAC Team</text>
  </threadedComment>
  <threadedComment ref="DA46" dT="2023-03-10T13:16:25.27" personId="{B424486C-2CBE-46FC-8B5B-8815D7FFB2B6}" id="{2A75E3BD-2AED-433C-8F9C-FC5B75B8B096}">
    <text>No growth projected since there was no connection - As per submission of NPDCL RAC Team</text>
  </threadedComment>
  <threadedComment ref="DK46" dT="2023-03-10T13:16:25.27" personId="{B424486C-2CBE-46FC-8B5B-8815D7FFB2B6}" id="{F0D15977-5525-488B-AADE-0215C3A109DD}">
    <text>No growth projected since there was no connection - As per submission of NPDCL RAC Team</text>
  </threadedComment>
  <threadedComment ref="DL46" dT="2023-03-10T13:16:25.27" personId="{B424486C-2CBE-46FC-8B5B-8815D7FFB2B6}" id="{A304DC19-3693-4DB0-B547-174B8E3A94F7}">
    <text>No growth projected since there was no connection - As per submission of NPDCL RAC Team</text>
  </threadedComment>
  <threadedComment ref="DM46" dT="2023-03-10T13:16:25.27" personId="{B424486C-2CBE-46FC-8B5B-8815D7FFB2B6}" id="{E008C06A-DC28-4D6E-B73B-F49890C8BBDE}">
    <text>No growth projected since there was no connection - As per submission of NPDCL RAC Team</text>
  </threadedComment>
  <threadedComment ref="DN46" dT="2023-03-10T13:16:25.27" personId="{B424486C-2CBE-46FC-8B5B-8815D7FFB2B6}" id="{A01D87E6-97C0-45CE-ADA6-81881B1B0852}">
    <text>No growth projected since there was no connection - As per submission of NPDCL RAC Team</text>
  </threadedComment>
  <threadedComment ref="DO46" dT="2023-03-10T13:16:25.27" personId="{B424486C-2CBE-46FC-8B5B-8815D7FFB2B6}" id="{0C670666-08A4-4AF0-AA8B-ADEB66C9DB3A}">
    <text>No growth projected since there was no connection - As per submission of NPDCL RAC Team</text>
  </threadedComment>
  <threadedComment ref="DP46" dT="2023-03-10T13:16:25.27" personId="{B424486C-2CBE-46FC-8B5B-8815D7FFB2B6}" id="{360D3689-E1B3-4421-8079-01A6D16994F3}">
    <text>No growth projected since there was no connection - As per submission of NPDCL RAC Team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CV13" dT="2023-03-10T17:38:57.17" personId="{B424486C-2CBE-46FC-8B5B-8815D7FFB2B6}" id="{C185CE41-5859-41CB-BC59-E5F7AC93225F}">
    <text>Equal to the actual recorded in April month - As per submission of NPDCL RAC team</text>
  </threadedComment>
  <threadedComment ref="CW13" dT="2023-03-10T17:38:57.17" personId="{B424486C-2CBE-46FC-8B5B-8815D7FFB2B6}" id="{67D5B6B2-6B74-4127-9B1E-40BA5978676C}">
    <text>Equal to the actual recorded in April month - As per submission of NPDCL RAC team</text>
  </threadedComment>
  <threadedComment ref="CX13" dT="2023-03-10T17:38:57.17" personId="{B424486C-2CBE-46FC-8B5B-8815D7FFB2B6}" id="{0D8E5DCF-85BE-4FB3-8266-D437A6AFA419}">
    <text>Equal to the actual recorded in April month - As per submission of NPDCL RAC team</text>
  </threadedComment>
  <threadedComment ref="CY13" dT="2023-03-10T17:38:57.17" personId="{B424486C-2CBE-46FC-8B5B-8815D7FFB2B6}" id="{9D3A202F-B28C-49AE-B78A-E706AF2C5034}">
    <text>Equal to the actual recorded in April month - As per submission of NPDCL RAC team</text>
  </threadedComment>
  <threadedComment ref="CZ13" dT="2023-03-10T17:38:57.17" personId="{B424486C-2CBE-46FC-8B5B-8815D7FFB2B6}" id="{ABCAA691-03F6-47C8-9E92-113426D30040}">
    <text>Equal to the actual recorded in April month - As per submission of NPDCL RAC team</text>
  </threadedComment>
  <threadedComment ref="DA13" dT="2023-03-10T17:38:57.17" personId="{B424486C-2CBE-46FC-8B5B-8815D7FFB2B6}" id="{345BE44C-0D2F-4C7B-BCC3-33AAE5528A87}">
    <text>Equal to the actual recorded in April month - As per submission of NPDCL RAC team</text>
  </threadedComment>
  <threadedComment ref="DK13" dT="2023-03-10T17:38:57.17" personId="{B424486C-2CBE-46FC-8B5B-8815D7FFB2B6}" id="{3EEBC10C-9D51-4520-9E92-C29B6683AE4B}">
    <text>Equal to the actual recorded in April month - As per submission of NPDCL RAC team</text>
  </threadedComment>
  <threadedComment ref="DL13" dT="2023-03-10T17:38:57.17" personId="{B424486C-2CBE-46FC-8B5B-8815D7FFB2B6}" id="{773719EC-37D3-4A07-A916-0630E76D9543}">
    <text>Equal to the actual recorded in April month - As per submission of NPDCL RAC team</text>
  </threadedComment>
  <threadedComment ref="DM13" dT="2023-03-10T17:38:57.17" personId="{B424486C-2CBE-46FC-8B5B-8815D7FFB2B6}" id="{6175BE14-9DD1-467B-96F6-B73813B7FD0D}">
    <text>Equal to the actual recorded in April month - As per submission of NPDCL RAC team</text>
  </threadedComment>
  <threadedComment ref="DN13" dT="2023-03-10T17:38:57.17" personId="{B424486C-2CBE-46FC-8B5B-8815D7FFB2B6}" id="{640E40D3-FF77-4867-A24E-73426E0154C4}">
    <text>Equal to the actual recorded in April month - As per submission of NPDCL RAC team</text>
  </threadedComment>
  <threadedComment ref="DO13" dT="2023-03-10T17:38:57.17" personId="{B424486C-2CBE-46FC-8B5B-8815D7FFB2B6}" id="{FC6F3914-E131-496C-A4A8-9FBBEFB83F3C}">
    <text>Equal to the actual recorded in April month - As per submission of NPDCL RAC team</text>
  </threadedComment>
  <threadedComment ref="DP13" dT="2023-03-10T17:38:57.17" personId="{B424486C-2CBE-46FC-8B5B-8815D7FFB2B6}" id="{6A415717-B338-4636-88E9-212C8A5D0EE6}">
    <text>Equal to the actual recorded in April month - As per submission of NPDCL RAC team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CV36" dT="2023-03-10T13:16:25.27" personId="{B424486C-2CBE-46FC-8B5B-8815D7FFB2B6}" id="{FBFD5189-D3A8-4B75-942C-5B50CB588453}">
    <text>No growth projected since there was no connection - As per submission of NPDCL RAC Team</text>
  </threadedComment>
  <threadedComment ref="CW36" dT="2023-03-10T13:16:25.27" personId="{B424486C-2CBE-46FC-8B5B-8815D7FFB2B6}" id="{573D00E7-06B8-4D65-AE2A-259F5939FAAA}">
    <text>No growth projected since there was no connection - As per submission of NPDCL RAC Team</text>
  </threadedComment>
  <threadedComment ref="CX36" dT="2023-03-10T13:16:25.27" personId="{B424486C-2CBE-46FC-8B5B-8815D7FFB2B6}" id="{ACA0442B-43A8-45F4-8523-E1D3AFB69639}">
    <text>No growth projected since there was no connection - As per submission of NPDCL RAC Team</text>
  </threadedComment>
  <threadedComment ref="CY36" dT="2023-03-10T13:16:25.27" personId="{B424486C-2CBE-46FC-8B5B-8815D7FFB2B6}" id="{14658F1C-8536-4DBE-BD7C-4172688DC1A5}">
    <text>No growth projected since there was no connection - As per submission of NPDCL RAC Team</text>
  </threadedComment>
  <threadedComment ref="CZ36" dT="2023-03-10T13:16:25.27" personId="{B424486C-2CBE-46FC-8B5B-8815D7FFB2B6}" id="{17E913DB-A18B-4AC3-9F57-A9C5339A49FA}">
    <text>No growth projected since there was no connection - As per submission of NPDCL RAC Team</text>
  </threadedComment>
  <threadedComment ref="DA36" dT="2023-03-10T13:16:25.27" personId="{B424486C-2CBE-46FC-8B5B-8815D7FFB2B6}" id="{3964C98B-97CC-41BC-9DAC-0E6B0CE2057D}">
    <text>No growth projected since there was no connection - As per submission of NPDCL RAC Team</text>
  </threadedComment>
  <threadedComment ref="DK36" dT="2023-03-10T13:16:25.27" personId="{B424486C-2CBE-46FC-8B5B-8815D7FFB2B6}" id="{4C7AC9DC-C2F4-4459-8606-CBABB22C4EEA}">
    <text>No growth projected since there was no connection - As per submission of NPDCL RAC Team</text>
  </threadedComment>
  <threadedComment ref="DL36" dT="2023-03-10T13:16:25.27" personId="{B424486C-2CBE-46FC-8B5B-8815D7FFB2B6}" id="{D1B0840A-A821-44D0-A27A-DACFC80F884D}">
    <text>No growth projected since there was no connection - As per submission of NPDCL RAC Team</text>
  </threadedComment>
  <threadedComment ref="DM36" dT="2023-03-10T13:16:25.27" personId="{B424486C-2CBE-46FC-8B5B-8815D7FFB2B6}" id="{5CE50D5A-C6B3-46A3-88D3-955283C52F0E}">
    <text>No growth projected since there was no connection - As per submission of NPDCL RAC Team</text>
  </threadedComment>
  <threadedComment ref="DN36" dT="2023-03-10T13:16:25.27" personId="{B424486C-2CBE-46FC-8B5B-8815D7FFB2B6}" id="{0E12B456-D98C-4194-9B0A-4E4717B0FD1C}">
    <text>No growth projected since there was no connection - As per submission of NPDCL RAC Team</text>
  </threadedComment>
  <threadedComment ref="DO36" dT="2023-03-10T13:16:25.27" personId="{B424486C-2CBE-46FC-8B5B-8815D7FFB2B6}" id="{9D8296BB-DA9A-4310-8464-EEEF8CCC68E4}">
    <text>No growth projected since there was no connection - As per submission of NPDCL RAC Team</text>
  </threadedComment>
  <threadedComment ref="DP36" dT="2023-03-10T13:16:25.27" personId="{B424486C-2CBE-46FC-8B5B-8815D7FFB2B6}" id="{9128C728-987C-4ED5-B3F8-D40AA03BBDF3}">
    <text>No growth projected since there was no connection - As per submission of NPDCL RAC Team</text>
  </threadedComment>
  <threadedComment ref="DQ36" dT="2023-03-10T13:16:25.27" personId="{B424486C-2CBE-46FC-8B5B-8815D7FFB2B6}" id="{4F0BCE02-25B7-4ED9-9AFE-F46434AF3900}">
    <text>No growth projected since there was no connection - As per submission of NPDCL RAC Team</text>
  </threadedComment>
  <threadedComment ref="DR36" dT="2023-03-10T13:16:25.27" personId="{B424486C-2CBE-46FC-8B5B-8815D7FFB2B6}" id="{78C94ABD-DE87-4B68-BAC0-A987F4C0BB17}">
    <text>No growth projected since there was no connection - As per submission of NPDCL RAC Team</text>
  </threadedComment>
  <threadedComment ref="DS36" dT="2023-03-10T13:16:25.27" personId="{B424486C-2CBE-46FC-8B5B-8815D7FFB2B6}" id="{86F7C2A1-48A3-40C7-9587-F4CF31E4454C}">
    <text>No growth projected since there was no connection - As per submission of NPDCL RAC Team</text>
  </threadedComment>
  <threadedComment ref="DT36" dT="2023-03-10T13:16:25.27" personId="{B424486C-2CBE-46FC-8B5B-8815D7FFB2B6}" id="{77383135-3758-45F7-9423-87D47A4708E4}">
    <text>No growth projected since there was no connection - As per submission of NPDCL RAC Team</text>
  </threadedComment>
  <threadedComment ref="DU36" dT="2023-03-10T13:16:25.27" personId="{B424486C-2CBE-46FC-8B5B-8815D7FFB2B6}" id="{BFF6F93B-8B21-4AC9-A32F-FF404853BFB7}">
    <text>No growth projected since there was no connection - As per submission of NPDCL RAC Team</text>
  </threadedComment>
  <threadedComment ref="DV36" dT="2023-03-10T13:16:25.27" personId="{B424486C-2CBE-46FC-8B5B-8815D7FFB2B6}" id="{4BCB3D83-1A91-4343-9BEF-E0BA39F3F0D0}">
    <text>No growth projected since there was no connection - As per submission of NPDCL RAC Team</text>
  </threadedComment>
  <threadedComment ref="CV41" dT="2023-03-10T13:16:25.27" personId="{B424486C-2CBE-46FC-8B5B-8815D7FFB2B6}" id="{6DA47CF6-1855-446D-92DF-2FA5DF9813D6}">
    <text>No growth projected since there was no connection - As per submission of NPDCL RAC Team</text>
  </threadedComment>
  <threadedComment ref="CW41" dT="2023-03-10T13:16:25.27" personId="{B424486C-2CBE-46FC-8B5B-8815D7FFB2B6}" id="{41812923-0F23-4471-8577-FF5CB92BF4F0}">
    <text>No growth projected since there was no connection - As per submission of NPDCL RAC Team</text>
  </threadedComment>
  <threadedComment ref="CX41" dT="2023-03-10T13:16:25.27" personId="{B424486C-2CBE-46FC-8B5B-8815D7FFB2B6}" id="{8411E3CE-9EA1-40F3-AD07-20F867478E8C}">
    <text>No growth projected since there was no connection - As per submission of NPDCL RAC Team</text>
  </threadedComment>
  <threadedComment ref="CY41" dT="2023-03-10T13:16:25.27" personId="{B424486C-2CBE-46FC-8B5B-8815D7FFB2B6}" id="{B020112E-137E-42CB-BC52-C1BCE9E4B74A}">
    <text>No growth projected since there was no connection - As per submission of NPDCL RAC Team</text>
  </threadedComment>
  <threadedComment ref="CZ41" dT="2023-03-10T13:16:25.27" personId="{B424486C-2CBE-46FC-8B5B-8815D7FFB2B6}" id="{5839AA99-FDAE-4EC3-8B46-1CC190BAFBD2}">
    <text>No growth projected since there was no connection - As per submission of NPDCL RAC Team</text>
  </threadedComment>
  <threadedComment ref="DA41" dT="2023-03-10T13:16:25.27" personId="{B424486C-2CBE-46FC-8B5B-8815D7FFB2B6}" id="{CBB43859-9DDA-47AC-88B9-1E588BF3388A}">
    <text>No growth projected since there was no connection - As per submission of NPDCL RAC Team</text>
  </threadedComment>
  <threadedComment ref="DK41" dT="2023-03-10T13:16:25.27" personId="{B424486C-2CBE-46FC-8B5B-8815D7FFB2B6}" id="{1AEC725A-86FE-4414-99E0-141B0192CC77}">
    <text>No growth projected since there was no connection - As per submission of NPDCL RAC Team</text>
  </threadedComment>
  <threadedComment ref="DL41" dT="2023-03-10T13:16:25.27" personId="{B424486C-2CBE-46FC-8B5B-8815D7FFB2B6}" id="{D4357973-92A2-4B9F-9F67-F37DF2A609DD}">
    <text>No growth projected since there was no connection - As per submission of NPDCL RAC Team</text>
  </threadedComment>
  <threadedComment ref="DM41" dT="2023-03-10T13:16:25.27" personId="{B424486C-2CBE-46FC-8B5B-8815D7FFB2B6}" id="{F0ADF0F7-ABE8-4843-B44D-D7596E7ECB79}">
    <text>No growth projected since there was no connection - As per submission of NPDCL RAC Team</text>
  </threadedComment>
  <threadedComment ref="DN41" dT="2023-03-10T13:16:25.27" personId="{B424486C-2CBE-46FC-8B5B-8815D7FFB2B6}" id="{423670D6-A9EA-40B4-855C-667329F1CD84}">
    <text>No growth projected since there was no connection - As per submission of NPDCL RAC Team</text>
  </threadedComment>
  <threadedComment ref="DO41" dT="2023-03-10T13:16:25.27" personId="{B424486C-2CBE-46FC-8B5B-8815D7FFB2B6}" id="{B2984EF3-D12B-4D4B-AF4A-85FBEB37AA80}">
    <text>No growth projected since there was no connection - As per submission of NPDCL RAC Team</text>
  </threadedComment>
  <threadedComment ref="DP41" dT="2023-03-10T13:16:25.27" personId="{B424486C-2CBE-46FC-8B5B-8815D7FFB2B6}" id="{90EF8889-C653-4BDD-8C9B-D6FBE1DD9869}">
    <text>No growth projected since there was no connection - As per submission of NPDCL RAC Team</text>
  </threadedComment>
  <threadedComment ref="DQ41" dT="2023-03-10T13:16:25.27" personId="{B424486C-2CBE-46FC-8B5B-8815D7FFB2B6}" id="{695CD658-B55D-4DAC-862B-137E2778928D}">
    <text>No growth projected since there was no connection - As per submission of NPDCL RAC Team</text>
  </threadedComment>
  <threadedComment ref="DR41" dT="2023-03-10T13:16:25.27" personId="{B424486C-2CBE-46FC-8B5B-8815D7FFB2B6}" id="{DC27A755-0A7E-451A-BC4E-634B13B5AF09}">
    <text>No growth projected since there was no connection - As per submission of NPDCL RAC Team</text>
  </threadedComment>
  <threadedComment ref="DS41" dT="2023-03-10T13:16:25.27" personId="{B424486C-2CBE-46FC-8B5B-8815D7FFB2B6}" id="{F86A4E9E-10FF-4A55-AF2C-BD6E434DAECF}">
    <text>No growth projected since there was no connection - As per submission of NPDCL RAC Team</text>
  </threadedComment>
  <threadedComment ref="DT41" dT="2023-03-10T13:16:25.27" personId="{B424486C-2CBE-46FC-8B5B-8815D7FFB2B6}" id="{8CC70372-C9BF-418E-9BE5-5E7ECE573A19}">
    <text>No growth projected since there was no connection - As per submission of NPDCL RAC Team</text>
  </threadedComment>
  <threadedComment ref="DU41" dT="2023-03-10T13:16:25.27" personId="{B424486C-2CBE-46FC-8B5B-8815D7FFB2B6}" id="{EE708232-BE2A-4581-B198-F92FDDB4C837}">
    <text>No growth projected since there was no connection - As per submission of NPDCL RAC Team</text>
  </threadedComment>
  <threadedComment ref="DV41" dT="2023-03-10T13:16:25.27" personId="{B424486C-2CBE-46FC-8B5B-8815D7FFB2B6}" id="{4FE3EB68-90AF-4CA0-A7A2-FA7CAE595ADE}">
    <text>No growth projected since there was no connection - As per submission of NPDCL RAC Team</text>
  </threadedComment>
  <threadedComment ref="CV46" dT="2023-03-10T13:16:25.27" personId="{B424486C-2CBE-46FC-8B5B-8815D7FFB2B6}" id="{E5F9E6DE-B8B1-4FA9-B21E-37C393DFAF95}">
    <text>No growth projected since there was no connection - As per submission of NPDCL RAC Team</text>
  </threadedComment>
  <threadedComment ref="CW46" dT="2023-03-10T13:16:25.27" personId="{B424486C-2CBE-46FC-8B5B-8815D7FFB2B6}" id="{2297BBFF-AA6D-4D41-871C-B18FEE5D391E}">
    <text>No growth projected since there was no connection - As per submission of NPDCL RAC Team</text>
  </threadedComment>
  <threadedComment ref="CX46" dT="2023-03-10T13:16:25.27" personId="{B424486C-2CBE-46FC-8B5B-8815D7FFB2B6}" id="{01EF2992-2BD8-4E25-8CA7-54A3E3B5CC17}">
    <text>No growth projected since there was no connection - As per submission of NPDCL RAC Team</text>
  </threadedComment>
  <threadedComment ref="CY46" dT="2023-03-10T13:16:25.27" personId="{B424486C-2CBE-46FC-8B5B-8815D7FFB2B6}" id="{008C494E-6F26-451E-8F27-9395F3E957B9}">
    <text>No growth projected since there was no connection - As per submission of NPDCL RAC Team</text>
  </threadedComment>
  <threadedComment ref="CZ46" dT="2023-03-10T13:16:25.27" personId="{B424486C-2CBE-46FC-8B5B-8815D7FFB2B6}" id="{21A376A0-6976-485F-A87B-52EB33FE3B2E}">
    <text>No growth projected since there was no connection - As per submission of NPDCL RAC Team</text>
  </threadedComment>
  <threadedComment ref="DA46" dT="2023-03-10T13:16:25.27" personId="{B424486C-2CBE-46FC-8B5B-8815D7FFB2B6}" id="{809C68F3-DAF5-4F29-9D28-2E08B1BF9AF2}">
    <text>No growth projected since there was no connection - As per submission of NPDCL RAC Team</text>
  </threadedComment>
  <threadedComment ref="DK46" dT="2023-03-10T13:16:25.27" personId="{B424486C-2CBE-46FC-8B5B-8815D7FFB2B6}" id="{22161578-9C43-4DE6-8404-86B44DA657AD}">
    <text>No growth projected since there was no connection - As per submission of NPDCL RAC Team</text>
  </threadedComment>
  <threadedComment ref="DL46" dT="2023-03-10T13:16:25.27" personId="{B424486C-2CBE-46FC-8B5B-8815D7FFB2B6}" id="{E47D21B7-F9E8-4114-A089-14FAFE1AA6C2}">
    <text>No growth projected since there was no connection - As per submission of NPDCL RAC Team</text>
  </threadedComment>
  <threadedComment ref="DM46" dT="2023-03-10T13:16:25.27" personId="{B424486C-2CBE-46FC-8B5B-8815D7FFB2B6}" id="{D0EA2058-FF57-47E4-869F-E0346954A983}">
    <text>No growth projected since there was no connection - As per submission of NPDCL RAC Team</text>
  </threadedComment>
  <threadedComment ref="DN46" dT="2023-03-10T13:16:25.27" personId="{B424486C-2CBE-46FC-8B5B-8815D7FFB2B6}" id="{252C033C-BD32-4B88-8617-C912AF4BEBCD}">
    <text>No growth projected since there was no connection - As per submission of NPDCL RAC Team</text>
  </threadedComment>
  <threadedComment ref="DO46" dT="2023-03-10T13:16:25.27" personId="{B424486C-2CBE-46FC-8B5B-8815D7FFB2B6}" id="{7209B940-A6BE-4B86-B9A4-7ADDFE4062EF}">
    <text>No growth projected since there was no connection - As per submission of NPDCL RAC Team</text>
  </threadedComment>
  <threadedComment ref="DP46" dT="2023-03-10T13:16:25.27" personId="{B424486C-2CBE-46FC-8B5B-8815D7FFB2B6}" id="{808C5400-6B44-48BF-BA00-8947531A8E0B}">
    <text>No growth projected since there was no connection - As per submission of NPDCL RAC Team</text>
  </threadedComment>
  <threadedComment ref="DQ46" dT="2023-03-10T13:16:25.27" personId="{B424486C-2CBE-46FC-8B5B-8815D7FFB2B6}" id="{C88FFE94-997F-488D-89ED-B795001636A3}">
    <text>No growth projected since there was no connection - As per submission of NPDCL RAC Team</text>
  </threadedComment>
  <threadedComment ref="DR46" dT="2023-03-10T13:16:25.27" personId="{B424486C-2CBE-46FC-8B5B-8815D7FFB2B6}" id="{383E3D55-C965-49CF-A4AA-9EC471C5F714}">
    <text>No growth projected since there was no connection - As per submission of NPDCL RAC Team</text>
  </threadedComment>
  <threadedComment ref="DS46" dT="2023-03-10T13:16:25.27" personId="{B424486C-2CBE-46FC-8B5B-8815D7FFB2B6}" id="{B422E754-2E42-49F8-BA25-02861E36C6E8}">
    <text>No growth projected since there was no connection - As per submission of NPDCL RAC Team</text>
  </threadedComment>
  <threadedComment ref="DT46" dT="2023-03-10T13:16:25.27" personId="{B424486C-2CBE-46FC-8B5B-8815D7FFB2B6}" id="{BDBA1060-D3FE-4450-8F94-FAC59000308E}">
    <text>No growth projected since there was no connection - As per submission of NPDCL RAC Team</text>
  </threadedComment>
  <threadedComment ref="DU46" dT="2023-03-10T13:16:25.27" personId="{B424486C-2CBE-46FC-8B5B-8815D7FFB2B6}" id="{CF23B711-F809-4B54-9E18-7EE07C46D66E}">
    <text>No growth projected since there was no connection - As per submission of NPDCL RAC Team</text>
  </threadedComment>
  <threadedComment ref="DV46" dT="2023-03-10T13:16:25.27" personId="{B424486C-2CBE-46FC-8B5B-8815D7FFB2B6}" id="{19B7E726-606D-462A-8CFF-487085FC9EB3}">
    <text>No growth projected since there was no connection - As per submission of NPDCL RAC Team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CV29" dT="2023-03-10T18:11:42.97" personId="{B424486C-2CBE-46FC-8B5B-8815D7FFB2B6}" id="{3963D379-93C5-493B-B239-0820B3E5A5EB}">
    <text>Average of earlier months - As per submission of NPDCL RAC team</text>
  </threadedComment>
  <threadedComment ref="CW29" dT="2023-03-10T18:11:42.97" personId="{B424486C-2CBE-46FC-8B5B-8815D7FFB2B6}" id="{1BA8C339-C536-4485-8C0F-C5F6A4351AB0}">
    <text>Average of earlier months - As per submission of NPDCL RAC team</text>
  </threadedComment>
  <threadedComment ref="CX29" dT="2023-03-10T18:11:42.97" personId="{B424486C-2CBE-46FC-8B5B-8815D7FFB2B6}" id="{B7956584-99A4-4D63-AE45-CCDC6639CB60}">
    <text>Average of earlier months - As per submission of NPDCL RAC team</text>
  </threadedComment>
  <threadedComment ref="CY29" dT="2023-03-10T18:11:42.97" personId="{B424486C-2CBE-46FC-8B5B-8815D7FFB2B6}" id="{2C26C529-B679-4C6D-B9CE-1FA4BD4322E5}">
    <text>Average of earlier months - As per submission of NPDCL RAC team</text>
  </threadedComment>
  <threadedComment ref="CZ29" dT="2023-03-10T18:11:42.97" personId="{B424486C-2CBE-46FC-8B5B-8815D7FFB2B6}" id="{931CFEC4-7168-4EC9-8606-FA25607F17B6}">
    <text>Average of earlier months - As per submission of NPDCL RAC team</text>
  </threadedComment>
  <threadedComment ref="DA29" dT="2023-03-10T18:11:42.97" personId="{B424486C-2CBE-46FC-8B5B-8815D7FFB2B6}" id="{FB8191B7-6CB3-41D4-84DD-AB2054B94C97}">
    <text>Average of earlier months - As per submission of NPDCL RAC team</text>
  </threadedComment>
  <threadedComment ref="DK29" dT="2023-03-10T18:21:44.45" personId="{B424486C-2CBE-46FC-8B5B-8815D7FFB2B6}" id="{B26B7E19-C916-48A9-8E64-4A0000B8A1FE}">
    <text>As per NPDCL RAC team</text>
  </threadedComment>
  <threadedComment ref="DK36" dT="2023-03-10T18:21:44.45" personId="{B424486C-2CBE-46FC-8B5B-8815D7FFB2B6}" id="{7011984C-8BC7-423A-A283-D48B7C358FF5}">
    <text>As per NPDCL RAC team</text>
  </threadedComment>
  <threadedComment ref="DK46" dT="2023-03-10T18:21:44.45" personId="{B424486C-2CBE-46FC-8B5B-8815D7FFB2B6}" id="{58CEEEC8-8A8B-455F-8199-164C349C51C4}">
    <text>As per NPDCL RAC team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DK56" dT="2023-03-10T18:45:03.86" personId="{B424486C-2CBE-46FC-8B5B-8815D7FFB2B6}" id="{CDC77A53-6618-4421-87C4-315D54963961}">
    <text>As per submission of NPDCL RAC team</text>
  </threadedComment>
  <threadedComment ref="CV62" dT="2023-03-10T18:45:03.86" personId="{B424486C-2CBE-46FC-8B5B-8815D7FFB2B6}" id="{E9784A23-4F53-4176-9568-6517A0B3AC78}">
    <text>As per submission of NPDCL RAC team</text>
  </threadedComment>
  <threadedComment ref="CW62" dT="2023-03-10T18:45:03.86" personId="{B424486C-2CBE-46FC-8B5B-8815D7FFB2B6}" id="{22C638C7-7753-431D-8AA3-7F8D73FBA453}">
    <text>As per submission of NPDCL RAC team</text>
  </threadedComment>
  <threadedComment ref="CX62" dT="2023-03-10T18:45:03.86" personId="{B424486C-2CBE-46FC-8B5B-8815D7FFB2B6}" id="{DE242D73-ED46-48F4-93DA-83DC0B9DB6D5}">
    <text>As per submission of NPDCL RAC team</text>
  </threadedComment>
  <threadedComment ref="CY62" dT="2023-03-10T18:45:03.86" personId="{B424486C-2CBE-46FC-8B5B-8815D7FFB2B6}" id="{E2A9A159-4D36-483B-B0F5-D1ABEE4DA463}">
    <text>As per submission of NPDCL RAC team</text>
  </threadedComment>
  <threadedComment ref="CZ62" dT="2023-03-10T18:45:03.86" personId="{B424486C-2CBE-46FC-8B5B-8815D7FFB2B6}" id="{5CFCC886-31EB-4F63-935E-3C90C402A591}">
    <text>As per submission of NPDCL RAC team</text>
  </threadedComment>
  <threadedComment ref="DA62" dT="2023-03-10T18:45:03.86" personId="{B424486C-2CBE-46FC-8B5B-8815D7FFB2B6}" id="{BF0749DB-2205-48EA-9E14-C57A0B98FDFF}">
    <text>As per submission of NPDCL RAC team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CV41" dT="2023-03-10T19:07:58.33" personId="{B424486C-2CBE-46FC-8B5B-8815D7FFB2B6}" id="{9D0E9EA3-2F8B-439B-B093-0C8C3F33B60D}">
    <text>As per NPDCL RAC team</text>
  </threadedComment>
  <threadedComment ref="CW41" dT="2023-03-10T19:07:58.33" personId="{B424486C-2CBE-46FC-8B5B-8815D7FFB2B6}" id="{67021F2D-0A10-420B-92D5-1E246D8AA92B}">
    <text>As per NPDCL RAC team</text>
  </threadedComment>
  <threadedComment ref="CX41" dT="2023-03-10T19:07:58.33" personId="{B424486C-2CBE-46FC-8B5B-8815D7FFB2B6}" id="{EF274C06-5509-4FB0-AF67-D6E3C330BB8A}">
    <text>As per NPDCL RAC team</text>
  </threadedComment>
  <threadedComment ref="CY41" dT="2023-03-10T19:07:58.33" personId="{B424486C-2CBE-46FC-8B5B-8815D7FFB2B6}" id="{182D5AB8-3622-428E-B17A-B33AB79EE53B}">
    <text>As per NPDCL RAC team</text>
  </threadedComment>
  <threadedComment ref="CZ41" dT="2023-03-10T19:07:58.33" personId="{B424486C-2CBE-46FC-8B5B-8815D7FFB2B6}" id="{B6FFE1ED-FBF3-43B0-9125-AB6CA5676137}">
    <text>As per NPDCL RAC team</text>
  </threadedComment>
  <threadedComment ref="DA41" dT="2023-03-10T19:07:58.33" personId="{B424486C-2CBE-46FC-8B5B-8815D7FFB2B6}" id="{BB24D321-AD5C-46BC-B604-14F5DD7A2ED2}">
    <text>As per NPDCL RAC team</text>
  </threadedComment>
  <threadedComment ref="DK41" dT="2023-03-10T19:07:58.33" personId="{B424486C-2CBE-46FC-8B5B-8815D7FFB2B6}" id="{3D9B9C9B-6782-47E1-8B11-32B2C9D477EC}">
    <text>As per NPDCL RAC team</text>
  </threadedComment>
  <threadedComment ref="DL41" dT="2023-03-10T19:07:58.33" personId="{B424486C-2CBE-46FC-8B5B-8815D7FFB2B6}" id="{5EF529F6-3501-49A4-B572-B9A8C6688EF5}">
    <text>As per NPDCL RAC team</text>
  </threadedComment>
  <threadedComment ref="DM41" dT="2023-03-10T19:07:58.33" personId="{B424486C-2CBE-46FC-8B5B-8815D7FFB2B6}" id="{33079494-AFB8-47C2-8D7C-8E6711AC0821}">
    <text>As per NPDCL RAC team</text>
  </threadedComment>
  <threadedComment ref="DN41" dT="2023-03-10T19:07:58.33" personId="{B424486C-2CBE-46FC-8B5B-8815D7FFB2B6}" id="{C59780E3-2354-4102-BE0D-9324C2536E23}">
    <text>As per NPDCL RAC team</text>
  </threadedComment>
  <threadedComment ref="DO41" dT="2023-03-10T19:07:58.33" personId="{B424486C-2CBE-46FC-8B5B-8815D7FFB2B6}" id="{EB2B30AD-B84B-4297-AD78-A768476D6E5F}">
    <text>As per NPDCL RAC team</text>
  </threadedComment>
  <threadedComment ref="DP41" dT="2023-03-10T19:07:58.33" personId="{B424486C-2CBE-46FC-8B5B-8815D7FFB2B6}" id="{16355524-C8E0-4909-B560-3E2E52239482}">
    <text>As per NPDCL RAC team</text>
  </threadedComment>
  <threadedComment ref="DQ41" dT="2023-03-10T19:07:58.33" personId="{B424486C-2CBE-46FC-8B5B-8815D7FFB2B6}" id="{E68F716C-A322-4CB7-8FB6-91089AAFB129}">
    <text>As per NPDCL RAC team</text>
  </threadedComment>
  <threadedComment ref="DR41" dT="2023-03-10T19:07:58.33" personId="{B424486C-2CBE-46FC-8B5B-8815D7FFB2B6}" id="{63AC7829-6730-4400-B040-93A653A1EE30}">
    <text>As per NPDCL RAC team</text>
  </threadedComment>
  <threadedComment ref="DS41" dT="2023-03-10T19:07:58.33" personId="{B424486C-2CBE-46FC-8B5B-8815D7FFB2B6}" id="{BB8D276E-B99A-4D08-A7F3-7ADCAFF087BA}">
    <text>As per NPDCL RAC team</text>
  </threadedComment>
  <threadedComment ref="DT41" dT="2023-03-10T19:07:58.33" personId="{B424486C-2CBE-46FC-8B5B-8815D7FFB2B6}" id="{769BE37B-C7EC-4333-8B27-0F88771B25BF}">
    <text>As per NPDCL RAC team</text>
  </threadedComment>
  <threadedComment ref="DU41" dT="2023-03-10T19:07:58.33" personId="{B424486C-2CBE-46FC-8B5B-8815D7FFB2B6}" id="{869F055A-4746-45BA-9760-3DDB996F7950}">
    <text>As per NPDCL RAC team</text>
  </threadedComment>
  <threadedComment ref="DV41" dT="2023-03-10T19:07:58.33" personId="{B424486C-2CBE-46FC-8B5B-8815D7FFB2B6}" id="{5B17F896-6266-425E-AD55-3F6546E411A1}">
    <text>As per NPDCL RAC team</text>
  </threadedComment>
  <threadedComment ref="CV43" dT="2023-03-10T19:10:57.75" personId="{B424486C-2CBE-46FC-8B5B-8815D7FFB2B6}" id="{D2214CE2-D810-45F4-A9D2-05EE609899A4}">
    <text>Variation due to correction of growth rate linking formula</text>
  </threadedComment>
  <threadedComment ref="CV60" dT="2023-03-10T19:07:58.33" personId="{B424486C-2CBE-46FC-8B5B-8815D7FFB2B6}" id="{AF0117A3-A3B1-4810-9D42-64D66F0D51DF}">
    <text>As per NPDCL RAC team</text>
  </threadedComment>
  <threadedComment ref="CW60" dT="2023-03-10T19:07:58.33" personId="{B424486C-2CBE-46FC-8B5B-8815D7FFB2B6}" id="{26F68839-0A96-4BC0-942E-263EC7A14742}">
    <text>As per NPDCL RAC team</text>
  </threadedComment>
  <threadedComment ref="CX60" dT="2023-03-10T19:07:58.33" personId="{B424486C-2CBE-46FC-8B5B-8815D7FFB2B6}" id="{18F14EC6-BCFF-48D0-9E32-2D4BE9E7B43C}">
    <text>As per NPDCL RAC team</text>
  </threadedComment>
  <threadedComment ref="CY60" dT="2023-03-10T19:07:58.33" personId="{B424486C-2CBE-46FC-8B5B-8815D7FFB2B6}" id="{0AC30BB2-AC74-4BE4-900A-BA6FD4DD0E28}">
    <text>As per NPDCL RAC team</text>
  </threadedComment>
  <threadedComment ref="CZ60" dT="2023-03-10T19:07:58.33" personId="{B424486C-2CBE-46FC-8B5B-8815D7FFB2B6}" id="{3ED599D9-6E06-4E55-947F-6AC389D53731}">
    <text>As per NPDCL RAC team</text>
  </threadedComment>
  <threadedComment ref="DA60" dT="2023-03-10T19:07:58.33" personId="{B424486C-2CBE-46FC-8B5B-8815D7FFB2B6}" id="{DD20119B-FAD0-4C9C-BDC7-30DA8CC71044}">
    <text>As per NPDCL RAC team</text>
  </threadedComment>
  <threadedComment ref="DK60" dT="2023-03-10T19:19:50.82" personId="{B424486C-2CBE-46FC-8B5B-8815D7FFB2B6}" id="{935B2D4E-DD81-4C96-B28C-E081E2FE184E}">
    <text>As per NPDCL RAC team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DK37" dT="2023-03-10T19:27:10.68" personId="{B424486C-2CBE-46FC-8B5B-8815D7FFB2B6}" id="{2A32F7BD-8A7B-44CD-B462-D4E62A16FB46}">
    <text>As per NPDCL RAC team</text>
  </threadedComment>
  <threadedComment ref="DL37" dT="2023-03-10T19:27:10.68" personId="{B424486C-2CBE-46FC-8B5B-8815D7FFB2B6}" id="{D551C3CB-0D27-481B-AE29-792D074A8CA2}">
    <text>As per NPDCL RAC team</text>
  </threadedComment>
  <threadedComment ref="DM37" dT="2023-03-10T19:27:10.68" personId="{B424486C-2CBE-46FC-8B5B-8815D7FFB2B6}" id="{B68E378A-9897-48FE-B1F9-7967BCC6C4AA}">
    <text>As per NPDCL RAC team</text>
  </threadedComment>
  <threadedComment ref="DN37" dT="2023-03-10T19:27:10.68" personId="{B424486C-2CBE-46FC-8B5B-8815D7FFB2B6}" id="{97BDA58D-6551-43A2-AD17-ECD7B2F0FCC7}">
    <text>As per NPDCL RAC team</text>
  </threadedComment>
  <threadedComment ref="DO37" dT="2023-03-10T19:27:10.68" personId="{B424486C-2CBE-46FC-8B5B-8815D7FFB2B6}" id="{3A547D75-75B4-4AA1-8DBC-C602AF8E72F2}">
    <text>As per NPDCL RAC team</text>
  </threadedComment>
  <threadedComment ref="DP37" dT="2023-03-10T19:27:10.68" personId="{B424486C-2CBE-46FC-8B5B-8815D7FFB2B6}" id="{13D21913-FFFF-45B1-8475-8D28E858D3F1}">
    <text>As per NPDCL RAC team</text>
  </threadedComment>
  <threadedComment ref="DQ37" dT="2023-03-10T19:27:10.68" personId="{B424486C-2CBE-46FC-8B5B-8815D7FFB2B6}" id="{9FEE9527-222B-4B59-B8AB-F07E8C9A0BF5}">
    <text>As per NPDCL RAC team</text>
  </threadedComment>
  <threadedComment ref="DR37" dT="2023-03-10T19:27:10.68" personId="{B424486C-2CBE-46FC-8B5B-8815D7FFB2B6}" id="{F9664B88-22CC-490B-AE77-A1BE8E512529}">
    <text>As per NPDCL RAC team</text>
  </threadedComment>
  <threadedComment ref="DS37" dT="2023-03-10T19:27:10.68" personId="{B424486C-2CBE-46FC-8B5B-8815D7FFB2B6}" id="{C2C9C314-3221-4BA1-86E8-1A760BA70077}">
    <text>As per NPDCL RAC team</text>
  </threadedComment>
  <threadedComment ref="DT37" dT="2023-03-10T19:27:10.68" personId="{B424486C-2CBE-46FC-8B5B-8815D7FFB2B6}" id="{FB44835F-C894-4FE7-BA62-47FC987EB0DD}">
    <text>As per NPDCL RAC team</text>
  </threadedComment>
  <threadedComment ref="DU37" dT="2023-03-10T19:27:10.68" personId="{B424486C-2CBE-46FC-8B5B-8815D7FFB2B6}" id="{064C0081-5F86-4474-A955-AAA7AB13AF9D}">
    <text>As per NPDCL RAC team</text>
  </threadedComment>
  <threadedComment ref="DV37" dT="2023-03-10T19:27:10.68" personId="{B424486C-2CBE-46FC-8B5B-8815D7FFB2B6}" id="{46A7F58C-2667-4592-B9AC-4ACF10F4F73B}">
    <text>As per NPDCL RAC team</text>
  </threadedComment>
  <threadedComment ref="CV40" dT="2023-03-10T19:24:16.42" personId="{B424486C-2CBE-46FC-8B5B-8815D7FFB2B6}" id="{7B75AB24-C02A-43B3-821D-3CFD7AF0B13C}">
    <text>As per NPDCL RAC team - since there are no connections</text>
  </threadedComment>
  <threadedComment ref="CW40" dT="2023-03-10T19:24:16.42" personId="{B424486C-2CBE-46FC-8B5B-8815D7FFB2B6}" id="{E42EC1FF-F16E-4B72-8162-C75EEDC79D79}">
    <text>As per NPDCL RAC team - since there are no connections</text>
  </threadedComment>
  <threadedComment ref="CX40" dT="2023-03-10T19:24:16.42" personId="{B424486C-2CBE-46FC-8B5B-8815D7FFB2B6}" id="{1BE1D85B-751B-474B-B7C2-F0F064744649}">
    <text>As per NPDCL RAC team - since there are no connections</text>
  </threadedComment>
  <threadedComment ref="CY40" dT="2023-03-10T19:24:16.42" personId="{B424486C-2CBE-46FC-8B5B-8815D7FFB2B6}" id="{6C4EC1D7-A7B0-43B9-B513-8697B426B1F3}">
    <text>As per NPDCL RAC team - since there are no connections</text>
  </threadedComment>
  <threadedComment ref="CZ40" dT="2023-03-10T19:24:16.42" personId="{B424486C-2CBE-46FC-8B5B-8815D7FFB2B6}" id="{BF83B846-9DCA-4DD2-8C3D-BF1F4987A353}">
    <text>As per NPDCL RAC team - since there are no connections</text>
  </threadedComment>
  <threadedComment ref="DA40" dT="2023-03-10T19:24:16.42" personId="{B424486C-2CBE-46FC-8B5B-8815D7FFB2B6}" id="{FF81A39B-C1DB-4539-A48E-EADAA3B48956}">
    <text>As per NPDCL RAC team - since there are no connections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CV40" dT="2023-03-10T19:37:13.39" personId="{B424486C-2CBE-46FC-8B5B-8815D7FFB2B6}" id="{632764D0-BFB1-495E-8A3B-1B64DB7852E0}">
    <text>As per NPDCL RAC team</text>
  </threadedComment>
  <threadedComment ref="CW40" dT="2023-03-10T19:37:13.39" personId="{B424486C-2CBE-46FC-8B5B-8815D7FFB2B6}" id="{790EE59F-D7A8-4057-8DDA-3503CDDCA564}">
    <text>As per NPDCL RAC team</text>
  </threadedComment>
  <threadedComment ref="CX40" dT="2023-03-10T19:37:13.39" personId="{B424486C-2CBE-46FC-8B5B-8815D7FFB2B6}" id="{5E270696-33B3-4AE9-853C-0EECA71CE254}">
    <text>As per NPDCL RAC team</text>
  </threadedComment>
  <threadedComment ref="CY40" dT="2023-03-10T19:37:13.39" personId="{B424486C-2CBE-46FC-8B5B-8815D7FFB2B6}" id="{A64CAAAD-69F2-4314-97AA-DC622FD26539}">
    <text>As per NPDCL RAC team</text>
  </threadedComment>
  <threadedComment ref="CZ40" dT="2023-03-10T19:37:13.39" personId="{B424486C-2CBE-46FC-8B5B-8815D7FFB2B6}" id="{99DE6C0F-5C33-4588-8665-1B8BF1C1E102}">
    <text>As per NPDCL RAC team</text>
  </threadedComment>
  <threadedComment ref="DA40" dT="2023-03-10T19:37:13.39" personId="{B424486C-2CBE-46FC-8B5B-8815D7FFB2B6}" id="{2D4BA371-B21A-4161-BFF1-B7D89FEEF532}">
    <text>As per NPDCL RAC team</text>
  </threadedComment>
  <threadedComment ref="DK40" dT="2023-03-10T19:37:13.39" personId="{B424486C-2CBE-46FC-8B5B-8815D7FFB2B6}" id="{EF50632C-9F8A-47F5-B7F4-ADB7887B3341}">
    <text>As per NPDCL RAC team</text>
  </threadedComment>
  <threadedComment ref="DL40" dT="2023-03-10T19:37:13.39" personId="{B424486C-2CBE-46FC-8B5B-8815D7FFB2B6}" id="{E0A0024E-6D80-4F6E-9D19-6386269C13FD}">
    <text>As per NPDCL RAC team</text>
  </threadedComment>
  <threadedComment ref="DM40" dT="2023-03-10T19:37:13.39" personId="{B424486C-2CBE-46FC-8B5B-8815D7FFB2B6}" id="{695E8856-F71B-4DA3-A1B1-CA8ACC301898}">
    <text>As per NPDCL RAC team</text>
  </threadedComment>
  <threadedComment ref="DN40" dT="2023-03-10T19:37:13.39" personId="{B424486C-2CBE-46FC-8B5B-8815D7FFB2B6}" id="{8F8C48A0-1B67-4310-AC22-C41A80E52B73}">
    <text>As per NPDCL RAC team</text>
  </threadedComment>
  <threadedComment ref="DO40" dT="2023-03-10T19:37:13.39" personId="{B424486C-2CBE-46FC-8B5B-8815D7FFB2B6}" id="{F94D5698-B7FD-4909-B2E7-7223304FF53D}">
    <text>As per NPDCL RAC team</text>
  </threadedComment>
  <threadedComment ref="DP40" dT="2023-03-10T19:37:13.39" personId="{B424486C-2CBE-46FC-8B5B-8815D7FFB2B6}" id="{C426D87B-8CA5-4B2B-BB88-12C226F52EB9}">
    <text>As per NPDCL RAC team</text>
  </threadedComment>
  <threadedComment ref="DQ40" dT="2023-03-10T19:37:13.39" personId="{B424486C-2CBE-46FC-8B5B-8815D7FFB2B6}" id="{4AACA6F2-BBAA-48AD-89E9-1E9F63DCBA88}">
    <text>As per NPDCL RAC team</text>
  </threadedComment>
  <threadedComment ref="DR40" dT="2023-03-10T19:37:13.39" personId="{B424486C-2CBE-46FC-8B5B-8815D7FFB2B6}" id="{38654D23-1C06-4458-B2AB-FFECE787F655}">
    <text>As per NPDCL RAC team</text>
  </threadedComment>
  <threadedComment ref="DS40" dT="2023-03-10T19:37:13.39" personId="{B424486C-2CBE-46FC-8B5B-8815D7FFB2B6}" id="{4460177F-82BA-4FE9-9C2D-A9076CC98EC5}">
    <text>As per NPDCL RAC team</text>
  </threadedComment>
  <threadedComment ref="DT40" dT="2023-03-10T19:37:13.39" personId="{B424486C-2CBE-46FC-8B5B-8815D7FFB2B6}" id="{8AE249D4-B988-4982-B2EA-8C271CD5F373}">
    <text>As per NPDCL RAC team</text>
  </threadedComment>
  <threadedComment ref="DU40" dT="2023-03-10T19:37:13.39" personId="{B424486C-2CBE-46FC-8B5B-8815D7FFB2B6}" id="{99183FC2-6392-47F1-AA3B-F9D7152641FF}">
    <text>As per NPDCL RAC team</text>
  </threadedComment>
  <threadedComment ref="DV40" dT="2023-03-10T19:37:13.39" personId="{B424486C-2CBE-46FC-8B5B-8815D7FFB2B6}" id="{19F962C2-2F18-44DD-9D45-F4597BA03454}">
    <text>As per NPDCL RAC team</text>
  </threadedComment>
  <threadedComment ref="CV41" dT="2023-03-10T19:37:13.39" personId="{B424486C-2CBE-46FC-8B5B-8815D7FFB2B6}" id="{401DF805-7268-4C93-BDDE-F57B33067D08}">
    <text>As per NPDCL RAC team</text>
  </threadedComment>
  <threadedComment ref="CW41" dT="2023-03-10T19:37:13.39" personId="{B424486C-2CBE-46FC-8B5B-8815D7FFB2B6}" id="{5A0776C6-A4FA-4E17-AA7E-9FC91EB5F9BF}">
    <text>As per NPDCL RAC team</text>
  </threadedComment>
  <threadedComment ref="CX41" dT="2023-03-10T19:37:13.39" personId="{B424486C-2CBE-46FC-8B5B-8815D7FFB2B6}" id="{3E0529E9-A5AF-49C7-8D61-644F11D29055}">
    <text>As per NPDCL RAC team</text>
  </threadedComment>
  <threadedComment ref="CY41" dT="2023-03-10T19:37:13.39" personId="{B424486C-2CBE-46FC-8B5B-8815D7FFB2B6}" id="{A13348F0-F40C-4CC3-87D2-BB34ECEFF1E9}">
    <text>As per NPDCL RAC team</text>
  </threadedComment>
  <threadedComment ref="CZ41" dT="2023-03-10T19:37:13.39" personId="{B424486C-2CBE-46FC-8B5B-8815D7FFB2B6}" id="{D1A5E968-C264-4845-85FD-A56B2FD56861}">
    <text>As per NPDCL RAC team</text>
  </threadedComment>
  <threadedComment ref="DA41" dT="2023-03-10T19:37:13.39" personId="{B424486C-2CBE-46FC-8B5B-8815D7FFB2B6}" id="{D63C5EB2-15B8-4B80-8AA5-ED4AA9E027C3}">
    <text>As per NPDCL RAC team</text>
  </threadedComment>
  <threadedComment ref="DK41" dT="2023-03-10T19:37:13.39" personId="{B424486C-2CBE-46FC-8B5B-8815D7FFB2B6}" id="{8E8D20C2-11BE-4415-A53B-CEAD89ABAB5E}">
    <text>As per NPDCL RAC team</text>
  </threadedComment>
  <threadedComment ref="DL41" dT="2023-03-10T19:37:13.39" personId="{B424486C-2CBE-46FC-8B5B-8815D7FFB2B6}" id="{CF6C1B66-3E93-484A-A911-3BD74D4F91C7}">
    <text>As per NPDCL RAC team</text>
  </threadedComment>
  <threadedComment ref="DM41" dT="2023-03-10T19:37:13.39" personId="{B424486C-2CBE-46FC-8B5B-8815D7FFB2B6}" id="{516A0F63-30B8-428D-A18C-0413A7CDFF33}">
    <text>As per NPDCL RAC team</text>
  </threadedComment>
  <threadedComment ref="DN41" dT="2023-03-10T19:37:13.39" personId="{B424486C-2CBE-46FC-8B5B-8815D7FFB2B6}" id="{76EFC516-40F1-4B5B-9F28-22AA292D218C}">
    <text>As per NPDCL RAC team</text>
  </threadedComment>
  <threadedComment ref="DO41" dT="2023-03-10T19:37:13.39" personId="{B424486C-2CBE-46FC-8B5B-8815D7FFB2B6}" id="{4007133F-9690-4171-A081-F9911BA05FAE}">
    <text>As per NPDCL RAC team</text>
  </threadedComment>
  <threadedComment ref="DP41" dT="2023-03-10T19:37:13.39" personId="{B424486C-2CBE-46FC-8B5B-8815D7FFB2B6}" id="{E2B6C74D-4610-4DF0-A35F-2B6165872FA6}">
    <text>As per NPDCL RAC team</text>
  </threadedComment>
  <threadedComment ref="DQ41" dT="2023-03-10T19:37:13.39" personId="{B424486C-2CBE-46FC-8B5B-8815D7FFB2B6}" id="{76F79EC8-E3AD-4FD7-B5DC-A4E74C0D1D50}">
    <text>As per NPDCL RAC team</text>
  </threadedComment>
  <threadedComment ref="DR41" dT="2023-03-10T19:37:13.39" personId="{B424486C-2CBE-46FC-8B5B-8815D7FFB2B6}" id="{66AE862B-0F8C-44DA-B320-01BAF7C25E98}">
    <text>As per NPDCL RAC team</text>
  </threadedComment>
  <threadedComment ref="DS41" dT="2023-03-10T19:37:13.39" personId="{B424486C-2CBE-46FC-8B5B-8815D7FFB2B6}" id="{4CCAC5A9-CE23-42A5-AA45-F840BDBCC2E0}">
    <text>As per NPDCL RAC team</text>
  </threadedComment>
  <threadedComment ref="DT41" dT="2023-03-10T19:37:13.39" personId="{B424486C-2CBE-46FC-8B5B-8815D7FFB2B6}" id="{A4951DCD-1B2F-4FB6-B9D7-34EFEB0195A3}">
    <text>As per NPDCL RAC team</text>
  </threadedComment>
  <threadedComment ref="DU41" dT="2023-03-10T19:37:13.39" personId="{B424486C-2CBE-46FC-8B5B-8815D7FFB2B6}" id="{B6FB3274-3A75-434C-A0F5-A77A245DE70F}">
    <text>As per NPDCL RAC team</text>
  </threadedComment>
  <threadedComment ref="DV41" dT="2023-03-10T19:37:13.39" personId="{B424486C-2CBE-46FC-8B5B-8815D7FFB2B6}" id="{865E25C8-84B8-4E7E-959E-3D33A3A1FC41}">
    <text>As per NPDCL RAC team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CV36" dT="2023-03-10T19:45:57.43" personId="{B424486C-2CBE-46FC-8B5B-8815D7FFB2B6}" id="{C41F0346-A267-42F2-97DC-95BB3E055A73}">
    <text>As per NPDCL RAC team</text>
  </threadedComment>
  <threadedComment ref="CW36" dT="2023-03-10T19:45:57.43" personId="{B424486C-2CBE-46FC-8B5B-8815D7FFB2B6}" id="{84347F77-547E-4514-B80B-EF18C23009B8}">
    <text>As per NPDCL RAC team</text>
  </threadedComment>
  <threadedComment ref="CX36" dT="2023-03-10T19:45:57.43" personId="{B424486C-2CBE-46FC-8B5B-8815D7FFB2B6}" id="{1D8FD949-13AF-4347-8679-2A8A0D0027DD}">
    <text>As per NPDCL RAC team</text>
  </threadedComment>
  <threadedComment ref="CY36" dT="2023-03-10T19:45:57.43" personId="{B424486C-2CBE-46FC-8B5B-8815D7FFB2B6}" id="{E1B8FE32-97BF-4714-B1BA-2EC9F617A218}">
    <text>As per NPDCL RAC team</text>
  </threadedComment>
  <threadedComment ref="CZ36" dT="2023-03-10T19:45:57.43" personId="{B424486C-2CBE-46FC-8B5B-8815D7FFB2B6}" id="{9E418CCB-1006-4F6F-9589-9CC2DF289FD4}">
    <text>As per NPDCL RAC team</text>
  </threadedComment>
  <threadedComment ref="DA36" dT="2023-03-10T19:45:57.43" personId="{B424486C-2CBE-46FC-8B5B-8815D7FFB2B6}" id="{131782EE-13B1-45EC-A00C-5C2C5EE6DDFA}">
    <text>As per NPDCL RAC team</text>
  </threadedComment>
  <threadedComment ref="DK36" dT="2023-03-10T19:49:07.54" personId="{B424486C-2CBE-46FC-8B5B-8815D7FFB2B6}" id="{D26D4C5F-1F40-41BD-9D73-72D28428AF20}">
    <text>As per NPDCL RAC team</text>
  </threadedComment>
  <threadedComment ref="DL36" dT="2023-03-10T19:49:07.54" personId="{B424486C-2CBE-46FC-8B5B-8815D7FFB2B6}" id="{B20169AD-50FD-444A-ADBE-E0518FD6E951}">
    <text>As per NPDCL RAC team</text>
  </threadedComment>
  <threadedComment ref="DM36" dT="2023-03-10T19:49:07.54" personId="{B424486C-2CBE-46FC-8B5B-8815D7FFB2B6}" id="{A676B1C9-E411-4CB5-80CE-6A5AA8A0E143}">
    <text>As per NPDCL RAC team</text>
  </threadedComment>
  <threadedComment ref="DN36" dT="2023-03-10T19:49:07.54" personId="{B424486C-2CBE-46FC-8B5B-8815D7FFB2B6}" id="{582D7963-C651-44A4-A95F-FB73116DE86C}">
    <text>As per NPDCL RAC team</text>
  </threadedComment>
  <threadedComment ref="DO36" dT="2023-03-10T19:49:07.54" personId="{B424486C-2CBE-46FC-8B5B-8815D7FFB2B6}" id="{1B927009-5693-4D3A-A42B-2B71C655A775}">
    <text>As per NPDCL RAC team</text>
  </threadedComment>
  <threadedComment ref="DP36" dT="2023-03-10T19:49:07.54" personId="{B424486C-2CBE-46FC-8B5B-8815D7FFB2B6}" id="{7E49FEC9-FC8B-4DCC-B50D-9BAB10FA868E}">
    <text>As per NPDCL RAC team</text>
  </threadedComment>
  <threadedComment ref="DQ36" dT="2023-03-10T19:49:07.54" personId="{B424486C-2CBE-46FC-8B5B-8815D7FFB2B6}" id="{4C00BEC7-F3E4-499E-B2A5-B3A76917576F}">
    <text>As per NPDCL RAC team</text>
  </threadedComment>
  <threadedComment ref="DR36" dT="2023-03-10T19:49:07.54" personId="{B424486C-2CBE-46FC-8B5B-8815D7FFB2B6}" id="{EFC6759D-C577-432B-A35F-C226F3989806}">
    <text>As per NPDCL RAC team</text>
  </threadedComment>
  <threadedComment ref="DS36" dT="2023-03-10T19:49:07.54" personId="{B424486C-2CBE-46FC-8B5B-8815D7FFB2B6}" id="{33E0EAF7-8183-4681-BDFF-12E516569234}">
    <text>As per NPDCL RAC team</text>
  </threadedComment>
  <threadedComment ref="DT36" dT="2023-03-10T19:49:07.54" personId="{B424486C-2CBE-46FC-8B5B-8815D7FFB2B6}" id="{B0419C23-A359-4D6B-8F4C-81516ACCCCC3}">
    <text>As per NPDCL RAC team</text>
  </threadedComment>
  <threadedComment ref="DU36" dT="2023-03-10T19:49:07.54" personId="{B424486C-2CBE-46FC-8B5B-8815D7FFB2B6}" id="{D47F28E5-4E84-401A-80EB-4406F028A89F}">
    <text>As per NPDCL RAC team</text>
  </threadedComment>
  <threadedComment ref="DV36" dT="2023-03-10T19:49:07.54" personId="{B424486C-2CBE-46FC-8B5B-8815D7FFB2B6}" id="{EBD1ECE7-1DE0-42C0-B315-729920F2E68A}">
    <text>As per NPDCL RAC team</text>
  </threadedComment>
  <threadedComment ref="CV41" dT="2023-03-10T19:45:57.43" personId="{B424486C-2CBE-46FC-8B5B-8815D7FFB2B6}" id="{72DD0CB9-3946-41F6-9493-925463BB517F}">
    <text>As per NPDCL RAC team</text>
  </threadedComment>
  <threadedComment ref="CW41" dT="2023-03-10T19:45:57.43" personId="{B424486C-2CBE-46FC-8B5B-8815D7FFB2B6}" id="{090285A6-127E-475C-AFEB-76BF34BC893E}">
    <text>As per NPDCL RAC team</text>
  </threadedComment>
  <threadedComment ref="CX41" dT="2023-03-10T19:45:57.43" personId="{B424486C-2CBE-46FC-8B5B-8815D7FFB2B6}" id="{D0ECCC89-350C-4BB3-B87E-00DE332D991D}">
    <text>As per NPDCL RAC team</text>
  </threadedComment>
  <threadedComment ref="CY41" dT="2023-03-10T19:45:57.43" personId="{B424486C-2CBE-46FC-8B5B-8815D7FFB2B6}" id="{4D10C0B3-90CA-4C3C-982D-331232F66C91}">
    <text>As per NPDCL RAC team</text>
  </threadedComment>
  <threadedComment ref="CZ41" dT="2023-03-10T19:45:57.43" personId="{B424486C-2CBE-46FC-8B5B-8815D7FFB2B6}" id="{CC2E3A2E-4749-4BAE-A69D-D6E05DD3B8FC}">
    <text>As per NPDCL RAC team</text>
  </threadedComment>
  <threadedComment ref="DA41" dT="2023-03-10T19:45:57.43" personId="{B424486C-2CBE-46FC-8B5B-8815D7FFB2B6}" id="{C6B43FD8-FE6A-4C1A-934C-5B56447922C5}">
    <text>As per NPDCL RAC team</text>
  </threadedComment>
  <threadedComment ref="DK41" dT="2023-03-10T19:49:07.54" personId="{B424486C-2CBE-46FC-8B5B-8815D7FFB2B6}" id="{A4869D56-C0E8-4192-90E4-E2EFF82E75F1}">
    <text>As per NPDCL RAC team</text>
  </threadedComment>
  <threadedComment ref="DL41" dT="2023-03-10T19:49:07.54" personId="{B424486C-2CBE-46FC-8B5B-8815D7FFB2B6}" id="{14462258-78AF-491D-BC88-87835007C60A}">
    <text>As per NPDCL RAC team</text>
  </threadedComment>
  <threadedComment ref="DM41" dT="2023-03-10T19:49:07.54" personId="{B424486C-2CBE-46FC-8B5B-8815D7FFB2B6}" id="{8A69D99B-E3FC-4001-A3F1-4F3FC4FE2EAA}">
    <text>As per NPDCL RAC team</text>
  </threadedComment>
  <threadedComment ref="DN41" dT="2023-03-10T19:49:07.54" personId="{B424486C-2CBE-46FC-8B5B-8815D7FFB2B6}" id="{92408CB2-B21F-4796-8D8C-ABFD567F0370}">
    <text>As per NPDCL RAC team</text>
  </threadedComment>
  <threadedComment ref="DO41" dT="2023-03-10T19:49:07.54" personId="{B424486C-2CBE-46FC-8B5B-8815D7FFB2B6}" id="{F04D7306-E44F-4A14-A29B-9609A624FF7B}">
    <text>As per NPDCL RAC team</text>
  </threadedComment>
  <threadedComment ref="DP41" dT="2023-03-10T19:49:07.54" personId="{B424486C-2CBE-46FC-8B5B-8815D7FFB2B6}" id="{CB8DF8CF-6B1C-4309-8E8E-77C1DA067723}">
    <text>As per NPDCL RAC team</text>
  </threadedComment>
  <threadedComment ref="DQ41" dT="2023-03-10T19:49:07.54" personId="{B424486C-2CBE-46FC-8B5B-8815D7FFB2B6}" id="{BA99E39C-4A04-4F2C-8CAC-9CC506EAFA3A}">
    <text>As per NPDCL RAC team</text>
  </threadedComment>
  <threadedComment ref="DR41" dT="2023-03-10T19:49:07.54" personId="{B424486C-2CBE-46FC-8B5B-8815D7FFB2B6}" id="{5F7900D9-D39F-4E69-900A-8A24F26043A4}">
    <text>As per NPDCL RAC team</text>
  </threadedComment>
  <threadedComment ref="DS41" dT="2023-03-10T19:49:07.54" personId="{B424486C-2CBE-46FC-8B5B-8815D7FFB2B6}" id="{48EDD942-3DB5-4AC4-ABA0-66282CA94107}">
    <text>As per NPDCL RAC team</text>
  </threadedComment>
  <threadedComment ref="DT41" dT="2023-03-10T19:49:07.54" personId="{B424486C-2CBE-46FC-8B5B-8815D7FFB2B6}" id="{CFFF9440-B45D-455E-A6F8-1B5CE5B7E5DC}">
    <text>As per NPDCL RAC team</text>
  </threadedComment>
  <threadedComment ref="DU41" dT="2023-03-10T19:49:07.54" personId="{B424486C-2CBE-46FC-8B5B-8815D7FFB2B6}" id="{E1032C06-2FDD-4F93-AAF3-187437327BBA}">
    <text>As per NPDCL RAC team</text>
  </threadedComment>
  <threadedComment ref="DV41" dT="2023-03-10T19:49:07.54" personId="{B424486C-2CBE-46FC-8B5B-8815D7FFB2B6}" id="{8A536C68-4F56-4611-A3F9-218A0B85C3D9}">
    <text>As per NPDCL RAC team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CV46" dT="2023-03-10T19:54:41.45" personId="{B424486C-2CBE-46FC-8B5B-8815D7FFB2B6}" id="{DA110E8A-873C-4B2D-8EB7-891BF96A5F92}">
    <text>As per NPDCL RAC team</text>
  </threadedComment>
  <threadedComment ref="CW46" dT="2023-03-10T19:54:41.45" personId="{B424486C-2CBE-46FC-8B5B-8815D7FFB2B6}" id="{D55C25AE-1A21-4EF3-844B-21EC1429C376}">
    <text>As per NPDCL RAC team</text>
  </threadedComment>
  <threadedComment ref="CX46" dT="2023-03-10T19:54:41.45" personId="{B424486C-2CBE-46FC-8B5B-8815D7FFB2B6}" id="{AC91363A-8C3D-4F13-BCE7-FDC1006D0F43}">
    <text>As per NPDCL RAC team</text>
  </threadedComment>
  <threadedComment ref="CY46" dT="2023-03-10T19:54:41.45" personId="{B424486C-2CBE-46FC-8B5B-8815D7FFB2B6}" id="{7FBB4C75-4137-459E-BE7F-D0F41F7D460A}">
    <text>As per NPDCL RAC team</text>
  </threadedComment>
  <threadedComment ref="CZ46" dT="2023-03-10T19:54:41.45" personId="{B424486C-2CBE-46FC-8B5B-8815D7FFB2B6}" id="{13C4800E-6040-4949-9794-0B80E0D1E640}">
    <text>As per NPDCL RAC team</text>
  </threadedComment>
  <threadedComment ref="DA46" dT="2023-03-10T19:54:41.45" personId="{B424486C-2CBE-46FC-8B5B-8815D7FFB2B6}" id="{BDEA87E9-E811-41AB-B9C8-1B13C11FA80A}">
    <text>As per NPDCL RAC team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CP58" dT="2023-03-24T09:01:43.89" personId="{B424486C-2CBE-46FC-8B5B-8815D7FFB2B6}" id="{5D0D11A6-ABDE-4857-95BC-A7FB850AA76C}">
    <text>Taking base as Sales for FY 2021-22 considering lower actual sales for FY 2022-23 H1 which is an exception when compared to past 3 years</text>
  </threadedComment>
  <threadedComment ref="CQ58" dT="2023-03-24T09:01:43.89" personId="{B424486C-2CBE-46FC-8B5B-8815D7FFB2B6}" id="{7D0DB242-86E1-463C-9CA5-4405ABB2BED9}">
    <text>Taking base as Sales for FY 2021-22 considering lower actual sales for FY 2022-23 H1 which is an exception when compared to past 3 years</text>
  </threadedComment>
  <threadedComment ref="CR58" dT="2023-03-24T09:01:43.89" personId="{B424486C-2CBE-46FC-8B5B-8815D7FFB2B6}" id="{1A69CF96-4C98-4679-A88E-D979A5A49EF0}">
    <text>Taking base as Sales for FY 2021-22 considering lower actual sales for FY 2022-23 H1 which is an exception when compared to past 3 years</text>
  </threadedComment>
  <threadedComment ref="CS58" dT="2023-03-24T09:01:43.89" personId="{B424486C-2CBE-46FC-8B5B-8815D7FFB2B6}" id="{CBF87263-81E5-4161-8C43-515816244E13}">
    <text>Taking base as Sales for FY 2021-22 considering lower actual sales for FY 2022-23 H1 which is an exception when compared to past 3 years</text>
  </threadedComment>
  <threadedComment ref="CT58" dT="2023-03-24T09:01:43.89" personId="{B424486C-2CBE-46FC-8B5B-8815D7FFB2B6}" id="{F1CD7FBD-7D99-4EC3-AD38-A2EEAB0E918D}">
    <text>Taking base as Sales for FY 2021-22 considering lower actual sales for FY 2022-23 H1 which is an exception when compared to past 3 years</text>
  </threadedComment>
  <threadedComment ref="CU58" dT="2023-03-24T09:01:43.89" personId="{B424486C-2CBE-46FC-8B5B-8815D7FFB2B6}" id="{96481C88-2137-4D38-8823-A1D7A94348D9}">
    <text>Taking base as Sales for FY 2021-22 considering lower actual sales for FY 2022-23 H1 which is an exception when compared to past 3 years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Relationship Id="rId4" Type="http://schemas.microsoft.com/office/2017/10/relationships/threadedComment" Target="../threadedComments/threadedComment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7.bin"/><Relationship Id="rId4" Type="http://schemas.microsoft.com/office/2017/10/relationships/threadedComment" Target="../threadedComments/threadedComment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Relationship Id="rId4" Type="http://schemas.microsoft.com/office/2017/10/relationships/threadedComment" Target="../threadedComments/threadedComment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Relationship Id="rId4" Type="http://schemas.microsoft.com/office/2017/10/relationships/threadedComment" Target="../threadedComments/threadedComment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Relationship Id="rId4" Type="http://schemas.microsoft.com/office/2017/10/relationships/threadedComment" Target="../threadedComments/threadedComment8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Relationship Id="rId4" Type="http://schemas.microsoft.com/office/2017/10/relationships/threadedComment" Target="../threadedComments/threadedComment9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Relationship Id="rId4" Type="http://schemas.microsoft.com/office/2017/10/relationships/threadedComment" Target="../threadedComments/threadedComment10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Relationship Id="rId4" Type="http://schemas.microsoft.com/office/2017/10/relationships/threadedComment" Target="../threadedComments/threadedComment11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Relationship Id="rId4" Type="http://schemas.microsoft.com/office/2017/10/relationships/threadedComment" Target="../threadedComments/threadedComment12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Relationship Id="rId4" Type="http://schemas.microsoft.com/office/2017/10/relationships/threadedComment" Target="../threadedComments/threadedComment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868A07-BD9D-4433-BBD0-6125A4015C30}">
  <sheetPr>
    <tabColor theme="9" tint="0.59999389629810485"/>
  </sheetPr>
  <dimension ref="A1:DY96"/>
  <sheetViews>
    <sheetView showGridLines="0" tabSelected="1" zoomScale="85" zoomScaleNormal="85" workbookViewId="0">
      <pane xSplit="2" ySplit="3" topLeftCell="AK4" activePane="bottomRight" state="frozen"/>
      <selection pane="topRight" activeCell="C1" sqref="C1"/>
      <selection pane="bottomLeft" activeCell="A4" sqref="A4"/>
      <selection pane="bottomRight" activeCell="AW71" sqref="AW71"/>
    </sheetView>
  </sheetViews>
  <sheetFormatPr defaultColWidth="8.7265625" defaultRowHeight="14.5" zeroHeight="1" x14ac:dyDescent="0.25"/>
  <cols>
    <col min="1" max="1" width="8.7265625" style="80" customWidth="1"/>
    <col min="2" max="2" width="36" style="119" customWidth="1"/>
    <col min="3" max="3" width="9.36328125" style="80" bestFit="1" customWidth="1"/>
    <col min="4" max="5" width="8.7265625" style="80" customWidth="1"/>
    <col min="6" max="6" width="9.453125" style="80" bestFit="1" customWidth="1"/>
    <col min="7" max="8" width="8.7265625" style="80" customWidth="1"/>
    <col min="9" max="9" width="9.36328125" style="80" bestFit="1" customWidth="1"/>
    <col min="10" max="11" width="8.7265625" style="80" customWidth="1"/>
    <col min="12" max="12" width="9.36328125" style="80" bestFit="1" customWidth="1"/>
    <col min="13" max="14" width="8.7265625" style="80" customWidth="1"/>
    <col min="15" max="15" width="9.6328125" style="80" bestFit="1" customWidth="1"/>
    <col min="16" max="20" width="8.7265625" style="80" customWidth="1"/>
    <col min="21" max="21" width="9.36328125" style="80" bestFit="1" customWidth="1"/>
    <col min="22" max="44" width="8.7265625" style="80" customWidth="1"/>
    <col min="45" max="45" width="9.36328125" style="80" bestFit="1" customWidth="1"/>
    <col min="46" max="47" width="8.7265625" style="80" customWidth="1"/>
    <col min="48" max="48" width="9.453125" style="80" bestFit="1" customWidth="1"/>
    <col min="49" max="106" width="8.7265625" style="80" customWidth="1"/>
    <col min="107" max="114" width="8.7265625" style="112" customWidth="1"/>
    <col min="115" max="129" width="8.7265625" style="80" customWidth="1"/>
    <col min="130" max="16384" width="8.7265625" style="80"/>
  </cols>
  <sheetData>
    <row r="1" spans="1:129" ht="15" customHeight="1" thickBot="1" x14ac:dyDescent="0.35">
      <c r="A1" s="78"/>
      <c r="B1" s="79"/>
      <c r="C1" s="155"/>
      <c r="D1" s="155"/>
      <c r="E1" s="155"/>
      <c r="F1" s="155"/>
      <c r="G1" s="155"/>
      <c r="H1" s="155"/>
      <c r="I1" s="155"/>
      <c r="J1" s="155"/>
      <c r="K1" s="155"/>
      <c r="L1" s="155"/>
      <c r="M1" s="155"/>
      <c r="N1" s="155"/>
      <c r="O1" s="155"/>
      <c r="P1" s="155"/>
      <c r="Q1" s="155"/>
      <c r="R1" s="155"/>
      <c r="S1" s="155"/>
      <c r="T1" s="155"/>
      <c r="U1" s="155"/>
      <c r="V1" s="155"/>
      <c r="W1" s="155"/>
      <c r="X1" s="155"/>
      <c r="Y1" s="155"/>
      <c r="Z1" s="155"/>
      <c r="AA1" s="155"/>
      <c r="AB1" s="155"/>
      <c r="AC1" s="155"/>
      <c r="AD1" s="155"/>
      <c r="AE1" s="155"/>
      <c r="AF1" s="155"/>
      <c r="AG1" s="155"/>
      <c r="AH1" s="155"/>
      <c r="AI1" s="155"/>
      <c r="AJ1" s="155"/>
      <c r="AK1" s="155"/>
      <c r="AL1" s="155"/>
      <c r="AM1" s="155"/>
      <c r="AN1" s="155"/>
      <c r="AO1" s="155"/>
      <c r="AP1" s="155"/>
      <c r="AQ1" s="155"/>
      <c r="AR1" s="155"/>
      <c r="AS1" s="155"/>
      <c r="AT1" s="155"/>
      <c r="AU1" s="155"/>
      <c r="AV1" s="155"/>
      <c r="AW1" s="155"/>
      <c r="AX1" s="155"/>
    </row>
    <row r="2" spans="1:129" s="81" customFormat="1" ht="15" thickBot="1" x14ac:dyDescent="0.35">
      <c r="B2" s="82" t="s">
        <v>44</v>
      </c>
      <c r="C2" s="156" t="s">
        <v>87</v>
      </c>
      <c r="D2" s="157"/>
      <c r="E2" s="158"/>
      <c r="F2" s="156" t="s">
        <v>99</v>
      </c>
      <c r="G2" s="157"/>
      <c r="H2" s="158"/>
      <c r="I2" s="156" t="s">
        <v>100</v>
      </c>
      <c r="J2" s="157"/>
      <c r="K2" s="158"/>
      <c r="L2" s="156" t="s">
        <v>88</v>
      </c>
      <c r="M2" s="157"/>
      <c r="N2" s="158"/>
      <c r="O2" s="156" t="s">
        <v>101</v>
      </c>
      <c r="P2" s="157"/>
      <c r="Q2" s="158"/>
      <c r="R2" s="156" t="s">
        <v>89</v>
      </c>
      <c r="S2" s="157"/>
      <c r="T2" s="158"/>
      <c r="U2" s="156" t="s">
        <v>90</v>
      </c>
      <c r="V2" s="157"/>
      <c r="W2" s="158"/>
      <c r="X2" s="156" t="s">
        <v>91</v>
      </c>
      <c r="Y2" s="157"/>
      <c r="Z2" s="158"/>
      <c r="AA2" s="156" t="s">
        <v>102</v>
      </c>
      <c r="AB2" s="157"/>
      <c r="AC2" s="158"/>
      <c r="AD2" s="156" t="s">
        <v>92</v>
      </c>
      <c r="AE2" s="157"/>
      <c r="AF2" s="158"/>
      <c r="AG2" s="156" t="s">
        <v>93</v>
      </c>
      <c r="AH2" s="157"/>
      <c r="AI2" s="158"/>
      <c r="AJ2" s="156" t="s">
        <v>94</v>
      </c>
      <c r="AK2" s="157"/>
      <c r="AL2" s="158"/>
      <c r="AM2" s="156" t="s">
        <v>95</v>
      </c>
      <c r="AN2" s="157"/>
      <c r="AO2" s="158"/>
      <c r="AP2" s="156" t="s">
        <v>96</v>
      </c>
      <c r="AQ2" s="157"/>
      <c r="AR2" s="158"/>
      <c r="AS2" s="156" t="s">
        <v>97</v>
      </c>
      <c r="AT2" s="157"/>
      <c r="AU2" s="158"/>
      <c r="AV2" s="156" t="s">
        <v>98</v>
      </c>
      <c r="AW2" s="157"/>
      <c r="AX2" s="158"/>
      <c r="DC2" s="83"/>
      <c r="DD2" s="83"/>
      <c r="DE2" s="83"/>
      <c r="DF2" s="83"/>
      <c r="DG2" s="83"/>
      <c r="DH2" s="83"/>
      <c r="DI2" s="83"/>
      <c r="DJ2" s="83"/>
      <c r="DY2" s="80"/>
    </row>
    <row r="3" spans="1:129" s="81" customFormat="1" x14ac:dyDescent="0.35">
      <c r="B3" s="84"/>
      <c r="C3" s="85" t="s">
        <v>103</v>
      </c>
      <c r="D3" s="86" t="s">
        <v>104</v>
      </c>
      <c r="E3" s="87" t="s">
        <v>105</v>
      </c>
      <c r="F3" s="85" t="s">
        <v>103</v>
      </c>
      <c r="G3" s="86" t="s">
        <v>104</v>
      </c>
      <c r="H3" s="87" t="s">
        <v>105</v>
      </c>
      <c r="I3" s="85" t="s">
        <v>103</v>
      </c>
      <c r="J3" s="86" t="s">
        <v>104</v>
      </c>
      <c r="K3" s="87" t="s">
        <v>105</v>
      </c>
      <c r="L3" s="85" t="s">
        <v>103</v>
      </c>
      <c r="M3" s="86" t="s">
        <v>104</v>
      </c>
      <c r="N3" s="87" t="s">
        <v>105</v>
      </c>
      <c r="O3" s="85" t="s">
        <v>103</v>
      </c>
      <c r="P3" s="86" t="s">
        <v>104</v>
      </c>
      <c r="Q3" s="87" t="s">
        <v>105</v>
      </c>
      <c r="R3" s="85" t="s">
        <v>103</v>
      </c>
      <c r="S3" s="86" t="s">
        <v>104</v>
      </c>
      <c r="T3" s="87" t="s">
        <v>105</v>
      </c>
      <c r="U3" s="85" t="s">
        <v>103</v>
      </c>
      <c r="V3" s="86" t="s">
        <v>104</v>
      </c>
      <c r="W3" s="87" t="s">
        <v>105</v>
      </c>
      <c r="X3" s="85" t="s">
        <v>103</v>
      </c>
      <c r="Y3" s="86" t="s">
        <v>104</v>
      </c>
      <c r="Z3" s="87" t="s">
        <v>105</v>
      </c>
      <c r="AA3" s="85" t="s">
        <v>103</v>
      </c>
      <c r="AB3" s="86" t="s">
        <v>104</v>
      </c>
      <c r="AC3" s="87" t="s">
        <v>105</v>
      </c>
      <c r="AD3" s="85" t="s">
        <v>103</v>
      </c>
      <c r="AE3" s="86" t="s">
        <v>104</v>
      </c>
      <c r="AF3" s="87" t="s">
        <v>105</v>
      </c>
      <c r="AG3" s="85" t="s">
        <v>103</v>
      </c>
      <c r="AH3" s="86" t="s">
        <v>104</v>
      </c>
      <c r="AI3" s="87" t="s">
        <v>105</v>
      </c>
      <c r="AJ3" s="85" t="s">
        <v>103</v>
      </c>
      <c r="AK3" s="86" t="s">
        <v>104</v>
      </c>
      <c r="AL3" s="87" t="s">
        <v>105</v>
      </c>
      <c r="AM3" s="85" t="s">
        <v>103</v>
      </c>
      <c r="AN3" s="86" t="s">
        <v>104</v>
      </c>
      <c r="AO3" s="87" t="s">
        <v>105</v>
      </c>
      <c r="AP3" s="85" t="s">
        <v>103</v>
      </c>
      <c r="AQ3" s="86" t="s">
        <v>104</v>
      </c>
      <c r="AR3" s="87" t="s">
        <v>105</v>
      </c>
      <c r="AS3" s="85" t="s">
        <v>103</v>
      </c>
      <c r="AT3" s="86" t="s">
        <v>104</v>
      </c>
      <c r="AU3" s="88" t="s">
        <v>105</v>
      </c>
      <c r="AV3" s="85" t="s">
        <v>103</v>
      </c>
      <c r="AW3" s="86" t="s">
        <v>104</v>
      </c>
      <c r="AX3" s="87" t="s">
        <v>105</v>
      </c>
      <c r="DC3" s="83"/>
      <c r="DD3" s="83"/>
      <c r="DE3" s="83"/>
      <c r="DF3" s="83"/>
      <c r="DG3" s="83"/>
      <c r="DH3" s="83"/>
      <c r="DI3" s="83"/>
      <c r="DJ3" s="83"/>
      <c r="DY3" s="80"/>
    </row>
    <row r="4" spans="1:129" s="81" customFormat="1" x14ac:dyDescent="0.25">
      <c r="B4" s="89" t="s">
        <v>29</v>
      </c>
      <c r="C4" s="90"/>
      <c r="D4" s="91"/>
      <c r="E4" s="92"/>
      <c r="F4" s="90"/>
      <c r="G4" s="91"/>
      <c r="H4" s="92"/>
      <c r="I4" s="90"/>
      <c r="J4" s="91"/>
      <c r="K4" s="92"/>
      <c r="L4" s="90"/>
      <c r="M4" s="91"/>
      <c r="N4" s="92"/>
      <c r="O4" s="90"/>
      <c r="P4" s="91"/>
      <c r="Q4" s="92"/>
      <c r="R4" s="90"/>
      <c r="S4" s="91"/>
      <c r="T4" s="92"/>
      <c r="U4" s="90"/>
      <c r="V4" s="91"/>
      <c r="W4" s="92"/>
      <c r="X4" s="90"/>
      <c r="Y4" s="91"/>
      <c r="Z4" s="92"/>
      <c r="AA4" s="90"/>
      <c r="AB4" s="91"/>
      <c r="AC4" s="92"/>
      <c r="AD4" s="90"/>
      <c r="AE4" s="91"/>
      <c r="AF4" s="92"/>
      <c r="AG4" s="90"/>
      <c r="AH4" s="91"/>
      <c r="AI4" s="92"/>
      <c r="AJ4" s="90"/>
      <c r="AK4" s="91"/>
      <c r="AL4" s="92"/>
      <c r="AM4" s="90"/>
      <c r="AN4" s="91"/>
      <c r="AO4" s="92"/>
      <c r="AP4" s="90"/>
      <c r="AQ4" s="91"/>
      <c r="AR4" s="92"/>
      <c r="AS4" s="90"/>
      <c r="AT4" s="91"/>
      <c r="AU4" s="91"/>
      <c r="AV4" s="90"/>
      <c r="AW4" s="91"/>
      <c r="AX4" s="92"/>
      <c r="CI4" s="93"/>
      <c r="DC4" s="83"/>
      <c r="DD4" s="83"/>
      <c r="DE4" s="83"/>
      <c r="DF4" s="83"/>
      <c r="DG4" s="83"/>
      <c r="DH4" s="83"/>
      <c r="DI4" s="83"/>
      <c r="DJ4" s="83"/>
      <c r="DY4" s="80"/>
    </row>
    <row r="5" spans="1:129" s="81" customFormat="1" x14ac:dyDescent="0.25">
      <c r="B5" s="94" t="s">
        <v>28</v>
      </c>
      <c r="C5" s="95">
        <f xml:space="preserve"> ADB!DJ$6</f>
        <v>6.7085141949050797E-2</v>
      </c>
      <c r="D5" s="141">
        <f>ADB!DH6</f>
        <v>0.08</v>
      </c>
      <c r="E5" s="142">
        <f>ADB!DF6</f>
        <v>3.7349741709321149E-2</v>
      </c>
      <c r="F5" s="95">
        <f xml:space="preserve"> BKDM!DJ6</f>
        <v>5.2691672367547904E-2</v>
      </c>
      <c r="G5" s="141">
        <v>7.0000000000000007E-2</v>
      </c>
      <c r="H5" s="95">
        <f xml:space="preserve"> BKDM!DF6</f>
        <v>2.8879969601392164E-2</v>
      </c>
      <c r="I5" s="95">
        <f xml:space="preserve"> JGTYL!DJ$6</f>
        <v>6.0467842439000163E-2</v>
      </c>
      <c r="J5" s="141">
        <v>0.08</v>
      </c>
      <c r="K5" s="95">
        <f xml:space="preserve"> JGTYL!DF$6</f>
        <v>3.4657588190740274E-2</v>
      </c>
      <c r="L5" s="98">
        <f xml:space="preserve"> JANG!DJ$6</f>
        <v>4.5647809498750469E-2</v>
      </c>
      <c r="M5" s="154">
        <v>7.0000000000000007E-2</v>
      </c>
      <c r="N5" s="98">
        <f xml:space="preserve"> JANG!DG$6</f>
        <v>2.0331233052133912E-2</v>
      </c>
      <c r="O5" s="98">
        <f xml:space="preserve"> JBHPL!DJ$6</f>
        <v>6.8668732777305452E-2</v>
      </c>
      <c r="P5" s="154">
        <f>O5</f>
        <v>6.8668732777305452E-2</v>
      </c>
      <c r="Q5" s="98">
        <f xml:space="preserve"> JBHPL!DG$6</f>
        <v>2.0899289492246842E-2</v>
      </c>
      <c r="R5" s="95">
        <f xml:space="preserve"> KMDY!DJ$6</f>
        <v>5.755725248385879E-2</v>
      </c>
      <c r="S5" s="95">
        <f xml:space="preserve"> KMDY!DD$6</f>
        <v>6.0231861951970389E-2</v>
      </c>
      <c r="T5" s="95">
        <f xml:space="preserve"> KMDY!DF$6</f>
        <v>3.2816531712478447E-2</v>
      </c>
      <c r="U5" s="98">
        <f xml:space="preserve"> KRN!DJ$6</f>
        <v>5.1187365129068629E-2</v>
      </c>
      <c r="V5" s="154">
        <v>7.0000000000000007E-2</v>
      </c>
      <c r="W5" s="98">
        <f xml:space="preserve"> KRN!DE$6</f>
        <v>3.7897859553195579E-2</v>
      </c>
      <c r="X5" s="95">
        <f xml:space="preserve"> KMM!DJ$6</f>
        <v>5.9726666044457533E-2</v>
      </c>
      <c r="Y5" s="141">
        <v>7.0000000000000007E-2</v>
      </c>
      <c r="Z5" s="95">
        <f xml:space="preserve"> KMM!DF$6</f>
        <v>3.2159734947466934E-2</v>
      </c>
      <c r="AA5" s="95">
        <f xml:space="preserve"> KBASF!DJ$6</f>
        <v>0.05</v>
      </c>
      <c r="AB5" s="141">
        <v>7.0000000000000007E-2</v>
      </c>
      <c r="AC5" s="95">
        <f xml:space="preserve"> KBASF!DC$6</f>
        <v>3.1088446341487996E-2</v>
      </c>
      <c r="AD5" s="98">
        <f xml:space="preserve"> MHBD!DJ$6</f>
        <v>0.12356849784382296</v>
      </c>
      <c r="AE5" s="98">
        <f xml:space="preserve"> MHBD!DD$6</f>
        <v>0.13208561904472815</v>
      </c>
      <c r="AF5" s="98">
        <f xml:space="preserve"> MHBD!DE$6</f>
        <v>7.837296437935648E-2</v>
      </c>
      <c r="AG5" s="95">
        <f xml:space="preserve"> MNRL!DJ$6</f>
        <v>6.6459190258655543E-2</v>
      </c>
      <c r="AH5" s="141">
        <v>7.0000000000000007E-2</v>
      </c>
      <c r="AI5" s="95">
        <f xml:space="preserve"> MNRL!DG$6</f>
        <v>3.1873469345595318E-2</v>
      </c>
      <c r="AJ5" s="95">
        <f xml:space="preserve"> NML!DJ$6</f>
        <v>6.1822086548302346E-2</v>
      </c>
      <c r="AK5" s="141">
        <v>7.0000000000000007E-2</v>
      </c>
      <c r="AL5" s="95">
        <f xml:space="preserve"> NML!DF$6</f>
        <v>3.6612019735473789E-2</v>
      </c>
      <c r="AM5" s="95">
        <f xml:space="preserve"> NZB!DJ$6</f>
        <v>5.6496437439879754E-2</v>
      </c>
      <c r="AN5" s="141">
        <v>7.0000000000000007E-2</v>
      </c>
      <c r="AO5" s="95">
        <f xml:space="preserve"> NZB!DF$6</f>
        <v>2.5256489049008346E-2</v>
      </c>
      <c r="AP5" s="98">
        <f xml:space="preserve"> PDLY!DJ$6</f>
        <v>4.0871490670335797E-2</v>
      </c>
      <c r="AQ5" s="141">
        <v>0.06</v>
      </c>
      <c r="AR5" s="98">
        <f xml:space="preserve"> PDLY!DG$6</f>
        <v>2.5531463562857404E-2</v>
      </c>
      <c r="AS5" s="98">
        <f xml:space="preserve"> WGL!DJ$6</f>
        <v>4.3942200148559651E-2</v>
      </c>
      <c r="AT5" s="154">
        <v>0.06</v>
      </c>
      <c r="AU5" s="162">
        <v>0.02</v>
      </c>
      <c r="AV5" s="95">
        <f xml:space="preserve"> HNK!DJ$6</f>
        <v>5.7655611677436713E-2</v>
      </c>
      <c r="AW5" s="95">
        <f xml:space="preserve"> HNK!DD$6</f>
        <v>7.1864209621787634E-2</v>
      </c>
      <c r="AX5" s="95">
        <f xml:space="preserve"> HNK!DE$6</f>
        <v>3.9390651606456606E-2</v>
      </c>
      <c r="AZ5" s="99"/>
      <c r="CI5" s="93"/>
      <c r="DC5" s="83"/>
      <c r="DD5" s="83"/>
      <c r="DE5" s="83"/>
      <c r="DF5" s="83"/>
      <c r="DG5" s="83"/>
      <c r="DH5" s="83"/>
      <c r="DI5" s="83"/>
      <c r="DJ5" s="83"/>
      <c r="DY5" s="80"/>
    </row>
    <row r="6" spans="1:129" s="81" customFormat="1" x14ac:dyDescent="0.25">
      <c r="B6" s="94" t="s">
        <v>27</v>
      </c>
      <c r="C6" s="95">
        <f xml:space="preserve"> ADB!DJ$7</f>
        <v>7.6481414380103807E-2</v>
      </c>
      <c r="D6" s="141">
        <f>ADB!DH7</f>
        <v>0.1</v>
      </c>
      <c r="E6" s="142">
        <f>ADB!DE7</f>
        <v>3.2279836323234168E-2</v>
      </c>
      <c r="F6" s="95">
        <f xml:space="preserve"> BKDM!DJ$7</f>
        <v>5.8987708349161005E-2</v>
      </c>
      <c r="G6" s="95">
        <f xml:space="preserve"> BKDM!DE$7</f>
        <v>4.1427885869290693E-2</v>
      </c>
      <c r="H6" s="142">
        <v>0.02</v>
      </c>
      <c r="I6" s="95">
        <f xml:space="preserve"> JGTYL!DJ$7</f>
        <v>7.6186045506528632E-2</v>
      </c>
      <c r="J6" s="95">
        <f xml:space="preserve"> JGTYL!DH$7</f>
        <v>0.1</v>
      </c>
      <c r="K6" s="95">
        <f xml:space="preserve"> JGTYL!DE$7</f>
        <v>5.3614900159805856E-2</v>
      </c>
      <c r="L6" s="95">
        <f xml:space="preserve"> JANG!DJ$7</f>
        <v>7.1434056831027215E-2</v>
      </c>
      <c r="M6" s="95">
        <f xml:space="preserve"> JANG!DE$7</f>
        <v>9.4139673565521331E-2</v>
      </c>
      <c r="N6" s="142">
        <v>0.05</v>
      </c>
      <c r="O6" s="95">
        <f xml:space="preserve"> JBHPL!DJ$7</f>
        <v>0.10305808517294235</v>
      </c>
      <c r="P6" s="95">
        <f xml:space="preserve"> JBHPL!DD$7</f>
        <v>0.13052207804071569</v>
      </c>
      <c r="Q6" s="95">
        <f xml:space="preserve"> JBHPL!DE$7</f>
        <v>8.313065083165716E-2</v>
      </c>
      <c r="R6" s="95">
        <f xml:space="preserve"> KMDY!DJ$7</f>
        <v>7.2146606236419331E-2</v>
      </c>
      <c r="S6" s="141">
        <v>0.09</v>
      </c>
      <c r="T6" s="95">
        <f xml:space="preserve"> KMDY!DE$7</f>
        <v>4.6584543397315992E-2</v>
      </c>
      <c r="U6" s="95">
        <f xml:space="preserve"> KRN!DJ$7</f>
        <v>5.0308303679394983E-2</v>
      </c>
      <c r="V6" s="141">
        <v>7.0000000000000007E-2</v>
      </c>
      <c r="W6" s="95">
        <f xml:space="preserve"> KRN!DE$7</f>
        <v>3.9505807088144218E-2</v>
      </c>
      <c r="X6" s="95">
        <f xml:space="preserve"> KMM!DJ$7</f>
        <v>5.4514453119311135E-2</v>
      </c>
      <c r="Y6" s="141">
        <v>0.08</v>
      </c>
      <c r="Z6" s="95">
        <f xml:space="preserve"> KMM!DE$7</f>
        <v>3.4348913628395872E-2</v>
      </c>
      <c r="AA6" s="95">
        <f xml:space="preserve"> KBASF!DJ$7</f>
        <v>7.5309811675041249E-2</v>
      </c>
      <c r="AB6" s="95">
        <f xml:space="preserve"> KBASF!DD$7</f>
        <v>9.0656053638392464E-2</v>
      </c>
      <c r="AC6" s="95">
        <f xml:space="preserve"> KBASF!DE$7</f>
        <v>4.952603734430383E-2</v>
      </c>
      <c r="AD6" s="95">
        <f xml:space="preserve"> MHBD!DJ$7</f>
        <v>0.11424036027400919</v>
      </c>
      <c r="AE6" s="95">
        <f xml:space="preserve"> MHBD!DF$7</f>
        <v>0.15355593481757701</v>
      </c>
      <c r="AF6" s="95">
        <f xml:space="preserve"> MHBD!DE$7</f>
        <v>7.6224030703339496E-2</v>
      </c>
      <c r="AG6" s="95">
        <f xml:space="preserve"> MNRL!DJ$7</f>
        <v>7.8782109622569818E-2</v>
      </c>
      <c r="AH6" s="95">
        <f xml:space="preserve"> MNRL!DD$7</f>
        <v>0.1120312324762307</v>
      </c>
      <c r="AI6" s="142">
        <v>0.04</v>
      </c>
      <c r="AJ6" s="95">
        <f xml:space="preserve"> NML!DJ$7</f>
        <v>7.9361176776259867E-2</v>
      </c>
      <c r="AK6" s="141">
        <v>0.09</v>
      </c>
      <c r="AL6" s="95">
        <f xml:space="preserve"> NML!DE$7</f>
        <v>5.723906032583681E-2</v>
      </c>
      <c r="AM6" s="95">
        <f xml:space="preserve"> NZB!DJ$7</f>
        <v>5.4561635899321725E-2</v>
      </c>
      <c r="AN6" s="141">
        <v>7.0000000000000007E-2</v>
      </c>
      <c r="AO6" s="95">
        <f xml:space="preserve"> NZB!DE$7</f>
        <v>3.8205505325930034E-2</v>
      </c>
      <c r="AP6" s="95">
        <f xml:space="preserve"> PDLY!DJ$7</f>
        <v>6.087145148307882E-2</v>
      </c>
      <c r="AQ6" s="141">
        <v>0.08</v>
      </c>
      <c r="AR6" s="142">
        <v>0.05</v>
      </c>
      <c r="AS6" s="95">
        <f xml:space="preserve"> WGL!DJ$7</f>
        <v>3.0849731486854548E-2</v>
      </c>
      <c r="AT6" s="141">
        <v>0.05</v>
      </c>
      <c r="AU6" s="163">
        <v>0.02</v>
      </c>
      <c r="AV6" s="95">
        <f xml:space="preserve"> HNK!DJ$7</f>
        <v>4.8326415950390889E-2</v>
      </c>
      <c r="AW6" s="141">
        <v>0.06</v>
      </c>
      <c r="AX6" s="95">
        <f xml:space="preserve"> HNK!DE$7</f>
        <v>3.1090395411185856E-2</v>
      </c>
      <c r="CI6" s="93"/>
      <c r="DC6" s="83"/>
      <c r="DD6" s="83"/>
      <c r="DE6" s="83"/>
      <c r="DF6" s="83"/>
      <c r="DG6" s="83"/>
      <c r="DH6" s="83"/>
      <c r="DI6" s="83"/>
      <c r="DJ6" s="83"/>
      <c r="DY6" s="80"/>
    </row>
    <row r="7" spans="1:129" s="81" customFormat="1" x14ac:dyDescent="0.25">
      <c r="B7" s="94" t="s">
        <v>26</v>
      </c>
      <c r="C7" s="95">
        <f xml:space="preserve"> ADB!DJ$8</f>
        <v>0.02</v>
      </c>
      <c r="D7" s="141">
        <v>0.04</v>
      </c>
      <c r="E7" s="142">
        <v>0.02</v>
      </c>
      <c r="F7" s="95">
        <f xml:space="preserve"> BKDM!DJ$8</f>
        <v>0.02</v>
      </c>
      <c r="G7" s="141">
        <v>0.04</v>
      </c>
      <c r="H7" s="95">
        <f xml:space="preserve"> BKDM!DC$8</f>
        <v>4.2838885628837531E-3</v>
      </c>
      <c r="I7" s="95">
        <f xml:space="preserve"> JGTYL!DJ$8</f>
        <v>0.02</v>
      </c>
      <c r="J7" s="95">
        <f xml:space="preserve"> JGTYL!DD$8</f>
        <v>2.8311967780052516E-2</v>
      </c>
      <c r="K7" s="95">
        <f xml:space="preserve"> JGTYL!DF$8</f>
        <v>1.1592932440123604E-2</v>
      </c>
      <c r="L7" s="95">
        <f xml:space="preserve"> JANG!DJ$8</f>
        <v>4.3316446120025276E-2</v>
      </c>
      <c r="M7" s="141">
        <v>7.0000000000000007E-2</v>
      </c>
      <c r="N7" s="95">
        <f xml:space="preserve"> JANG!DF$8</f>
        <v>3.4647015474188914E-2</v>
      </c>
      <c r="O7" s="95">
        <f xml:space="preserve"> JBHPL!DJ$8</f>
        <v>3.2442859171640359E-2</v>
      </c>
      <c r="P7" s="95">
        <f xml:space="preserve"> JBHPL!DF$8</f>
        <v>5.8472524954548799E-2</v>
      </c>
      <c r="Q7" s="142">
        <f>O7</f>
        <v>3.2442859171640359E-2</v>
      </c>
      <c r="R7" s="95">
        <f xml:space="preserve"> KMDY!DJ$8</f>
        <v>0.02</v>
      </c>
      <c r="S7" s="95">
        <f xml:space="preserve"> KMDY!DG$8</f>
        <v>3.7399646826144384E-2</v>
      </c>
      <c r="T7" s="95">
        <f xml:space="preserve"> KMDY!DD$8</f>
        <v>1.1766530657340901E-2</v>
      </c>
      <c r="U7" s="95">
        <f xml:space="preserve"> KRN!DJ$8</f>
        <v>0.02</v>
      </c>
      <c r="V7" s="141">
        <v>0.02</v>
      </c>
      <c r="W7" s="142">
        <v>0.02</v>
      </c>
      <c r="X7" s="95">
        <f xml:space="preserve"> KMM!DJ$8</f>
        <v>0.02</v>
      </c>
      <c r="Y7" s="141">
        <v>0.04</v>
      </c>
      <c r="Z7" s="142">
        <v>0.01</v>
      </c>
      <c r="AA7" s="95">
        <f xml:space="preserve"> KBASF!DJ$8</f>
        <v>0.02</v>
      </c>
      <c r="AB7" s="95">
        <f xml:space="preserve"> KBASF!DD$8</f>
        <v>2.7695678094158849E-2</v>
      </c>
      <c r="AC7" s="142">
        <f>AA7</f>
        <v>0.02</v>
      </c>
      <c r="AD7" s="95">
        <f xml:space="preserve"> MHBD!DJ$8</f>
        <v>3.1248498637022726E-2</v>
      </c>
      <c r="AE7" s="141">
        <v>0.05</v>
      </c>
      <c r="AF7" s="142">
        <v>0.01</v>
      </c>
      <c r="AG7" s="95">
        <f xml:space="preserve"> MNRL!DJ$8</f>
        <v>0.02</v>
      </c>
      <c r="AH7" s="95">
        <f xml:space="preserve"> MNRL!DG$8</f>
        <v>3.9916923495901369E-2</v>
      </c>
      <c r="AI7" s="142">
        <f>AG7</f>
        <v>0.02</v>
      </c>
      <c r="AJ7" s="95">
        <f xml:space="preserve"> NML!DJ$8</f>
        <v>0.02</v>
      </c>
      <c r="AK7" s="141">
        <v>0.04</v>
      </c>
      <c r="AL7" s="95">
        <f xml:space="preserve"> NML!DF$8</f>
        <v>1.3524946998727527E-2</v>
      </c>
      <c r="AM7" s="95">
        <f xml:space="preserve"> NZB!DJ$8</f>
        <v>0.02</v>
      </c>
      <c r="AN7" s="95">
        <f xml:space="preserve"> NZB!DG$8</f>
        <v>3.4392018531899327E-2</v>
      </c>
      <c r="AO7" s="142">
        <f>AM7</f>
        <v>0.02</v>
      </c>
      <c r="AP7" s="95">
        <f xml:space="preserve"> PDLY!DJ$8</f>
        <v>0.02</v>
      </c>
      <c r="AQ7" s="141">
        <v>0.03</v>
      </c>
      <c r="AR7" s="142">
        <v>0.01</v>
      </c>
      <c r="AS7" s="95">
        <f xml:space="preserve"> WGL!DJ$8</f>
        <v>0.02</v>
      </c>
      <c r="AT7" s="141">
        <v>0.04</v>
      </c>
      <c r="AU7" s="163">
        <v>0.01</v>
      </c>
      <c r="AV7" s="95">
        <f xml:space="preserve"> HNK!DJ$8</f>
        <v>4.505483606031091E-2</v>
      </c>
      <c r="AW7" s="95">
        <f xml:space="preserve"> HNK!DC$8</f>
        <v>0.11052525192933271</v>
      </c>
      <c r="AX7" s="95">
        <f xml:space="preserve"> HNK!DE$8</f>
        <v>2.5835907919699475E-2</v>
      </c>
      <c r="CI7" s="93"/>
      <c r="DC7" s="83"/>
      <c r="DD7" s="83"/>
      <c r="DE7" s="83"/>
      <c r="DF7" s="83"/>
      <c r="DG7" s="83"/>
      <c r="DH7" s="83"/>
      <c r="DI7" s="83"/>
      <c r="DJ7" s="83"/>
      <c r="DY7" s="80"/>
    </row>
    <row r="8" spans="1:129" s="81" customFormat="1" x14ac:dyDescent="0.25">
      <c r="B8" s="94" t="s">
        <v>25</v>
      </c>
      <c r="C8" s="95">
        <f xml:space="preserve"> ADB!DJ$9</f>
        <v>0.05</v>
      </c>
      <c r="D8" s="141">
        <v>0.08</v>
      </c>
      <c r="E8" s="142">
        <v>0.03</v>
      </c>
      <c r="F8" s="95">
        <f xml:space="preserve"> BKDM!DJ$9</f>
        <v>3.7883240005173624E-2</v>
      </c>
      <c r="G8" s="95">
        <f xml:space="preserve"> BKDM!DF$9</f>
        <v>5.6299280903739701E-2</v>
      </c>
      <c r="H8" s="95">
        <f xml:space="preserve"> BKDM!DG$9</f>
        <v>1.4319333709719828E-2</v>
      </c>
      <c r="I8" s="95">
        <f xml:space="preserve"> JGTYL!DJ$9</f>
        <v>0.16136441442410265</v>
      </c>
      <c r="J8" s="141">
        <f>I8</f>
        <v>0.16136441442410265</v>
      </c>
      <c r="K8" s="142">
        <v>0.1</v>
      </c>
      <c r="L8" s="95">
        <f xml:space="preserve"> JANG!DJ$9</f>
        <v>6.714750509927403E-2</v>
      </c>
      <c r="M8" s="141">
        <v>0.08</v>
      </c>
      <c r="N8" s="95">
        <f xml:space="preserve"> JANG!DD$9</f>
        <v>3.2832072710919036E-2</v>
      </c>
      <c r="O8" s="95">
        <f xml:space="preserve"> JBHPL!DJ$9</f>
        <v>3.5934163202288039E-2</v>
      </c>
      <c r="P8" s="141">
        <v>0.05</v>
      </c>
      <c r="Q8" s="95">
        <f xml:space="preserve"> JBHPL!DE$9</f>
        <v>1.8143156300507668E-2</v>
      </c>
      <c r="R8" s="95">
        <f xml:space="preserve"> KMDY!DJ$9</f>
        <v>0.05</v>
      </c>
      <c r="S8" s="95">
        <f xml:space="preserve"> KMDY!DG$9</f>
        <v>0.10254089016690515</v>
      </c>
      <c r="T8" s="142">
        <v>0.03</v>
      </c>
      <c r="U8" s="95">
        <f xml:space="preserve"> KRN!DJ$9</f>
        <v>1.8537692155362162E-2</v>
      </c>
      <c r="V8" s="141">
        <v>0.02</v>
      </c>
      <c r="W8" s="142">
        <v>0.02</v>
      </c>
      <c r="X8" s="95">
        <f xml:space="preserve"> KMM!DJ$9</f>
        <v>0.05</v>
      </c>
      <c r="Y8" s="95">
        <f xml:space="preserve"> KMM!DG$9</f>
        <v>6.5302958318636861E-2</v>
      </c>
      <c r="Z8" s="95">
        <f xml:space="preserve"> KMM!DC$9</f>
        <v>1.7860157431429879E-2</v>
      </c>
      <c r="AA8" s="95">
        <f xml:space="preserve"> KBASF!DJ$9</f>
        <v>0.05</v>
      </c>
      <c r="AB8" s="141">
        <v>0.08</v>
      </c>
      <c r="AC8" s="142">
        <v>0.04</v>
      </c>
      <c r="AD8" s="95">
        <f xml:space="preserve"> MHBD!DJ$9</f>
        <v>4.861187417062629E-2</v>
      </c>
      <c r="AE8" s="95">
        <f xml:space="preserve"> MHBD!DG$9</f>
        <v>6.8676601537035253E-2</v>
      </c>
      <c r="AF8" s="142">
        <v>0.03</v>
      </c>
      <c r="AG8" s="95">
        <f xml:space="preserve"> MNRL!DJ$9</f>
        <v>0.02</v>
      </c>
      <c r="AH8" s="141">
        <v>0.03</v>
      </c>
      <c r="AI8" s="142">
        <v>0.01</v>
      </c>
      <c r="AJ8" s="95">
        <f xml:space="preserve"> NML!DJ$9</f>
        <v>0.05</v>
      </c>
      <c r="AK8" s="141">
        <v>0.08</v>
      </c>
      <c r="AL8" s="142">
        <v>0.04</v>
      </c>
      <c r="AM8" s="95">
        <f xml:space="preserve"> NZB!DJ$9</f>
        <v>4.7714760297860259E-2</v>
      </c>
      <c r="AN8" s="95">
        <f xml:space="preserve"> NZB!DG$9</f>
        <v>6.074506069036234E-2</v>
      </c>
      <c r="AO8" s="95">
        <f xml:space="preserve"> NZB!DE$9</f>
        <v>3.9803130875593062E-2</v>
      </c>
      <c r="AP8" s="95">
        <f xml:space="preserve"> PDLY!DJ$9</f>
        <v>2.5777923285153603E-2</v>
      </c>
      <c r="AQ8" s="95">
        <f xml:space="preserve"> PDLY!DE$9</f>
        <v>6.4511143727389753E-2</v>
      </c>
      <c r="AR8" s="95">
        <f xml:space="preserve"> PDLY!DF$9</f>
        <v>1.8647340366426235E-2</v>
      </c>
      <c r="AS8" s="95">
        <f xml:space="preserve"> WGL!DJ$9</f>
        <v>5.3770609211892362E-2</v>
      </c>
      <c r="AT8" s="95">
        <f xml:space="preserve"> WGL!DF$9</f>
        <v>6.8812764490936873E-2</v>
      </c>
      <c r="AU8" s="163">
        <v>0.04</v>
      </c>
      <c r="AV8" s="95">
        <f xml:space="preserve"> HNK!DJ$9</f>
        <v>3.4490736979384318E-2</v>
      </c>
      <c r="AW8" s="95">
        <f xml:space="preserve"> HNK!DD$9</f>
        <v>4.5982585276712395E-2</v>
      </c>
      <c r="AX8" s="142">
        <v>0.03</v>
      </c>
      <c r="CI8" s="93"/>
      <c r="DC8" s="83"/>
      <c r="DD8" s="83"/>
      <c r="DE8" s="83"/>
      <c r="DF8" s="83"/>
      <c r="DG8" s="83"/>
      <c r="DH8" s="83"/>
      <c r="DI8" s="83"/>
      <c r="DJ8" s="83"/>
      <c r="DY8" s="80"/>
    </row>
    <row r="9" spans="1:129" s="81" customFormat="1" x14ac:dyDescent="0.25">
      <c r="B9" s="94" t="s">
        <v>24</v>
      </c>
      <c r="C9" s="95">
        <f xml:space="preserve"> ADB!DJ$10</f>
        <v>0.04</v>
      </c>
      <c r="D9" s="141">
        <v>0.05</v>
      </c>
      <c r="E9" s="142">
        <v>0.03</v>
      </c>
      <c r="F9" s="95">
        <f xml:space="preserve"> BKDM!DJ$10</f>
        <v>0.04</v>
      </c>
      <c r="G9" s="141">
        <v>0.05</v>
      </c>
      <c r="H9" s="142">
        <v>0.03</v>
      </c>
      <c r="I9" s="95">
        <f xml:space="preserve"> JGTYL!DJ$10</f>
        <v>0.05</v>
      </c>
      <c r="J9" s="141">
        <v>0.05</v>
      </c>
      <c r="K9" s="142">
        <v>0.03</v>
      </c>
      <c r="L9" s="95">
        <f xml:space="preserve"> JANG!DJ$10</f>
        <v>0.04</v>
      </c>
      <c r="M9" s="141">
        <v>0.05</v>
      </c>
      <c r="N9" s="142">
        <v>0.03</v>
      </c>
      <c r="O9" s="95">
        <f xml:space="preserve"> JBHPL!DJ$10</f>
        <v>0.04</v>
      </c>
      <c r="P9" s="141">
        <v>0.05</v>
      </c>
      <c r="Q9" s="142">
        <v>0.03</v>
      </c>
      <c r="R9" s="95">
        <f xml:space="preserve"> KMDY!DJ$10</f>
        <v>0.04</v>
      </c>
      <c r="S9" s="141">
        <v>0.05</v>
      </c>
      <c r="T9" s="142">
        <v>0.03</v>
      </c>
      <c r="U9" s="95">
        <f xml:space="preserve"> KRN!DJ$10</f>
        <v>0.04</v>
      </c>
      <c r="V9" s="141">
        <v>0.05</v>
      </c>
      <c r="W9" s="142">
        <v>0.03</v>
      </c>
      <c r="X9" s="95">
        <f xml:space="preserve"> KMM!DJ$10</f>
        <v>0.04</v>
      </c>
      <c r="Y9" s="141">
        <v>0.05</v>
      </c>
      <c r="Z9" s="142">
        <v>0.03</v>
      </c>
      <c r="AA9" s="95">
        <f xml:space="preserve"> KBASF!DJ$10</f>
        <v>0.04</v>
      </c>
      <c r="AB9" s="141">
        <v>0.05</v>
      </c>
      <c r="AC9" s="142">
        <v>0.03</v>
      </c>
      <c r="AD9" s="95">
        <f xml:space="preserve"> MHBD!DJ$10</f>
        <v>0.04</v>
      </c>
      <c r="AE9" s="141">
        <v>0.05</v>
      </c>
      <c r="AF9" s="142">
        <v>0.03</v>
      </c>
      <c r="AG9" s="95">
        <f xml:space="preserve"> MNRL!DJ$10</f>
        <v>0.04</v>
      </c>
      <c r="AH9" s="141">
        <v>0.05</v>
      </c>
      <c r="AI9" s="142">
        <v>0.03</v>
      </c>
      <c r="AJ9" s="95">
        <f xml:space="preserve"> NML!DJ$10</f>
        <v>0.04</v>
      </c>
      <c r="AK9" s="141">
        <v>0.05</v>
      </c>
      <c r="AL9" s="142">
        <v>0.03</v>
      </c>
      <c r="AM9" s="95">
        <f xml:space="preserve"> NZB!DJ$10</f>
        <v>0.04</v>
      </c>
      <c r="AN9" s="141">
        <v>0.05</v>
      </c>
      <c r="AO9" s="142">
        <v>0.03</v>
      </c>
      <c r="AP9" s="95">
        <f xml:space="preserve"> PDLY!DJ$10</f>
        <v>0.04</v>
      </c>
      <c r="AQ9" s="141">
        <v>0.05</v>
      </c>
      <c r="AR9" s="142">
        <v>0.03</v>
      </c>
      <c r="AS9" s="95">
        <f xml:space="preserve"> WGL!DJ$10</f>
        <v>0.04</v>
      </c>
      <c r="AT9" s="141">
        <v>0.05</v>
      </c>
      <c r="AU9" s="163">
        <v>0.03</v>
      </c>
      <c r="AV9" s="95">
        <f xml:space="preserve"> HNK!DJ$10</f>
        <v>0.04</v>
      </c>
      <c r="AW9" s="141">
        <v>0.05</v>
      </c>
      <c r="AX9" s="142">
        <v>0.03</v>
      </c>
      <c r="CI9" s="93"/>
      <c r="DC9" s="83"/>
      <c r="DD9" s="83"/>
      <c r="DE9" s="83"/>
      <c r="DF9" s="83"/>
      <c r="DG9" s="83"/>
      <c r="DH9" s="83"/>
      <c r="DI9" s="83"/>
      <c r="DJ9" s="83"/>
      <c r="DY9" s="80"/>
    </row>
    <row r="10" spans="1:129" s="81" customFormat="1" x14ac:dyDescent="0.25">
      <c r="B10" s="94" t="s">
        <v>23</v>
      </c>
      <c r="C10" s="95">
        <f xml:space="preserve"> ADB!DJ$11</f>
        <v>0.02</v>
      </c>
      <c r="D10" s="141">
        <v>0.03</v>
      </c>
      <c r="E10" s="142">
        <v>0.01</v>
      </c>
      <c r="F10" s="95">
        <f xml:space="preserve"> BKDM!DJ$11</f>
        <v>0.02</v>
      </c>
      <c r="G10" s="141">
        <v>0.03</v>
      </c>
      <c r="H10" s="142">
        <v>0.01</v>
      </c>
      <c r="I10" s="95">
        <f xml:space="preserve"> JGTYL!DJ$11</f>
        <v>0.02</v>
      </c>
      <c r="J10" s="95">
        <f xml:space="preserve"> JGTYL!DG$11</f>
        <v>4.5701596287541335E-2</v>
      </c>
      <c r="K10" s="95">
        <f xml:space="preserve"> JGTYL!DC$11</f>
        <v>1.5712860652962846E-2</v>
      </c>
      <c r="L10" s="95">
        <f xml:space="preserve"> JANG!DJ$11</f>
        <v>2.8679692168419368E-2</v>
      </c>
      <c r="M10" s="141">
        <v>0.04</v>
      </c>
      <c r="N10" s="142">
        <v>0.02</v>
      </c>
      <c r="O10" s="95">
        <f xml:space="preserve"> JBHPL!DJ$11</f>
        <v>0.05</v>
      </c>
      <c r="P10" s="95">
        <f xml:space="preserve"> JBHPL!DC$11</f>
        <v>9.3781537232007661E-2</v>
      </c>
      <c r="Q10" s="142">
        <f>O10</f>
        <v>0.05</v>
      </c>
      <c r="R10" s="95">
        <f xml:space="preserve"> KMDY!DJ$11</f>
        <v>2.3826463103788331E-2</v>
      </c>
      <c r="S10" s="95">
        <f xml:space="preserve"> KMDY!DG$11</f>
        <v>3.3406176205848181E-2</v>
      </c>
      <c r="T10" s="95">
        <f xml:space="preserve"> KMDY!DF$11</f>
        <v>1.5416934971825391E-2</v>
      </c>
      <c r="U10" s="95">
        <f xml:space="preserve"> KRN!DJ$11</f>
        <v>2.0848050138914997E-2</v>
      </c>
      <c r="V10" s="95">
        <f xml:space="preserve"> KRN!DG$11</f>
        <v>3.8370220137161626E-2</v>
      </c>
      <c r="W10" s="95">
        <f xml:space="preserve"> KRN!DD$11</f>
        <v>1.6442616053204961E-2</v>
      </c>
      <c r="X10" s="95">
        <f xml:space="preserve"> KMM!DJ$11</f>
        <v>0.02</v>
      </c>
      <c r="Y10" s="141">
        <v>0.05</v>
      </c>
      <c r="Z10" s="142">
        <f>X10</f>
        <v>0.02</v>
      </c>
      <c r="AA10" s="95">
        <f xml:space="preserve"> KBASF!DJ$11</f>
        <v>0.02</v>
      </c>
      <c r="AB10" s="95">
        <f xml:space="preserve"> KBASF!DG$11</f>
        <v>5.7542460558970054E-2</v>
      </c>
      <c r="AC10" s="142">
        <f>AA10</f>
        <v>0.02</v>
      </c>
      <c r="AD10" s="95">
        <f xml:space="preserve"> MHBD!DJ$11</f>
        <v>0.05</v>
      </c>
      <c r="AE10" s="95">
        <f xml:space="preserve"> MHBD!DC$11</f>
        <v>7.6182023213876571E-2</v>
      </c>
      <c r="AF10" s="142">
        <v>0.04</v>
      </c>
      <c r="AG10" s="95">
        <f xml:space="preserve"> MNRL!DJ$11</f>
        <v>0.02</v>
      </c>
      <c r="AH10" s="95">
        <f xml:space="preserve"> MNRL!DC$11</f>
        <v>4.6091322568218462E-2</v>
      </c>
      <c r="AI10" s="142">
        <v>0.01</v>
      </c>
      <c r="AJ10" s="95">
        <f xml:space="preserve"> NML!DJ$11</f>
        <v>0.02</v>
      </c>
      <c r="AK10" s="95">
        <f xml:space="preserve"> NML!DC$11</f>
        <v>9.2147316369323606E-2</v>
      </c>
      <c r="AL10" s="142">
        <f>AJ10</f>
        <v>0.02</v>
      </c>
      <c r="AM10" s="95">
        <f xml:space="preserve"> NZB!DJ$11</f>
        <v>0.02</v>
      </c>
      <c r="AN10" s="141">
        <v>0.02</v>
      </c>
      <c r="AO10" s="142">
        <v>0</v>
      </c>
      <c r="AP10" s="95">
        <f xml:space="preserve"> PDLY!DJ$11</f>
        <v>2.9148470611906507E-2</v>
      </c>
      <c r="AQ10" s="95">
        <f xml:space="preserve"> PDLY!DF$11</f>
        <v>6.5324187302041592E-2</v>
      </c>
      <c r="AR10" s="142">
        <v>0.02</v>
      </c>
      <c r="AS10" s="95">
        <f xml:space="preserve"> WGL!DJ$11</f>
        <v>2.4476384142211982E-2</v>
      </c>
      <c r="AT10" s="95">
        <f xml:space="preserve"> WGL!DD$11</f>
        <v>5.1318772275209534E-2</v>
      </c>
      <c r="AU10" s="163">
        <v>0.02</v>
      </c>
      <c r="AV10" s="95">
        <f xml:space="preserve"> HNK!DJ$11</f>
        <v>3.8959258665468344E-2</v>
      </c>
      <c r="AW10" s="95">
        <f xml:space="preserve"> HNK!DF$11</f>
        <v>4.8683012887230204E-2</v>
      </c>
      <c r="AX10" s="95">
        <f xml:space="preserve"> HNK!DG$11</f>
        <v>1.1398920142617675E-2</v>
      </c>
      <c r="CI10" s="93"/>
      <c r="DC10" s="83"/>
      <c r="DD10" s="83"/>
      <c r="DE10" s="83"/>
      <c r="DF10" s="83"/>
      <c r="DG10" s="83"/>
      <c r="DH10" s="83"/>
      <c r="DI10" s="83"/>
      <c r="DJ10" s="83"/>
      <c r="DY10" s="80"/>
    </row>
    <row r="11" spans="1:129" s="81" customFormat="1" x14ac:dyDescent="0.25">
      <c r="B11" s="94" t="s">
        <v>22</v>
      </c>
      <c r="C11" s="95">
        <f xml:space="preserve"> ADB!DJ$12</f>
        <v>3.9015195071842479E-2</v>
      </c>
      <c r="D11" s="141">
        <f>ADB!DH12</f>
        <v>0.05</v>
      </c>
      <c r="E11" s="142">
        <v>0.02</v>
      </c>
      <c r="F11" s="95">
        <f xml:space="preserve"> BKDM!DJ$12</f>
        <v>0.05</v>
      </c>
      <c r="G11" s="141">
        <v>0.08</v>
      </c>
      <c r="H11" s="95">
        <f xml:space="preserve"> BKDM!DC$12</f>
        <v>3.8541536080969552E-2</v>
      </c>
      <c r="I11" s="95">
        <f xml:space="preserve"> JGTYL!DJ$12</f>
        <v>6.1680636987379689E-2</v>
      </c>
      <c r="J11" s="95">
        <f xml:space="preserve"> JGTYL!DC$12</f>
        <v>6.1680636987379689E-2</v>
      </c>
      <c r="K11" s="95">
        <f xml:space="preserve"> JGTYL!DD$12</f>
        <v>3.2936124073570383E-2</v>
      </c>
      <c r="L11" s="95">
        <f xml:space="preserve"> JANG!DJ$12</f>
        <v>1.777621383886685E-2</v>
      </c>
      <c r="M11" s="95">
        <f xml:space="preserve"> JANG!DH$12</f>
        <v>0.05</v>
      </c>
      <c r="N11" s="142">
        <f>L11</f>
        <v>1.777621383886685E-2</v>
      </c>
      <c r="O11" s="95">
        <f xml:space="preserve"> JBHPL!DJ$12</f>
        <v>5.2040107343921838E-2</v>
      </c>
      <c r="P11" s="95">
        <f xml:space="preserve"> JBHPL!DD$12</f>
        <v>5.8270215741101028E-2</v>
      </c>
      <c r="Q11" s="142">
        <v>0.03</v>
      </c>
      <c r="R11" s="95">
        <f xml:space="preserve"> KMDY!DJ$12</f>
        <v>0.05</v>
      </c>
      <c r="S11" s="141">
        <v>0.03</v>
      </c>
      <c r="T11" s="95">
        <f xml:space="preserve"> KMDY!DC$12</f>
        <v>1.1190771005923361E-2</v>
      </c>
      <c r="U11" s="95">
        <f xml:space="preserve"> KRN!DJ$12</f>
        <v>0.05</v>
      </c>
      <c r="V11" s="141">
        <v>7.0000000000000007E-2</v>
      </c>
      <c r="W11" s="95">
        <f xml:space="preserve"> KRN!DC$12</f>
        <v>1.5234708118119444E-2</v>
      </c>
      <c r="X11" s="95">
        <f xml:space="preserve"> KMM!DJ$12</f>
        <v>0.05</v>
      </c>
      <c r="Y11" s="141">
        <v>0.1</v>
      </c>
      <c r="Z11" s="95">
        <f xml:space="preserve"> KMM!DC$12</f>
        <v>2.5845340891155644E-2</v>
      </c>
      <c r="AA11" s="95">
        <f xml:space="preserve"> KBASF!DJ$12</f>
        <v>0.05</v>
      </c>
      <c r="AB11" s="141">
        <v>0.08</v>
      </c>
      <c r="AC11" s="142">
        <v>0.03</v>
      </c>
      <c r="AD11" s="95">
        <f xml:space="preserve"> MHBD!DJ$12</f>
        <v>5.2771782093942177E-2</v>
      </c>
      <c r="AE11" s="141">
        <v>7.0000000000000007E-2</v>
      </c>
      <c r="AF11" s="95">
        <f xml:space="preserve"> MHBD!DD$12</f>
        <v>4.298879548154555E-2</v>
      </c>
      <c r="AG11" s="95">
        <f xml:space="preserve"> MNRL!DJ$12</f>
        <v>0.05</v>
      </c>
      <c r="AH11" s="95">
        <f xml:space="preserve"> MNRL!DC$12</f>
        <v>6.6119955020984555E-2</v>
      </c>
      <c r="AI11" s="142">
        <v>0.03</v>
      </c>
      <c r="AJ11" s="95">
        <f xml:space="preserve"> NML!DJ$12</f>
        <v>0.05</v>
      </c>
      <c r="AK11" s="141">
        <v>0.08</v>
      </c>
      <c r="AL11" s="142">
        <v>0.03</v>
      </c>
      <c r="AM11" s="95">
        <f xml:space="preserve"> NZB!DJ$12</f>
        <v>6.5153956351666764E-2</v>
      </c>
      <c r="AN11" s="141">
        <v>0.08</v>
      </c>
      <c r="AO11" s="95">
        <f xml:space="preserve"> NZB!DE$12</f>
        <v>2.1608839297194482E-2</v>
      </c>
      <c r="AP11" s="95">
        <f xml:space="preserve"> PDLY!DJ$12</f>
        <v>0.05</v>
      </c>
      <c r="AQ11" s="141">
        <v>7.0000000000000007E-2</v>
      </c>
      <c r="AR11" s="142">
        <v>0.03</v>
      </c>
      <c r="AS11" s="95">
        <f xml:space="preserve"> WGL!DJ$12</f>
        <v>2.7197161119363544E-2</v>
      </c>
      <c r="AT11" s="141">
        <v>0.05</v>
      </c>
      <c r="AU11" s="163">
        <v>0.02</v>
      </c>
      <c r="AV11" s="95">
        <f xml:space="preserve"> HNK!DJ$12</f>
        <v>5.3246467324341351E-2</v>
      </c>
      <c r="AW11" s="141">
        <v>7.0000000000000007E-2</v>
      </c>
      <c r="AX11" s="95">
        <f xml:space="preserve"> HNK!DD$12</f>
        <v>3.7939967367404126E-2</v>
      </c>
      <c r="CI11" s="93"/>
      <c r="DC11" s="83"/>
      <c r="DD11" s="83"/>
      <c r="DE11" s="83"/>
      <c r="DF11" s="83"/>
      <c r="DG11" s="83"/>
      <c r="DH11" s="83"/>
      <c r="DI11" s="83"/>
      <c r="DJ11" s="83"/>
      <c r="DY11" s="80"/>
    </row>
    <row r="12" spans="1:129" s="81" customFormat="1" x14ac:dyDescent="0.25">
      <c r="B12" s="94" t="s">
        <v>21</v>
      </c>
      <c r="C12" s="95">
        <f xml:space="preserve"> ADB!DJ$13</f>
        <v>0.05</v>
      </c>
      <c r="D12" s="141">
        <v>0.08</v>
      </c>
      <c r="E12" s="142">
        <v>0.03</v>
      </c>
      <c r="F12" s="95">
        <f xml:space="preserve"> BKDM!DJ$13</f>
        <v>0.05</v>
      </c>
      <c r="G12" s="141">
        <v>0.08</v>
      </c>
      <c r="H12" s="142">
        <v>0.03</v>
      </c>
      <c r="I12" s="95">
        <f xml:space="preserve"> JGTYL!DJ$13</f>
        <v>0.05</v>
      </c>
      <c r="J12" s="141">
        <v>0.08</v>
      </c>
      <c r="K12" s="142">
        <v>0.03</v>
      </c>
      <c r="L12" s="95">
        <f xml:space="preserve"> JANG!DJ$13</f>
        <v>0.05</v>
      </c>
      <c r="M12" s="141">
        <v>7.0000000000000007E-2</v>
      </c>
      <c r="N12" s="142">
        <v>0.03</v>
      </c>
      <c r="O12" s="95">
        <f xml:space="preserve"> JBHPL!DJ$13</f>
        <v>0.05</v>
      </c>
      <c r="P12" s="141">
        <v>7.0000000000000007E-2</v>
      </c>
      <c r="Q12" s="142">
        <v>0.03</v>
      </c>
      <c r="R12" s="95">
        <f xml:space="preserve"> KMDY!DJ$13</f>
        <v>0.05</v>
      </c>
      <c r="S12" s="141">
        <v>7.0000000000000007E-2</v>
      </c>
      <c r="T12" s="95">
        <f xml:space="preserve"> KMDY!DF$13</f>
        <v>2.8372373160099995E-2</v>
      </c>
      <c r="U12" s="95">
        <f xml:space="preserve"> KRN!DJ$13</f>
        <v>0.05</v>
      </c>
      <c r="V12" s="141">
        <v>7.0000000000000007E-2</v>
      </c>
      <c r="W12" s="142">
        <v>0.03</v>
      </c>
      <c r="X12" s="95">
        <f xml:space="preserve"> KMM!DJ$13</f>
        <v>0.05</v>
      </c>
      <c r="Y12" s="141">
        <v>0.1</v>
      </c>
      <c r="Z12" s="142">
        <v>0.03</v>
      </c>
      <c r="AA12" s="95">
        <f xml:space="preserve"> KBASF!DJ$13</f>
        <v>0.05</v>
      </c>
      <c r="AB12" s="141">
        <v>7.0000000000000007E-2</v>
      </c>
      <c r="AC12" s="142">
        <v>0.03</v>
      </c>
      <c r="AD12" s="95">
        <f xml:space="preserve"> MHBD!DJ$13</f>
        <v>0.05</v>
      </c>
      <c r="AE12" s="141">
        <v>7.0000000000000007E-2</v>
      </c>
      <c r="AF12" s="142">
        <v>0.03</v>
      </c>
      <c r="AG12" s="95">
        <f xml:space="preserve"> MNRL!DJ$13</f>
        <v>0.05</v>
      </c>
      <c r="AH12" s="141">
        <v>7.0000000000000007E-2</v>
      </c>
      <c r="AI12" s="142">
        <v>0.03</v>
      </c>
      <c r="AJ12" s="95">
        <f xml:space="preserve"> NML!DJ$13</f>
        <v>0.05</v>
      </c>
      <c r="AK12" s="141">
        <v>7.0000000000000007E-2</v>
      </c>
      <c r="AL12" s="142">
        <v>0.03</v>
      </c>
      <c r="AM12" s="95">
        <f xml:space="preserve"> NZB!DJ$13</f>
        <v>0.05</v>
      </c>
      <c r="AN12" s="141">
        <v>7.0000000000000007E-2</v>
      </c>
      <c r="AO12" s="142">
        <v>0.03</v>
      </c>
      <c r="AP12" s="95">
        <f xml:space="preserve"> PDLY!DJ$13</f>
        <v>0.05</v>
      </c>
      <c r="AQ12" s="141">
        <v>7.0000000000000007E-2</v>
      </c>
      <c r="AR12" s="142">
        <v>0.03</v>
      </c>
      <c r="AS12" s="95">
        <f xml:space="preserve"> WGL!DJ$13</f>
        <v>0.05</v>
      </c>
      <c r="AT12" s="141">
        <v>7.0000000000000007E-2</v>
      </c>
      <c r="AU12" s="163">
        <v>0.02</v>
      </c>
      <c r="AV12" s="95">
        <f xml:space="preserve"> HNK!DJ$13</f>
        <v>0.05</v>
      </c>
      <c r="AW12" s="141">
        <v>0.08</v>
      </c>
      <c r="AX12" s="142">
        <v>0.03</v>
      </c>
      <c r="CI12" s="93"/>
      <c r="DC12" s="83"/>
      <c r="DD12" s="83"/>
      <c r="DE12" s="83"/>
      <c r="DF12" s="83"/>
      <c r="DG12" s="83"/>
      <c r="DH12" s="83"/>
      <c r="DI12" s="83"/>
      <c r="DJ12" s="83"/>
      <c r="DY12" s="80"/>
    </row>
    <row r="13" spans="1:129" s="81" customFormat="1" x14ac:dyDescent="0.25">
      <c r="B13" s="114" t="s">
        <v>106</v>
      </c>
      <c r="C13" s="95">
        <f xml:space="preserve"> ADB!DJ$14</f>
        <v>0</v>
      </c>
      <c r="D13" s="141"/>
      <c r="E13" s="142"/>
      <c r="F13" s="95">
        <f xml:space="preserve"> BKDM!DJ$14</f>
        <v>0.05</v>
      </c>
      <c r="G13" s="141"/>
      <c r="H13" s="142"/>
      <c r="I13" s="95">
        <f xml:space="preserve"> JGTYL!DJ$14</f>
        <v>0</v>
      </c>
      <c r="J13" s="141"/>
      <c r="K13" s="142"/>
      <c r="L13" s="95">
        <f xml:space="preserve"> JANG!DJ$14</f>
        <v>0</v>
      </c>
      <c r="M13" s="141"/>
      <c r="N13" s="142"/>
      <c r="O13" s="95">
        <f xml:space="preserve"> JBHPL!DJ$14</f>
        <v>0</v>
      </c>
      <c r="P13" s="141"/>
      <c r="Q13" s="142"/>
      <c r="R13" s="95">
        <f xml:space="preserve"> KMDY!DJ$14</f>
        <v>0</v>
      </c>
      <c r="S13" s="141"/>
      <c r="T13" s="142"/>
      <c r="U13" s="95">
        <f xml:space="preserve"> KRN!DJ$14</f>
        <v>0</v>
      </c>
      <c r="V13" s="141"/>
      <c r="W13" s="142"/>
      <c r="X13" s="95">
        <f xml:space="preserve"> KMM!DJ$14</f>
        <v>0</v>
      </c>
      <c r="Y13" s="141"/>
      <c r="Z13" s="142"/>
      <c r="AA13" s="95">
        <f xml:space="preserve"> KBASF!DJ$14</f>
        <v>0</v>
      </c>
      <c r="AB13" s="141"/>
      <c r="AC13" s="142"/>
      <c r="AD13" s="95">
        <f xml:space="preserve"> MHBD!DJ$14</f>
        <v>0.05</v>
      </c>
      <c r="AE13" s="141"/>
      <c r="AF13" s="142"/>
      <c r="AG13" s="95">
        <f xml:space="preserve"> MNRL!DJ$14</f>
        <v>0</v>
      </c>
      <c r="AH13" s="141"/>
      <c r="AI13" s="142"/>
      <c r="AJ13" s="95">
        <f xml:space="preserve"> NML!DJ$14</f>
        <v>0.05</v>
      </c>
      <c r="AK13" s="141"/>
      <c r="AL13" s="142"/>
      <c r="AM13" s="95">
        <f xml:space="preserve"> NZB!DJ$14</f>
        <v>0</v>
      </c>
      <c r="AN13" s="141"/>
      <c r="AO13" s="142"/>
      <c r="AP13" s="95">
        <f xml:space="preserve"> PDLY!DJ$14</f>
        <v>0</v>
      </c>
      <c r="AQ13" s="141"/>
      <c r="AR13" s="142"/>
      <c r="AS13" s="95">
        <f xml:space="preserve"> WGL!DJ$14</f>
        <v>0</v>
      </c>
      <c r="AT13" s="141"/>
      <c r="AU13" s="163"/>
      <c r="AV13" s="95">
        <f xml:space="preserve"> HNK!DJ$14</f>
        <v>0.05</v>
      </c>
      <c r="AW13" s="141"/>
      <c r="AX13" s="142"/>
      <c r="CI13" s="93"/>
      <c r="DC13" s="83"/>
      <c r="DD13" s="83"/>
      <c r="DE13" s="83"/>
      <c r="DF13" s="83"/>
      <c r="DG13" s="83"/>
      <c r="DH13" s="83"/>
      <c r="DI13" s="83"/>
      <c r="DJ13" s="83"/>
      <c r="DY13" s="80"/>
    </row>
    <row r="14" spans="1:129" s="100" customFormat="1" x14ac:dyDescent="0.2">
      <c r="B14" s="101"/>
      <c r="C14" s="102"/>
      <c r="D14" s="141"/>
      <c r="E14" s="143"/>
      <c r="F14" s="95"/>
      <c r="G14" s="141"/>
      <c r="H14" s="142"/>
      <c r="I14" s="95"/>
      <c r="J14" s="141"/>
      <c r="K14" s="142"/>
      <c r="L14" s="95"/>
      <c r="M14" s="141"/>
      <c r="N14" s="142"/>
      <c r="O14" s="95"/>
      <c r="P14" s="141"/>
      <c r="Q14" s="142"/>
      <c r="R14" s="95"/>
      <c r="S14" s="141"/>
      <c r="T14" s="142"/>
      <c r="U14" s="95"/>
      <c r="V14" s="141"/>
      <c r="W14" s="142"/>
      <c r="X14" s="95"/>
      <c r="Y14" s="141"/>
      <c r="Z14" s="142"/>
      <c r="AA14" s="95"/>
      <c r="AB14" s="141"/>
      <c r="AC14" s="142"/>
      <c r="AD14" s="95"/>
      <c r="AE14" s="141"/>
      <c r="AF14" s="142"/>
      <c r="AG14" s="95"/>
      <c r="AH14" s="141"/>
      <c r="AI14" s="142"/>
      <c r="AJ14" s="95"/>
      <c r="AK14" s="141"/>
      <c r="AL14" s="142"/>
      <c r="AM14" s="95"/>
      <c r="AN14" s="141"/>
      <c r="AO14" s="142"/>
      <c r="AP14" s="95"/>
      <c r="AQ14" s="141"/>
      <c r="AR14" s="142"/>
      <c r="AS14" s="95"/>
      <c r="AT14" s="141"/>
      <c r="AU14" s="163"/>
      <c r="AV14" s="95"/>
      <c r="AW14" s="141"/>
      <c r="AX14" s="142"/>
    </row>
    <row r="15" spans="1:129" s="103" customFormat="1" ht="10.5" x14ac:dyDescent="0.25">
      <c r="B15" s="104" t="s">
        <v>20</v>
      </c>
      <c r="C15" s="105"/>
      <c r="D15" s="144"/>
      <c r="E15" s="145"/>
      <c r="F15" s="105"/>
      <c r="G15" s="144"/>
      <c r="H15" s="145"/>
      <c r="I15" s="105"/>
      <c r="J15" s="144"/>
      <c r="K15" s="145"/>
      <c r="L15" s="105"/>
      <c r="M15" s="144"/>
      <c r="N15" s="145"/>
      <c r="O15" s="105"/>
      <c r="P15" s="144"/>
      <c r="Q15" s="145"/>
      <c r="R15" s="105"/>
      <c r="S15" s="144"/>
      <c r="T15" s="145"/>
      <c r="U15" s="105"/>
      <c r="V15" s="144"/>
      <c r="W15" s="145"/>
      <c r="X15" s="105"/>
      <c r="Y15" s="144"/>
      <c r="Z15" s="145"/>
      <c r="AA15" s="105"/>
      <c r="AB15" s="144"/>
      <c r="AC15" s="145"/>
      <c r="AD15" s="105"/>
      <c r="AE15" s="144"/>
      <c r="AF15" s="145"/>
      <c r="AG15" s="105"/>
      <c r="AH15" s="144"/>
      <c r="AI15" s="145"/>
      <c r="AJ15" s="105"/>
      <c r="AK15" s="144"/>
      <c r="AL15" s="145"/>
      <c r="AM15" s="105"/>
      <c r="AN15" s="144"/>
      <c r="AO15" s="145"/>
      <c r="AP15" s="105"/>
      <c r="AQ15" s="144"/>
      <c r="AR15" s="145"/>
      <c r="AS15" s="105"/>
      <c r="AT15" s="144"/>
      <c r="AU15" s="145"/>
      <c r="AV15" s="105"/>
      <c r="AW15" s="144"/>
      <c r="AX15" s="164"/>
    </row>
    <row r="16" spans="1:129" s="107" customFormat="1" ht="10.5" x14ac:dyDescent="0.25">
      <c r="B16" s="108" t="s">
        <v>19</v>
      </c>
      <c r="C16" s="108"/>
      <c r="D16" s="146"/>
      <c r="E16" s="147"/>
      <c r="F16" s="108"/>
      <c r="G16" s="146"/>
      <c r="H16" s="147"/>
      <c r="I16" s="108"/>
      <c r="J16" s="146"/>
      <c r="K16" s="147"/>
      <c r="L16" s="108"/>
      <c r="M16" s="146"/>
      <c r="N16" s="147"/>
      <c r="O16" s="108"/>
      <c r="P16" s="146"/>
      <c r="Q16" s="147"/>
      <c r="R16" s="108"/>
      <c r="S16" s="146"/>
      <c r="T16" s="147"/>
      <c r="U16" s="108"/>
      <c r="V16" s="146"/>
      <c r="W16" s="147"/>
      <c r="X16" s="108"/>
      <c r="Y16" s="146"/>
      <c r="Z16" s="147"/>
      <c r="AA16" s="108"/>
      <c r="AB16" s="146"/>
      <c r="AC16" s="147"/>
      <c r="AD16" s="108"/>
      <c r="AE16" s="146"/>
      <c r="AF16" s="147"/>
      <c r="AG16" s="108"/>
      <c r="AH16" s="146"/>
      <c r="AI16" s="147"/>
      <c r="AJ16" s="108"/>
      <c r="AK16" s="146"/>
      <c r="AL16" s="147"/>
      <c r="AM16" s="108"/>
      <c r="AN16" s="146"/>
      <c r="AO16" s="147"/>
      <c r="AP16" s="108"/>
      <c r="AQ16" s="146"/>
      <c r="AR16" s="147"/>
      <c r="AS16" s="108"/>
      <c r="AT16" s="146"/>
      <c r="AU16" s="147"/>
      <c r="AV16" s="108"/>
      <c r="AW16" s="146"/>
      <c r="AX16" s="165"/>
    </row>
    <row r="17" spans="2:129" s="100" customFormat="1" ht="10" x14ac:dyDescent="0.2">
      <c r="B17" s="106"/>
      <c r="C17" s="106"/>
      <c r="D17" s="148"/>
      <c r="E17" s="149"/>
      <c r="F17" s="106"/>
      <c r="G17" s="148"/>
      <c r="H17" s="149"/>
      <c r="I17" s="106"/>
      <c r="J17" s="148"/>
      <c r="K17" s="149"/>
      <c r="L17" s="106"/>
      <c r="M17" s="148"/>
      <c r="N17" s="149"/>
      <c r="O17" s="106"/>
      <c r="P17" s="148"/>
      <c r="Q17" s="149"/>
      <c r="R17" s="106"/>
      <c r="S17" s="148"/>
      <c r="T17" s="149"/>
      <c r="U17" s="106"/>
      <c r="V17" s="148"/>
      <c r="W17" s="149"/>
      <c r="X17" s="106"/>
      <c r="Y17" s="148"/>
      <c r="Z17" s="149"/>
      <c r="AA17" s="106"/>
      <c r="AB17" s="148"/>
      <c r="AC17" s="149"/>
      <c r="AD17" s="106"/>
      <c r="AE17" s="148"/>
      <c r="AF17" s="149"/>
      <c r="AG17" s="106"/>
      <c r="AH17" s="148"/>
      <c r="AI17" s="149"/>
      <c r="AJ17" s="106"/>
      <c r="AK17" s="148"/>
      <c r="AL17" s="149"/>
      <c r="AM17" s="106"/>
      <c r="AN17" s="148"/>
      <c r="AO17" s="149"/>
      <c r="AP17" s="106"/>
      <c r="AQ17" s="148"/>
      <c r="AR17" s="149"/>
      <c r="AS17" s="106"/>
      <c r="AT17" s="148"/>
      <c r="AU17" s="149"/>
      <c r="AV17" s="106"/>
      <c r="AW17" s="148"/>
      <c r="AX17" s="166"/>
    </row>
    <row r="18" spans="2:129" s="107" customFormat="1" ht="10.5" x14ac:dyDescent="0.25">
      <c r="B18" s="109" t="s">
        <v>18</v>
      </c>
      <c r="C18" s="109"/>
      <c r="D18" s="150"/>
      <c r="E18" s="151"/>
      <c r="F18" s="109"/>
      <c r="G18" s="150"/>
      <c r="H18" s="151"/>
      <c r="I18" s="109"/>
      <c r="J18" s="150"/>
      <c r="K18" s="151"/>
      <c r="L18" s="109"/>
      <c r="M18" s="150"/>
      <c r="N18" s="151"/>
      <c r="O18" s="109"/>
      <c r="P18" s="150"/>
      <c r="Q18" s="151"/>
      <c r="R18" s="109"/>
      <c r="S18" s="150"/>
      <c r="T18" s="151"/>
      <c r="U18" s="109"/>
      <c r="V18" s="150"/>
      <c r="W18" s="151"/>
      <c r="X18" s="109"/>
      <c r="Y18" s="150"/>
      <c r="Z18" s="151"/>
      <c r="AA18" s="109"/>
      <c r="AB18" s="150"/>
      <c r="AC18" s="151"/>
      <c r="AD18" s="109"/>
      <c r="AE18" s="150"/>
      <c r="AF18" s="151"/>
      <c r="AG18" s="109"/>
      <c r="AH18" s="150"/>
      <c r="AI18" s="151"/>
      <c r="AJ18" s="109"/>
      <c r="AK18" s="150"/>
      <c r="AL18" s="151"/>
      <c r="AM18" s="109"/>
      <c r="AN18" s="150"/>
      <c r="AO18" s="151"/>
      <c r="AP18" s="109"/>
      <c r="AQ18" s="150"/>
      <c r="AR18" s="151"/>
      <c r="AS18" s="109"/>
      <c r="AT18" s="150"/>
      <c r="AU18" s="151"/>
      <c r="AV18" s="109"/>
      <c r="AW18" s="150"/>
      <c r="AX18" s="167"/>
    </row>
    <row r="19" spans="2:129" s="100" customFormat="1" ht="10" x14ac:dyDescent="0.2">
      <c r="B19" s="106"/>
      <c r="C19" s="106"/>
      <c r="D19" s="148"/>
      <c r="E19" s="149"/>
      <c r="F19" s="106"/>
      <c r="G19" s="148"/>
      <c r="H19" s="149"/>
      <c r="I19" s="106"/>
      <c r="J19" s="148"/>
      <c r="K19" s="149"/>
      <c r="L19" s="106"/>
      <c r="M19" s="148"/>
      <c r="N19" s="149"/>
      <c r="O19" s="106"/>
      <c r="P19" s="148"/>
      <c r="Q19" s="149"/>
      <c r="R19" s="106"/>
      <c r="S19" s="148"/>
      <c r="T19" s="149"/>
      <c r="U19" s="106"/>
      <c r="V19" s="148"/>
      <c r="W19" s="149"/>
      <c r="X19" s="106"/>
      <c r="Y19" s="148"/>
      <c r="Z19" s="149"/>
      <c r="AA19" s="106"/>
      <c r="AB19" s="148"/>
      <c r="AC19" s="149"/>
      <c r="AD19" s="106"/>
      <c r="AE19" s="148"/>
      <c r="AF19" s="149"/>
      <c r="AG19" s="106"/>
      <c r="AH19" s="148"/>
      <c r="AI19" s="149"/>
      <c r="AJ19" s="106"/>
      <c r="AK19" s="148"/>
      <c r="AL19" s="149"/>
      <c r="AM19" s="106"/>
      <c r="AN19" s="148"/>
      <c r="AO19" s="149"/>
      <c r="AP19" s="106"/>
      <c r="AQ19" s="148"/>
      <c r="AR19" s="149"/>
      <c r="AS19" s="106"/>
      <c r="AT19" s="148"/>
      <c r="AU19" s="149"/>
      <c r="AV19" s="106"/>
      <c r="AW19" s="148"/>
      <c r="AX19" s="166"/>
    </row>
    <row r="20" spans="2:129" x14ac:dyDescent="0.25">
      <c r="B20" s="110" t="s">
        <v>17</v>
      </c>
      <c r="C20" s="110"/>
      <c r="D20" s="152"/>
      <c r="E20" s="153"/>
      <c r="F20" s="110"/>
      <c r="G20" s="152"/>
      <c r="H20" s="153"/>
      <c r="I20" s="110"/>
      <c r="J20" s="152"/>
      <c r="K20" s="153"/>
      <c r="L20" s="110"/>
      <c r="M20" s="152"/>
      <c r="N20" s="153"/>
      <c r="O20" s="110"/>
      <c r="P20" s="152"/>
      <c r="Q20" s="153"/>
      <c r="R20" s="110"/>
      <c r="S20" s="152"/>
      <c r="T20" s="153"/>
      <c r="U20" s="110"/>
      <c r="V20" s="152"/>
      <c r="W20" s="153"/>
      <c r="X20" s="110"/>
      <c r="Y20" s="152"/>
      <c r="Z20" s="153"/>
      <c r="AA20" s="110"/>
      <c r="AB20" s="152"/>
      <c r="AC20" s="153"/>
      <c r="AD20" s="110"/>
      <c r="AE20" s="152"/>
      <c r="AF20" s="153"/>
      <c r="AG20" s="110"/>
      <c r="AH20" s="152"/>
      <c r="AI20" s="153"/>
      <c r="AJ20" s="110"/>
      <c r="AK20" s="152"/>
      <c r="AL20" s="153"/>
      <c r="AM20" s="110"/>
      <c r="AN20" s="152"/>
      <c r="AO20" s="153"/>
      <c r="AP20" s="110"/>
      <c r="AQ20" s="152"/>
      <c r="AR20" s="153"/>
      <c r="AS20" s="110"/>
      <c r="AT20" s="152"/>
      <c r="AU20" s="153"/>
      <c r="AV20" s="110"/>
      <c r="AW20" s="152"/>
      <c r="AX20" s="168"/>
      <c r="CI20" s="111"/>
    </row>
    <row r="21" spans="2:129" s="81" customFormat="1" x14ac:dyDescent="0.25">
      <c r="B21" s="94" t="s">
        <v>8</v>
      </c>
      <c r="C21" s="95">
        <f xml:space="preserve"> ADB!DJ$19</f>
        <v>0.02</v>
      </c>
      <c r="D21" s="141">
        <f>ADB!DG19</f>
        <v>4.1712512021618187E-2</v>
      </c>
      <c r="E21" s="142">
        <v>0.01</v>
      </c>
      <c r="F21" s="95">
        <f xml:space="preserve"> BKDM!DJ19</f>
        <v>6.3939969978906275E-2</v>
      </c>
      <c r="G21" s="95">
        <f xml:space="preserve"> BKDM!DD19</f>
        <v>8.441061652427706E-2</v>
      </c>
      <c r="H21" s="142">
        <v>0.04</v>
      </c>
      <c r="I21" s="95">
        <f xml:space="preserve"> JGTYL!DJ19</f>
        <v>0.05</v>
      </c>
      <c r="J21" s="141">
        <v>7.0000000000000007E-2</v>
      </c>
      <c r="K21" s="142">
        <v>0.03</v>
      </c>
      <c r="L21" s="95">
        <f xml:space="preserve"> JANG!DJ19</f>
        <v>3.3440486746999065E-2</v>
      </c>
      <c r="M21" s="141">
        <v>0.05</v>
      </c>
      <c r="N21" s="142">
        <f>L21</f>
        <v>3.3440486746999065E-2</v>
      </c>
      <c r="O21" s="95">
        <f xml:space="preserve"> JBHPL!DJ19</f>
        <v>3.9152197220616802E-2</v>
      </c>
      <c r="P21" s="95">
        <f xml:space="preserve"> JBHPL!DE19</f>
        <v>6.3189392038755177E-2</v>
      </c>
      <c r="Q21" s="95">
        <f xml:space="preserve"> JBHPL!DF19</f>
        <v>2.6277416012013388E-2</v>
      </c>
      <c r="R21" s="95">
        <f xml:space="preserve"> KMDY!DJ19</f>
        <v>6.7871560216590021E-2</v>
      </c>
      <c r="S21" s="141">
        <v>0.1</v>
      </c>
      <c r="T21" s="142">
        <v>0.05</v>
      </c>
      <c r="U21" s="95">
        <f xml:space="preserve"> KRN!DJ19</f>
        <v>0.17448367617841187</v>
      </c>
      <c r="V21" s="141">
        <f>U21</f>
        <v>0.17448367617841187</v>
      </c>
      <c r="W21" s="142">
        <v>0.12</v>
      </c>
      <c r="X21" s="95">
        <f xml:space="preserve"> KMM!DJ19</f>
        <v>6.7176976411821299E-2</v>
      </c>
      <c r="Y21" s="141">
        <v>0.1</v>
      </c>
      <c r="Z21" s="95">
        <f xml:space="preserve"> KMM!DD19</f>
        <v>6.0807785302988915E-2</v>
      </c>
      <c r="AA21" s="95">
        <f xml:space="preserve"> KBASF!DJ19</f>
        <v>0.05</v>
      </c>
      <c r="AB21" s="95">
        <f xml:space="preserve"> KBASF!DD19</f>
        <v>7.5651090364364126E-2</v>
      </c>
      <c r="AC21" s="95">
        <f xml:space="preserve"> KBASF!DF19</f>
        <v>3.644767287916939E-2</v>
      </c>
      <c r="AD21" s="95">
        <f xml:space="preserve"> MHBD!DJ19</f>
        <v>0.11585393282444278</v>
      </c>
      <c r="AE21" s="95">
        <f xml:space="preserve"> MHBD!DF19</f>
        <v>0.10332028494884105</v>
      </c>
      <c r="AF21" s="95">
        <f xml:space="preserve"> MHBD!DG19</f>
        <v>6.6719428170118666E-2</v>
      </c>
      <c r="AG21" s="95">
        <f xml:space="preserve"> MNRL!DJ19</f>
        <v>0.05</v>
      </c>
      <c r="AH21" s="95">
        <f xml:space="preserve"> MNRL!DC19</f>
        <v>6.9358085771527689E-2</v>
      </c>
      <c r="AI21" s="142">
        <v>0.04</v>
      </c>
      <c r="AJ21" s="95">
        <f xml:space="preserve"> NML!DJ19</f>
        <v>0.05</v>
      </c>
      <c r="AK21" s="141">
        <v>0.06</v>
      </c>
      <c r="AL21" s="142">
        <v>0.03</v>
      </c>
      <c r="AM21" s="95">
        <f xml:space="preserve"> NZB!DJ19</f>
        <v>5.469246508637271E-2</v>
      </c>
      <c r="AN21" s="95">
        <f xml:space="preserve"> NZB!DE19</f>
        <v>7.8126116522009736E-2</v>
      </c>
      <c r="AO21" s="95">
        <f xml:space="preserve"> NZB!DG19</f>
        <v>3.8458573628950665E-2</v>
      </c>
      <c r="AP21" s="95">
        <f xml:space="preserve"> PDLY!DJ19</f>
        <v>4.1820285604538876E-2</v>
      </c>
      <c r="AQ21" s="95">
        <f xml:space="preserve"> PDLY!DF19</f>
        <v>7.0713223906153866E-2</v>
      </c>
      <c r="AR21" s="142">
        <v>0.03</v>
      </c>
      <c r="AS21" s="95">
        <f xml:space="preserve"> WGL!DJ19</f>
        <v>0.05</v>
      </c>
      <c r="AT21" s="141">
        <v>0.05</v>
      </c>
      <c r="AU21" s="163">
        <v>0.02</v>
      </c>
      <c r="AV21" s="95">
        <f xml:space="preserve"> HNK!DJ19</f>
        <v>0.10631339679271878</v>
      </c>
      <c r="AW21" s="95">
        <f xml:space="preserve"> HNK!DC19</f>
        <v>0.14284432082712017</v>
      </c>
      <c r="AX21" s="142">
        <v>7.0000000000000007E-2</v>
      </c>
      <c r="CI21" s="93"/>
      <c r="DC21" s="83"/>
      <c r="DD21" s="83"/>
      <c r="DE21" s="83"/>
      <c r="DF21" s="83"/>
      <c r="DG21" s="83"/>
      <c r="DH21" s="83"/>
      <c r="DI21" s="83"/>
      <c r="DJ21" s="83"/>
      <c r="DY21" s="80"/>
    </row>
    <row r="22" spans="2:129" s="81" customFormat="1" x14ac:dyDescent="0.25">
      <c r="B22" s="113" t="s">
        <v>7</v>
      </c>
      <c r="C22" s="95">
        <f xml:space="preserve"> ADB!DJ$20</f>
        <v>0</v>
      </c>
      <c r="D22" s="141"/>
      <c r="E22" s="142"/>
      <c r="F22" s="95">
        <f xml:space="preserve"> BKDM!DJ20</f>
        <v>0</v>
      </c>
      <c r="G22" s="141"/>
      <c r="H22" s="142"/>
      <c r="I22" s="95">
        <f xml:space="preserve"> JGTYL!DJ20</f>
        <v>0</v>
      </c>
      <c r="J22" s="141"/>
      <c r="K22" s="142"/>
      <c r="L22" s="95">
        <f xml:space="preserve"> JANG!DJ20</f>
        <v>0</v>
      </c>
      <c r="M22" s="141"/>
      <c r="N22" s="142"/>
      <c r="O22" s="95">
        <f xml:space="preserve"> JBHPL!DJ20</f>
        <v>0</v>
      </c>
      <c r="P22" s="141"/>
      <c r="Q22" s="142"/>
      <c r="R22" s="95">
        <f xml:space="preserve"> KMDY!DJ20</f>
        <v>0</v>
      </c>
      <c r="S22" s="141"/>
      <c r="T22" s="142"/>
      <c r="U22" s="95">
        <f xml:space="preserve"> KRN!DJ20</f>
        <v>0.22805181739927516</v>
      </c>
      <c r="V22" s="141"/>
      <c r="W22" s="142"/>
      <c r="X22" s="95">
        <f xml:space="preserve"> KMM!DJ20</f>
        <v>0</v>
      </c>
      <c r="Y22" s="141"/>
      <c r="Z22" s="142"/>
      <c r="AA22" s="95">
        <f xml:space="preserve"> KBASF!DJ20</f>
        <v>0</v>
      </c>
      <c r="AB22" s="141"/>
      <c r="AC22" s="142"/>
      <c r="AD22" s="95">
        <f xml:space="preserve"> MHBD!DJ20</f>
        <v>0</v>
      </c>
      <c r="AE22" s="141"/>
      <c r="AF22" s="142"/>
      <c r="AG22" s="95">
        <f xml:space="preserve"> MNRL!DJ20</f>
        <v>0</v>
      </c>
      <c r="AH22" s="141"/>
      <c r="AI22" s="142"/>
      <c r="AJ22" s="95">
        <f xml:space="preserve"> NML!DJ20</f>
        <v>0</v>
      </c>
      <c r="AK22" s="141"/>
      <c r="AL22" s="142"/>
      <c r="AM22" s="95">
        <f xml:space="preserve"> NZB!DJ20</f>
        <v>0</v>
      </c>
      <c r="AN22" s="141"/>
      <c r="AO22" s="142"/>
      <c r="AP22" s="95">
        <f xml:space="preserve"> PDLY!DJ20</f>
        <v>0</v>
      </c>
      <c r="AQ22" s="141"/>
      <c r="AR22" s="142"/>
      <c r="AS22" s="95">
        <f xml:space="preserve"> WGL!DJ20</f>
        <v>0</v>
      </c>
      <c r="AT22" s="141"/>
      <c r="AU22" s="163"/>
      <c r="AV22" s="95">
        <f xml:space="preserve"> HNK!DJ20</f>
        <v>0</v>
      </c>
      <c r="AW22" s="141"/>
      <c r="AX22" s="142"/>
      <c r="CI22" s="93"/>
      <c r="DC22" s="83"/>
      <c r="DD22" s="83"/>
      <c r="DE22" s="83"/>
      <c r="DF22" s="83"/>
      <c r="DG22" s="83"/>
      <c r="DH22" s="83"/>
      <c r="DI22" s="83"/>
      <c r="DJ22" s="83"/>
      <c r="DY22" s="80"/>
    </row>
    <row r="23" spans="2:129" s="81" customFormat="1" x14ac:dyDescent="0.25">
      <c r="B23" s="113" t="s">
        <v>6</v>
      </c>
      <c r="C23" s="95">
        <f xml:space="preserve"> ADB!DJ21</f>
        <v>0</v>
      </c>
      <c r="D23" s="141"/>
      <c r="E23" s="142"/>
      <c r="F23" s="95">
        <f xml:space="preserve"> BKDM!DJ21</f>
        <v>0</v>
      </c>
      <c r="G23" s="141"/>
      <c r="H23" s="142"/>
      <c r="I23" s="95">
        <f xml:space="preserve"> JGTYL!DJ21</f>
        <v>0</v>
      </c>
      <c r="J23" s="141"/>
      <c r="K23" s="142"/>
      <c r="L23" s="95">
        <f xml:space="preserve"> JANG!DJ21</f>
        <v>0</v>
      </c>
      <c r="M23" s="141"/>
      <c r="N23" s="142"/>
      <c r="O23" s="95">
        <f xml:space="preserve"> JBHPL!DJ21</f>
        <v>0</v>
      </c>
      <c r="P23" s="141"/>
      <c r="Q23" s="142"/>
      <c r="R23" s="95">
        <f xml:space="preserve"> KMDY!DJ21</f>
        <v>0</v>
      </c>
      <c r="S23" s="141"/>
      <c r="T23" s="142"/>
      <c r="U23" s="95">
        <f xml:space="preserve"> KRN!DJ21</f>
        <v>0</v>
      </c>
      <c r="V23" s="141"/>
      <c r="W23" s="142"/>
      <c r="X23" s="95">
        <f xml:space="preserve"> KMM!DJ21</f>
        <v>0</v>
      </c>
      <c r="Y23" s="141"/>
      <c r="Z23" s="142"/>
      <c r="AA23" s="95">
        <f xml:space="preserve"> KBASF!DJ21</f>
        <v>0</v>
      </c>
      <c r="AB23" s="141"/>
      <c r="AC23" s="142"/>
      <c r="AD23" s="95">
        <f xml:space="preserve"> MHBD!DJ21</f>
        <v>0</v>
      </c>
      <c r="AE23" s="141"/>
      <c r="AF23" s="142"/>
      <c r="AG23" s="95">
        <f xml:space="preserve"> MNRL!DJ21</f>
        <v>0</v>
      </c>
      <c r="AH23" s="141"/>
      <c r="AI23" s="142"/>
      <c r="AJ23" s="95">
        <f xml:space="preserve"> NML!DJ21</f>
        <v>0</v>
      </c>
      <c r="AK23" s="141"/>
      <c r="AL23" s="142"/>
      <c r="AM23" s="95">
        <f xml:space="preserve"> NZB!DJ21</f>
        <v>0</v>
      </c>
      <c r="AN23" s="141"/>
      <c r="AO23" s="142"/>
      <c r="AP23" s="95">
        <f xml:space="preserve"> PDLY!DJ21</f>
        <v>0</v>
      </c>
      <c r="AQ23" s="141"/>
      <c r="AR23" s="142"/>
      <c r="AS23" s="95">
        <f xml:space="preserve"> WGL!DJ21</f>
        <v>0</v>
      </c>
      <c r="AT23" s="141"/>
      <c r="AU23" s="163"/>
      <c r="AV23" s="95">
        <f xml:space="preserve"> HNK!DJ21</f>
        <v>0</v>
      </c>
      <c r="AW23" s="141"/>
      <c r="AX23" s="142"/>
      <c r="CI23" s="93"/>
      <c r="DC23" s="83"/>
      <c r="DD23" s="83"/>
      <c r="DE23" s="83"/>
      <c r="DF23" s="83"/>
      <c r="DG23" s="83"/>
      <c r="DH23" s="83"/>
      <c r="DI23" s="83"/>
      <c r="DJ23" s="83"/>
      <c r="DY23" s="80"/>
    </row>
    <row r="24" spans="2:129" s="81" customFormat="1" x14ac:dyDescent="0.25">
      <c r="B24" s="113" t="s">
        <v>5</v>
      </c>
      <c r="C24" s="95">
        <f xml:space="preserve"> ADB!DJ22</f>
        <v>0</v>
      </c>
      <c r="D24" s="141"/>
      <c r="E24" s="142"/>
      <c r="F24" s="95">
        <f xml:space="preserve"> BKDM!DJ22</f>
        <v>0</v>
      </c>
      <c r="G24" s="141"/>
      <c r="H24" s="142"/>
      <c r="I24" s="95">
        <f xml:space="preserve"> JGTYL!DJ22</f>
        <v>0</v>
      </c>
      <c r="J24" s="141"/>
      <c r="K24" s="142"/>
      <c r="L24" s="95">
        <f xml:space="preserve"> JANG!DJ22</f>
        <v>0</v>
      </c>
      <c r="M24" s="141"/>
      <c r="N24" s="142"/>
      <c r="O24" s="95">
        <f xml:space="preserve"> JBHPL!DJ22</f>
        <v>0</v>
      </c>
      <c r="P24" s="141"/>
      <c r="Q24" s="142"/>
      <c r="R24" s="95">
        <f xml:space="preserve"> KMDY!DJ22</f>
        <v>0</v>
      </c>
      <c r="S24" s="141"/>
      <c r="T24" s="142"/>
      <c r="U24" s="95">
        <f xml:space="preserve"> KRN!DJ22</f>
        <v>0</v>
      </c>
      <c r="V24" s="141"/>
      <c r="W24" s="142"/>
      <c r="X24" s="95">
        <f xml:space="preserve"> KMM!DJ22</f>
        <v>0</v>
      </c>
      <c r="Y24" s="141"/>
      <c r="Z24" s="142"/>
      <c r="AA24" s="95">
        <f xml:space="preserve"> KBASF!DJ22</f>
        <v>0</v>
      </c>
      <c r="AB24" s="141"/>
      <c r="AC24" s="142"/>
      <c r="AD24" s="95">
        <f xml:space="preserve"> MHBD!DJ22</f>
        <v>0</v>
      </c>
      <c r="AE24" s="141"/>
      <c r="AF24" s="142"/>
      <c r="AG24" s="95">
        <f xml:space="preserve"> MNRL!DJ22</f>
        <v>0</v>
      </c>
      <c r="AH24" s="141"/>
      <c r="AI24" s="142"/>
      <c r="AJ24" s="95">
        <f xml:space="preserve"> NML!DJ22</f>
        <v>0</v>
      </c>
      <c r="AK24" s="141"/>
      <c r="AL24" s="142"/>
      <c r="AM24" s="95">
        <f xml:space="preserve"> NZB!DJ22</f>
        <v>0</v>
      </c>
      <c r="AN24" s="141"/>
      <c r="AO24" s="142"/>
      <c r="AP24" s="95">
        <f xml:space="preserve"> PDLY!DJ22</f>
        <v>0</v>
      </c>
      <c r="AQ24" s="141"/>
      <c r="AR24" s="142"/>
      <c r="AS24" s="95">
        <f xml:space="preserve"> WGL!DJ22</f>
        <v>0</v>
      </c>
      <c r="AT24" s="141"/>
      <c r="AU24" s="163"/>
      <c r="AV24" s="95">
        <f xml:space="preserve"> HNK!DJ22</f>
        <v>0</v>
      </c>
      <c r="AW24" s="141"/>
      <c r="AX24" s="142"/>
      <c r="CI24" s="93"/>
      <c r="DC24" s="83"/>
      <c r="DD24" s="83"/>
      <c r="DE24" s="83"/>
      <c r="DF24" s="83"/>
      <c r="DG24" s="83"/>
      <c r="DH24" s="83"/>
      <c r="DI24" s="83"/>
      <c r="DJ24" s="83"/>
      <c r="DY24" s="80"/>
    </row>
    <row r="25" spans="2:129" s="81" customFormat="1" x14ac:dyDescent="0.25">
      <c r="B25" s="94" t="s">
        <v>4</v>
      </c>
      <c r="C25" s="95">
        <f xml:space="preserve"> ADB!DJ$23</f>
        <v>0</v>
      </c>
      <c r="D25" s="141"/>
      <c r="E25" s="142"/>
      <c r="F25" s="95">
        <f xml:space="preserve"> BKDM!DJ23</f>
        <v>0</v>
      </c>
      <c r="G25" s="141"/>
      <c r="H25" s="142"/>
      <c r="I25" s="95">
        <f xml:space="preserve"> JGTYL!DJ23</f>
        <v>0</v>
      </c>
      <c r="J25" s="141"/>
      <c r="K25" s="142"/>
      <c r="L25" s="95">
        <f xml:space="preserve"> JANG!DJ23</f>
        <v>0</v>
      </c>
      <c r="M25" s="141"/>
      <c r="N25" s="142"/>
      <c r="O25" s="95">
        <f xml:space="preserve"> JBHPL!DJ23</f>
        <v>0</v>
      </c>
      <c r="P25" s="141"/>
      <c r="Q25" s="142"/>
      <c r="R25" s="95">
        <f xml:space="preserve"> KMDY!DJ23</f>
        <v>0</v>
      </c>
      <c r="S25" s="141"/>
      <c r="T25" s="142"/>
      <c r="U25" s="95">
        <f xml:space="preserve"> KRN!DJ23</f>
        <v>0</v>
      </c>
      <c r="V25" s="141"/>
      <c r="W25" s="142"/>
      <c r="X25" s="95">
        <f xml:space="preserve"> KMM!DJ23</f>
        <v>0</v>
      </c>
      <c r="Y25" s="141"/>
      <c r="Z25" s="142"/>
      <c r="AA25" s="95">
        <f xml:space="preserve"> KBASF!DJ23</f>
        <v>0</v>
      </c>
      <c r="AB25" s="141"/>
      <c r="AC25" s="142"/>
      <c r="AD25" s="95">
        <f xml:space="preserve"> MHBD!DJ23</f>
        <v>0</v>
      </c>
      <c r="AE25" s="141"/>
      <c r="AF25" s="142"/>
      <c r="AG25" s="95">
        <f xml:space="preserve"> MNRL!DJ23</f>
        <v>0</v>
      </c>
      <c r="AH25" s="141"/>
      <c r="AI25" s="142"/>
      <c r="AJ25" s="95">
        <f xml:space="preserve"> NML!DJ23</f>
        <v>0</v>
      </c>
      <c r="AK25" s="141"/>
      <c r="AL25" s="142"/>
      <c r="AM25" s="95">
        <f xml:space="preserve"> NZB!DJ23</f>
        <v>0</v>
      </c>
      <c r="AN25" s="141"/>
      <c r="AO25" s="142"/>
      <c r="AP25" s="95">
        <f xml:space="preserve"> PDLY!DJ23</f>
        <v>0</v>
      </c>
      <c r="AQ25" s="141"/>
      <c r="AR25" s="142"/>
      <c r="AS25" s="95">
        <f xml:space="preserve"> WGL!DJ23</f>
        <v>0</v>
      </c>
      <c r="AT25" s="141"/>
      <c r="AU25" s="163"/>
      <c r="AV25" s="95">
        <f xml:space="preserve"> HNK!DJ23</f>
        <v>0</v>
      </c>
      <c r="AW25" s="141"/>
      <c r="AX25" s="142"/>
      <c r="CI25" s="93"/>
      <c r="DC25" s="83"/>
      <c r="DD25" s="83"/>
      <c r="DE25" s="83"/>
      <c r="DF25" s="83"/>
      <c r="DG25" s="83"/>
      <c r="DH25" s="83"/>
      <c r="DI25" s="83"/>
      <c r="DJ25" s="83"/>
      <c r="DY25" s="80"/>
    </row>
    <row r="26" spans="2:129" s="81" customFormat="1" x14ac:dyDescent="0.25">
      <c r="B26" s="94" t="s">
        <v>3</v>
      </c>
      <c r="C26" s="95">
        <f xml:space="preserve"> ADB!DJ$24</f>
        <v>0.05</v>
      </c>
      <c r="D26" s="95">
        <f xml:space="preserve"> ADB!DC$24</f>
        <v>9.8551592615228945E-2</v>
      </c>
      <c r="E26" s="142">
        <v>0.03</v>
      </c>
      <c r="F26" s="95">
        <f xml:space="preserve"> BKDM!DJ24</f>
        <v>0.05</v>
      </c>
      <c r="G26" s="95">
        <f xml:space="preserve"> BKDM!DE24</f>
        <v>0.11169530847232267</v>
      </c>
      <c r="H26" s="142">
        <v>0.03</v>
      </c>
      <c r="I26" s="95">
        <f xml:space="preserve"> JGTYL!DJ24</f>
        <v>3.5354504945516174E-2</v>
      </c>
      <c r="J26" s="95">
        <f xml:space="preserve"> JGTYL!DC24</f>
        <v>0.10745381784925501</v>
      </c>
      <c r="K26" s="142">
        <v>0.02</v>
      </c>
      <c r="L26" s="95">
        <f xml:space="preserve"> JANG!DJ24</f>
        <v>0.13685445861673706</v>
      </c>
      <c r="M26" s="141">
        <v>0.15</v>
      </c>
      <c r="N26" s="142">
        <v>0.1</v>
      </c>
      <c r="O26" s="95">
        <f xml:space="preserve"> JBHPL!DJ24</f>
        <v>3.5570932161744784E-2</v>
      </c>
      <c r="P26" s="141">
        <v>0.06</v>
      </c>
      <c r="Q26" s="142">
        <f>O26</f>
        <v>3.5570932161744784E-2</v>
      </c>
      <c r="R26" s="95">
        <f xml:space="preserve"> KMDY!DJ24</f>
        <v>0.05</v>
      </c>
      <c r="S26" s="141">
        <v>7.0000000000000007E-2</v>
      </c>
      <c r="T26" s="142">
        <v>0.03</v>
      </c>
      <c r="U26" s="95">
        <f xml:space="preserve"> KRN!DJ24</f>
        <v>3.1612601629055881E-2</v>
      </c>
      <c r="V26" s="141">
        <v>0.05</v>
      </c>
      <c r="W26" s="95">
        <f xml:space="preserve"> KRN!DD24</f>
        <v>1.2376918707912354E-2</v>
      </c>
      <c r="X26" s="95">
        <f xml:space="preserve"> KMM!DJ24</f>
        <v>8.8884310985733572E-2</v>
      </c>
      <c r="Y26" s="95">
        <f xml:space="preserve"> KMM!DD24</f>
        <v>0.11775529001964924</v>
      </c>
      <c r="Z26" s="142">
        <v>0.05</v>
      </c>
      <c r="AA26" s="95">
        <f xml:space="preserve"> KBASF!DJ24</f>
        <v>0.05</v>
      </c>
      <c r="AB26" s="141">
        <v>7.0000000000000007E-2</v>
      </c>
      <c r="AC26" s="95">
        <f xml:space="preserve"> KBASF!DG24</f>
        <v>2.8734937060431065E-2</v>
      </c>
      <c r="AD26" s="95">
        <f xml:space="preserve"> MHBD!DJ24</f>
        <v>0.02</v>
      </c>
      <c r="AE26" s="141">
        <v>0.04</v>
      </c>
      <c r="AF26" s="142">
        <f>AD26</f>
        <v>0.02</v>
      </c>
      <c r="AG26" s="95">
        <f xml:space="preserve"> MNRL!DJ24</f>
        <v>0.05</v>
      </c>
      <c r="AH26" s="141">
        <v>0.08</v>
      </c>
      <c r="AI26" s="142">
        <v>0.04</v>
      </c>
      <c r="AJ26" s="95">
        <f xml:space="preserve"> NML!DJ24</f>
        <v>0.05</v>
      </c>
      <c r="AK26" s="141">
        <v>0.08</v>
      </c>
      <c r="AL26" s="142">
        <v>0.03</v>
      </c>
      <c r="AM26" s="95">
        <f xml:space="preserve"> NZB!DJ24</f>
        <v>6.9513713179258918E-2</v>
      </c>
      <c r="AN26" s="95">
        <f xml:space="preserve"> NZB!DC24</f>
        <v>8.77745105271861E-2</v>
      </c>
      <c r="AO26" s="142">
        <v>0.04</v>
      </c>
      <c r="AP26" s="95">
        <f xml:space="preserve"> PDLY!DJ24</f>
        <v>0.05</v>
      </c>
      <c r="AQ26" s="141">
        <v>7.0000000000000007E-2</v>
      </c>
      <c r="AR26" s="142">
        <v>0.03</v>
      </c>
      <c r="AS26" s="95">
        <f xml:space="preserve"> WGL!DJ24</f>
        <v>7.2318767152142138E-2</v>
      </c>
      <c r="AT26" s="95">
        <f xml:space="preserve"> WGL!DD24</f>
        <v>8.0525999423801009E-2</v>
      </c>
      <c r="AU26" s="163">
        <v>0.05</v>
      </c>
      <c r="AV26" s="95">
        <f xml:space="preserve"> HNK!DJ24</f>
        <v>4.8770293738004789E-2</v>
      </c>
      <c r="AW26" s="141">
        <v>7.0000000000000007E-2</v>
      </c>
      <c r="AX26" s="142">
        <v>0.03</v>
      </c>
      <c r="CI26" s="93"/>
      <c r="DC26" s="83"/>
      <c r="DD26" s="83"/>
      <c r="DE26" s="83"/>
      <c r="DF26" s="83"/>
      <c r="DG26" s="83"/>
      <c r="DH26" s="83"/>
      <c r="DI26" s="83"/>
      <c r="DJ26" s="83"/>
      <c r="DY26" s="80"/>
    </row>
    <row r="27" spans="2:129" s="81" customFormat="1" x14ac:dyDescent="0.25">
      <c r="B27" s="94" t="s">
        <v>2</v>
      </c>
      <c r="C27" s="95">
        <f xml:space="preserve"> ADB!DJ$25</f>
        <v>0.02</v>
      </c>
      <c r="D27" s="141">
        <v>0.04</v>
      </c>
      <c r="E27" s="142">
        <v>0.01</v>
      </c>
      <c r="F27" s="95">
        <f xml:space="preserve"> BKDM!DJ25</f>
        <v>0.02</v>
      </c>
      <c r="G27" s="141">
        <v>0.04</v>
      </c>
      <c r="H27" s="142">
        <v>0.01</v>
      </c>
      <c r="I27" s="95">
        <f xml:space="preserve"> JGTYL!DJ25</f>
        <v>0</v>
      </c>
      <c r="J27" s="141"/>
      <c r="K27" s="142"/>
      <c r="L27" s="95">
        <f xml:space="preserve"> JANG!DJ25</f>
        <v>0</v>
      </c>
      <c r="M27" s="141"/>
      <c r="N27" s="142"/>
      <c r="O27" s="95">
        <f xml:space="preserve"> JBHPL!DJ25</f>
        <v>0</v>
      </c>
      <c r="P27" s="141"/>
      <c r="Q27" s="142"/>
      <c r="R27" s="95">
        <f xml:space="preserve"> KMDY!DJ25</f>
        <v>0</v>
      </c>
      <c r="S27" s="141"/>
      <c r="T27" s="142"/>
      <c r="U27" s="95">
        <f xml:space="preserve"> KRN!DJ25</f>
        <v>0.02</v>
      </c>
      <c r="V27" s="141">
        <v>0.04</v>
      </c>
      <c r="W27" s="142">
        <f>U27</f>
        <v>0.02</v>
      </c>
      <c r="X27" s="95">
        <f xml:space="preserve"> KMM!DJ25</f>
        <v>0.02</v>
      </c>
      <c r="Y27" s="95">
        <f xml:space="preserve"> KMM!DC25</f>
        <v>5.5536591109753175E-2</v>
      </c>
      <c r="Z27" s="142">
        <f>X27</f>
        <v>0.02</v>
      </c>
      <c r="AA27" s="95">
        <f xml:space="preserve"> KBASF!DJ25</f>
        <v>0.02</v>
      </c>
      <c r="AB27" s="95">
        <f xml:space="preserve"> KBASF!DG25</f>
        <v>4.7068647304917333E-2</v>
      </c>
      <c r="AC27" s="142">
        <f>AA27</f>
        <v>0.02</v>
      </c>
      <c r="AD27" s="95">
        <f xml:space="preserve"> MHBD!DJ25</f>
        <v>0.02</v>
      </c>
      <c r="AE27" s="141">
        <v>0.04</v>
      </c>
      <c r="AF27" s="142">
        <f>AD27</f>
        <v>0.02</v>
      </c>
      <c r="AG27" s="95">
        <f xml:space="preserve"> MNRL!DJ25</f>
        <v>0.02</v>
      </c>
      <c r="AH27" s="95">
        <f xml:space="preserve"> MNRL!DD25</f>
        <v>4.915494566142864E-2</v>
      </c>
      <c r="AI27" s="95">
        <f xml:space="preserve"> MNRL!DG25</f>
        <v>1.6618164087129461E-2</v>
      </c>
      <c r="AJ27" s="95">
        <f xml:space="preserve"> NML!DJ25</f>
        <v>0</v>
      </c>
      <c r="AK27" s="141"/>
      <c r="AL27" s="142"/>
      <c r="AM27" s="95">
        <f xml:space="preserve"> NZB!DJ25</f>
        <v>0.02</v>
      </c>
      <c r="AN27" s="95">
        <f xml:space="preserve"> NZB!DD25</f>
        <v>5.097080407079968E-2</v>
      </c>
      <c r="AO27" s="142">
        <v>0.01</v>
      </c>
      <c r="AP27" s="95">
        <f xml:space="preserve"> PDLY!DJ25</f>
        <v>0.02</v>
      </c>
      <c r="AQ27" s="141">
        <v>0.03</v>
      </c>
      <c r="AR27" s="142">
        <v>0.01</v>
      </c>
      <c r="AS27" s="95">
        <f xml:space="preserve"> WGL!DJ25</f>
        <v>0.02</v>
      </c>
      <c r="AT27" s="95">
        <f xml:space="preserve"> WGL!DD25</f>
        <v>3.5172293100587115E-2</v>
      </c>
      <c r="AU27" s="95">
        <f xml:space="preserve"> WGL!DC25</f>
        <v>1.3497465965143896E-2</v>
      </c>
      <c r="AV27" s="95">
        <f xml:space="preserve"> HNK!DJ25</f>
        <v>3.7909072084730377E-2</v>
      </c>
      <c r="AW27" s="141">
        <v>7.0000000000000007E-2</v>
      </c>
      <c r="AX27" s="142">
        <v>0.02</v>
      </c>
      <c r="CI27" s="93"/>
      <c r="DC27" s="83"/>
      <c r="DD27" s="83"/>
      <c r="DE27" s="83"/>
      <c r="DF27" s="83"/>
      <c r="DG27" s="83"/>
      <c r="DH27" s="83"/>
      <c r="DI27" s="83"/>
      <c r="DJ27" s="83"/>
      <c r="DY27" s="80"/>
    </row>
    <row r="28" spans="2:129" s="81" customFormat="1" x14ac:dyDescent="0.25">
      <c r="B28" s="94" t="s">
        <v>49</v>
      </c>
      <c r="C28" s="95">
        <f xml:space="preserve"> ADB!DJ$26</f>
        <v>0.02</v>
      </c>
      <c r="D28" s="141">
        <v>0.04</v>
      </c>
      <c r="E28" s="142">
        <v>0.01</v>
      </c>
      <c r="F28" s="95">
        <f xml:space="preserve"> BKDM!DJ26</f>
        <v>0.02</v>
      </c>
      <c r="G28" s="95">
        <f xml:space="preserve"> BKDM!DE26</f>
        <v>6.784478390567461E-2</v>
      </c>
      <c r="H28" s="95">
        <f xml:space="preserve"> BKDM!DC26</f>
        <v>1.0930432226970987E-2</v>
      </c>
      <c r="I28" s="95">
        <f xml:space="preserve"> JGTYL!DJ26</f>
        <v>0.02</v>
      </c>
      <c r="J28" s="141">
        <v>0.04</v>
      </c>
      <c r="K28" s="142">
        <v>0.01</v>
      </c>
      <c r="L28" s="95">
        <f xml:space="preserve"> JANG!DJ26</f>
        <v>0.02</v>
      </c>
      <c r="M28" s="141"/>
      <c r="N28" s="142"/>
      <c r="O28" s="95">
        <f xml:space="preserve"> JBHPL!DJ26</f>
        <v>0.02</v>
      </c>
      <c r="P28" s="141">
        <v>0.04</v>
      </c>
      <c r="Q28" s="142">
        <v>0.01</v>
      </c>
      <c r="R28" s="95">
        <f xml:space="preserve"> KMDY!DJ26</f>
        <v>0.02</v>
      </c>
      <c r="S28" s="141">
        <v>0.04</v>
      </c>
      <c r="T28" s="142">
        <v>0.01</v>
      </c>
      <c r="U28" s="95">
        <f xml:space="preserve"> KRN!DJ26</f>
        <v>0.02</v>
      </c>
      <c r="V28" s="95">
        <f xml:space="preserve"> KRN!DE26</f>
        <v>4.3662235559546625E-2</v>
      </c>
      <c r="W28" s="142">
        <f>U28</f>
        <v>0.02</v>
      </c>
      <c r="X28" s="95">
        <f xml:space="preserve"> KMM!DJ26</f>
        <v>0.02</v>
      </c>
      <c r="Y28" s="141">
        <v>0.04</v>
      </c>
      <c r="Z28" s="142">
        <v>0.01</v>
      </c>
      <c r="AA28" s="95">
        <f xml:space="preserve"> KBASF!DJ26</f>
        <v>0.02</v>
      </c>
      <c r="AB28" s="141">
        <v>0.04</v>
      </c>
      <c r="AC28" s="142">
        <v>0.01</v>
      </c>
      <c r="AD28" s="95">
        <f xml:space="preserve"> MHBD!DJ26</f>
        <v>0.02</v>
      </c>
      <c r="AE28" s="141">
        <v>0.04</v>
      </c>
      <c r="AF28" s="142">
        <f>AD28</f>
        <v>0.02</v>
      </c>
      <c r="AG28" s="95">
        <f xml:space="preserve"> MNRL!DJ26</f>
        <v>0.02</v>
      </c>
      <c r="AH28" s="95">
        <f xml:space="preserve"> MNRL!DE26</f>
        <v>3.5147980754949071E-2</v>
      </c>
      <c r="AI28" s="142">
        <f>AG28</f>
        <v>0.02</v>
      </c>
      <c r="AJ28" s="95">
        <f xml:space="preserve"> NML!DJ26</f>
        <v>0.02</v>
      </c>
      <c r="AK28" s="141">
        <v>0.04</v>
      </c>
      <c r="AL28" s="142">
        <f>AJ28</f>
        <v>0.02</v>
      </c>
      <c r="AM28" s="95">
        <f xml:space="preserve"> NZB!DJ26</f>
        <v>0.02</v>
      </c>
      <c r="AN28" s="141">
        <v>0.03</v>
      </c>
      <c r="AO28" s="142">
        <v>0.01</v>
      </c>
      <c r="AP28" s="95">
        <f xml:space="preserve"> PDLY!DJ26</f>
        <v>0.02</v>
      </c>
      <c r="AQ28" s="141">
        <v>0.03</v>
      </c>
      <c r="AR28" s="142">
        <v>0.01</v>
      </c>
      <c r="AS28" s="95">
        <f xml:space="preserve"> WGL!DJ26</f>
        <v>0.02</v>
      </c>
      <c r="AT28" s="141">
        <v>0.03</v>
      </c>
      <c r="AU28" s="163">
        <v>0.01</v>
      </c>
      <c r="AV28" s="95">
        <f xml:space="preserve"> HNK!DJ26</f>
        <v>0.02</v>
      </c>
      <c r="AW28" s="141">
        <v>0.04</v>
      </c>
      <c r="AX28" s="142">
        <v>0.01</v>
      </c>
      <c r="CI28" s="93"/>
      <c r="DC28" s="83"/>
      <c r="DD28" s="83"/>
      <c r="DE28" s="83"/>
      <c r="DF28" s="83"/>
      <c r="DG28" s="83"/>
      <c r="DH28" s="83"/>
      <c r="DI28" s="83"/>
      <c r="DJ28" s="83"/>
      <c r="DY28" s="80"/>
    </row>
    <row r="29" spans="2:129" s="81" customFormat="1" x14ac:dyDescent="0.25">
      <c r="B29" s="94" t="s">
        <v>50</v>
      </c>
      <c r="C29" s="95">
        <f xml:space="preserve"> ADB!DJ$27</f>
        <v>0.02</v>
      </c>
      <c r="D29" s="141">
        <v>0.04</v>
      </c>
      <c r="E29" s="142">
        <v>0.01</v>
      </c>
      <c r="F29" s="95">
        <f xml:space="preserve"> BKDM!DJ27</f>
        <v>0.02</v>
      </c>
      <c r="G29" s="141">
        <v>0.04</v>
      </c>
      <c r="H29" s="142">
        <v>0.01</v>
      </c>
      <c r="I29" s="95">
        <f xml:space="preserve"> JGTYL!DJ27</f>
        <v>0.02</v>
      </c>
      <c r="J29" s="141"/>
      <c r="K29" s="142"/>
      <c r="L29" s="95">
        <f xml:space="preserve"> JANG!DJ27</f>
        <v>2.3972855394126302E-2</v>
      </c>
      <c r="M29" s="141">
        <v>0.04</v>
      </c>
      <c r="N29" s="95">
        <f xml:space="preserve"> JANG!DG27</f>
        <v>2.1731979659984635E-2</v>
      </c>
      <c r="O29" s="95">
        <f xml:space="preserve"> JBHPL!DJ27</f>
        <v>0.02</v>
      </c>
      <c r="P29" s="141">
        <v>0.04</v>
      </c>
      <c r="Q29" s="142">
        <f>O29</f>
        <v>0.02</v>
      </c>
      <c r="R29" s="95">
        <f xml:space="preserve"> KMDY!DJ27</f>
        <v>0.02</v>
      </c>
      <c r="S29" s="95">
        <f xml:space="preserve"> KMDY!DF27</f>
        <v>3.3613440714627796E-2</v>
      </c>
      <c r="T29" s="95">
        <f xml:space="preserve"> KMDY!DG27</f>
        <v>1.7438724958663832E-2</v>
      </c>
      <c r="U29" s="95">
        <f xml:space="preserve"> KRN!DJ27</f>
        <v>0.02</v>
      </c>
      <c r="V29" s="95">
        <f xml:space="preserve"> KRN!DG27</f>
        <v>6.4997224982667801E-2</v>
      </c>
      <c r="W29" s="142">
        <f>U29</f>
        <v>0.02</v>
      </c>
      <c r="X29" s="95">
        <f xml:space="preserve"> KMM!DJ27</f>
        <v>0.02</v>
      </c>
      <c r="Y29" s="95">
        <f xml:space="preserve"> KMM!DG27</f>
        <v>6.1812266093861146E-2</v>
      </c>
      <c r="Z29" s="142">
        <v>0.01</v>
      </c>
      <c r="AA29" s="95">
        <f xml:space="preserve"> KBASF!DJ27</f>
        <v>0.05</v>
      </c>
      <c r="AB29" s="95">
        <f xml:space="preserve"> KBASF!DF27</f>
        <v>7.3592570441094907E-2</v>
      </c>
      <c r="AC29" s="142">
        <v>0.03</v>
      </c>
      <c r="AD29" s="95">
        <f xml:space="preserve"> MHBD!DJ27</f>
        <v>0.05</v>
      </c>
      <c r="AE29" s="95">
        <f xml:space="preserve"> MHBD!DF27</f>
        <v>8.8325679849177607E-2</v>
      </c>
      <c r="AF29" s="142">
        <v>0.03</v>
      </c>
      <c r="AG29" s="95">
        <f xml:space="preserve"> MNRL!DJ27</f>
        <v>0.02</v>
      </c>
      <c r="AH29" s="141">
        <v>0.03</v>
      </c>
      <c r="AI29" s="142">
        <v>0.01</v>
      </c>
      <c r="AJ29" s="95">
        <f xml:space="preserve"> NML!DJ27</f>
        <v>0.05</v>
      </c>
      <c r="AK29" s="141">
        <v>7.0000000000000007E-2</v>
      </c>
      <c r="AL29" s="142">
        <v>0.03</v>
      </c>
      <c r="AM29" s="95">
        <f xml:space="preserve"> NZB!DJ27</f>
        <v>0.05</v>
      </c>
      <c r="AN29" s="95">
        <f xml:space="preserve"> NZB!DG27</f>
        <v>7.0794269191696513E-2</v>
      </c>
      <c r="AO29" s="142">
        <v>0.03</v>
      </c>
      <c r="AP29" s="95">
        <f xml:space="preserve"> PDLY!DJ27</f>
        <v>0.02</v>
      </c>
      <c r="AQ29" s="141">
        <v>0.05</v>
      </c>
      <c r="AR29" s="142">
        <f>AP29</f>
        <v>0.02</v>
      </c>
      <c r="AS29" s="95">
        <f xml:space="preserve"> WGL!DJ27</f>
        <v>0.05</v>
      </c>
      <c r="AT29" s="95">
        <f xml:space="preserve"> WGL!DF27</f>
        <v>6.7491546420523685E-2</v>
      </c>
      <c r="AU29" s="163">
        <v>0.03</v>
      </c>
      <c r="AV29" s="95">
        <f xml:space="preserve"> HNK!DJ27</f>
        <v>2.2512638927326911E-2</v>
      </c>
      <c r="AW29" s="95">
        <f xml:space="preserve"> HNK!DG27</f>
        <v>5.4964025562248109E-2</v>
      </c>
      <c r="AX29" s="142">
        <f>AV29</f>
        <v>2.2512638927326911E-2</v>
      </c>
      <c r="CI29" s="93"/>
      <c r="DC29" s="83"/>
      <c r="DD29" s="83"/>
      <c r="DE29" s="83"/>
      <c r="DF29" s="83"/>
      <c r="DG29" s="83"/>
      <c r="DH29" s="83"/>
      <c r="DI29" s="83"/>
      <c r="DJ29" s="83"/>
      <c r="DY29" s="80"/>
    </row>
    <row r="30" spans="2:129" s="81" customFormat="1" x14ac:dyDescent="0.25">
      <c r="B30" s="94" t="s">
        <v>1</v>
      </c>
      <c r="C30" s="95">
        <f xml:space="preserve"> ADB!DJ$28</f>
        <v>0.02</v>
      </c>
      <c r="D30" s="141">
        <v>0.04</v>
      </c>
      <c r="E30" s="142">
        <v>0.01</v>
      </c>
      <c r="F30" s="95">
        <f xml:space="preserve"> BKDM!DJ28</f>
        <v>0.02</v>
      </c>
      <c r="G30" s="95">
        <f xml:space="preserve"> BKDM!DE28</f>
        <v>0.10742948367163518</v>
      </c>
      <c r="H30" s="142">
        <v>0.02</v>
      </c>
      <c r="I30" s="95">
        <f xml:space="preserve"> JGTYL!DJ28</f>
        <v>0.02</v>
      </c>
      <c r="J30" s="141">
        <v>0.05</v>
      </c>
      <c r="K30" s="142">
        <v>0.01</v>
      </c>
      <c r="L30" s="95">
        <f xml:space="preserve"> JANG!DJ28</f>
        <v>0</v>
      </c>
      <c r="M30" s="141"/>
      <c r="N30" s="142"/>
      <c r="O30" s="95">
        <f xml:space="preserve"> JBHPL!DJ28</f>
        <v>0</v>
      </c>
      <c r="P30" s="141"/>
      <c r="Q30" s="142"/>
      <c r="R30" s="95">
        <f xml:space="preserve"> KMDY!DJ28</f>
        <v>0</v>
      </c>
      <c r="S30" s="141"/>
      <c r="T30" s="142"/>
      <c r="U30" s="95">
        <f xml:space="preserve"> KRN!DJ28</f>
        <v>0</v>
      </c>
      <c r="V30" s="141"/>
      <c r="W30" s="142"/>
      <c r="X30" s="95">
        <f xml:space="preserve"> KMM!DJ28</f>
        <v>0.02</v>
      </c>
      <c r="Y30" s="141">
        <v>0.04</v>
      </c>
      <c r="Z30" s="142">
        <f>X30</f>
        <v>0.02</v>
      </c>
      <c r="AA30" s="95">
        <f xml:space="preserve"> KBASF!DJ28</f>
        <v>0.02</v>
      </c>
      <c r="AB30" s="141">
        <v>0.04</v>
      </c>
      <c r="AC30" s="142">
        <v>0.01</v>
      </c>
      <c r="AD30" s="95">
        <f xml:space="preserve"> MHBD!DJ28</f>
        <v>0</v>
      </c>
      <c r="AE30" s="141"/>
      <c r="AF30" s="142"/>
      <c r="AG30" s="95">
        <f xml:space="preserve"> MNRL!DJ28</f>
        <v>0.02</v>
      </c>
      <c r="AH30" s="141">
        <v>0.04</v>
      </c>
      <c r="AI30" s="142">
        <v>0.01</v>
      </c>
      <c r="AJ30" s="95">
        <f xml:space="preserve"> NML!DJ28</f>
        <v>0</v>
      </c>
      <c r="AK30" s="141"/>
      <c r="AL30" s="142"/>
      <c r="AM30" s="95">
        <f xml:space="preserve"> NZB!DJ28</f>
        <v>0.02</v>
      </c>
      <c r="AN30" s="141">
        <v>0.03</v>
      </c>
      <c r="AO30" s="142">
        <f>AM30</f>
        <v>0.02</v>
      </c>
      <c r="AP30" s="95">
        <f xml:space="preserve"> PDLY!DJ28</f>
        <v>0</v>
      </c>
      <c r="AQ30" s="141"/>
      <c r="AR30" s="142"/>
      <c r="AS30" s="95">
        <f xml:space="preserve"> WGL!DJ28</f>
        <v>0</v>
      </c>
      <c r="AT30" s="141"/>
      <c r="AU30" s="163"/>
      <c r="AV30" s="95">
        <f xml:space="preserve"> HNK!DJ28</f>
        <v>0.02</v>
      </c>
      <c r="AW30" s="141"/>
      <c r="AX30" s="142"/>
      <c r="CI30" s="93"/>
      <c r="DC30" s="83"/>
      <c r="DD30" s="83"/>
      <c r="DE30" s="83"/>
      <c r="DF30" s="83"/>
      <c r="DG30" s="83"/>
      <c r="DH30" s="83"/>
      <c r="DI30" s="83"/>
      <c r="DJ30" s="83"/>
      <c r="DY30" s="80"/>
    </row>
    <row r="31" spans="2:129" s="81" customFormat="1" x14ac:dyDescent="0.25">
      <c r="B31" s="94" t="s">
        <v>47</v>
      </c>
      <c r="C31" s="95">
        <f xml:space="preserve"> ADB!DJ$29</f>
        <v>0</v>
      </c>
      <c r="D31" s="141"/>
      <c r="E31" s="142"/>
      <c r="F31" s="95">
        <f xml:space="preserve"> BKDM!DJ29</f>
        <v>0.05</v>
      </c>
      <c r="G31" s="141"/>
      <c r="H31" s="142"/>
      <c r="I31" s="95">
        <f xml:space="preserve"> JGTYL!DJ29</f>
        <v>0.05</v>
      </c>
      <c r="J31" s="141">
        <v>0.08</v>
      </c>
      <c r="K31" s="142">
        <v>0.03</v>
      </c>
      <c r="L31" s="95">
        <f xml:space="preserve"> JANG!DJ29</f>
        <v>0.02</v>
      </c>
      <c r="M31" s="141">
        <v>0.04</v>
      </c>
      <c r="N31" s="142">
        <v>0.02</v>
      </c>
      <c r="O31" s="95">
        <f xml:space="preserve"> JBHPL!DJ29</f>
        <v>0.02</v>
      </c>
      <c r="P31" s="95">
        <f xml:space="preserve"> JBHPL!DE29</f>
        <v>4.7006041403676146E-2</v>
      </c>
      <c r="Q31" s="142">
        <f>O31</f>
        <v>0.02</v>
      </c>
      <c r="R31" s="95">
        <f xml:space="preserve"> KMDY!DJ29</f>
        <v>0</v>
      </c>
      <c r="S31" s="141">
        <v>0.04</v>
      </c>
      <c r="T31" s="142">
        <v>0.02</v>
      </c>
      <c r="U31" s="95">
        <f xml:space="preserve"> KRN!DJ29</f>
        <v>0.02</v>
      </c>
      <c r="V31" s="141">
        <v>0.05</v>
      </c>
      <c r="W31" s="142">
        <v>0</v>
      </c>
      <c r="X31" s="95">
        <f xml:space="preserve"> KMM!DJ29</f>
        <v>0.05</v>
      </c>
      <c r="Y31" s="141">
        <v>7.0000000000000007E-2</v>
      </c>
      <c r="Z31" s="142">
        <v>0.03</v>
      </c>
      <c r="AA31" s="95">
        <f xml:space="preserve"> KBASF!DJ29</f>
        <v>0.02</v>
      </c>
      <c r="AB31" s="141">
        <v>0.05</v>
      </c>
      <c r="AC31" s="142">
        <v>0.01</v>
      </c>
      <c r="AD31" s="95">
        <f xml:space="preserve"> MHBD!DJ29</f>
        <v>0</v>
      </c>
      <c r="AE31" s="141"/>
      <c r="AF31" s="142"/>
      <c r="AG31" s="95">
        <f xml:space="preserve"> MNRL!DJ29</f>
        <v>0.02</v>
      </c>
      <c r="AH31" s="141">
        <v>0.04</v>
      </c>
      <c r="AI31" s="142">
        <v>0.01</v>
      </c>
      <c r="AJ31" s="95">
        <f xml:space="preserve"> NML!DJ29</f>
        <v>0</v>
      </c>
      <c r="AK31" s="141"/>
      <c r="AL31" s="142"/>
      <c r="AM31" s="95">
        <f xml:space="preserve"> NZB!DJ29</f>
        <v>0.02</v>
      </c>
      <c r="AN31" s="141">
        <v>0.04</v>
      </c>
      <c r="AO31" s="142">
        <v>0.01</v>
      </c>
      <c r="AP31" s="95">
        <f xml:space="preserve"> PDLY!DJ29</f>
        <v>0.02</v>
      </c>
      <c r="AQ31" s="141">
        <v>0.05</v>
      </c>
      <c r="AR31" s="142">
        <v>0.01</v>
      </c>
      <c r="AS31" s="95">
        <f xml:space="preserve"> WGL!DJ29</f>
        <v>0.05</v>
      </c>
      <c r="AT31" s="141">
        <v>0.05</v>
      </c>
      <c r="AU31" s="163">
        <v>0.03</v>
      </c>
      <c r="AV31" s="95">
        <f xml:space="preserve"> HNK!DJ29</f>
        <v>0.02</v>
      </c>
      <c r="AW31" s="141">
        <v>0.04</v>
      </c>
      <c r="AX31" s="142">
        <v>0.01</v>
      </c>
      <c r="CI31" s="93"/>
      <c r="DC31" s="83"/>
      <c r="DD31" s="83"/>
      <c r="DE31" s="83"/>
      <c r="DF31" s="83"/>
      <c r="DG31" s="83"/>
      <c r="DH31" s="83"/>
      <c r="DI31" s="83"/>
      <c r="DJ31" s="83"/>
      <c r="DY31" s="80"/>
    </row>
    <row r="32" spans="2:129" s="81" customFormat="1" x14ac:dyDescent="0.25">
      <c r="B32" s="94" t="s">
        <v>48</v>
      </c>
      <c r="C32" s="95">
        <f xml:space="preserve"> ADB!DJ$30</f>
        <v>0</v>
      </c>
      <c r="D32" s="141"/>
      <c r="E32" s="142"/>
      <c r="F32" s="95">
        <f xml:space="preserve"> BKDM!DJ30</f>
        <v>4.5967457674744194E-2</v>
      </c>
      <c r="G32" s="141"/>
      <c r="H32" s="142"/>
      <c r="I32" s="95">
        <f xml:space="preserve"> JGTYL!DJ30</f>
        <v>5.3962771790966757E-2</v>
      </c>
      <c r="J32" s="141"/>
      <c r="K32" s="142"/>
      <c r="L32" s="95">
        <f xml:space="preserve"> JANG!DJ30</f>
        <v>4.1209937867904056E-2</v>
      </c>
      <c r="M32" s="141"/>
      <c r="N32" s="142"/>
      <c r="O32" s="95">
        <f xml:space="preserve"> JBHPL!DJ30</f>
        <v>4.7243504305517714E-2</v>
      </c>
      <c r="P32" s="141"/>
      <c r="Q32" s="142"/>
      <c r="R32" s="95">
        <f xml:space="preserve"> KMDY!DJ30</f>
        <v>0</v>
      </c>
      <c r="S32" s="141"/>
      <c r="T32" s="142"/>
      <c r="U32" s="95">
        <f xml:space="preserve"> KRN!DJ30</f>
        <v>4.4090301243058461E-2</v>
      </c>
      <c r="V32" s="141">
        <v>0.06</v>
      </c>
      <c r="W32" s="142">
        <v>0.04</v>
      </c>
      <c r="X32" s="95">
        <f xml:space="preserve"> KMM!DJ30</f>
        <v>4.8585232925068444E-2</v>
      </c>
      <c r="Y32" s="141"/>
      <c r="Z32" s="142"/>
      <c r="AA32" s="95">
        <f xml:space="preserve"> KBASF!DJ30</f>
        <v>0</v>
      </c>
      <c r="AB32" s="141"/>
      <c r="AC32" s="142"/>
      <c r="AD32" s="95">
        <f xml:space="preserve"> MHBD!DJ30</f>
        <v>5.8859085830846425E-2</v>
      </c>
      <c r="AE32" s="141"/>
      <c r="AF32" s="142"/>
      <c r="AG32" s="95">
        <f xml:space="preserve"> MNRL!DJ30</f>
        <v>0</v>
      </c>
      <c r="AH32" s="141"/>
      <c r="AI32" s="142"/>
      <c r="AJ32" s="95">
        <f xml:space="preserve"> NML!DJ30</f>
        <v>0</v>
      </c>
      <c r="AK32" s="141"/>
      <c r="AL32" s="142"/>
      <c r="AM32" s="95">
        <f xml:space="preserve"> NZB!DJ30</f>
        <v>0</v>
      </c>
      <c r="AN32" s="141"/>
      <c r="AO32" s="142"/>
      <c r="AP32" s="95">
        <f xml:space="preserve"> PDLY!DJ30</f>
        <v>0.54346087554731914</v>
      </c>
      <c r="AQ32" s="141"/>
      <c r="AR32" s="142"/>
      <c r="AS32" s="95">
        <f xml:space="preserve"> WGL!DJ30</f>
        <v>3.9779881824798524E-2</v>
      </c>
      <c r="AT32" s="141"/>
      <c r="AU32" s="163"/>
      <c r="AV32" s="95">
        <f xml:space="preserve"> HNK!DJ30</f>
        <v>4.9494235921664131E-2</v>
      </c>
      <c r="AW32" s="141"/>
      <c r="AX32" s="142"/>
      <c r="CI32" s="93"/>
      <c r="DC32" s="83"/>
      <c r="DD32" s="83"/>
      <c r="DE32" s="83"/>
      <c r="DF32" s="83"/>
      <c r="DG32" s="83"/>
      <c r="DH32" s="83"/>
      <c r="DI32" s="83"/>
      <c r="DJ32" s="83"/>
      <c r="DY32" s="80"/>
    </row>
    <row r="33" spans="2:129" s="81" customFormat="1" x14ac:dyDescent="0.25">
      <c r="B33" s="114" t="s">
        <v>107</v>
      </c>
      <c r="C33" s="95">
        <f xml:space="preserve"> ADB!DJ$31</f>
        <v>0</v>
      </c>
      <c r="D33" s="141"/>
      <c r="E33" s="142"/>
      <c r="F33" s="95">
        <f xml:space="preserve"> BKDM!DJ31</f>
        <v>0</v>
      </c>
      <c r="G33" s="141"/>
      <c r="H33" s="142"/>
      <c r="I33" s="95">
        <f xml:space="preserve"> JGTYL!DJ31</f>
        <v>0</v>
      </c>
      <c r="J33" s="141"/>
      <c r="K33" s="142"/>
      <c r="L33" s="95">
        <f xml:space="preserve"> JANG!DJ31</f>
        <v>0</v>
      </c>
      <c r="M33" s="141"/>
      <c r="N33" s="142"/>
      <c r="O33" s="95">
        <f xml:space="preserve"> JBHPL!DJ31</f>
        <v>0</v>
      </c>
      <c r="P33" s="141"/>
      <c r="Q33" s="142"/>
      <c r="R33" s="95">
        <f xml:space="preserve"> KMDY!DJ31</f>
        <v>0</v>
      </c>
      <c r="S33" s="141"/>
      <c r="T33" s="142"/>
      <c r="U33" s="95">
        <f xml:space="preserve"> KRN!DJ31</f>
        <v>0</v>
      </c>
      <c r="V33" s="141"/>
      <c r="W33" s="142"/>
      <c r="X33" s="95">
        <f xml:space="preserve"> KMM!DJ31</f>
        <v>0</v>
      </c>
      <c r="Y33" s="141"/>
      <c r="Z33" s="142"/>
      <c r="AA33" s="95">
        <f xml:space="preserve"> KBASF!DJ31</f>
        <v>0</v>
      </c>
      <c r="AB33" s="141"/>
      <c r="AC33" s="142"/>
      <c r="AD33" s="95">
        <f xml:space="preserve"> MHBD!DJ31</f>
        <v>0</v>
      </c>
      <c r="AE33" s="141"/>
      <c r="AF33" s="142"/>
      <c r="AG33" s="95">
        <f xml:space="preserve"> MNRL!DJ31</f>
        <v>0</v>
      </c>
      <c r="AH33" s="141"/>
      <c r="AI33" s="142"/>
      <c r="AJ33" s="95">
        <f xml:space="preserve"> NML!DJ31</f>
        <v>0</v>
      </c>
      <c r="AK33" s="141"/>
      <c r="AL33" s="142"/>
      <c r="AM33" s="95">
        <f xml:space="preserve"> NZB!DJ31</f>
        <v>0</v>
      </c>
      <c r="AN33" s="141"/>
      <c r="AO33" s="142"/>
      <c r="AP33" s="95">
        <f xml:space="preserve"> PDLY!DJ31</f>
        <v>0</v>
      </c>
      <c r="AQ33" s="141"/>
      <c r="AR33" s="142"/>
      <c r="AS33" s="95">
        <f xml:space="preserve"> WGL!DJ31</f>
        <v>0</v>
      </c>
      <c r="AT33" s="141"/>
      <c r="AU33" s="163"/>
      <c r="AV33" s="95">
        <f xml:space="preserve"> HNK!DJ31</f>
        <v>0</v>
      </c>
      <c r="AW33" s="141"/>
      <c r="AX33" s="142"/>
      <c r="CI33" s="93"/>
      <c r="DC33" s="83"/>
      <c r="DD33" s="83"/>
      <c r="DE33" s="83"/>
      <c r="DF33" s="83"/>
      <c r="DG33" s="83"/>
      <c r="DH33" s="83"/>
      <c r="DI33" s="83"/>
      <c r="DJ33" s="83"/>
      <c r="DY33" s="80"/>
    </row>
    <row r="34" spans="2:129" s="81" customFormat="1" x14ac:dyDescent="0.25">
      <c r="B34" s="114"/>
      <c r="C34" s="102"/>
      <c r="D34" s="141"/>
      <c r="E34" s="143"/>
      <c r="F34" s="95"/>
      <c r="G34" s="141"/>
      <c r="H34" s="142"/>
      <c r="I34" s="95"/>
      <c r="J34" s="141"/>
      <c r="K34" s="142"/>
      <c r="L34" s="95"/>
      <c r="M34" s="141"/>
      <c r="N34" s="142"/>
      <c r="O34" s="95"/>
      <c r="P34" s="141"/>
      <c r="Q34" s="142"/>
      <c r="R34" s="95"/>
      <c r="S34" s="141"/>
      <c r="T34" s="142"/>
      <c r="U34" s="95"/>
      <c r="V34" s="141"/>
      <c r="W34" s="142"/>
      <c r="X34" s="95"/>
      <c r="Y34" s="141"/>
      <c r="Z34" s="142"/>
      <c r="AA34" s="95"/>
      <c r="AB34" s="141"/>
      <c r="AC34" s="142"/>
      <c r="AD34" s="95"/>
      <c r="AE34" s="141"/>
      <c r="AF34" s="142"/>
      <c r="AG34" s="95"/>
      <c r="AH34" s="141"/>
      <c r="AI34" s="142"/>
      <c r="AJ34" s="95"/>
      <c r="AK34" s="141"/>
      <c r="AL34" s="142"/>
      <c r="AM34" s="95"/>
      <c r="AN34" s="141"/>
      <c r="AO34" s="142"/>
      <c r="AP34" s="95"/>
      <c r="AQ34" s="141"/>
      <c r="AR34" s="142"/>
      <c r="AS34" s="95"/>
      <c r="AT34" s="141"/>
      <c r="AU34" s="163"/>
      <c r="AV34" s="95"/>
      <c r="AW34" s="141"/>
      <c r="AX34" s="142"/>
      <c r="CI34" s="93"/>
      <c r="DC34" s="83"/>
      <c r="DD34" s="83"/>
      <c r="DE34" s="83"/>
      <c r="DF34" s="83"/>
      <c r="DG34" s="83"/>
      <c r="DH34" s="83"/>
      <c r="DI34" s="83"/>
      <c r="DJ34" s="83"/>
      <c r="DY34" s="80"/>
    </row>
    <row r="35" spans="2:129" s="103" customFormat="1" ht="10.5" x14ac:dyDescent="0.25">
      <c r="B35" s="105" t="s">
        <v>16</v>
      </c>
      <c r="C35" s="105"/>
      <c r="D35" s="144"/>
      <c r="E35" s="145"/>
      <c r="F35" s="105"/>
      <c r="G35" s="144"/>
      <c r="H35" s="145"/>
      <c r="I35" s="105"/>
      <c r="J35" s="144"/>
      <c r="K35" s="145"/>
      <c r="L35" s="105"/>
      <c r="M35" s="144"/>
      <c r="N35" s="145"/>
      <c r="O35" s="105"/>
      <c r="P35" s="144"/>
      <c r="Q35" s="145"/>
      <c r="R35" s="105"/>
      <c r="S35" s="144"/>
      <c r="T35" s="145"/>
      <c r="U35" s="105"/>
      <c r="V35" s="144"/>
      <c r="W35" s="145"/>
      <c r="X35" s="105"/>
      <c r="Y35" s="144"/>
      <c r="Z35" s="145"/>
      <c r="AA35" s="105"/>
      <c r="AB35" s="144"/>
      <c r="AC35" s="145"/>
      <c r="AD35" s="105"/>
      <c r="AE35" s="144"/>
      <c r="AF35" s="145"/>
      <c r="AG35" s="105"/>
      <c r="AH35" s="144"/>
      <c r="AI35" s="145"/>
      <c r="AJ35" s="105"/>
      <c r="AK35" s="144"/>
      <c r="AL35" s="145"/>
      <c r="AM35" s="105"/>
      <c r="AN35" s="144"/>
      <c r="AO35" s="145"/>
      <c r="AP35" s="105"/>
      <c r="AQ35" s="144"/>
      <c r="AR35" s="145"/>
      <c r="AS35" s="105"/>
      <c r="AT35" s="144"/>
      <c r="AU35" s="145"/>
      <c r="AV35" s="105"/>
      <c r="AW35" s="144"/>
      <c r="AX35" s="164"/>
    </row>
    <row r="36" spans="2:129" s="100" customFormat="1" ht="10" x14ac:dyDescent="0.2">
      <c r="B36" s="106"/>
      <c r="C36" s="106"/>
      <c r="D36" s="148"/>
      <c r="E36" s="149"/>
      <c r="F36" s="106"/>
      <c r="G36" s="148"/>
      <c r="H36" s="149"/>
      <c r="I36" s="106"/>
      <c r="J36" s="148"/>
      <c r="K36" s="149"/>
      <c r="L36" s="106"/>
      <c r="M36" s="148"/>
      <c r="N36" s="149"/>
      <c r="O36" s="106"/>
      <c r="P36" s="148"/>
      <c r="Q36" s="149"/>
      <c r="R36" s="106"/>
      <c r="S36" s="148"/>
      <c r="T36" s="149"/>
      <c r="U36" s="106"/>
      <c r="V36" s="148"/>
      <c r="W36" s="149"/>
      <c r="X36" s="106"/>
      <c r="Y36" s="148"/>
      <c r="Z36" s="149"/>
      <c r="AA36" s="106"/>
      <c r="AB36" s="148"/>
      <c r="AC36" s="149"/>
      <c r="AD36" s="106"/>
      <c r="AE36" s="148"/>
      <c r="AF36" s="149"/>
      <c r="AG36" s="106"/>
      <c r="AH36" s="148"/>
      <c r="AI36" s="149"/>
      <c r="AJ36" s="106"/>
      <c r="AK36" s="148"/>
      <c r="AL36" s="149"/>
      <c r="AM36" s="106"/>
      <c r="AN36" s="148"/>
      <c r="AO36" s="149"/>
      <c r="AP36" s="106"/>
      <c r="AQ36" s="148"/>
      <c r="AR36" s="149"/>
      <c r="AS36" s="106"/>
      <c r="AT36" s="148"/>
      <c r="AU36" s="149"/>
      <c r="AV36" s="106"/>
      <c r="AW36" s="148"/>
      <c r="AX36" s="166"/>
    </row>
    <row r="37" spans="2:129" s="107" customFormat="1" ht="10.5" x14ac:dyDescent="0.25">
      <c r="B37" s="108" t="s">
        <v>15</v>
      </c>
      <c r="C37" s="108"/>
      <c r="D37" s="146"/>
      <c r="E37" s="147"/>
      <c r="F37" s="108"/>
      <c r="G37" s="146"/>
      <c r="H37" s="147"/>
      <c r="I37" s="108"/>
      <c r="J37" s="146"/>
      <c r="K37" s="147"/>
      <c r="L37" s="108"/>
      <c r="M37" s="146"/>
      <c r="N37" s="147"/>
      <c r="O37" s="108"/>
      <c r="P37" s="146"/>
      <c r="Q37" s="147"/>
      <c r="R37" s="108"/>
      <c r="S37" s="146"/>
      <c r="T37" s="147"/>
      <c r="U37" s="108"/>
      <c r="V37" s="146"/>
      <c r="W37" s="147"/>
      <c r="X37" s="108"/>
      <c r="Y37" s="146"/>
      <c r="Z37" s="147"/>
      <c r="AA37" s="108"/>
      <c r="AB37" s="146"/>
      <c r="AC37" s="147"/>
      <c r="AD37" s="108"/>
      <c r="AE37" s="146"/>
      <c r="AF37" s="147"/>
      <c r="AG37" s="108"/>
      <c r="AH37" s="146"/>
      <c r="AI37" s="147"/>
      <c r="AJ37" s="108"/>
      <c r="AK37" s="146"/>
      <c r="AL37" s="147"/>
      <c r="AM37" s="108"/>
      <c r="AN37" s="146"/>
      <c r="AO37" s="147"/>
      <c r="AP37" s="108"/>
      <c r="AQ37" s="146"/>
      <c r="AR37" s="147"/>
      <c r="AS37" s="108"/>
      <c r="AT37" s="146"/>
      <c r="AU37" s="147"/>
      <c r="AV37" s="108"/>
      <c r="AW37" s="146"/>
      <c r="AX37" s="165"/>
    </row>
    <row r="38" spans="2:129" s="100" customFormat="1" ht="10" x14ac:dyDescent="0.2">
      <c r="B38" s="106"/>
      <c r="C38" s="106"/>
      <c r="D38" s="148"/>
      <c r="E38" s="149"/>
      <c r="F38" s="106"/>
      <c r="G38" s="148"/>
      <c r="H38" s="149"/>
      <c r="I38" s="106"/>
      <c r="J38" s="148"/>
      <c r="K38" s="149"/>
      <c r="L38" s="106"/>
      <c r="M38" s="148"/>
      <c r="N38" s="149"/>
      <c r="O38" s="106"/>
      <c r="P38" s="148"/>
      <c r="Q38" s="149"/>
      <c r="R38" s="106"/>
      <c r="S38" s="148"/>
      <c r="T38" s="149"/>
      <c r="U38" s="106"/>
      <c r="V38" s="148"/>
      <c r="W38" s="149"/>
      <c r="X38" s="106"/>
      <c r="Y38" s="148"/>
      <c r="Z38" s="149"/>
      <c r="AA38" s="106"/>
      <c r="AB38" s="148"/>
      <c r="AC38" s="149"/>
      <c r="AD38" s="106"/>
      <c r="AE38" s="148"/>
      <c r="AF38" s="149"/>
      <c r="AG38" s="106"/>
      <c r="AH38" s="148"/>
      <c r="AI38" s="149"/>
      <c r="AJ38" s="106"/>
      <c r="AK38" s="148"/>
      <c r="AL38" s="149"/>
      <c r="AM38" s="106"/>
      <c r="AN38" s="148"/>
      <c r="AO38" s="149"/>
      <c r="AP38" s="106"/>
      <c r="AQ38" s="148"/>
      <c r="AR38" s="149"/>
      <c r="AS38" s="106"/>
      <c r="AT38" s="148"/>
      <c r="AU38" s="149"/>
      <c r="AV38" s="106"/>
      <c r="AW38" s="148"/>
      <c r="AX38" s="166"/>
    </row>
    <row r="39" spans="2:129" s="107" customFormat="1" ht="10.5" x14ac:dyDescent="0.25">
      <c r="B39" s="109" t="s">
        <v>14</v>
      </c>
      <c r="C39" s="109"/>
      <c r="D39" s="150"/>
      <c r="E39" s="151"/>
      <c r="F39" s="109"/>
      <c r="G39" s="150"/>
      <c r="H39" s="151"/>
      <c r="I39" s="109"/>
      <c r="J39" s="150"/>
      <c r="K39" s="151"/>
      <c r="L39" s="109"/>
      <c r="M39" s="150"/>
      <c r="N39" s="151"/>
      <c r="O39" s="109"/>
      <c r="P39" s="150"/>
      <c r="Q39" s="151"/>
      <c r="R39" s="109"/>
      <c r="S39" s="150"/>
      <c r="T39" s="151"/>
      <c r="U39" s="109"/>
      <c r="V39" s="150"/>
      <c r="W39" s="151"/>
      <c r="X39" s="109"/>
      <c r="Y39" s="150"/>
      <c r="Z39" s="151"/>
      <c r="AA39" s="109"/>
      <c r="AB39" s="150"/>
      <c r="AC39" s="151"/>
      <c r="AD39" s="109"/>
      <c r="AE39" s="150"/>
      <c r="AF39" s="151"/>
      <c r="AG39" s="109"/>
      <c r="AH39" s="150"/>
      <c r="AI39" s="151"/>
      <c r="AJ39" s="109"/>
      <c r="AK39" s="150"/>
      <c r="AL39" s="151"/>
      <c r="AM39" s="109"/>
      <c r="AN39" s="150"/>
      <c r="AO39" s="151"/>
      <c r="AP39" s="109"/>
      <c r="AQ39" s="150"/>
      <c r="AR39" s="151"/>
      <c r="AS39" s="109"/>
      <c r="AT39" s="150"/>
      <c r="AU39" s="151"/>
      <c r="AV39" s="109"/>
      <c r="AW39" s="150"/>
      <c r="AX39" s="167"/>
    </row>
    <row r="40" spans="2:129" s="100" customFormat="1" ht="10" x14ac:dyDescent="0.2">
      <c r="B40" s="106"/>
      <c r="C40" s="106"/>
      <c r="D40" s="148"/>
      <c r="E40" s="149"/>
      <c r="F40" s="106"/>
      <c r="G40" s="148"/>
      <c r="H40" s="149"/>
      <c r="I40" s="106"/>
      <c r="J40" s="148"/>
      <c r="K40" s="149"/>
      <c r="L40" s="106"/>
      <c r="M40" s="148"/>
      <c r="N40" s="149"/>
      <c r="O40" s="106"/>
      <c r="P40" s="148"/>
      <c r="Q40" s="149"/>
      <c r="R40" s="106"/>
      <c r="S40" s="148"/>
      <c r="T40" s="149"/>
      <c r="U40" s="106"/>
      <c r="V40" s="148"/>
      <c r="W40" s="149"/>
      <c r="X40" s="106"/>
      <c r="Y40" s="148"/>
      <c r="Z40" s="149"/>
      <c r="AA40" s="106"/>
      <c r="AB40" s="148"/>
      <c r="AC40" s="149"/>
      <c r="AD40" s="106"/>
      <c r="AE40" s="148"/>
      <c r="AF40" s="149"/>
      <c r="AG40" s="106"/>
      <c r="AH40" s="148"/>
      <c r="AI40" s="149"/>
      <c r="AJ40" s="106"/>
      <c r="AK40" s="148"/>
      <c r="AL40" s="149"/>
      <c r="AM40" s="106"/>
      <c r="AN40" s="148"/>
      <c r="AO40" s="149"/>
      <c r="AP40" s="106"/>
      <c r="AQ40" s="148"/>
      <c r="AR40" s="149"/>
      <c r="AS40" s="106"/>
      <c r="AT40" s="148"/>
      <c r="AU40" s="149"/>
      <c r="AV40" s="106"/>
      <c r="AW40" s="148"/>
      <c r="AX40" s="166"/>
    </row>
    <row r="41" spans="2:129" s="103" customFormat="1" ht="10.5" x14ac:dyDescent="0.25">
      <c r="B41" s="110" t="s">
        <v>13</v>
      </c>
      <c r="C41" s="110"/>
      <c r="D41" s="152"/>
      <c r="E41" s="153"/>
      <c r="F41" s="110"/>
      <c r="G41" s="152"/>
      <c r="H41" s="153"/>
      <c r="I41" s="110"/>
      <c r="J41" s="152"/>
      <c r="K41" s="153"/>
      <c r="L41" s="110"/>
      <c r="M41" s="152"/>
      <c r="N41" s="153"/>
      <c r="O41" s="110"/>
      <c r="P41" s="152"/>
      <c r="Q41" s="153"/>
      <c r="R41" s="110"/>
      <c r="S41" s="152"/>
      <c r="T41" s="153"/>
      <c r="U41" s="110"/>
      <c r="V41" s="152"/>
      <c r="W41" s="153"/>
      <c r="X41" s="110"/>
      <c r="Y41" s="152"/>
      <c r="Z41" s="153"/>
      <c r="AA41" s="110"/>
      <c r="AB41" s="152"/>
      <c r="AC41" s="153"/>
      <c r="AD41" s="110"/>
      <c r="AE41" s="152"/>
      <c r="AF41" s="153"/>
      <c r="AG41" s="110"/>
      <c r="AH41" s="152"/>
      <c r="AI41" s="153"/>
      <c r="AJ41" s="110"/>
      <c r="AK41" s="152"/>
      <c r="AL41" s="153"/>
      <c r="AM41" s="110"/>
      <c r="AN41" s="152"/>
      <c r="AO41" s="153"/>
      <c r="AP41" s="110"/>
      <c r="AQ41" s="152"/>
      <c r="AR41" s="153"/>
      <c r="AS41" s="110"/>
      <c r="AT41" s="152"/>
      <c r="AU41" s="153"/>
      <c r="AV41" s="110"/>
      <c r="AW41" s="152"/>
      <c r="AX41" s="168"/>
    </row>
    <row r="42" spans="2:129" s="81" customFormat="1" x14ac:dyDescent="0.25">
      <c r="B42" s="94" t="s">
        <v>8</v>
      </c>
      <c r="C42" s="95">
        <f xml:space="preserve"> ADB!DJ36</f>
        <v>0.05</v>
      </c>
      <c r="D42" s="141">
        <v>7.0000000000000007E-2</v>
      </c>
      <c r="E42" s="142">
        <v>0.01</v>
      </c>
      <c r="F42" s="95">
        <f xml:space="preserve"> BKDM!DJ36</f>
        <v>0.02</v>
      </c>
      <c r="G42" s="141">
        <v>0.03</v>
      </c>
      <c r="H42" s="142">
        <v>0.01</v>
      </c>
      <c r="I42" s="95">
        <f xml:space="preserve"> JGTYL!DJ36</f>
        <v>0.05</v>
      </c>
      <c r="J42" s="141"/>
      <c r="K42" s="142"/>
      <c r="L42" s="95">
        <f xml:space="preserve"> JANG!DJ36</f>
        <v>0.05</v>
      </c>
      <c r="M42" s="95">
        <f xml:space="preserve"> JANG!DD36</f>
        <v>7.8577024267055373E-2</v>
      </c>
      <c r="N42" s="95">
        <f xml:space="preserve"> JANG!DE36</f>
        <v>1.4488118711832865E-2</v>
      </c>
      <c r="O42" s="95">
        <f xml:space="preserve"> JBHPL!DJ36</f>
        <v>0.02</v>
      </c>
      <c r="P42" s="141">
        <f>O42</f>
        <v>0.02</v>
      </c>
      <c r="Q42" s="142">
        <f>P42</f>
        <v>0.02</v>
      </c>
      <c r="R42" s="95">
        <f xml:space="preserve"> KMDY!DJ36</f>
        <v>0.02</v>
      </c>
      <c r="S42" s="141">
        <v>0.04</v>
      </c>
      <c r="T42" s="95">
        <f xml:space="preserve"> KMDY!DE36</f>
        <v>1.2364299057320505E-2</v>
      </c>
      <c r="U42" s="95">
        <f xml:space="preserve"> KRN!DJ36</f>
        <v>0.02</v>
      </c>
      <c r="V42" s="141">
        <f>U42</f>
        <v>0.02</v>
      </c>
      <c r="W42" s="142"/>
      <c r="X42" s="98">
        <f xml:space="preserve"> KMM!DJ36</f>
        <v>2.0463325057656023E-2</v>
      </c>
      <c r="Y42" s="141">
        <v>0.04</v>
      </c>
      <c r="Z42" s="98">
        <f xml:space="preserve"> KMM!DG36</f>
        <v>1.1267041908758602E-2</v>
      </c>
      <c r="AA42" s="95">
        <f xml:space="preserve"> KBASF!DJ36</f>
        <v>0.02</v>
      </c>
      <c r="AB42" s="95">
        <f xml:space="preserve"> KBASF!DE36</f>
        <v>7.6832053445582194E-2</v>
      </c>
      <c r="AC42" s="142">
        <f>AA42</f>
        <v>0.02</v>
      </c>
      <c r="AD42" s="95">
        <f xml:space="preserve"> MHBD!DJ36</f>
        <v>0.05</v>
      </c>
      <c r="AE42" s="95">
        <f xml:space="preserve"> MHBD!DG36</f>
        <v>8.4307226170949434E-2</v>
      </c>
      <c r="AF42" s="142">
        <v>0.03</v>
      </c>
      <c r="AG42" s="95">
        <f xml:space="preserve"> MNRL!DJ36</f>
        <v>0.05</v>
      </c>
      <c r="AH42" s="141">
        <v>7.0000000000000007E-2</v>
      </c>
      <c r="AI42" s="142">
        <v>0.02</v>
      </c>
      <c r="AJ42" s="95">
        <f xml:space="preserve"> NML!DJ36</f>
        <v>0.05</v>
      </c>
      <c r="AK42" s="141"/>
      <c r="AL42" s="142"/>
      <c r="AM42" s="95">
        <f xml:space="preserve"> NZB!DJ36</f>
        <v>0.05</v>
      </c>
      <c r="AN42" s="95">
        <f xml:space="preserve"> NZB!DC36</f>
        <v>6.2984978756863041E-2</v>
      </c>
      <c r="AO42" s="142">
        <v>0.03</v>
      </c>
      <c r="AP42" s="95">
        <f xml:space="preserve"> PDLY!DJ36</f>
        <v>0.02</v>
      </c>
      <c r="AQ42" s="141">
        <v>0.03</v>
      </c>
      <c r="AR42" s="142">
        <v>0.01</v>
      </c>
      <c r="AS42" s="95">
        <f xml:space="preserve"> WGL!DJ36</f>
        <v>0.05</v>
      </c>
      <c r="AT42" s="141">
        <v>7.0000000000000007E-2</v>
      </c>
      <c r="AU42" s="163">
        <v>0.03</v>
      </c>
      <c r="AV42" s="95">
        <f xml:space="preserve"> HNK!DJ36</f>
        <v>0.05</v>
      </c>
      <c r="AW42" s="141">
        <v>7.0000000000000007E-2</v>
      </c>
      <c r="AX42" s="142">
        <v>0.03</v>
      </c>
      <c r="CI42" s="93"/>
      <c r="DC42" s="83"/>
      <c r="DD42" s="83"/>
      <c r="DE42" s="83"/>
      <c r="DF42" s="83"/>
      <c r="DG42" s="83"/>
      <c r="DH42" s="83"/>
      <c r="DI42" s="83"/>
      <c r="DJ42" s="83"/>
      <c r="DY42" s="80"/>
    </row>
    <row r="43" spans="2:129" s="81" customFormat="1" x14ac:dyDescent="0.25">
      <c r="B43" s="113" t="s">
        <v>7</v>
      </c>
      <c r="C43" s="95">
        <f xml:space="preserve"> ADB!DJ37</f>
        <v>0.05</v>
      </c>
      <c r="D43" s="141">
        <v>7.0000000000000007E-2</v>
      </c>
      <c r="E43" s="142">
        <v>0.01</v>
      </c>
      <c r="F43" s="95">
        <f xml:space="preserve"> BKDM!DJ37</f>
        <v>0.05</v>
      </c>
      <c r="G43" s="141"/>
      <c r="H43" s="142"/>
      <c r="I43" s="95">
        <f xml:space="preserve"> JGTYL!DJ37</f>
        <v>0.05</v>
      </c>
      <c r="J43" s="141"/>
      <c r="K43" s="142"/>
      <c r="L43" s="95">
        <f xml:space="preserve"> JANG!DJ37</f>
        <v>0.05</v>
      </c>
      <c r="M43" s="141"/>
      <c r="N43" s="142"/>
      <c r="O43" s="95">
        <f xml:space="preserve"> JBHPL!DJ37</f>
        <v>0.02</v>
      </c>
      <c r="P43" s="141"/>
      <c r="Q43" s="142"/>
      <c r="R43" s="95">
        <f xml:space="preserve"> KMDY!DJ37</f>
        <v>0.05</v>
      </c>
      <c r="S43" s="141"/>
      <c r="T43" s="142"/>
      <c r="U43" s="95">
        <f xml:space="preserve"> KRN!DJ37</f>
        <v>0.02</v>
      </c>
      <c r="V43" s="141"/>
      <c r="W43" s="142"/>
      <c r="X43" s="98">
        <f xml:space="preserve"> KMM!DJ37</f>
        <v>0.05</v>
      </c>
      <c r="Y43" s="141"/>
      <c r="Z43" s="142"/>
      <c r="AA43" s="95">
        <f xml:space="preserve"> KBASF!DJ37</f>
        <v>0.05</v>
      </c>
      <c r="AB43" s="141"/>
      <c r="AC43" s="142"/>
      <c r="AD43" s="95">
        <f xml:space="preserve"> MHBD!DJ37</f>
        <v>0.05</v>
      </c>
      <c r="AE43" s="141"/>
      <c r="AF43" s="142"/>
      <c r="AG43" s="95">
        <f xml:space="preserve"> MNRL!DJ37</f>
        <v>0.05</v>
      </c>
      <c r="AH43" s="141"/>
      <c r="AI43" s="142"/>
      <c r="AJ43" s="95">
        <f xml:space="preserve"> NML!DJ37</f>
        <v>0.05</v>
      </c>
      <c r="AK43" s="141"/>
      <c r="AL43" s="142"/>
      <c r="AM43" s="95">
        <f xml:space="preserve"> NZB!DJ37</f>
        <v>0.05</v>
      </c>
      <c r="AN43" s="141"/>
      <c r="AO43" s="142"/>
      <c r="AP43" s="95">
        <f xml:space="preserve"> PDLY!DJ37</f>
        <v>0.05</v>
      </c>
      <c r="AQ43" s="141"/>
      <c r="AR43" s="142"/>
      <c r="AS43" s="95">
        <f xml:space="preserve"> WGL!DJ37</f>
        <v>0.05</v>
      </c>
      <c r="AT43" s="141"/>
      <c r="AU43" s="163"/>
      <c r="AV43" s="95">
        <f xml:space="preserve"> HNK!DJ37</f>
        <v>0.05</v>
      </c>
      <c r="AW43" s="141"/>
      <c r="AX43" s="142"/>
      <c r="CI43" s="93"/>
      <c r="DC43" s="83"/>
      <c r="DD43" s="83"/>
      <c r="DE43" s="83"/>
      <c r="DF43" s="83"/>
      <c r="DG43" s="83"/>
      <c r="DH43" s="83"/>
      <c r="DI43" s="83"/>
      <c r="DJ43" s="83"/>
      <c r="DY43" s="80"/>
    </row>
    <row r="44" spans="2:129" s="81" customFormat="1" x14ac:dyDescent="0.25">
      <c r="B44" s="113" t="s">
        <v>6</v>
      </c>
      <c r="C44" s="95">
        <f xml:space="preserve"> ADB!DJ38</f>
        <v>0.05</v>
      </c>
      <c r="D44" s="141">
        <v>7.0000000000000007E-2</v>
      </c>
      <c r="E44" s="142">
        <v>0.01</v>
      </c>
      <c r="F44" s="95">
        <f xml:space="preserve"> BKDM!DJ38</f>
        <v>0.05</v>
      </c>
      <c r="G44" s="141"/>
      <c r="H44" s="142"/>
      <c r="I44" s="95">
        <f xml:space="preserve"> JGTYL!DJ38</f>
        <v>0.05</v>
      </c>
      <c r="J44" s="141"/>
      <c r="K44" s="142"/>
      <c r="L44" s="95">
        <f xml:space="preserve"> JANG!DJ38</f>
        <v>0.05</v>
      </c>
      <c r="M44" s="141"/>
      <c r="N44" s="142"/>
      <c r="O44" s="95">
        <f xml:space="preserve"> JBHPL!DJ38</f>
        <v>0.02</v>
      </c>
      <c r="P44" s="141"/>
      <c r="Q44" s="142"/>
      <c r="R44" s="95">
        <f xml:space="preserve"> KMDY!DJ38</f>
        <v>0.05</v>
      </c>
      <c r="S44" s="141"/>
      <c r="T44" s="142"/>
      <c r="U44" s="95">
        <f xml:space="preserve"> KRN!DJ38</f>
        <v>0.02</v>
      </c>
      <c r="V44" s="141"/>
      <c r="W44" s="142"/>
      <c r="X44" s="98">
        <f xml:space="preserve"> KMM!DJ38</f>
        <v>0.05</v>
      </c>
      <c r="Y44" s="141"/>
      <c r="Z44" s="142"/>
      <c r="AA44" s="95">
        <f xml:space="preserve"> KBASF!DJ38</f>
        <v>0.05</v>
      </c>
      <c r="AB44" s="141"/>
      <c r="AC44" s="142"/>
      <c r="AD44" s="95">
        <f xml:space="preserve"> MHBD!DJ38</f>
        <v>0.05</v>
      </c>
      <c r="AE44" s="141"/>
      <c r="AF44" s="142"/>
      <c r="AG44" s="95">
        <f xml:space="preserve"> MNRL!DJ38</f>
        <v>0.05</v>
      </c>
      <c r="AH44" s="141"/>
      <c r="AI44" s="142"/>
      <c r="AJ44" s="95">
        <f xml:space="preserve"> NML!DJ38</f>
        <v>0.05</v>
      </c>
      <c r="AK44" s="141"/>
      <c r="AL44" s="142"/>
      <c r="AM44" s="95">
        <f xml:space="preserve"> NZB!DJ38</f>
        <v>0.05</v>
      </c>
      <c r="AN44" s="141"/>
      <c r="AO44" s="142"/>
      <c r="AP44" s="95">
        <f xml:space="preserve"> PDLY!DJ38</f>
        <v>0.05</v>
      </c>
      <c r="AQ44" s="141"/>
      <c r="AR44" s="142"/>
      <c r="AS44" s="95">
        <f xml:space="preserve"> WGL!DJ38</f>
        <v>0.05</v>
      </c>
      <c r="AT44" s="141"/>
      <c r="AU44" s="163"/>
      <c r="AV44" s="95">
        <f xml:space="preserve"> HNK!DJ38</f>
        <v>0.05</v>
      </c>
      <c r="AW44" s="141"/>
      <c r="AX44" s="142"/>
      <c r="CI44" s="93"/>
      <c r="DC44" s="83"/>
      <c r="DD44" s="83"/>
      <c r="DE44" s="83"/>
      <c r="DF44" s="83"/>
      <c r="DG44" s="83"/>
      <c r="DH44" s="83"/>
      <c r="DI44" s="83"/>
      <c r="DJ44" s="83"/>
      <c r="DY44" s="80"/>
    </row>
    <row r="45" spans="2:129" s="81" customFormat="1" x14ac:dyDescent="0.25">
      <c r="B45" s="113" t="s">
        <v>5</v>
      </c>
      <c r="C45" s="95">
        <f xml:space="preserve"> ADB!DJ39</f>
        <v>0.05</v>
      </c>
      <c r="D45" s="141">
        <v>7.0000000000000007E-2</v>
      </c>
      <c r="E45" s="142">
        <v>0.01</v>
      </c>
      <c r="F45" s="95">
        <f xml:space="preserve"> BKDM!DJ39</f>
        <v>0.05</v>
      </c>
      <c r="G45" s="141"/>
      <c r="H45" s="142"/>
      <c r="I45" s="95">
        <f xml:space="preserve"> JGTYL!DJ39</f>
        <v>0.05</v>
      </c>
      <c r="J45" s="141"/>
      <c r="K45" s="142"/>
      <c r="L45" s="95">
        <f xml:space="preserve"> JANG!DJ39</f>
        <v>0.05</v>
      </c>
      <c r="M45" s="141"/>
      <c r="N45" s="142"/>
      <c r="O45" s="95">
        <f xml:space="preserve"> JBHPL!DJ39</f>
        <v>0.02</v>
      </c>
      <c r="P45" s="141"/>
      <c r="Q45" s="142"/>
      <c r="R45" s="95">
        <f xml:space="preserve"> KMDY!DJ39</f>
        <v>0.05</v>
      </c>
      <c r="S45" s="141"/>
      <c r="T45" s="142"/>
      <c r="U45" s="95">
        <f xml:space="preserve"> KRN!DJ39</f>
        <v>0.02</v>
      </c>
      <c r="V45" s="141"/>
      <c r="W45" s="142"/>
      <c r="X45" s="98">
        <f xml:space="preserve"> KMM!DJ39</f>
        <v>0.05</v>
      </c>
      <c r="Y45" s="141"/>
      <c r="Z45" s="142"/>
      <c r="AA45" s="95">
        <f xml:space="preserve"> KBASF!DJ39</f>
        <v>0.05</v>
      </c>
      <c r="AB45" s="141"/>
      <c r="AC45" s="142"/>
      <c r="AD45" s="95">
        <f xml:space="preserve"> MHBD!DJ39</f>
        <v>0.05</v>
      </c>
      <c r="AE45" s="141"/>
      <c r="AF45" s="142"/>
      <c r="AG45" s="95">
        <f xml:space="preserve"> MNRL!DJ39</f>
        <v>0.05</v>
      </c>
      <c r="AH45" s="141"/>
      <c r="AI45" s="142"/>
      <c r="AJ45" s="95">
        <f xml:space="preserve"> NML!DJ39</f>
        <v>0.05</v>
      </c>
      <c r="AK45" s="141"/>
      <c r="AL45" s="142"/>
      <c r="AM45" s="95">
        <f xml:space="preserve"> NZB!DJ39</f>
        <v>0.05</v>
      </c>
      <c r="AN45" s="141"/>
      <c r="AO45" s="142"/>
      <c r="AP45" s="95">
        <f xml:space="preserve"> PDLY!DJ39</f>
        <v>0.05</v>
      </c>
      <c r="AQ45" s="141"/>
      <c r="AR45" s="142"/>
      <c r="AS45" s="95">
        <f xml:space="preserve"> WGL!DJ39</f>
        <v>0.05</v>
      </c>
      <c r="AT45" s="141"/>
      <c r="AU45" s="163"/>
      <c r="AV45" s="95">
        <f xml:space="preserve"> HNK!DJ39</f>
        <v>0.05</v>
      </c>
      <c r="AW45" s="141"/>
      <c r="AX45" s="142"/>
      <c r="CI45" s="93"/>
      <c r="DC45" s="83"/>
      <c r="DD45" s="83"/>
      <c r="DE45" s="83"/>
      <c r="DF45" s="83"/>
      <c r="DG45" s="83"/>
      <c r="DH45" s="83"/>
      <c r="DI45" s="83"/>
      <c r="DJ45" s="83"/>
      <c r="DY45" s="80"/>
    </row>
    <row r="46" spans="2:129" s="81" customFormat="1" x14ac:dyDescent="0.25">
      <c r="B46" s="94" t="s">
        <v>4</v>
      </c>
      <c r="C46" s="95">
        <f xml:space="preserve"> ADB!DJ40</f>
        <v>0</v>
      </c>
      <c r="D46" s="141"/>
      <c r="E46" s="142"/>
      <c r="F46" s="95">
        <f xml:space="preserve"> BKDM!DJ40</f>
        <v>0</v>
      </c>
      <c r="G46" s="141"/>
      <c r="H46" s="142"/>
      <c r="I46" s="95">
        <f xml:space="preserve"> JGTYL!DJ40</f>
        <v>0</v>
      </c>
      <c r="J46" s="141"/>
      <c r="K46" s="142"/>
      <c r="L46" s="95">
        <f xml:space="preserve"> JANG!DJ40</f>
        <v>0</v>
      </c>
      <c r="M46" s="141"/>
      <c r="N46" s="142"/>
      <c r="O46" s="95">
        <f xml:space="preserve"> JBHPL!DJ40</f>
        <v>0</v>
      </c>
      <c r="P46" s="141"/>
      <c r="Q46" s="142"/>
      <c r="R46" s="95">
        <f xml:space="preserve"> KMDY!DJ40</f>
        <v>0</v>
      </c>
      <c r="S46" s="141"/>
      <c r="T46" s="142"/>
      <c r="U46" s="95">
        <f xml:space="preserve"> KRN!DJ40</f>
        <v>0</v>
      </c>
      <c r="V46" s="141"/>
      <c r="W46" s="142"/>
      <c r="X46" s="98">
        <f xml:space="preserve"> KMM!DJ40</f>
        <v>0</v>
      </c>
      <c r="Y46" s="141"/>
      <c r="Z46" s="142"/>
      <c r="AA46" s="95">
        <f xml:space="preserve"> KBASF!DJ40</f>
        <v>0</v>
      </c>
      <c r="AB46" s="141"/>
      <c r="AC46" s="142"/>
      <c r="AD46" s="95">
        <f xml:space="preserve"> MHBD!DJ40</f>
        <v>0</v>
      </c>
      <c r="AE46" s="141"/>
      <c r="AF46" s="142"/>
      <c r="AG46" s="95">
        <f xml:space="preserve"> MNRL!DJ40</f>
        <v>0</v>
      </c>
      <c r="AH46" s="141"/>
      <c r="AI46" s="142"/>
      <c r="AJ46" s="95">
        <f xml:space="preserve"> NML!DJ40</f>
        <v>0.02</v>
      </c>
      <c r="AK46" s="141">
        <f>AJ46</f>
        <v>0.02</v>
      </c>
      <c r="AL46" s="142">
        <v>0</v>
      </c>
      <c r="AM46" s="95">
        <f xml:space="preserve"> NZB!DJ40</f>
        <v>0</v>
      </c>
      <c r="AN46" s="141"/>
      <c r="AO46" s="142"/>
      <c r="AP46" s="95">
        <f xml:space="preserve"> PDLY!DJ40</f>
        <v>0</v>
      </c>
      <c r="AQ46" s="141"/>
      <c r="AR46" s="142"/>
      <c r="AS46" s="95">
        <f xml:space="preserve"> WGL!DJ40</f>
        <v>0</v>
      </c>
      <c r="AT46" s="141"/>
      <c r="AU46" s="163"/>
      <c r="AV46" s="95">
        <f xml:space="preserve"> HNK!DJ40</f>
        <v>0</v>
      </c>
      <c r="AW46" s="141"/>
      <c r="AX46" s="142"/>
      <c r="CI46" s="93"/>
      <c r="DC46" s="83"/>
      <c r="DD46" s="83"/>
      <c r="DE46" s="83"/>
      <c r="DF46" s="83"/>
      <c r="DG46" s="83"/>
      <c r="DH46" s="83"/>
      <c r="DI46" s="83"/>
      <c r="DJ46" s="83"/>
      <c r="DY46" s="80"/>
    </row>
    <row r="47" spans="2:129" s="81" customFormat="1" x14ac:dyDescent="0.25">
      <c r="B47" s="94" t="s">
        <v>3</v>
      </c>
      <c r="C47" s="95">
        <f xml:space="preserve"> ADB!DJ41</f>
        <v>0.05</v>
      </c>
      <c r="D47" s="141">
        <v>7.0000000000000007E-2</v>
      </c>
      <c r="E47" s="142">
        <v>0.01</v>
      </c>
      <c r="F47" s="95">
        <f xml:space="preserve"> BKDM!DJ41</f>
        <v>0.02</v>
      </c>
      <c r="G47" s="141">
        <v>0.05</v>
      </c>
      <c r="H47" s="142">
        <v>0.01</v>
      </c>
      <c r="I47" s="95">
        <f xml:space="preserve"> JGTYL!DJ41</f>
        <v>0.05</v>
      </c>
      <c r="J47" s="141"/>
      <c r="K47" s="142"/>
      <c r="L47" s="95">
        <f xml:space="preserve"> JANG!DJ41</f>
        <v>0.02</v>
      </c>
      <c r="M47" s="141"/>
      <c r="N47" s="142"/>
      <c r="O47" s="95">
        <f xml:space="preserve"> JBHPL!DJ41</f>
        <v>0.02</v>
      </c>
      <c r="P47" s="141">
        <f>O47</f>
        <v>0.02</v>
      </c>
      <c r="Q47" s="142">
        <f>P47</f>
        <v>0.02</v>
      </c>
      <c r="R47" s="95">
        <f xml:space="preserve"> KMDY!DJ41</f>
        <v>0.05</v>
      </c>
      <c r="S47" s="141"/>
      <c r="T47" s="142"/>
      <c r="U47" s="95">
        <f xml:space="preserve"> KRN!DJ41</f>
        <v>0.02</v>
      </c>
      <c r="V47" s="141">
        <f>U47</f>
        <v>0.02</v>
      </c>
      <c r="W47" s="142"/>
      <c r="X47" s="98">
        <f xml:space="preserve"> KMM!DJ41</f>
        <v>0.02</v>
      </c>
      <c r="Y47" s="98">
        <f xml:space="preserve"> KMM!DD41</f>
        <v>3.6544388370171932E-2</v>
      </c>
      <c r="Z47" s="142">
        <v>0.01</v>
      </c>
      <c r="AA47" s="95">
        <f xml:space="preserve"> KBASF!DJ41</f>
        <v>0.05</v>
      </c>
      <c r="AB47" s="141"/>
      <c r="AC47" s="142"/>
      <c r="AD47" s="95">
        <f xml:space="preserve"> MHBD!DJ41</f>
        <v>0.05</v>
      </c>
      <c r="AE47" s="141"/>
      <c r="AF47" s="142"/>
      <c r="AG47" s="95">
        <f xml:space="preserve"> MNRL!DJ41</f>
        <v>0.02</v>
      </c>
      <c r="AH47" s="141">
        <v>0.04</v>
      </c>
      <c r="AI47" s="142">
        <f>AG47</f>
        <v>0.02</v>
      </c>
      <c r="AJ47" s="95">
        <f xml:space="preserve"> NML!DJ41</f>
        <v>0.05</v>
      </c>
      <c r="AK47" s="95"/>
      <c r="AL47" s="142"/>
      <c r="AM47" s="95">
        <f xml:space="preserve"> NZB!DJ41</f>
        <v>0.02</v>
      </c>
      <c r="AN47" s="141">
        <v>0.03</v>
      </c>
      <c r="AO47" s="142">
        <v>0.01</v>
      </c>
      <c r="AP47" s="95">
        <f xml:space="preserve"> PDLY!DJ41</f>
        <v>0.05</v>
      </c>
      <c r="AQ47" s="141"/>
      <c r="AR47" s="142"/>
      <c r="AS47" s="95">
        <f xml:space="preserve"> WGL!DJ41</f>
        <v>0.05</v>
      </c>
      <c r="AT47" s="141">
        <v>7.0000000000000007E-2</v>
      </c>
      <c r="AU47" s="163">
        <v>0.03</v>
      </c>
      <c r="AV47" s="95">
        <f xml:space="preserve"> HNK!DJ41</f>
        <v>0</v>
      </c>
      <c r="AW47" s="141">
        <v>0.02</v>
      </c>
      <c r="AX47" s="142">
        <v>0</v>
      </c>
      <c r="CI47" s="93"/>
      <c r="DC47" s="83"/>
      <c r="DD47" s="83"/>
      <c r="DE47" s="83"/>
      <c r="DF47" s="83"/>
      <c r="DG47" s="83"/>
      <c r="DH47" s="83"/>
      <c r="DI47" s="83"/>
      <c r="DJ47" s="83"/>
      <c r="DY47" s="80"/>
    </row>
    <row r="48" spans="2:129" s="81" customFormat="1" x14ac:dyDescent="0.25">
      <c r="B48" s="94" t="s">
        <v>2</v>
      </c>
      <c r="C48" s="95">
        <f xml:space="preserve"> ADB!DJ42</f>
        <v>0</v>
      </c>
      <c r="D48" s="141"/>
      <c r="E48" s="142"/>
      <c r="F48" s="95">
        <f xml:space="preserve"> BKDM!DJ42</f>
        <v>0</v>
      </c>
      <c r="G48" s="141"/>
      <c r="H48" s="142"/>
      <c r="I48" s="95">
        <f xml:space="preserve"> JGTYL!DJ42</f>
        <v>0</v>
      </c>
      <c r="J48" s="141"/>
      <c r="K48" s="142"/>
      <c r="L48" s="95">
        <f xml:space="preserve"> JANG!DJ42</f>
        <v>0</v>
      </c>
      <c r="M48" s="141"/>
      <c r="N48" s="142"/>
      <c r="O48" s="95">
        <f xml:space="preserve"> JBHPL!DJ42</f>
        <v>0</v>
      </c>
      <c r="P48" s="141"/>
      <c r="Q48" s="142"/>
      <c r="R48" s="95">
        <f xml:space="preserve"> KMDY!DJ42</f>
        <v>0</v>
      </c>
      <c r="S48" s="141"/>
      <c r="T48" s="142"/>
      <c r="U48" s="95">
        <f xml:space="preserve"> KRN!DJ42</f>
        <v>0</v>
      </c>
      <c r="V48" s="141"/>
      <c r="W48" s="142"/>
      <c r="X48" s="98">
        <f xml:space="preserve"> KMM!DJ42</f>
        <v>0</v>
      </c>
      <c r="Y48" s="141"/>
      <c r="Z48" s="142"/>
      <c r="AA48" s="95">
        <f xml:space="preserve"> KBASF!DJ42</f>
        <v>0</v>
      </c>
      <c r="AB48" s="141"/>
      <c r="AC48" s="142"/>
      <c r="AD48" s="95">
        <f xml:space="preserve"> MHBD!DJ42</f>
        <v>0</v>
      </c>
      <c r="AE48" s="141"/>
      <c r="AF48" s="142"/>
      <c r="AG48" s="95">
        <f xml:space="preserve"> MNRL!DJ42</f>
        <v>0</v>
      </c>
      <c r="AH48" s="141"/>
      <c r="AI48" s="142"/>
      <c r="AJ48" s="95">
        <f xml:space="preserve"> NML!DJ42</f>
        <v>0</v>
      </c>
      <c r="AK48" s="141"/>
      <c r="AL48" s="142"/>
      <c r="AM48" s="95">
        <f xml:space="preserve"> NZB!DJ42</f>
        <v>0</v>
      </c>
      <c r="AN48" s="141"/>
      <c r="AO48" s="142"/>
      <c r="AP48" s="95">
        <f xml:space="preserve"> PDLY!DJ42</f>
        <v>0.02</v>
      </c>
      <c r="AQ48" s="141"/>
      <c r="AR48" s="142"/>
      <c r="AS48" s="95">
        <f xml:space="preserve"> WGL!DJ42</f>
        <v>0</v>
      </c>
      <c r="AT48" s="141"/>
      <c r="AU48" s="163"/>
      <c r="AV48" s="95">
        <f xml:space="preserve"> HNK!DJ42</f>
        <v>0</v>
      </c>
      <c r="AW48" s="141"/>
      <c r="AX48" s="142"/>
      <c r="CI48" s="93"/>
      <c r="DC48" s="83"/>
      <c r="DD48" s="83"/>
      <c r="DE48" s="83"/>
      <c r="DF48" s="83"/>
      <c r="DG48" s="83"/>
      <c r="DH48" s="83"/>
      <c r="DI48" s="83"/>
      <c r="DJ48" s="83"/>
      <c r="DY48" s="80"/>
    </row>
    <row r="49" spans="2:129" s="81" customFormat="1" x14ac:dyDescent="0.25">
      <c r="B49" s="94" t="s">
        <v>49</v>
      </c>
      <c r="C49" s="95">
        <f xml:space="preserve"> ADB!DJ43</f>
        <v>0.02</v>
      </c>
      <c r="D49" s="141">
        <v>0.04</v>
      </c>
      <c r="E49" s="142">
        <v>0.01</v>
      </c>
      <c r="F49" s="95">
        <f xml:space="preserve"> BKDM!DJ43</f>
        <v>0.02</v>
      </c>
      <c r="G49" s="141">
        <v>0.04</v>
      </c>
      <c r="H49" s="142">
        <v>0.01</v>
      </c>
      <c r="I49" s="95">
        <f xml:space="preserve"> JGTYL!DJ43</f>
        <v>0.02</v>
      </c>
      <c r="J49" s="141">
        <v>0.04</v>
      </c>
      <c r="K49" s="142">
        <v>0.01</v>
      </c>
      <c r="L49" s="95">
        <f xml:space="preserve"> JANG!DJ43</f>
        <v>0.02</v>
      </c>
      <c r="M49" s="141">
        <v>0.04</v>
      </c>
      <c r="N49" s="142">
        <v>0.01</v>
      </c>
      <c r="O49" s="95">
        <f xml:space="preserve"> JBHPL!DJ43</f>
        <v>0.02</v>
      </c>
      <c r="P49" s="141">
        <v>0.04</v>
      </c>
      <c r="Q49" s="142">
        <v>0.01</v>
      </c>
      <c r="R49" s="95">
        <f xml:space="preserve"> KMDY!DJ43</f>
        <v>0.02</v>
      </c>
      <c r="S49" s="141"/>
      <c r="T49" s="142"/>
      <c r="U49" s="95">
        <f xml:space="preserve"> KRN!DJ43</f>
        <v>0.02</v>
      </c>
      <c r="V49" s="141">
        <v>0.04</v>
      </c>
      <c r="W49" s="142">
        <v>0.01</v>
      </c>
      <c r="X49" s="98">
        <f xml:space="preserve"> KMM!DJ43</f>
        <v>0.02</v>
      </c>
      <c r="Y49" s="141">
        <v>0.04</v>
      </c>
      <c r="Z49" s="98">
        <f xml:space="preserve"> KMM!DG43</f>
        <v>0</v>
      </c>
      <c r="AA49" s="95">
        <f xml:space="preserve"> KBASF!DJ43</f>
        <v>0.02</v>
      </c>
      <c r="AB49" s="141">
        <v>0.04</v>
      </c>
      <c r="AC49" s="142">
        <v>0.02</v>
      </c>
      <c r="AD49" s="95">
        <f xml:space="preserve"> MHBD!DJ43</f>
        <v>0.02</v>
      </c>
      <c r="AE49" s="141"/>
      <c r="AF49" s="142"/>
      <c r="AG49" s="95">
        <f xml:space="preserve"> MNRL!DJ43</f>
        <v>0.02</v>
      </c>
      <c r="AH49" s="141"/>
      <c r="AI49" s="142"/>
      <c r="AJ49" s="95">
        <f xml:space="preserve"> NML!DJ43</f>
        <v>0.02</v>
      </c>
      <c r="AK49" s="141"/>
      <c r="AL49" s="142"/>
      <c r="AM49" s="95">
        <f xml:space="preserve"> NZB!DJ43</f>
        <v>0.02</v>
      </c>
      <c r="AN49" s="141">
        <v>0.04</v>
      </c>
      <c r="AO49" s="142">
        <v>0.01</v>
      </c>
      <c r="AP49" s="95">
        <f xml:space="preserve"> PDLY!DJ43</f>
        <v>0.02</v>
      </c>
      <c r="AQ49" s="141">
        <v>0.03</v>
      </c>
      <c r="AR49" s="142">
        <v>0.01</v>
      </c>
      <c r="AS49" s="95">
        <f xml:space="preserve"> WGL!DJ43</f>
        <v>0.02</v>
      </c>
      <c r="AT49" s="141"/>
      <c r="AU49" s="163"/>
      <c r="AV49" s="95">
        <f xml:space="preserve"> HNK!DJ43</f>
        <v>0.02</v>
      </c>
      <c r="AW49" s="141"/>
      <c r="AX49" s="142"/>
      <c r="CI49" s="93"/>
      <c r="DC49" s="83"/>
      <c r="DD49" s="83"/>
      <c r="DE49" s="83"/>
      <c r="DF49" s="83"/>
      <c r="DG49" s="83"/>
      <c r="DH49" s="83"/>
      <c r="DI49" s="83"/>
      <c r="DJ49" s="83"/>
      <c r="DY49" s="80"/>
    </row>
    <row r="50" spans="2:129" s="81" customFormat="1" x14ac:dyDescent="0.25">
      <c r="B50" s="94" t="s">
        <v>50</v>
      </c>
      <c r="C50" s="95">
        <f xml:space="preserve"> ADB!DJ44</f>
        <v>0</v>
      </c>
      <c r="D50" s="141"/>
      <c r="E50" s="142"/>
      <c r="F50" s="95">
        <f xml:space="preserve"> BKDM!DJ44</f>
        <v>3.0579995749817401E-2</v>
      </c>
      <c r="G50" s="95">
        <f xml:space="preserve"> BKDM!DF44</f>
        <v>8.2645865016667264E-2</v>
      </c>
      <c r="H50" s="142">
        <v>0.01</v>
      </c>
      <c r="I50" s="95">
        <f xml:space="preserve"> JGTYL!DJ44</f>
        <v>0.02</v>
      </c>
      <c r="J50" s="95">
        <f xml:space="preserve"> JGTYL!DF44</f>
        <v>4.7319187170316468E-2</v>
      </c>
      <c r="K50" s="142">
        <v>0.01</v>
      </c>
      <c r="L50" s="95">
        <f xml:space="preserve"> JANG!DJ44</f>
        <v>0</v>
      </c>
      <c r="M50" s="141"/>
      <c r="N50" s="142"/>
      <c r="O50" s="95">
        <f xml:space="preserve"> JBHPL!DJ44</f>
        <v>0.02</v>
      </c>
      <c r="P50" s="141">
        <v>0.04</v>
      </c>
      <c r="Q50" s="142">
        <v>0.01</v>
      </c>
      <c r="R50" s="95">
        <f xml:space="preserve"> KMDY!DJ44</f>
        <v>0</v>
      </c>
      <c r="S50" s="141"/>
      <c r="T50" s="142"/>
      <c r="U50" s="95">
        <f xml:space="preserve"> KRN!DJ44</f>
        <v>0.02</v>
      </c>
      <c r="V50" s="95">
        <f xml:space="preserve"> KRN!DF44</f>
        <v>6.6489386665859129E-2</v>
      </c>
      <c r="W50" s="142">
        <f>U50</f>
        <v>0.02</v>
      </c>
      <c r="X50" s="98">
        <f xml:space="preserve"> KMM!DJ44</f>
        <v>0.02</v>
      </c>
      <c r="Y50" s="141">
        <v>0.04</v>
      </c>
      <c r="Z50" s="98">
        <f xml:space="preserve"> KMM!DG44</f>
        <v>1.3545877790707817E-2</v>
      </c>
      <c r="AA50" s="95">
        <f xml:space="preserve"> KBASF!DJ44</f>
        <v>0.02</v>
      </c>
      <c r="AB50" s="95">
        <f xml:space="preserve"> KBASF!DG44</f>
        <v>6.0473702238396099E-2</v>
      </c>
      <c r="AC50" s="142">
        <f>AA50</f>
        <v>0.02</v>
      </c>
      <c r="AD50" s="95">
        <f xml:space="preserve"> MHBD!DJ44</f>
        <v>0.02</v>
      </c>
      <c r="AE50" s="95">
        <f xml:space="preserve"> MHBD!DF44</f>
        <v>4.6309996076056903E-2</v>
      </c>
      <c r="AF50" s="142">
        <f>AD50</f>
        <v>0.02</v>
      </c>
      <c r="AG50" s="95">
        <f xml:space="preserve"> MNRL!DJ44</f>
        <v>0.02</v>
      </c>
      <c r="AH50" s="141">
        <v>0.04</v>
      </c>
      <c r="AI50" s="142">
        <f>AG50</f>
        <v>0.02</v>
      </c>
      <c r="AJ50" s="95">
        <f xml:space="preserve"> NML!DJ44</f>
        <v>0.02</v>
      </c>
      <c r="AK50" s="95">
        <f xml:space="preserve"> NML!DG44</f>
        <v>5.4192932056108978E-2</v>
      </c>
      <c r="AL50" s="142">
        <f>AJ50</f>
        <v>0.02</v>
      </c>
      <c r="AM50" s="95">
        <f xml:space="preserve"> NZB!DJ44</f>
        <v>0.02</v>
      </c>
      <c r="AN50" s="95">
        <f xml:space="preserve"> NZB!DF44</f>
        <v>6.6371204969191577E-2</v>
      </c>
      <c r="AO50" s="142">
        <f>AM50</f>
        <v>0.02</v>
      </c>
      <c r="AP50" s="95">
        <f xml:space="preserve"> PDLY!DJ44</f>
        <v>0</v>
      </c>
      <c r="AQ50" s="141"/>
      <c r="AR50" s="142"/>
      <c r="AS50" s="95">
        <f xml:space="preserve"> WGL!DJ44</f>
        <v>0</v>
      </c>
      <c r="AT50" s="141"/>
      <c r="AU50" s="163"/>
      <c r="AV50" s="95">
        <f xml:space="preserve"> HNK!DJ44</f>
        <v>0.02</v>
      </c>
      <c r="AW50" s="141">
        <v>0.05</v>
      </c>
      <c r="AX50" s="142">
        <f>AV50</f>
        <v>0.02</v>
      </c>
      <c r="AY50" s="81">
        <v>52009332645</v>
      </c>
      <c r="AZ50" s="81">
        <v>9</v>
      </c>
      <c r="CI50" s="93"/>
      <c r="DC50" s="83"/>
      <c r="DD50" s="83"/>
      <c r="DE50" s="83"/>
      <c r="DF50" s="83"/>
      <c r="DG50" s="83"/>
      <c r="DH50" s="83"/>
      <c r="DI50" s="83"/>
      <c r="DJ50" s="83"/>
      <c r="DY50" s="80"/>
    </row>
    <row r="51" spans="2:129" s="81" customFormat="1" x14ac:dyDescent="0.25">
      <c r="B51" s="94" t="s">
        <v>1</v>
      </c>
      <c r="C51" s="95">
        <f xml:space="preserve"> ADB!DJ45</f>
        <v>0</v>
      </c>
      <c r="D51" s="141"/>
      <c r="E51" s="142"/>
      <c r="F51" s="95">
        <f xml:space="preserve"> BKDM!DJ45</f>
        <v>0.02</v>
      </c>
      <c r="G51" s="141">
        <v>0.04</v>
      </c>
      <c r="H51" s="142">
        <v>0.01</v>
      </c>
      <c r="I51" s="95">
        <f xml:space="preserve"> JGTYL!DJ45</f>
        <v>0</v>
      </c>
      <c r="J51" s="141"/>
      <c r="K51" s="142"/>
      <c r="L51" s="95">
        <f xml:space="preserve"> JANG!DJ45</f>
        <v>0</v>
      </c>
      <c r="M51" s="141"/>
      <c r="N51" s="142"/>
      <c r="O51" s="95">
        <f xml:space="preserve"> JBHPL!DJ45</f>
        <v>0.02</v>
      </c>
      <c r="P51" s="141"/>
      <c r="Q51" s="142"/>
      <c r="R51" s="95">
        <f xml:space="preserve"> KMDY!DJ45</f>
        <v>0</v>
      </c>
      <c r="S51" s="141"/>
      <c r="T51" s="142"/>
      <c r="U51" s="95">
        <f xml:space="preserve"> KRN!DJ45</f>
        <v>0</v>
      </c>
      <c r="V51" s="141"/>
      <c r="W51" s="142"/>
      <c r="X51" s="98">
        <f xml:space="preserve"> KMM!DJ45</f>
        <v>0.02</v>
      </c>
      <c r="Y51" s="141">
        <v>0.1</v>
      </c>
      <c r="Z51" s="142">
        <f>X51</f>
        <v>0.02</v>
      </c>
      <c r="AA51" s="95">
        <f xml:space="preserve"> KBASF!DJ45</f>
        <v>0</v>
      </c>
      <c r="AB51" s="141"/>
      <c r="AC51" s="142"/>
      <c r="AD51" s="95">
        <f xml:space="preserve"> MHBD!DJ45</f>
        <v>0</v>
      </c>
      <c r="AE51" s="141"/>
      <c r="AF51" s="142"/>
      <c r="AG51" s="95">
        <f xml:space="preserve"> MNRL!DJ45</f>
        <v>0.02</v>
      </c>
      <c r="AH51" s="141">
        <v>0.04</v>
      </c>
      <c r="AI51" s="142">
        <v>0.01</v>
      </c>
      <c r="AJ51" s="95">
        <f xml:space="preserve"> NML!DJ45</f>
        <v>0</v>
      </c>
      <c r="AK51" s="141"/>
      <c r="AL51" s="142"/>
      <c r="AM51" s="95">
        <f xml:space="preserve"> NZB!DJ45</f>
        <v>0</v>
      </c>
      <c r="AN51" s="141"/>
      <c r="AO51" s="142"/>
      <c r="AP51" s="95">
        <f xml:space="preserve"> PDLY!DJ45</f>
        <v>0</v>
      </c>
      <c r="AQ51" s="141"/>
      <c r="AR51" s="142"/>
      <c r="AS51" s="95">
        <f xml:space="preserve"> WGL!DJ45</f>
        <v>0</v>
      </c>
      <c r="AT51" s="141"/>
      <c r="AU51" s="163"/>
      <c r="AV51" s="95">
        <f xml:space="preserve"> HNK!DJ45</f>
        <v>0</v>
      </c>
      <c r="AW51" s="141"/>
      <c r="AX51" s="142"/>
      <c r="CI51" s="93"/>
      <c r="DC51" s="83"/>
      <c r="DD51" s="83"/>
      <c r="DE51" s="83"/>
      <c r="DF51" s="83"/>
      <c r="DG51" s="83"/>
      <c r="DH51" s="83"/>
      <c r="DI51" s="83"/>
      <c r="DJ51" s="83"/>
      <c r="DY51" s="80"/>
    </row>
    <row r="52" spans="2:129" s="81" customFormat="1" x14ac:dyDescent="0.25">
      <c r="B52" s="94" t="s">
        <v>47</v>
      </c>
      <c r="C52" s="95">
        <f xml:space="preserve"> ADB!DJ46</f>
        <v>0</v>
      </c>
      <c r="D52" s="141"/>
      <c r="E52" s="142"/>
      <c r="F52" s="95">
        <f xml:space="preserve"> BKDM!DJ46</f>
        <v>0</v>
      </c>
      <c r="G52" s="141"/>
      <c r="H52" s="142"/>
      <c r="I52" s="95">
        <f xml:space="preserve"> JGTYL!DJ46</f>
        <v>0</v>
      </c>
      <c r="J52" s="141"/>
      <c r="K52" s="142"/>
      <c r="L52" s="95">
        <f xml:space="preserve"> JANG!DJ46</f>
        <v>0</v>
      </c>
      <c r="M52" s="141"/>
      <c r="N52" s="142"/>
      <c r="O52" s="95">
        <f xml:space="preserve"> JBHPL!DJ46</f>
        <v>0</v>
      </c>
      <c r="P52" s="141"/>
      <c r="Q52" s="142"/>
      <c r="R52" s="95">
        <f xml:space="preserve"> KMDY!DJ46</f>
        <v>0</v>
      </c>
      <c r="S52" s="141"/>
      <c r="T52" s="142"/>
      <c r="U52" s="95">
        <f xml:space="preserve"> KRN!DJ46</f>
        <v>0</v>
      </c>
      <c r="V52" s="141"/>
      <c r="W52" s="142"/>
      <c r="X52" s="98">
        <f xml:space="preserve"> KMM!DJ46</f>
        <v>0</v>
      </c>
      <c r="Y52" s="141"/>
      <c r="Z52" s="142"/>
      <c r="AA52" s="95">
        <f xml:space="preserve"> KBASF!DJ46</f>
        <v>0.02</v>
      </c>
      <c r="AB52" s="141">
        <v>0.04</v>
      </c>
      <c r="AC52" s="142">
        <v>0.01</v>
      </c>
      <c r="AD52" s="95">
        <f xml:space="preserve"> MHBD!DJ46</f>
        <v>0</v>
      </c>
      <c r="AE52" s="141"/>
      <c r="AF52" s="142"/>
      <c r="AG52" s="95">
        <f xml:space="preserve"> MNRL!DJ46</f>
        <v>0</v>
      </c>
      <c r="AH52" s="141"/>
      <c r="AI52" s="142"/>
      <c r="AJ52" s="95">
        <f xml:space="preserve"> NML!DJ46</f>
        <v>0</v>
      </c>
      <c r="AK52" s="141"/>
      <c r="AL52" s="142"/>
      <c r="AM52" s="95">
        <f xml:space="preserve"> NZB!DJ46</f>
        <v>0</v>
      </c>
      <c r="AN52" s="141"/>
      <c r="AO52" s="142"/>
      <c r="AP52" s="95">
        <f xml:space="preserve"> PDLY!DJ46</f>
        <v>0.02</v>
      </c>
      <c r="AQ52" s="141">
        <v>0.05</v>
      </c>
      <c r="AR52" s="142">
        <v>0.01</v>
      </c>
      <c r="AS52" s="95">
        <f xml:space="preserve"> WGL!DJ46</f>
        <v>0</v>
      </c>
      <c r="AT52" s="141"/>
      <c r="AU52" s="163"/>
      <c r="AV52" s="95">
        <f xml:space="preserve"> HNK!DJ46</f>
        <v>0</v>
      </c>
      <c r="AW52" s="141"/>
      <c r="AX52" s="142"/>
      <c r="CI52" s="93"/>
      <c r="DC52" s="83"/>
      <c r="DD52" s="83"/>
      <c r="DE52" s="83"/>
      <c r="DF52" s="83"/>
      <c r="DG52" s="83"/>
      <c r="DH52" s="83"/>
      <c r="DI52" s="83"/>
      <c r="DJ52" s="83"/>
      <c r="DY52" s="80"/>
    </row>
    <row r="53" spans="2:129" s="81" customFormat="1" x14ac:dyDescent="0.25">
      <c r="B53" s="94" t="s">
        <v>108</v>
      </c>
      <c r="C53" s="95">
        <f xml:space="preserve"> ADB!DJ47</f>
        <v>0</v>
      </c>
      <c r="D53" s="141"/>
      <c r="E53" s="142"/>
      <c r="F53" s="95">
        <f xml:space="preserve"> BKDM!DJ47</f>
        <v>0</v>
      </c>
      <c r="G53" s="141"/>
      <c r="H53" s="142"/>
      <c r="I53" s="95">
        <f xml:space="preserve"> JGTYL!DJ47</f>
        <v>0</v>
      </c>
      <c r="J53" s="141"/>
      <c r="K53" s="142"/>
      <c r="L53" s="95">
        <f xml:space="preserve"> JANG!DJ47</f>
        <v>0</v>
      </c>
      <c r="M53" s="141"/>
      <c r="N53" s="142"/>
      <c r="O53" s="95">
        <f xml:space="preserve"> JBHPL!DJ47</f>
        <v>0</v>
      </c>
      <c r="P53" s="141"/>
      <c r="Q53" s="142"/>
      <c r="R53" s="95">
        <f xml:space="preserve"> KMDY!DJ47</f>
        <v>0</v>
      </c>
      <c r="S53" s="141"/>
      <c r="T53" s="142"/>
      <c r="U53" s="95">
        <f xml:space="preserve"> KRN!DJ47</f>
        <v>0</v>
      </c>
      <c r="V53" s="141"/>
      <c r="W53" s="142"/>
      <c r="X53" s="98">
        <f xml:space="preserve"> KMM!DJ47</f>
        <v>0</v>
      </c>
      <c r="Y53" s="141"/>
      <c r="Z53" s="142"/>
      <c r="AA53" s="95">
        <f xml:space="preserve"> KBASF!DJ47</f>
        <v>0</v>
      </c>
      <c r="AB53" s="141"/>
      <c r="AC53" s="142"/>
      <c r="AD53" s="95">
        <f xml:space="preserve"> MHBD!DJ47</f>
        <v>0</v>
      </c>
      <c r="AE53" s="141"/>
      <c r="AF53" s="142"/>
      <c r="AG53" s="95">
        <f xml:space="preserve"> MNRL!DJ47</f>
        <v>0</v>
      </c>
      <c r="AH53" s="141"/>
      <c r="AI53" s="142"/>
      <c r="AJ53" s="95">
        <f xml:space="preserve"> NML!DJ47</f>
        <v>0</v>
      </c>
      <c r="AK53" s="141"/>
      <c r="AL53" s="142"/>
      <c r="AM53" s="95">
        <f xml:space="preserve"> NZB!DJ47</f>
        <v>0</v>
      </c>
      <c r="AN53" s="141"/>
      <c r="AO53" s="142"/>
      <c r="AP53" s="95">
        <f xml:space="preserve"> PDLY!DJ47</f>
        <v>0</v>
      </c>
      <c r="AQ53" s="141"/>
      <c r="AR53" s="142"/>
      <c r="AS53" s="95">
        <f xml:space="preserve"> WGL!DJ47</f>
        <v>0</v>
      </c>
      <c r="AT53" s="141"/>
      <c r="AU53" s="163"/>
      <c r="AV53" s="95">
        <f xml:space="preserve"> HNK!DJ47</f>
        <v>0</v>
      </c>
      <c r="AW53" s="141"/>
      <c r="AX53" s="142"/>
      <c r="CI53" s="93"/>
      <c r="DC53" s="83"/>
      <c r="DD53" s="83"/>
      <c r="DE53" s="83"/>
      <c r="DF53" s="83"/>
      <c r="DG53" s="83"/>
      <c r="DH53" s="83"/>
      <c r="DI53" s="83"/>
      <c r="DJ53" s="83"/>
      <c r="DY53" s="80"/>
    </row>
    <row r="54" spans="2:129" s="81" customFormat="1" x14ac:dyDescent="0.25">
      <c r="B54" s="105" t="s">
        <v>12</v>
      </c>
      <c r="C54" s="105"/>
      <c r="D54" s="144"/>
      <c r="E54" s="145"/>
      <c r="F54" s="105"/>
      <c r="G54" s="144"/>
      <c r="H54" s="145"/>
      <c r="I54" s="105"/>
      <c r="J54" s="144"/>
      <c r="K54" s="145"/>
      <c r="L54" s="105"/>
      <c r="M54" s="144"/>
      <c r="N54" s="145"/>
      <c r="O54" s="105"/>
      <c r="P54" s="144"/>
      <c r="Q54" s="145"/>
      <c r="R54" s="105"/>
      <c r="S54" s="144"/>
      <c r="T54" s="145"/>
      <c r="U54" s="105"/>
      <c r="V54" s="144"/>
      <c r="W54" s="145"/>
      <c r="X54" s="105"/>
      <c r="Y54" s="144"/>
      <c r="Z54" s="145"/>
      <c r="AA54" s="105"/>
      <c r="AB54" s="144"/>
      <c r="AC54" s="145"/>
      <c r="AD54" s="105"/>
      <c r="AE54" s="144"/>
      <c r="AF54" s="145"/>
      <c r="AG54" s="105"/>
      <c r="AH54" s="144"/>
      <c r="AI54" s="145"/>
      <c r="AJ54" s="105"/>
      <c r="AK54" s="144"/>
      <c r="AL54" s="145"/>
      <c r="AM54" s="105"/>
      <c r="AN54" s="144"/>
      <c r="AO54" s="145"/>
      <c r="AP54" s="105"/>
      <c r="AQ54" s="144"/>
      <c r="AR54" s="145"/>
      <c r="AS54" s="105"/>
      <c r="AT54" s="144"/>
      <c r="AU54" s="145"/>
      <c r="AV54" s="105"/>
      <c r="AW54" s="144"/>
      <c r="AX54" s="164"/>
      <c r="CI54" s="93"/>
      <c r="DC54" s="83"/>
      <c r="DD54" s="83"/>
      <c r="DE54" s="83"/>
      <c r="DF54" s="83"/>
      <c r="DG54" s="83"/>
      <c r="DH54" s="83"/>
      <c r="DI54" s="83"/>
      <c r="DJ54" s="83"/>
      <c r="DY54" s="80"/>
    </row>
    <row r="55" spans="2:129" s="81" customFormat="1" x14ac:dyDescent="0.2">
      <c r="B55" s="106"/>
      <c r="C55" s="106"/>
      <c r="D55" s="148"/>
      <c r="E55" s="149"/>
      <c r="F55" s="106"/>
      <c r="G55" s="148"/>
      <c r="H55" s="149"/>
      <c r="I55" s="106"/>
      <c r="J55" s="148"/>
      <c r="K55" s="149"/>
      <c r="L55" s="106"/>
      <c r="M55" s="148"/>
      <c r="N55" s="149"/>
      <c r="O55" s="106"/>
      <c r="P55" s="148"/>
      <c r="Q55" s="149"/>
      <c r="R55" s="106"/>
      <c r="S55" s="148"/>
      <c r="T55" s="149"/>
      <c r="U55" s="106"/>
      <c r="V55" s="148"/>
      <c r="W55" s="149"/>
      <c r="X55" s="106"/>
      <c r="Y55" s="148"/>
      <c r="Z55" s="149"/>
      <c r="AA55" s="106"/>
      <c r="AB55" s="148"/>
      <c r="AC55" s="149"/>
      <c r="AD55" s="106"/>
      <c r="AE55" s="148"/>
      <c r="AF55" s="149"/>
      <c r="AG55" s="106"/>
      <c r="AH55" s="148"/>
      <c r="AI55" s="149"/>
      <c r="AJ55" s="106"/>
      <c r="AK55" s="148"/>
      <c r="AL55" s="149"/>
      <c r="AM55" s="106"/>
      <c r="AN55" s="148"/>
      <c r="AO55" s="149"/>
      <c r="AP55" s="106"/>
      <c r="AQ55" s="148"/>
      <c r="AR55" s="149"/>
      <c r="AS55" s="106"/>
      <c r="AT55" s="148"/>
      <c r="AU55" s="149"/>
      <c r="AV55" s="106"/>
      <c r="AW55" s="148"/>
      <c r="AX55" s="166"/>
      <c r="CI55" s="93"/>
      <c r="DC55" s="83"/>
      <c r="DD55" s="83"/>
      <c r="DE55" s="83"/>
      <c r="DF55" s="83"/>
      <c r="DG55" s="83"/>
      <c r="DH55" s="83"/>
      <c r="DI55" s="83"/>
      <c r="DJ55" s="83"/>
      <c r="DY55" s="80"/>
    </row>
    <row r="56" spans="2:129" s="81" customFormat="1" x14ac:dyDescent="0.25">
      <c r="B56" s="108" t="s">
        <v>11</v>
      </c>
      <c r="C56" s="108"/>
      <c r="D56" s="146"/>
      <c r="E56" s="147"/>
      <c r="F56" s="108"/>
      <c r="G56" s="146"/>
      <c r="H56" s="147"/>
      <c r="I56" s="108"/>
      <c r="J56" s="146"/>
      <c r="K56" s="147"/>
      <c r="L56" s="108"/>
      <c r="M56" s="146"/>
      <c r="N56" s="147"/>
      <c r="O56" s="108"/>
      <c r="P56" s="146"/>
      <c r="Q56" s="147"/>
      <c r="R56" s="108"/>
      <c r="S56" s="146"/>
      <c r="T56" s="147"/>
      <c r="U56" s="108"/>
      <c r="V56" s="146"/>
      <c r="W56" s="147"/>
      <c r="X56" s="108"/>
      <c r="Y56" s="146"/>
      <c r="Z56" s="147"/>
      <c r="AA56" s="108"/>
      <c r="AB56" s="146"/>
      <c r="AC56" s="147"/>
      <c r="AD56" s="108"/>
      <c r="AE56" s="146"/>
      <c r="AF56" s="147"/>
      <c r="AG56" s="108"/>
      <c r="AH56" s="146"/>
      <c r="AI56" s="147"/>
      <c r="AJ56" s="108"/>
      <c r="AK56" s="146"/>
      <c r="AL56" s="147"/>
      <c r="AM56" s="108"/>
      <c r="AN56" s="146"/>
      <c r="AO56" s="147"/>
      <c r="AP56" s="108"/>
      <c r="AQ56" s="146"/>
      <c r="AR56" s="147"/>
      <c r="AS56" s="108"/>
      <c r="AT56" s="146"/>
      <c r="AU56" s="147"/>
      <c r="AV56" s="108"/>
      <c r="AW56" s="146"/>
      <c r="AX56" s="165"/>
      <c r="CI56" s="93"/>
      <c r="DC56" s="83"/>
      <c r="DD56" s="83"/>
      <c r="DE56" s="83"/>
      <c r="DF56" s="83"/>
      <c r="DG56" s="83"/>
      <c r="DH56" s="83"/>
      <c r="DI56" s="83"/>
      <c r="DJ56" s="83"/>
      <c r="DY56" s="80"/>
    </row>
    <row r="57" spans="2:129" s="81" customFormat="1" x14ac:dyDescent="0.2">
      <c r="B57" s="106"/>
      <c r="C57" s="106"/>
      <c r="D57" s="148"/>
      <c r="E57" s="149"/>
      <c r="F57" s="106"/>
      <c r="G57" s="148"/>
      <c r="H57" s="149"/>
      <c r="I57" s="106"/>
      <c r="J57" s="148"/>
      <c r="K57" s="149"/>
      <c r="L57" s="106"/>
      <c r="M57" s="148"/>
      <c r="N57" s="149"/>
      <c r="O57" s="106"/>
      <c r="P57" s="148"/>
      <c r="Q57" s="149"/>
      <c r="R57" s="106"/>
      <c r="S57" s="148"/>
      <c r="T57" s="149"/>
      <c r="U57" s="106"/>
      <c r="V57" s="148"/>
      <c r="W57" s="149"/>
      <c r="X57" s="106"/>
      <c r="Y57" s="148"/>
      <c r="Z57" s="149"/>
      <c r="AA57" s="106"/>
      <c r="AB57" s="148"/>
      <c r="AC57" s="149"/>
      <c r="AD57" s="106"/>
      <c r="AE57" s="148"/>
      <c r="AF57" s="149"/>
      <c r="AG57" s="106"/>
      <c r="AH57" s="148"/>
      <c r="AI57" s="149"/>
      <c r="AJ57" s="106"/>
      <c r="AK57" s="148"/>
      <c r="AL57" s="149"/>
      <c r="AM57" s="106"/>
      <c r="AN57" s="148"/>
      <c r="AO57" s="149"/>
      <c r="AP57" s="106"/>
      <c r="AQ57" s="148"/>
      <c r="AR57" s="149"/>
      <c r="AS57" s="106"/>
      <c r="AT57" s="148"/>
      <c r="AU57" s="149"/>
      <c r="AV57" s="106"/>
      <c r="AW57" s="148"/>
      <c r="AX57" s="166"/>
      <c r="CI57" s="93"/>
      <c r="DC57" s="83"/>
      <c r="DD57" s="83"/>
      <c r="DE57" s="83"/>
      <c r="DF57" s="83"/>
      <c r="DG57" s="83"/>
      <c r="DH57" s="83"/>
      <c r="DI57" s="83"/>
      <c r="DJ57" s="83"/>
      <c r="DY57" s="80"/>
    </row>
    <row r="58" spans="2:129" s="81" customFormat="1" x14ac:dyDescent="0.25">
      <c r="B58" s="109" t="s">
        <v>10</v>
      </c>
      <c r="C58" s="109"/>
      <c r="D58" s="150"/>
      <c r="E58" s="151"/>
      <c r="F58" s="109"/>
      <c r="G58" s="150"/>
      <c r="H58" s="151"/>
      <c r="I58" s="109"/>
      <c r="J58" s="150"/>
      <c r="K58" s="151"/>
      <c r="L58" s="109"/>
      <c r="M58" s="150"/>
      <c r="N58" s="151"/>
      <c r="O58" s="109"/>
      <c r="P58" s="150"/>
      <c r="Q58" s="151"/>
      <c r="R58" s="109"/>
      <c r="S58" s="150"/>
      <c r="T58" s="151"/>
      <c r="U58" s="109"/>
      <c r="V58" s="150"/>
      <c r="W58" s="151"/>
      <c r="X58" s="109"/>
      <c r="Y58" s="150"/>
      <c r="Z58" s="151"/>
      <c r="AA58" s="109"/>
      <c r="AB58" s="150"/>
      <c r="AC58" s="151"/>
      <c r="AD58" s="109"/>
      <c r="AE58" s="150"/>
      <c r="AF58" s="151"/>
      <c r="AG58" s="109"/>
      <c r="AH58" s="150"/>
      <c r="AI58" s="151"/>
      <c r="AJ58" s="109"/>
      <c r="AK58" s="150"/>
      <c r="AL58" s="151"/>
      <c r="AM58" s="109"/>
      <c r="AN58" s="150"/>
      <c r="AO58" s="151"/>
      <c r="AP58" s="109"/>
      <c r="AQ58" s="150"/>
      <c r="AR58" s="151"/>
      <c r="AS58" s="109"/>
      <c r="AT58" s="150"/>
      <c r="AU58" s="151"/>
      <c r="AV58" s="109"/>
      <c r="AW58" s="150"/>
      <c r="AX58" s="167"/>
      <c r="CI58" s="93"/>
      <c r="DC58" s="83"/>
      <c r="DD58" s="83"/>
      <c r="DE58" s="83"/>
      <c r="DF58" s="83"/>
      <c r="DG58" s="83"/>
      <c r="DH58" s="83"/>
      <c r="DI58" s="83"/>
      <c r="DJ58" s="83"/>
      <c r="DY58" s="80"/>
    </row>
    <row r="59" spans="2:129" s="81" customFormat="1" x14ac:dyDescent="0.2">
      <c r="B59" s="106"/>
      <c r="C59" s="106"/>
      <c r="D59" s="148"/>
      <c r="E59" s="149"/>
      <c r="F59" s="106"/>
      <c r="G59" s="148"/>
      <c r="H59" s="149"/>
      <c r="I59" s="106"/>
      <c r="J59" s="148"/>
      <c r="K59" s="149"/>
      <c r="L59" s="106"/>
      <c r="M59" s="148"/>
      <c r="N59" s="149"/>
      <c r="O59" s="106"/>
      <c r="P59" s="148"/>
      <c r="Q59" s="149"/>
      <c r="R59" s="106"/>
      <c r="S59" s="148"/>
      <c r="T59" s="149"/>
      <c r="U59" s="106"/>
      <c r="V59" s="148"/>
      <c r="W59" s="149"/>
      <c r="X59" s="106"/>
      <c r="Y59" s="148"/>
      <c r="Z59" s="149"/>
      <c r="AA59" s="106"/>
      <c r="AB59" s="148"/>
      <c r="AC59" s="149"/>
      <c r="AD59" s="106"/>
      <c r="AE59" s="148"/>
      <c r="AF59" s="149"/>
      <c r="AG59" s="106"/>
      <c r="AH59" s="148"/>
      <c r="AI59" s="149"/>
      <c r="AJ59" s="106"/>
      <c r="AK59" s="148"/>
      <c r="AL59" s="149"/>
      <c r="AM59" s="106"/>
      <c r="AN59" s="148"/>
      <c r="AO59" s="149"/>
      <c r="AP59" s="106"/>
      <c r="AQ59" s="148"/>
      <c r="AR59" s="149"/>
      <c r="AS59" s="106"/>
      <c r="AT59" s="148"/>
      <c r="AU59" s="149"/>
      <c r="AV59" s="106"/>
      <c r="AW59" s="148"/>
      <c r="AX59" s="166"/>
      <c r="CI59" s="93"/>
      <c r="DC59" s="83"/>
      <c r="DD59" s="83"/>
      <c r="DE59" s="83"/>
      <c r="DF59" s="83"/>
      <c r="DG59" s="83"/>
      <c r="DH59" s="83"/>
      <c r="DI59" s="83"/>
      <c r="DJ59" s="83"/>
      <c r="DY59" s="80"/>
    </row>
    <row r="60" spans="2:129" s="81" customFormat="1" x14ac:dyDescent="0.25">
      <c r="B60" s="110" t="s">
        <v>9</v>
      </c>
      <c r="C60" s="110"/>
      <c r="D60" s="152"/>
      <c r="E60" s="153"/>
      <c r="F60" s="110"/>
      <c r="G60" s="152"/>
      <c r="H60" s="153"/>
      <c r="I60" s="110"/>
      <c r="J60" s="152"/>
      <c r="K60" s="153"/>
      <c r="L60" s="110"/>
      <c r="M60" s="152"/>
      <c r="N60" s="153"/>
      <c r="O60" s="110"/>
      <c r="P60" s="152"/>
      <c r="Q60" s="153"/>
      <c r="R60" s="110"/>
      <c r="S60" s="152"/>
      <c r="T60" s="153"/>
      <c r="U60" s="110"/>
      <c r="V60" s="152"/>
      <c r="W60" s="153"/>
      <c r="X60" s="110"/>
      <c r="Y60" s="152"/>
      <c r="Z60" s="153"/>
      <c r="AA60" s="110"/>
      <c r="AB60" s="152"/>
      <c r="AC60" s="153"/>
      <c r="AD60" s="110"/>
      <c r="AE60" s="152"/>
      <c r="AF60" s="153"/>
      <c r="AG60" s="110"/>
      <c r="AH60" s="152"/>
      <c r="AI60" s="153"/>
      <c r="AJ60" s="110"/>
      <c r="AK60" s="152"/>
      <c r="AL60" s="153"/>
      <c r="AM60" s="110"/>
      <c r="AN60" s="152"/>
      <c r="AO60" s="153"/>
      <c r="AP60" s="110"/>
      <c r="AQ60" s="152"/>
      <c r="AR60" s="153"/>
      <c r="AS60" s="110"/>
      <c r="AT60" s="152"/>
      <c r="AU60" s="153"/>
      <c r="AV60" s="110"/>
      <c r="AW60" s="152"/>
      <c r="AX60" s="168"/>
      <c r="CI60" s="93"/>
      <c r="DC60" s="83"/>
      <c r="DD60" s="83"/>
      <c r="DE60" s="83"/>
      <c r="DF60" s="83"/>
      <c r="DG60" s="83"/>
      <c r="DH60" s="83"/>
      <c r="DI60" s="83"/>
      <c r="DJ60" s="83"/>
      <c r="DY60" s="80"/>
    </row>
    <row r="61" spans="2:129" s="81" customFormat="1" x14ac:dyDescent="0.25">
      <c r="B61" s="94" t="s">
        <v>8</v>
      </c>
      <c r="C61" s="95">
        <f xml:space="preserve"> ADB!DJ51</f>
        <v>0.05</v>
      </c>
      <c r="D61" s="141">
        <v>7.0000000000000007E-2</v>
      </c>
      <c r="E61" s="142">
        <v>0.02</v>
      </c>
      <c r="F61" s="95">
        <f xml:space="preserve"> BKDM!DJ51</f>
        <v>0.05</v>
      </c>
      <c r="G61" s="141">
        <v>7.0000000000000007E-2</v>
      </c>
      <c r="H61" s="142">
        <v>0.03</v>
      </c>
      <c r="I61" s="95">
        <f xml:space="preserve"> JGTYL!DJ51</f>
        <v>0.05</v>
      </c>
      <c r="J61" s="141"/>
      <c r="K61" s="142"/>
      <c r="L61" s="95">
        <f xml:space="preserve"> JANG!DJ51</f>
        <v>0.05</v>
      </c>
      <c r="M61" s="141"/>
      <c r="N61" s="142"/>
      <c r="O61" s="95">
        <f xml:space="preserve"> JBHPL!DJ51</f>
        <v>0.05</v>
      </c>
      <c r="P61" s="141"/>
      <c r="Q61" s="142"/>
      <c r="R61" s="95">
        <f xml:space="preserve"> KMDY!DJ51</f>
        <v>0.05</v>
      </c>
      <c r="S61" s="141"/>
      <c r="T61" s="142"/>
      <c r="U61" s="95">
        <f xml:space="preserve"> KRN!DJ51</f>
        <v>7.0694588304628825E-2</v>
      </c>
      <c r="V61" s="95">
        <f xml:space="preserve"> KRN!DG51</f>
        <v>0.11129978911839711</v>
      </c>
      <c r="W61" s="95">
        <f xml:space="preserve"> KRN!DD51</f>
        <v>3.3662361146203246E-2</v>
      </c>
      <c r="X61" s="98">
        <f xml:space="preserve"> KMM!DJ51</f>
        <v>0.05</v>
      </c>
      <c r="Y61" s="141">
        <f>X61</f>
        <v>0.05</v>
      </c>
      <c r="Z61" s="142">
        <v>0.03</v>
      </c>
      <c r="AA61" s="95">
        <f xml:space="preserve"> KBASF!DJ51</f>
        <v>0.02</v>
      </c>
      <c r="AB61" s="141">
        <v>0.04</v>
      </c>
      <c r="AC61" s="142">
        <v>0.01</v>
      </c>
      <c r="AD61" s="95">
        <f xml:space="preserve"> MHBD!DJ51</f>
        <v>0.05</v>
      </c>
      <c r="AE61" s="141"/>
      <c r="AF61" s="142"/>
      <c r="AG61" s="95">
        <f xml:space="preserve"> MNRL!DJ51</f>
        <v>0.05</v>
      </c>
      <c r="AH61" s="141">
        <f>AG61</f>
        <v>0.05</v>
      </c>
      <c r="AI61" s="142">
        <v>0.02</v>
      </c>
      <c r="AJ61" s="95">
        <f xml:space="preserve"> NML!DJ51</f>
        <v>0.05</v>
      </c>
      <c r="AK61" s="141"/>
      <c r="AL61" s="142"/>
      <c r="AM61" s="95">
        <f xml:space="preserve"> NZB!DJ51</f>
        <v>0.05</v>
      </c>
      <c r="AN61" s="141"/>
      <c r="AO61" s="142"/>
      <c r="AP61" s="95">
        <f xml:space="preserve"> PDLY!DJ51</f>
        <v>4.1838815486424652E-2</v>
      </c>
      <c r="AQ61" s="141">
        <v>7.0000000000000007E-2</v>
      </c>
      <c r="AR61" s="142">
        <v>0.03</v>
      </c>
      <c r="AS61" s="95">
        <f xml:space="preserve"> WGL!DJ51</f>
        <v>0.05</v>
      </c>
      <c r="AT61" s="141"/>
      <c r="AU61" s="163"/>
      <c r="AV61" s="95">
        <f xml:space="preserve"> HNK!DJ51</f>
        <v>0.05</v>
      </c>
      <c r="AW61" s="141"/>
      <c r="AX61" s="142"/>
      <c r="CI61" s="93"/>
      <c r="DC61" s="83"/>
      <c r="DD61" s="83"/>
      <c r="DE61" s="83"/>
      <c r="DF61" s="83"/>
      <c r="DG61" s="83"/>
      <c r="DH61" s="83"/>
      <c r="DI61" s="83"/>
      <c r="DJ61" s="83"/>
      <c r="DY61" s="80"/>
    </row>
    <row r="62" spans="2:129" s="81" customFormat="1" x14ac:dyDescent="0.25">
      <c r="B62" s="113" t="s">
        <v>7</v>
      </c>
      <c r="C62" s="95">
        <f xml:space="preserve"> ADB!DJ52</f>
        <v>0.05</v>
      </c>
      <c r="D62" s="141"/>
      <c r="E62" s="142"/>
      <c r="F62" s="95">
        <f xml:space="preserve"> BKDM!DJ52</f>
        <v>0.05</v>
      </c>
      <c r="G62" s="141"/>
      <c r="H62" s="142"/>
      <c r="I62" s="95">
        <f xml:space="preserve"> JGTYL!DJ52</f>
        <v>0.05</v>
      </c>
      <c r="J62" s="141"/>
      <c r="K62" s="142"/>
      <c r="L62" s="95">
        <f xml:space="preserve"> JANG!DJ52</f>
        <v>0.05</v>
      </c>
      <c r="M62" s="141"/>
      <c r="N62" s="142"/>
      <c r="O62" s="95">
        <f xml:space="preserve"> JBHPL!DJ52</f>
        <v>0.05</v>
      </c>
      <c r="P62" s="141"/>
      <c r="Q62" s="142"/>
      <c r="R62" s="95">
        <f xml:space="preserve"> KMDY!DJ52</f>
        <v>0.05</v>
      </c>
      <c r="S62" s="141"/>
      <c r="T62" s="142"/>
      <c r="U62" s="95">
        <f xml:space="preserve"> KRN!DJ52</f>
        <v>0.05</v>
      </c>
      <c r="V62" s="141"/>
      <c r="W62" s="142"/>
      <c r="X62" s="98">
        <f xml:space="preserve"> KMM!DJ52</f>
        <v>0.05</v>
      </c>
      <c r="Y62" s="141"/>
      <c r="Z62" s="142"/>
      <c r="AA62" s="95">
        <f xml:space="preserve"> KBASF!DJ52</f>
        <v>0.05</v>
      </c>
      <c r="AB62" s="141"/>
      <c r="AC62" s="142"/>
      <c r="AD62" s="95">
        <f xml:space="preserve"> MHBD!DJ52</f>
        <v>0.05</v>
      </c>
      <c r="AE62" s="141"/>
      <c r="AF62" s="142"/>
      <c r="AG62" s="95">
        <f xml:space="preserve"> MNRL!DJ52</f>
        <v>0.05</v>
      </c>
      <c r="AH62" s="141"/>
      <c r="AI62" s="142"/>
      <c r="AJ62" s="95">
        <f xml:space="preserve"> NML!DJ52</f>
        <v>0.05</v>
      </c>
      <c r="AK62" s="141"/>
      <c r="AL62" s="142"/>
      <c r="AM62" s="95">
        <f xml:space="preserve"> NZB!DJ52</f>
        <v>0.05</v>
      </c>
      <c r="AN62" s="141"/>
      <c r="AO62" s="142"/>
      <c r="AP62" s="95">
        <f xml:space="preserve"> PDLY!DJ52</f>
        <v>0.05</v>
      </c>
      <c r="AQ62" s="141"/>
      <c r="AR62" s="142"/>
      <c r="AS62" s="95">
        <f xml:space="preserve"> WGL!DJ52</f>
        <v>0.05</v>
      </c>
      <c r="AT62" s="141"/>
      <c r="AU62" s="163"/>
      <c r="AV62" s="95">
        <f xml:space="preserve"> HNK!DJ52</f>
        <v>0.05</v>
      </c>
      <c r="AW62" s="141"/>
      <c r="AX62" s="142"/>
      <c r="CI62" s="93"/>
      <c r="DC62" s="83"/>
      <c r="DD62" s="83"/>
      <c r="DE62" s="83"/>
      <c r="DF62" s="83"/>
      <c r="DG62" s="83"/>
      <c r="DH62" s="83"/>
      <c r="DI62" s="83"/>
      <c r="DJ62" s="83"/>
      <c r="DY62" s="80"/>
    </row>
    <row r="63" spans="2:129" s="81" customFormat="1" x14ac:dyDescent="0.25">
      <c r="B63" s="113" t="s">
        <v>6</v>
      </c>
      <c r="C63" s="95">
        <f xml:space="preserve"> ADB!DJ53</f>
        <v>0.05</v>
      </c>
      <c r="D63" s="141"/>
      <c r="E63" s="142"/>
      <c r="F63" s="95">
        <f xml:space="preserve"> BKDM!DJ53</f>
        <v>0.05</v>
      </c>
      <c r="G63" s="141"/>
      <c r="H63" s="142"/>
      <c r="I63" s="95">
        <f xml:space="preserve"> JGTYL!DJ53</f>
        <v>0.05</v>
      </c>
      <c r="J63" s="141"/>
      <c r="K63" s="142"/>
      <c r="L63" s="95">
        <f xml:space="preserve"> JANG!DJ53</f>
        <v>0.05</v>
      </c>
      <c r="M63" s="141"/>
      <c r="N63" s="142"/>
      <c r="O63" s="95">
        <f xml:space="preserve"> JBHPL!DJ53</f>
        <v>0.05</v>
      </c>
      <c r="P63" s="141"/>
      <c r="Q63" s="142"/>
      <c r="R63" s="95">
        <f xml:space="preserve"> KMDY!DJ53</f>
        <v>0.05</v>
      </c>
      <c r="S63" s="141"/>
      <c r="T63" s="142"/>
      <c r="U63" s="95">
        <f xml:space="preserve"> KRN!DJ53</f>
        <v>0.05</v>
      </c>
      <c r="V63" s="141"/>
      <c r="W63" s="142"/>
      <c r="X63" s="98">
        <f xml:space="preserve"> KMM!DJ53</f>
        <v>0.05</v>
      </c>
      <c r="Y63" s="141"/>
      <c r="Z63" s="142"/>
      <c r="AA63" s="95">
        <f xml:space="preserve"> KBASF!DJ53</f>
        <v>0.05</v>
      </c>
      <c r="AB63" s="141"/>
      <c r="AC63" s="142"/>
      <c r="AD63" s="95">
        <f xml:space="preserve"> MHBD!DJ53</f>
        <v>0.05</v>
      </c>
      <c r="AE63" s="141"/>
      <c r="AF63" s="142"/>
      <c r="AG63" s="95">
        <f xml:space="preserve"> MNRL!DJ53</f>
        <v>0.05</v>
      </c>
      <c r="AH63" s="141"/>
      <c r="AI63" s="142"/>
      <c r="AJ63" s="95">
        <f xml:space="preserve"> NML!DJ53</f>
        <v>0.05</v>
      </c>
      <c r="AK63" s="141"/>
      <c r="AL63" s="142"/>
      <c r="AM63" s="95">
        <f xml:space="preserve"> NZB!DJ53</f>
        <v>0.05</v>
      </c>
      <c r="AN63" s="141"/>
      <c r="AO63" s="142"/>
      <c r="AP63" s="95">
        <f xml:space="preserve"> PDLY!DJ53</f>
        <v>0.05</v>
      </c>
      <c r="AQ63" s="141"/>
      <c r="AR63" s="142"/>
      <c r="AS63" s="95">
        <f xml:space="preserve"> WGL!DJ53</f>
        <v>0.05</v>
      </c>
      <c r="AT63" s="141"/>
      <c r="AU63" s="163"/>
      <c r="AV63" s="95">
        <f xml:space="preserve"> HNK!DJ53</f>
        <v>0.05</v>
      </c>
      <c r="AW63" s="141"/>
      <c r="AX63" s="142"/>
      <c r="CI63" s="93"/>
      <c r="DC63" s="83"/>
      <c r="DD63" s="83"/>
      <c r="DE63" s="83"/>
      <c r="DF63" s="83"/>
      <c r="DG63" s="83"/>
      <c r="DH63" s="83"/>
      <c r="DI63" s="83"/>
      <c r="DJ63" s="83"/>
      <c r="DY63" s="80"/>
    </row>
    <row r="64" spans="2:129" s="81" customFormat="1" x14ac:dyDescent="0.25">
      <c r="B64" s="113" t="s">
        <v>5</v>
      </c>
      <c r="C64" s="95">
        <f xml:space="preserve"> ADB!DJ54</f>
        <v>0.05</v>
      </c>
      <c r="D64" s="141"/>
      <c r="E64" s="142"/>
      <c r="F64" s="95">
        <f xml:space="preserve"> BKDM!DJ54</f>
        <v>0.05</v>
      </c>
      <c r="G64" s="141"/>
      <c r="H64" s="142"/>
      <c r="I64" s="95">
        <f xml:space="preserve"> JGTYL!DJ54</f>
        <v>0.05</v>
      </c>
      <c r="J64" s="141"/>
      <c r="K64" s="142"/>
      <c r="L64" s="95">
        <f xml:space="preserve"> JANG!DJ54</f>
        <v>0.05</v>
      </c>
      <c r="M64" s="141"/>
      <c r="N64" s="142"/>
      <c r="O64" s="95">
        <f xml:space="preserve"> JBHPL!DJ54</f>
        <v>0.05</v>
      </c>
      <c r="P64" s="141"/>
      <c r="Q64" s="142"/>
      <c r="R64" s="95">
        <f xml:space="preserve"> KMDY!DJ54</f>
        <v>0.05</v>
      </c>
      <c r="S64" s="141"/>
      <c r="T64" s="142"/>
      <c r="U64" s="95">
        <f xml:space="preserve"> KRN!DJ54</f>
        <v>0.05</v>
      </c>
      <c r="V64" s="141"/>
      <c r="W64" s="142"/>
      <c r="X64" s="98">
        <f xml:space="preserve"> KMM!DJ54</f>
        <v>0.05</v>
      </c>
      <c r="Y64" s="141"/>
      <c r="Z64" s="142"/>
      <c r="AA64" s="95">
        <f xml:space="preserve"> KBASF!DJ54</f>
        <v>0.05</v>
      </c>
      <c r="AB64" s="141"/>
      <c r="AC64" s="142"/>
      <c r="AD64" s="95">
        <f xml:space="preserve"> MHBD!DJ54</f>
        <v>0.05</v>
      </c>
      <c r="AE64" s="141"/>
      <c r="AF64" s="142"/>
      <c r="AG64" s="95">
        <f xml:space="preserve"> MNRL!DJ54</f>
        <v>0.05</v>
      </c>
      <c r="AH64" s="141"/>
      <c r="AI64" s="142"/>
      <c r="AJ64" s="95">
        <f xml:space="preserve"> NML!DJ54</f>
        <v>0.05</v>
      </c>
      <c r="AK64" s="141"/>
      <c r="AL64" s="142"/>
      <c r="AM64" s="95">
        <f xml:space="preserve"> NZB!DJ54</f>
        <v>0.05</v>
      </c>
      <c r="AN64" s="141"/>
      <c r="AO64" s="142"/>
      <c r="AP64" s="95">
        <f xml:space="preserve"> PDLY!DJ54</f>
        <v>0.05</v>
      </c>
      <c r="AQ64" s="141"/>
      <c r="AR64" s="142"/>
      <c r="AS64" s="95">
        <f xml:space="preserve"> WGL!DJ54</f>
        <v>0.05</v>
      </c>
      <c r="AT64" s="141"/>
      <c r="AU64" s="163"/>
      <c r="AV64" s="95">
        <f xml:space="preserve"> HNK!DJ54</f>
        <v>0.05</v>
      </c>
      <c r="AW64" s="141"/>
      <c r="AX64" s="142"/>
      <c r="CI64" s="93"/>
      <c r="DC64" s="83"/>
      <c r="DD64" s="83"/>
      <c r="DE64" s="83"/>
      <c r="DF64" s="83"/>
      <c r="DG64" s="83"/>
      <c r="DH64" s="83"/>
      <c r="DI64" s="83"/>
      <c r="DJ64" s="83"/>
      <c r="DY64" s="80"/>
    </row>
    <row r="65" spans="2:129" s="81" customFormat="1" x14ac:dyDescent="0.25">
      <c r="B65" s="94" t="s">
        <v>4</v>
      </c>
      <c r="C65" s="95">
        <f xml:space="preserve"> ADB!DJ55</f>
        <v>0</v>
      </c>
      <c r="D65" s="141"/>
      <c r="E65" s="142"/>
      <c r="F65" s="95">
        <f xml:space="preserve"> BKDM!DJ55</f>
        <v>0</v>
      </c>
      <c r="G65" s="141"/>
      <c r="H65" s="142"/>
      <c r="I65" s="95">
        <f xml:space="preserve"> JGTYL!DJ55</f>
        <v>0</v>
      </c>
      <c r="J65" s="141"/>
      <c r="K65" s="142"/>
      <c r="L65" s="95">
        <f xml:space="preserve"> JANG!DJ55</f>
        <v>0</v>
      </c>
      <c r="M65" s="141"/>
      <c r="N65" s="142"/>
      <c r="O65" s="95">
        <f xml:space="preserve"> JBHPL!DJ55</f>
        <v>0</v>
      </c>
      <c r="P65" s="141"/>
      <c r="Q65" s="142"/>
      <c r="R65" s="95">
        <f xml:space="preserve"> KMDY!DJ55</f>
        <v>0</v>
      </c>
      <c r="S65" s="141"/>
      <c r="T65" s="142"/>
      <c r="U65" s="95">
        <f xml:space="preserve"> KRN!DJ55</f>
        <v>0</v>
      </c>
      <c r="V65" s="141"/>
      <c r="W65" s="142"/>
      <c r="X65" s="98">
        <f xml:space="preserve"> KMM!DJ55</f>
        <v>0</v>
      </c>
      <c r="Y65" s="141"/>
      <c r="Z65" s="142"/>
      <c r="AA65" s="95">
        <f xml:space="preserve"> KBASF!DJ55</f>
        <v>0</v>
      </c>
      <c r="AB65" s="141"/>
      <c r="AC65" s="142"/>
      <c r="AD65" s="95">
        <f xml:space="preserve"> MHBD!DJ55</f>
        <v>0</v>
      </c>
      <c r="AE65" s="141"/>
      <c r="AF65" s="142"/>
      <c r="AG65" s="95">
        <f xml:space="preserve"> MNRL!DJ55</f>
        <v>0</v>
      </c>
      <c r="AH65" s="141"/>
      <c r="AI65" s="142"/>
      <c r="AJ65" s="95">
        <f xml:space="preserve"> NML!DJ55</f>
        <v>0</v>
      </c>
      <c r="AK65" s="141"/>
      <c r="AL65" s="142"/>
      <c r="AM65" s="95">
        <f xml:space="preserve"> NZB!DJ55</f>
        <v>0</v>
      </c>
      <c r="AN65" s="141"/>
      <c r="AO65" s="142"/>
      <c r="AP65" s="95">
        <f xml:space="preserve"> PDLY!DJ55</f>
        <v>0</v>
      </c>
      <c r="AQ65" s="141"/>
      <c r="AR65" s="142"/>
      <c r="AS65" s="95">
        <f xml:space="preserve"> WGL!DJ55</f>
        <v>0</v>
      </c>
      <c r="AT65" s="141"/>
      <c r="AU65" s="163"/>
      <c r="AV65" s="95">
        <f xml:space="preserve"> HNK!DJ55</f>
        <v>0</v>
      </c>
      <c r="AW65" s="141"/>
      <c r="AX65" s="142"/>
      <c r="CI65" s="93"/>
      <c r="DC65" s="83"/>
      <c r="DD65" s="83"/>
      <c r="DE65" s="83"/>
      <c r="DF65" s="83"/>
      <c r="DG65" s="83"/>
      <c r="DH65" s="83"/>
      <c r="DI65" s="83"/>
      <c r="DJ65" s="83"/>
      <c r="DY65" s="80"/>
    </row>
    <row r="66" spans="2:129" s="81" customFormat="1" x14ac:dyDescent="0.25">
      <c r="B66" s="94" t="s">
        <v>3</v>
      </c>
      <c r="C66" s="95">
        <f xml:space="preserve"> ADB!DJ56</f>
        <v>0.05</v>
      </c>
      <c r="D66" s="141"/>
      <c r="E66" s="142"/>
      <c r="F66" s="95">
        <f xml:space="preserve"> BKDM!DJ56</f>
        <v>0.02</v>
      </c>
      <c r="G66" s="95">
        <f xml:space="preserve"> BKDM!DC56</f>
        <v>7.0234283790585383E-2</v>
      </c>
      <c r="H66" s="142">
        <v>0.02</v>
      </c>
      <c r="I66" s="95">
        <f xml:space="preserve"> JGTYL!DJ56</f>
        <v>0.05</v>
      </c>
      <c r="J66" s="141"/>
      <c r="K66" s="142"/>
      <c r="L66" s="95">
        <f xml:space="preserve"> JANG!DJ56</f>
        <v>0.05</v>
      </c>
      <c r="M66" s="141"/>
      <c r="N66" s="142"/>
      <c r="O66" s="95">
        <f xml:space="preserve"> JBHPL!DJ56</f>
        <v>0.05</v>
      </c>
      <c r="P66" s="141"/>
      <c r="Q66" s="142"/>
      <c r="R66" s="95">
        <f xml:space="preserve"> KMDY!DJ56</f>
        <v>0.05</v>
      </c>
      <c r="S66" s="141"/>
      <c r="T66" s="142"/>
      <c r="U66" s="95">
        <f xml:space="preserve"> KRN!DJ56</f>
        <v>0.05</v>
      </c>
      <c r="V66" s="141"/>
      <c r="W66" s="142"/>
      <c r="X66" s="98">
        <f xml:space="preserve"> KMM!DJ56</f>
        <v>0.02</v>
      </c>
      <c r="Y66" s="141">
        <f>X66</f>
        <v>0.02</v>
      </c>
      <c r="Z66" s="142">
        <f>Y66</f>
        <v>0.02</v>
      </c>
      <c r="AA66" s="95">
        <f xml:space="preserve"> KBASF!DJ56</f>
        <v>0.05</v>
      </c>
      <c r="AB66" s="141"/>
      <c r="AC66" s="142"/>
      <c r="AD66" s="95">
        <f xml:space="preserve"> MHBD!DJ56</f>
        <v>0.05</v>
      </c>
      <c r="AE66" s="141"/>
      <c r="AF66" s="142"/>
      <c r="AG66" s="95">
        <f xml:space="preserve"> MNRL!DJ56</f>
        <v>0.05</v>
      </c>
      <c r="AH66" s="141"/>
      <c r="AI66" s="142"/>
      <c r="AJ66" s="95">
        <f xml:space="preserve"> NML!DJ56</f>
        <v>0.05</v>
      </c>
      <c r="AK66" s="141"/>
      <c r="AL66" s="142"/>
      <c r="AM66" s="95">
        <f xml:space="preserve"> NZB!DJ56</f>
        <v>0.05</v>
      </c>
      <c r="AN66" s="141"/>
      <c r="AO66" s="142"/>
      <c r="AP66" s="95">
        <f xml:space="preserve"> PDLY!DJ56</f>
        <v>0.05</v>
      </c>
      <c r="AQ66" s="141"/>
      <c r="AR66" s="142"/>
      <c r="AS66" s="95">
        <f xml:space="preserve"> WGL!DJ56</f>
        <v>0.05</v>
      </c>
      <c r="AT66" s="141"/>
      <c r="AU66" s="163"/>
      <c r="AV66" s="95">
        <f xml:space="preserve"> HNK!DJ56</f>
        <v>0.05</v>
      </c>
      <c r="AW66" s="141"/>
      <c r="AX66" s="142"/>
      <c r="CI66" s="93"/>
      <c r="DC66" s="83"/>
      <c r="DD66" s="83"/>
      <c r="DE66" s="83"/>
      <c r="DF66" s="83"/>
      <c r="DG66" s="83"/>
      <c r="DH66" s="83"/>
      <c r="DI66" s="83"/>
      <c r="DJ66" s="83"/>
      <c r="DY66" s="80"/>
    </row>
    <row r="67" spans="2:129" s="81" customFormat="1" x14ac:dyDescent="0.25">
      <c r="B67" s="94" t="s">
        <v>2</v>
      </c>
      <c r="C67" s="95">
        <f xml:space="preserve"> ADB!DJ57</f>
        <v>0</v>
      </c>
      <c r="D67" s="141"/>
      <c r="E67" s="142"/>
      <c r="F67" s="95">
        <f xml:space="preserve"> BKDM!DJ57</f>
        <v>0</v>
      </c>
      <c r="G67" s="141"/>
      <c r="H67" s="142"/>
      <c r="I67" s="95">
        <f xml:space="preserve"> JGTYL!DJ57</f>
        <v>0</v>
      </c>
      <c r="J67" s="141"/>
      <c r="K67" s="142"/>
      <c r="L67" s="95">
        <f xml:space="preserve"> JANG!DJ57</f>
        <v>0</v>
      </c>
      <c r="M67" s="141"/>
      <c r="N67" s="142"/>
      <c r="O67" s="95">
        <f xml:space="preserve"> JBHPL!DJ57</f>
        <v>0</v>
      </c>
      <c r="P67" s="141"/>
      <c r="Q67" s="142"/>
      <c r="R67" s="95">
        <f xml:space="preserve"> KMDY!DJ57</f>
        <v>0</v>
      </c>
      <c r="S67" s="141"/>
      <c r="T67" s="142"/>
      <c r="U67" s="95">
        <f xml:space="preserve"> KRN!DJ57</f>
        <v>0</v>
      </c>
      <c r="V67" s="141"/>
      <c r="W67" s="142"/>
      <c r="X67" s="98">
        <f xml:space="preserve"> KMM!DJ57</f>
        <v>0</v>
      </c>
      <c r="Y67" s="141"/>
      <c r="Z67" s="142"/>
      <c r="AA67" s="95">
        <f xml:space="preserve"> KBASF!DJ57</f>
        <v>0</v>
      </c>
      <c r="AB67" s="141"/>
      <c r="AC67" s="142"/>
      <c r="AD67" s="95">
        <f xml:space="preserve"> MHBD!DJ57</f>
        <v>0</v>
      </c>
      <c r="AE67" s="141"/>
      <c r="AF67" s="142"/>
      <c r="AG67" s="95">
        <f xml:space="preserve"> MNRL!DJ57</f>
        <v>0</v>
      </c>
      <c r="AH67" s="141"/>
      <c r="AI67" s="142"/>
      <c r="AJ67" s="95">
        <f xml:space="preserve"> NML!DJ57</f>
        <v>0</v>
      </c>
      <c r="AK67" s="141"/>
      <c r="AL67" s="142"/>
      <c r="AM67" s="95">
        <f xml:space="preserve"> NZB!DJ57</f>
        <v>0</v>
      </c>
      <c r="AN67" s="141"/>
      <c r="AO67" s="142"/>
      <c r="AP67" s="95">
        <f xml:space="preserve"> PDLY!DJ57</f>
        <v>0</v>
      </c>
      <c r="AQ67" s="141"/>
      <c r="AR67" s="142"/>
      <c r="AS67" s="95">
        <f xml:space="preserve"> WGL!DJ57</f>
        <v>0</v>
      </c>
      <c r="AT67" s="141"/>
      <c r="AU67" s="163"/>
      <c r="AV67" s="95">
        <f xml:space="preserve"> HNK!DJ57</f>
        <v>0</v>
      </c>
      <c r="AW67" s="141"/>
      <c r="AX67" s="142"/>
      <c r="CI67" s="93"/>
      <c r="DC67" s="83"/>
      <c r="DD67" s="83"/>
      <c r="DE67" s="83"/>
      <c r="DF67" s="83"/>
      <c r="DG67" s="83"/>
      <c r="DH67" s="83"/>
      <c r="DI67" s="83"/>
      <c r="DJ67" s="83"/>
      <c r="DY67" s="80"/>
    </row>
    <row r="68" spans="2:129" s="81" customFormat="1" x14ac:dyDescent="0.25">
      <c r="B68" s="94" t="s">
        <v>49</v>
      </c>
      <c r="C68" s="95">
        <f xml:space="preserve"> ADB!DJ58</f>
        <v>0</v>
      </c>
      <c r="D68" s="141"/>
      <c r="E68" s="142"/>
      <c r="F68" s="95">
        <f xml:space="preserve"> BKDM!DJ58</f>
        <v>0</v>
      </c>
      <c r="G68" s="141"/>
      <c r="H68" s="142"/>
      <c r="I68" s="95">
        <f xml:space="preserve"> JGTYL!DJ58</f>
        <v>0</v>
      </c>
      <c r="J68" s="141"/>
      <c r="K68" s="142"/>
      <c r="L68" s="95">
        <f xml:space="preserve"> JANG!DJ58</f>
        <v>0</v>
      </c>
      <c r="M68" s="141"/>
      <c r="N68" s="142"/>
      <c r="O68" s="95">
        <f xml:space="preserve"> JBHPL!DJ58</f>
        <v>0</v>
      </c>
      <c r="P68" s="141"/>
      <c r="Q68" s="142"/>
      <c r="R68" s="95">
        <f xml:space="preserve"> KMDY!DJ58</f>
        <v>0</v>
      </c>
      <c r="S68" s="141"/>
      <c r="T68" s="142"/>
      <c r="U68" s="95">
        <f xml:space="preserve"> KRN!DJ58</f>
        <v>0</v>
      </c>
      <c r="V68" s="141"/>
      <c r="W68" s="142"/>
      <c r="X68" s="98">
        <f xml:space="preserve"> KMM!DJ58</f>
        <v>0</v>
      </c>
      <c r="Y68" s="141"/>
      <c r="Z68" s="142"/>
      <c r="AA68" s="95">
        <f xml:space="preserve"> KBASF!DJ58</f>
        <v>0</v>
      </c>
      <c r="AB68" s="141"/>
      <c r="AC68" s="142"/>
      <c r="AD68" s="95">
        <f xml:space="preserve"> MHBD!DJ58</f>
        <v>0</v>
      </c>
      <c r="AE68" s="141"/>
      <c r="AF68" s="142"/>
      <c r="AG68" s="95">
        <f xml:space="preserve"> MNRL!DJ58</f>
        <v>0</v>
      </c>
      <c r="AH68" s="141"/>
      <c r="AI68" s="142"/>
      <c r="AJ68" s="95">
        <f xml:space="preserve"> NML!DJ58</f>
        <v>0</v>
      </c>
      <c r="AK68" s="141"/>
      <c r="AL68" s="142"/>
      <c r="AM68" s="95">
        <f xml:space="preserve"> NZB!DJ58</f>
        <v>0</v>
      </c>
      <c r="AN68" s="141"/>
      <c r="AO68" s="142"/>
      <c r="AP68" s="95">
        <f xml:space="preserve"> PDLY!DJ58</f>
        <v>0</v>
      </c>
      <c r="AQ68" s="141"/>
      <c r="AR68" s="142"/>
      <c r="AS68" s="95">
        <f xml:space="preserve"> WGL!DJ58</f>
        <v>0</v>
      </c>
      <c r="AT68" s="141"/>
      <c r="AU68" s="163"/>
      <c r="AV68" s="95">
        <f xml:space="preserve"> HNK!DJ58</f>
        <v>0</v>
      </c>
      <c r="AW68" s="141"/>
      <c r="AX68" s="142"/>
      <c r="CI68" s="93"/>
      <c r="DC68" s="83"/>
      <c r="DD68" s="83"/>
      <c r="DE68" s="83"/>
      <c r="DF68" s="83"/>
      <c r="DG68" s="83"/>
      <c r="DH68" s="83"/>
      <c r="DI68" s="83"/>
      <c r="DJ68" s="83"/>
      <c r="DY68" s="80"/>
    </row>
    <row r="69" spans="2:129" s="81" customFormat="1" x14ac:dyDescent="0.25">
      <c r="B69" s="94" t="s">
        <v>50</v>
      </c>
      <c r="C69" s="95">
        <f xml:space="preserve"> ADB!DJ59</f>
        <v>0.02</v>
      </c>
      <c r="D69" s="141"/>
      <c r="E69" s="142"/>
      <c r="F69" s="95">
        <f xml:space="preserve"> BKDM!DJ59</f>
        <v>0.02</v>
      </c>
      <c r="G69" s="141"/>
      <c r="H69" s="142"/>
      <c r="I69" s="95">
        <f xml:space="preserve"> JGTYL!DJ59</f>
        <v>0.02</v>
      </c>
      <c r="J69" s="141"/>
      <c r="K69" s="142"/>
      <c r="L69" s="95">
        <f xml:space="preserve"> JANG!DJ59</f>
        <v>0.02</v>
      </c>
      <c r="M69" s="141"/>
      <c r="N69" s="142"/>
      <c r="O69" s="95">
        <f xml:space="preserve"> JBHPL!DJ59</f>
        <v>0.02</v>
      </c>
      <c r="P69" s="141"/>
      <c r="Q69" s="142"/>
      <c r="R69" s="95">
        <f xml:space="preserve"> KMDY!DJ59</f>
        <v>0.02</v>
      </c>
      <c r="S69" s="141"/>
      <c r="T69" s="142"/>
      <c r="U69" s="95">
        <f xml:space="preserve"> KRN!DJ59</f>
        <v>0.02</v>
      </c>
      <c r="V69" s="141"/>
      <c r="W69" s="142"/>
      <c r="X69" s="98">
        <f xml:space="preserve"> KMM!DJ59</f>
        <v>0.02</v>
      </c>
      <c r="Y69" s="98">
        <f xml:space="preserve"> KMM!DG59</f>
        <v>0</v>
      </c>
      <c r="Z69" s="142"/>
      <c r="AA69" s="95">
        <f xml:space="preserve"> KBASF!DJ59</f>
        <v>0.02</v>
      </c>
      <c r="AB69" s="141"/>
      <c r="AC69" s="142"/>
      <c r="AD69" s="95">
        <f xml:space="preserve"> MHBD!DJ59</f>
        <v>0.02</v>
      </c>
      <c r="AE69" s="141"/>
      <c r="AF69" s="142"/>
      <c r="AG69" s="95">
        <f xml:space="preserve"> MNRL!DJ59</f>
        <v>0.02</v>
      </c>
      <c r="AH69" s="141"/>
      <c r="AI69" s="142"/>
      <c r="AJ69" s="95">
        <f xml:space="preserve"> NML!DJ59</f>
        <v>0.02</v>
      </c>
      <c r="AK69" s="141"/>
      <c r="AL69" s="142"/>
      <c r="AM69" s="95">
        <f xml:space="preserve"> NZB!DJ59</f>
        <v>0.02</v>
      </c>
      <c r="AN69" s="141"/>
      <c r="AO69" s="142"/>
      <c r="AP69" s="95">
        <f xml:space="preserve"> PDLY!DJ59</f>
        <v>0.02</v>
      </c>
      <c r="AQ69" s="141">
        <v>0.04</v>
      </c>
      <c r="AR69" s="142">
        <v>0.01</v>
      </c>
      <c r="AS69" s="95">
        <f xml:space="preserve"> WGL!DJ59</f>
        <v>0.02</v>
      </c>
      <c r="AT69" s="141"/>
      <c r="AU69" s="163"/>
      <c r="AV69" s="95">
        <f xml:space="preserve"> HNK!DJ59</f>
        <v>0.02</v>
      </c>
      <c r="AW69" s="141"/>
      <c r="AX69" s="142"/>
      <c r="CI69" s="93"/>
      <c r="DC69" s="83"/>
      <c r="DD69" s="83"/>
      <c r="DE69" s="83"/>
      <c r="DF69" s="83"/>
      <c r="DG69" s="83"/>
      <c r="DH69" s="83"/>
      <c r="DI69" s="83"/>
      <c r="DJ69" s="83"/>
      <c r="DY69" s="80"/>
    </row>
    <row r="70" spans="2:129" s="81" customFormat="1" x14ac:dyDescent="0.25">
      <c r="B70" s="94" t="s">
        <v>51</v>
      </c>
      <c r="C70" s="95">
        <f xml:space="preserve"> ADB!DJ60</f>
        <v>0</v>
      </c>
      <c r="D70" s="141"/>
      <c r="E70" s="142"/>
      <c r="F70" s="95">
        <f xml:space="preserve"> BKDM!DJ60</f>
        <v>3.4121642989194845E-2</v>
      </c>
      <c r="G70" s="95">
        <f xml:space="preserve"> BKDM!DC60</f>
        <v>6.0310590661302621E-2</v>
      </c>
      <c r="H70" s="142">
        <v>0.02</v>
      </c>
      <c r="I70" s="95">
        <f xml:space="preserve"> JGTYL!DJ60</f>
        <v>0</v>
      </c>
      <c r="J70" s="141"/>
      <c r="K70" s="142"/>
      <c r="L70" s="95">
        <f xml:space="preserve"> JANG!DJ60</f>
        <v>5.0299250097388448E-2</v>
      </c>
      <c r="M70" s="95">
        <f xml:space="preserve"> JANG!DG60</f>
        <v>8.687298484482775E-2</v>
      </c>
      <c r="N70" s="142">
        <v>0.04</v>
      </c>
      <c r="O70" s="95">
        <f xml:space="preserve"> JBHPL!DJ60</f>
        <v>0</v>
      </c>
      <c r="P70" s="141"/>
      <c r="Q70" s="142"/>
      <c r="R70" s="95">
        <f xml:space="preserve"> KMDY!DJ60</f>
        <v>0</v>
      </c>
      <c r="S70" s="141"/>
      <c r="T70" s="142"/>
      <c r="U70" s="95">
        <f xml:space="preserve"> KRN!DJ60</f>
        <v>7.5764209750529776E-2</v>
      </c>
      <c r="V70" s="95">
        <f xml:space="preserve"> KRN!DD60</f>
        <v>0.11309376589340614</v>
      </c>
      <c r="W70" s="142">
        <v>0.04</v>
      </c>
      <c r="X70" s="98">
        <f xml:space="preserve"> KMM!DJ60</f>
        <v>3.3350225436299175E-2</v>
      </c>
      <c r="Y70" s="98">
        <f xml:space="preserve"> KMM!DG60</f>
        <v>4.686268001243632E-2</v>
      </c>
      <c r="Z70" s="98">
        <f xml:space="preserve"> KMM!DE60</f>
        <v>1.802846948490755E-2</v>
      </c>
      <c r="AA70" s="95">
        <f xml:space="preserve"> KBASF!DJ60</f>
        <v>5.2894813975928656E-2</v>
      </c>
      <c r="AB70" s="95">
        <f xml:space="preserve"> KBASF!DG60</f>
        <v>7.3666837903669125E-2</v>
      </c>
      <c r="AC70" s="142">
        <v>0.03</v>
      </c>
      <c r="AD70" s="95">
        <f xml:space="preserve"> MHBD!DJ60</f>
        <v>0</v>
      </c>
      <c r="AE70" s="141"/>
      <c r="AF70" s="142"/>
      <c r="AG70" s="95">
        <f xml:space="preserve"> MNRL!DJ60</f>
        <v>3.7441734963484574E-2</v>
      </c>
      <c r="AH70" s="95">
        <f xml:space="preserve"> MNRL!DE60</f>
        <v>4.4223397343023052E-2</v>
      </c>
      <c r="AI70" s="95">
        <f xml:space="preserve"> MNRL!DG60</f>
        <v>2.9136341889748341E-2</v>
      </c>
      <c r="AJ70" s="95">
        <f xml:space="preserve"> NML!DJ60</f>
        <v>0</v>
      </c>
      <c r="AK70" s="141"/>
      <c r="AL70" s="142"/>
      <c r="AM70" s="95">
        <f xml:space="preserve"> NZB!DJ60</f>
        <v>0</v>
      </c>
      <c r="AN70" s="141">
        <v>0.02</v>
      </c>
      <c r="AO70" s="142">
        <f>AM70</f>
        <v>0</v>
      </c>
      <c r="AP70" s="95">
        <f xml:space="preserve"> PDLY!DJ60</f>
        <v>3.5465929933424345E-2</v>
      </c>
      <c r="AQ70" s="95">
        <f xml:space="preserve"> PDLY!DD60</f>
        <v>5.5949044745125853E-2</v>
      </c>
      <c r="AR70" s="142">
        <v>0.02</v>
      </c>
      <c r="AS70" s="95">
        <f xml:space="preserve"> WGL!DJ60</f>
        <v>2.6630229287659235E-2</v>
      </c>
      <c r="AT70" s="141">
        <v>0.04</v>
      </c>
      <c r="AU70" s="163">
        <v>0.01</v>
      </c>
      <c r="AV70" s="95">
        <f xml:space="preserve"> HNK!DJ60</f>
        <v>5.321266592682683E-2</v>
      </c>
      <c r="AW70" s="95">
        <f xml:space="preserve"> HNK!DE60</f>
        <v>7.3514507022037767E-2</v>
      </c>
      <c r="AX70" s="142">
        <v>0.04</v>
      </c>
      <c r="CI70" s="93"/>
      <c r="DC70" s="83"/>
      <c r="DD70" s="83"/>
      <c r="DE70" s="83"/>
      <c r="DF70" s="83"/>
      <c r="DG70" s="83"/>
      <c r="DH70" s="83"/>
      <c r="DI70" s="83"/>
      <c r="DJ70" s="83"/>
      <c r="DY70" s="80"/>
    </row>
    <row r="71" spans="2:129" s="81" customFormat="1" x14ac:dyDescent="0.25">
      <c r="B71" s="94" t="s">
        <v>1</v>
      </c>
      <c r="C71" s="95">
        <f xml:space="preserve"> ADB!DJ61</f>
        <v>0.02</v>
      </c>
      <c r="D71" s="141"/>
      <c r="E71" s="142"/>
      <c r="F71" s="95">
        <f xml:space="preserve"> BKDM!DJ61</f>
        <v>0.02</v>
      </c>
      <c r="G71" s="141"/>
      <c r="H71" s="142"/>
      <c r="I71" s="95">
        <f xml:space="preserve"> JGTYL!DJ61</f>
        <v>0.02</v>
      </c>
      <c r="J71" s="141"/>
      <c r="K71" s="142"/>
      <c r="L71" s="95">
        <f xml:space="preserve"> JANG!DJ61</f>
        <v>0.02</v>
      </c>
      <c r="M71" s="141"/>
      <c r="N71" s="142"/>
      <c r="O71" s="95">
        <f xml:space="preserve"> JBHPL!DJ61</f>
        <v>0.02</v>
      </c>
      <c r="P71" s="141"/>
      <c r="Q71" s="142"/>
      <c r="R71" s="95">
        <f xml:space="preserve"> KMDY!DJ61</f>
        <v>0.02</v>
      </c>
      <c r="S71" s="141"/>
      <c r="T71" s="142"/>
      <c r="U71" s="95">
        <f xml:space="preserve"> KRN!DJ61</f>
        <v>0.02</v>
      </c>
      <c r="V71" s="141"/>
      <c r="W71" s="142"/>
      <c r="X71" s="98">
        <f xml:space="preserve"> KMM!DJ61</f>
        <v>0.02</v>
      </c>
      <c r="Y71" s="141"/>
      <c r="Z71" s="142"/>
      <c r="AA71" s="95">
        <f xml:space="preserve"> KBASF!DJ61</f>
        <v>0.02</v>
      </c>
      <c r="AB71" s="141"/>
      <c r="AC71" s="142"/>
      <c r="AD71" s="95">
        <f xml:space="preserve"> MHBD!DJ61</f>
        <v>0.02</v>
      </c>
      <c r="AE71" s="141"/>
      <c r="AF71" s="142"/>
      <c r="AG71" s="95">
        <f xml:space="preserve"> MNRL!DJ61</f>
        <v>0.02</v>
      </c>
      <c r="AH71" s="141">
        <v>0.04</v>
      </c>
      <c r="AI71" s="142">
        <v>0.01</v>
      </c>
      <c r="AJ71" s="95">
        <f xml:space="preserve"> NML!DJ61</f>
        <v>0.02</v>
      </c>
      <c r="AK71" s="141"/>
      <c r="AL71" s="142"/>
      <c r="AM71" s="95">
        <f xml:space="preserve"> NZB!DJ61</f>
        <v>0.02</v>
      </c>
      <c r="AN71" s="141"/>
      <c r="AO71" s="142"/>
      <c r="AP71" s="95">
        <f xml:space="preserve"> PDLY!DJ61</f>
        <v>0.02</v>
      </c>
      <c r="AQ71" s="95">
        <f xml:space="preserve"> PDLY!DG61</f>
        <v>6.1135110567625883E-2</v>
      </c>
      <c r="AR71" s="142">
        <f>AP71</f>
        <v>0.02</v>
      </c>
      <c r="AS71" s="95">
        <f xml:space="preserve"> WGL!DJ61</f>
        <v>0.02</v>
      </c>
      <c r="AT71" s="141"/>
      <c r="AU71" s="163"/>
      <c r="AV71" s="95">
        <f xml:space="preserve"> HNK!DJ61</f>
        <v>0.02</v>
      </c>
      <c r="AW71" s="141"/>
      <c r="AX71" s="142"/>
      <c r="CI71" s="93"/>
      <c r="DC71" s="83"/>
      <c r="DD71" s="83"/>
      <c r="DE71" s="83"/>
      <c r="DF71" s="83"/>
      <c r="DG71" s="83"/>
      <c r="DH71" s="83"/>
      <c r="DI71" s="83"/>
      <c r="DJ71" s="83"/>
      <c r="DY71" s="80"/>
    </row>
    <row r="72" spans="2:129" s="81" customFormat="1" x14ac:dyDescent="0.25">
      <c r="B72" s="94" t="s">
        <v>47</v>
      </c>
      <c r="C72" s="95">
        <f xml:space="preserve"> ADB!DJ62</f>
        <v>0</v>
      </c>
      <c r="D72" s="141"/>
      <c r="E72" s="142"/>
      <c r="F72" s="95">
        <f xml:space="preserve"> BKDM!DJ62</f>
        <v>0</v>
      </c>
      <c r="G72" s="141"/>
      <c r="H72" s="142"/>
      <c r="I72" s="95">
        <f xml:space="preserve"> JGTYL!DJ62</f>
        <v>0</v>
      </c>
      <c r="J72" s="141"/>
      <c r="K72" s="142"/>
      <c r="L72" s="95">
        <f xml:space="preserve"> JANG!DJ62</f>
        <v>0</v>
      </c>
      <c r="M72" s="141"/>
      <c r="N72" s="142"/>
      <c r="O72" s="95">
        <f xml:space="preserve"> JBHPL!DJ62</f>
        <v>0</v>
      </c>
      <c r="P72" s="141"/>
      <c r="Q72" s="142"/>
      <c r="R72" s="95">
        <f xml:space="preserve"> KMDY!DJ62</f>
        <v>0</v>
      </c>
      <c r="S72" s="141"/>
      <c r="T72" s="142"/>
      <c r="U72" s="95">
        <f xml:space="preserve"> KRN!DJ62</f>
        <v>0</v>
      </c>
      <c r="V72" s="141"/>
      <c r="W72" s="142"/>
      <c r="X72" s="98">
        <f xml:space="preserve"> KMM!DJ62</f>
        <v>0</v>
      </c>
      <c r="Y72" s="141">
        <v>0.02</v>
      </c>
      <c r="Z72" s="142">
        <v>0</v>
      </c>
      <c r="AA72" s="95">
        <f xml:space="preserve"> KBASF!DJ62</f>
        <v>0</v>
      </c>
      <c r="AB72" s="141"/>
      <c r="AC72" s="142"/>
      <c r="AD72" s="95">
        <f xml:space="preserve"> MHBD!DJ62</f>
        <v>0</v>
      </c>
      <c r="AE72" s="141"/>
      <c r="AF72" s="142"/>
      <c r="AG72" s="95">
        <f xml:space="preserve"> MNRL!DJ62</f>
        <v>0</v>
      </c>
      <c r="AH72" s="141"/>
      <c r="AI72" s="142"/>
      <c r="AJ72" s="95">
        <f xml:space="preserve"> NML!DJ62</f>
        <v>0</v>
      </c>
      <c r="AK72" s="141"/>
      <c r="AL72" s="142"/>
      <c r="AM72" s="95">
        <f xml:space="preserve"> NZB!DJ62</f>
        <v>0</v>
      </c>
      <c r="AN72" s="141"/>
      <c r="AO72" s="142"/>
      <c r="AP72" s="95">
        <f xml:space="preserve"> PDLY!DJ62</f>
        <v>0</v>
      </c>
      <c r="AQ72" s="141"/>
      <c r="AR72" s="142"/>
      <c r="AS72" s="95">
        <f xml:space="preserve"> WGL!DJ62</f>
        <v>0</v>
      </c>
      <c r="AT72" s="141"/>
      <c r="AU72" s="163"/>
      <c r="AV72" s="95">
        <f xml:space="preserve"> HNK!DJ62</f>
        <v>0</v>
      </c>
      <c r="AW72" s="141"/>
      <c r="AX72" s="142"/>
      <c r="CI72" s="93"/>
      <c r="DC72" s="83"/>
      <c r="DD72" s="83"/>
      <c r="DE72" s="83"/>
      <c r="DF72" s="83"/>
      <c r="DG72" s="83"/>
      <c r="DH72" s="83"/>
      <c r="DI72" s="83"/>
      <c r="DJ72" s="83"/>
      <c r="DY72" s="80"/>
    </row>
    <row r="73" spans="2:129" s="81" customFormat="1" x14ac:dyDescent="0.25">
      <c r="B73" s="94"/>
      <c r="C73" s="95"/>
      <c r="D73" s="141"/>
      <c r="E73" s="142"/>
      <c r="F73" s="95"/>
      <c r="G73" s="141"/>
      <c r="H73" s="142"/>
      <c r="I73" s="95"/>
      <c r="J73" s="96"/>
      <c r="K73" s="97"/>
      <c r="L73" s="95"/>
      <c r="M73" s="96"/>
      <c r="N73" s="97"/>
      <c r="O73" s="95"/>
      <c r="P73" s="141"/>
      <c r="Q73" s="142"/>
      <c r="R73" s="95"/>
      <c r="S73" s="141"/>
      <c r="T73" s="142"/>
      <c r="U73" s="95"/>
      <c r="V73" s="141"/>
      <c r="W73" s="142"/>
      <c r="X73" s="95"/>
      <c r="Y73" s="141"/>
      <c r="Z73" s="142"/>
      <c r="AA73" s="95"/>
      <c r="AB73" s="141"/>
      <c r="AC73" s="142"/>
      <c r="AD73" s="95"/>
      <c r="AE73" s="141"/>
      <c r="AF73" s="142"/>
      <c r="AG73" s="95"/>
      <c r="AH73" s="141"/>
      <c r="AI73" s="142"/>
      <c r="AJ73" s="95"/>
      <c r="AK73" s="141"/>
      <c r="AL73" s="142"/>
      <c r="AM73" s="95"/>
      <c r="AN73" s="141"/>
      <c r="AO73" s="142"/>
      <c r="AP73" s="95"/>
      <c r="AQ73" s="141"/>
      <c r="AR73" s="142"/>
      <c r="AS73" s="95"/>
      <c r="AT73" s="141"/>
      <c r="AU73" s="163"/>
      <c r="AV73" s="95"/>
      <c r="AW73" s="141"/>
      <c r="AX73" s="142"/>
      <c r="CI73" s="93"/>
      <c r="DC73" s="83"/>
      <c r="DD73" s="83"/>
      <c r="DE73" s="83"/>
      <c r="DF73" s="83"/>
      <c r="DG73" s="83"/>
      <c r="DH73" s="83"/>
      <c r="DI73" s="83"/>
      <c r="DJ73" s="83"/>
      <c r="DY73" s="80"/>
    </row>
    <row r="74" spans="2:129" s="81" customFormat="1" ht="15" thickBot="1" x14ac:dyDescent="0.3">
      <c r="B74" s="115" t="s">
        <v>0</v>
      </c>
      <c r="C74" s="116"/>
      <c r="D74" s="117"/>
      <c r="E74" s="118"/>
      <c r="F74" s="116"/>
      <c r="G74" s="117"/>
      <c r="H74" s="118"/>
      <c r="I74" s="116"/>
      <c r="J74" s="117"/>
      <c r="K74" s="118"/>
      <c r="L74" s="116"/>
      <c r="M74" s="117"/>
      <c r="N74" s="118"/>
      <c r="O74" s="116"/>
      <c r="P74" s="117"/>
      <c r="Q74" s="118"/>
      <c r="R74" s="116"/>
      <c r="S74" s="117"/>
      <c r="T74" s="118"/>
      <c r="U74" s="116"/>
      <c r="V74" s="117"/>
      <c r="W74" s="118"/>
      <c r="X74" s="116"/>
      <c r="Y74" s="117"/>
      <c r="Z74" s="118"/>
      <c r="AA74" s="116"/>
      <c r="AB74" s="117"/>
      <c r="AC74" s="118"/>
      <c r="AD74" s="116"/>
      <c r="AE74" s="159"/>
      <c r="AF74" s="160"/>
      <c r="AG74" s="116"/>
      <c r="AH74" s="117"/>
      <c r="AI74" s="118"/>
      <c r="AJ74" s="116"/>
      <c r="AK74" s="117"/>
      <c r="AL74" s="118"/>
      <c r="AM74" s="116"/>
      <c r="AN74" s="117"/>
      <c r="AO74" s="118"/>
      <c r="AP74" s="116"/>
      <c r="AQ74" s="159"/>
      <c r="AR74" s="160"/>
      <c r="AS74" s="116"/>
      <c r="AT74" s="159"/>
      <c r="AU74" s="159"/>
      <c r="AV74" s="116"/>
      <c r="AW74" s="159"/>
      <c r="AX74" s="160"/>
      <c r="CI74" s="93"/>
      <c r="DB74" s="83"/>
      <c r="DC74" s="83"/>
      <c r="DD74" s="83"/>
      <c r="DE74" s="83"/>
      <c r="DF74" s="83"/>
      <c r="DG74" s="83"/>
      <c r="DH74" s="83"/>
      <c r="DI74" s="83"/>
      <c r="DY74" s="80"/>
    </row>
    <row r="75" spans="2:129" x14ac:dyDescent="0.25">
      <c r="AE75" s="161"/>
      <c r="AF75" s="161"/>
      <c r="AQ75" s="161"/>
      <c r="AR75" s="161"/>
      <c r="AT75" s="161"/>
      <c r="AU75" s="161"/>
      <c r="AW75" s="161"/>
      <c r="AX75" s="161"/>
      <c r="DB75" s="112"/>
      <c r="DJ75" s="80"/>
    </row>
    <row r="76" spans="2:129" x14ac:dyDescent="0.25">
      <c r="AQ76" s="161"/>
      <c r="AR76" s="161"/>
      <c r="AT76" s="161"/>
      <c r="AU76" s="161"/>
      <c r="AW76" s="161"/>
      <c r="AX76" s="161"/>
      <c r="DB76" s="112"/>
      <c r="DJ76" s="80"/>
    </row>
    <row r="77" spans="2:129" x14ac:dyDescent="0.25">
      <c r="AQ77" s="161"/>
      <c r="AR77" s="161"/>
      <c r="AT77" s="161"/>
      <c r="AU77" s="161"/>
      <c r="AW77" s="161"/>
      <c r="AX77" s="161"/>
      <c r="DB77" s="112"/>
      <c r="DJ77" s="80"/>
    </row>
    <row r="78" spans="2:129" x14ac:dyDescent="0.25">
      <c r="AQ78" s="161"/>
      <c r="AR78" s="161"/>
      <c r="AT78" s="161"/>
      <c r="AU78" s="161"/>
      <c r="AW78" s="161"/>
      <c r="AX78" s="161"/>
      <c r="DB78" s="112"/>
      <c r="DJ78" s="80"/>
    </row>
    <row r="79" spans="2:129" x14ac:dyDescent="0.25">
      <c r="AQ79" s="161"/>
      <c r="AR79" s="161"/>
      <c r="AT79" s="161"/>
      <c r="AU79" s="161"/>
      <c r="DB79" s="112"/>
      <c r="DJ79" s="80"/>
    </row>
    <row r="80" spans="2:129" x14ac:dyDescent="0.25">
      <c r="AQ80" s="161"/>
      <c r="AR80" s="161"/>
      <c r="AT80" s="161"/>
      <c r="AU80" s="161"/>
      <c r="DB80" s="112"/>
      <c r="DJ80" s="80"/>
    </row>
    <row r="81" spans="43:114" x14ac:dyDescent="0.25">
      <c r="AQ81" s="161"/>
      <c r="AR81" s="161"/>
      <c r="AT81" s="161"/>
      <c r="AU81" s="161"/>
      <c r="DB81" s="112"/>
      <c r="DJ81" s="80"/>
    </row>
    <row r="82" spans="43:114" x14ac:dyDescent="0.25">
      <c r="AQ82" s="161"/>
      <c r="AR82" s="161"/>
      <c r="AT82" s="161"/>
      <c r="AU82" s="161"/>
    </row>
    <row r="83" spans="43:114" x14ac:dyDescent="0.25">
      <c r="AQ83" s="161"/>
      <c r="AR83" s="161"/>
      <c r="AT83" s="161"/>
      <c r="AU83" s="161"/>
    </row>
    <row r="84" spans="43:114" x14ac:dyDescent="0.25">
      <c r="AQ84" s="161"/>
      <c r="AR84" s="161"/>
      <c r="AT84" s="161"/>
      <c r="AU84" s="161"/>
    </row>
    <row r="85" spans="43:114" x14ac:dyDescent="0.25">
      <c r="AQ85" s="161"/>
      <c r="AR85" s="161"/>
      <c r="AT85" s="161"/>
      <c r="AU85" s="161"/>
    </row>
    <row r="86" spans="43:114" x14ac:dyDescent="0.25">
      <c r="AT86" s="161"/>
      <c r="AU86" s="161"/>
    </row>
    <row r="87" spans="43:114" x14ac:dyDescent="0.25"/>
    <row r="88" spans="43:114" x14ac:dyDescent="0.25"/>
    <row r="89" spans="43:114" x14ac:dyDescent="0.25"/>
    <row r="90" spans="43:114" x14ac:dyDescent="0.25"/>
    <row r="91" spans="43:114" x14ac:dyDescent="0.25"/>
    <row r="92" spans="43:114" x14ac:dyDescent="0.25"/>
    <row r="93" spans="43:114" x14ac:dyDescent="0.25"/>
    <row r="94" spans="43:114" x14ac:dyDescent="0.25"/>
    <row r="95" spans="43:114" x14ac:dyDescent="0.25"/>
    <row r="96" spans="43:114" x14ac:dyDescent="0.25"/>
  </sheetData>
  <mergeCells count="32">
    <mergeCell ref="AM2:AO2"/>
    <mergeCell ref="AP2:AR2"/>
    <mergeCell ref="AS2:AU2"/>
    <mergeCell ref="AV2:AX2"/>
    <mergeCell ref="U2:W2"/>
    <mergeCell ref="X2:Z2"/>
    <mergeCell ref="AA2:AC2"/>
    <mergeCell ref="AD2:AF2"/>
    <mergeCell ref="AG2:AI2"/>
    <mergeCell ref="AJ2:AL2"/>
    <mergeCell ref="AM1:AO1"/>
    <mergeCell ref="AP1:AR1"/>
    <mergeCell ref="AS1:AU1"/>
    <mergeCell ref="AV1:AX1"/>
    <mergeCell ref="C2:E2"/>
    <mergeCell ref="F2:H2"/>
    <mergeCell ref="I2:K2"/>
    <mergeCell ref="L2:N2"/>
    <mergeCell ref="O2:Q2"/>
    <mergeCell ref="R2:T2"/>
    <mergeCell ref="U1:W1"/>
    <mergeCell ref="X1:Z1"/>
    <mergeCell ref="AA1:AC1"/>
    <mergeCell ref="AD1:AF1"/>
    <mergeCell ref="AG1:AI1"/>
    <mergeCell ref="AJ1:AL1"/>
    <mergeCell ref="R1:T1"/>
    <mergeCell ref="C1:E1"/>
    <mergeCell ref="F1:H1"/>
    <mergeCell ref="I1:K1"/>
    <mergeCell ref="L1:N1"/>
    <mergeCell ref="O1:Q1"/>
  </mergeCells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W66"/>
  <sheetViews>
    <sheetView zoomScale="85" zoomScaleNormal="85" workbookViewId="0">
      <pane xSplit="2" ySplit="4" topLeftCell="CR48" activePane="bottomRight" state="frozen"/>
      <selection activeCell="CC51" sqref="CC51:CO62"/>
      <selection pane="topRight" activeCell="CC51" sqref="CC51:CO62"/>
      <selection pane="bottomLeft" activeCell="CC51" sqref="CC51:CO62"/>
      <selection pane="bottomRight" activeCell="DB67" sqref="DB67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60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'[1]Warangal Urban'!F406</f>
        <v>23.958991059471671</v>
      </c>
      <c r="D6" s="17">
        <f>'[1]Warangal Urban'!G406</f>
        <v>26.444558457412739</v>
      </c>
      <c r="E6" s="17">
        <f>'[1]Warangal Urban'!H406</f>
        <v>26.790287892651428</v>
      </c>
      <c r="F6" s="17">
        <f>'[1]Warangal Urban'!I406</f>
        <v>23.270053323081033</v>
      </c>
      <c r="G6" s="17">
        <f>'[1]Warangal Urban'!J406</f>
        <v>22.371384349366267</v>
      </c>
      <c r="H6" s="17">
        <f>'[1]Warangal Urban'!K406</f>
        <v>22.957277101792283</v>
      </c>
      <c r="I6" s="17">
        <f>'[1]Warangal Urban'!L406</f>
        <v>19.416885928172128</v>
      </c>
      <c r="J6" s="17">
        <f>'[1]Warangal Urban'!M406</f>
        <v>19.292163852504846</v>
      </c>
      <c r="K6" s="17">
        <f>'[1]Warangal Urban'!N406</f>
        <v>18.477890357063298</v>
      </c>
      <c r="L6" s="17">
        <f>'[1]Warangal Urban'!O406</f>
        <v>14.873129476498795</v>
      </c>
      <c r="M6" s="17">
        <f>'[1]Warangal Urban'!P406</f>
        <v>16.992414021249079</v>
      </c>
      <c r="N6" s="17">
        <f>'[1]Warangal Urban'!Q406</f>
        <v>19.656289825612074</v>
      </c>
      <c r="O6" s="13">
        <f>SUM(C6:N6)</f>
        <v>254.50132564487564</v>
      </c>
      <c r="P6" s="17">
        <f>'[2]Warangal Urban'!F6</f>
        <v>26.440596911550323</v>
      </c>
      <c r="Q6" s="17">
        <f>'[2]Warangal Urban'!G6</f>
        <v>28.866282914938804</v>
      </c>
      <c r="R6" s="17">
        <f>'[2]Warangal Urban'!H6</f>
        <v>28.755981136604227</v>
      </c>
      <c r="S6" s="17">
        <f>'[2]Warangal Urban'!I6</f>
        <v>24.653034548962395</v>
      </c>
      <c r="T6" s="17">
        <f>'[2]Warangal Urban'!J6</f>
        <v>25.365557846347585</v>
      </c>
      <c r="U6" s="17">
        <f>'[2]Warangal Urban'!K6</f>
        <v>25.183127861963023</v>
      </c>
      <c r="V6" s="17">
        <f>'[2]Warangal Urban'!L6</f>
        <v>23.778257</v>
      </c>
      <c r="W6" s="17">
        <f>'[2]Warangal Urban'!M6</f>
        <v>23.369607000000006</v>
      </c>
      <c r="X6" s="17">
        <f>'[2]Warangal Urban'!N6</f>
        <v>19.690147999999997</v>
      </c>
      <c r="Y6" s="17">
        <f>'[2]Warangal Urban'!O6</f>
        <v>14.771871999999998</v>
      </c>
      <c r="Z6" s="17">
        <f>'[2]Warangal Urban'!P6</f>
        <v>15.299586000000001</v>
      </c>
      <c r="AA6" s="17">
        <f>'[2]Warangal Urban'!Q6</f>
        <v>15.9698689999998</v>
      </c>
      <c r="AB6" s="13">
        <f>SUM(P6:AA6)</f>
        <v>272.14392022036611</v>
      </c>
      <c r="AC6" s="17">
        <f>'[3]WGL (U)'!F6</f>
        <v>23.252345000000002</v>
      </c>
      <c r="AD6" s="17">
        <f>'[3]WGL (U)'!G6</f>
        <v>26.318533000000006</v>
      </c>
      <c r="AE6" s="17">
        <f>'[3]WGL (U)'!H6</f>
        <v>26.527898999999994</v>
      </c>
      <c r="AF6" s="17">
        <f>'[3]WGL (U)'!I6</f>
        <v>24.921503999999988</v>
      </c>
      <c r="AG6" s="17">
        <f>'[3]WGL (U)'!J6</f>
        <v>23.143678000000001</v>
      </c>
      <c r="AH6" s="17">
        <f>'[3]WGL (U)'!K6</f>
        <v>23.322512</v>
      </c>
      <c r="AI6" s="17">
        <f>'[3]WGL (U)'!L6</f>
        <v>25.941984000000001</v>
      </c>
      <c r="AJ6" s="17">
        <f>'[3]WGL (U)'!M6</f>
        <v>21.633072000000006</v>
      </c>
      <c r="AK6" s="17">
        <f>'[3]WGL (U)'!N6</f>
        <v>20.730998</v>
      </c>
      <c r="AL6" s="17">
        <f>'[3]WGL (U)'!O6</f>
        <v>18.202985999999999</v>
      </c>
      <c r="AM6" s="17">
        <f>'[3]WGL (U)'!P6</f>
        <v>18.176129999999997</v>
      </c>
      <c r="AN6" s="17">
        <f>'[3]WGL (U)'!Q6</f>
        <v>20.701599000000002</v>
      </c>
      <c r="AO6" s="13">
        <f>SUM(AC6:AN6)</f>
        <v>272.87323999999995</v>
      </c>
      <c r="AP6" s="17">
        <f>'[4]WGL (U)'!F6</f>
        <v>28.589604999999995</v>
      </c>
      <c r="AQ6" s="17">
        <f>'[4]WGL (U)'!G6</f>
        <v>35.753211</v>
      </c>
      <c r="AR6" s="17">
        <f>'[4]WGL (U)'!H6</f>
        <v>37.846023000000002</v>
      </c>
      <c r="AS6" s="17">
        <f>'[4]WGL (U)'!I6</f>
        <v>28.987926000000005</v>
      </c>
      <c r="AT6" s="17">
        <f>'[4]WGL (U)'!J6</f>
        <v>27.123545999999997</v>
      </c>
      <c r="AU6" s="17">
        <f>'[4]WGL (U)'!K6</f>
        <v>25.728469999999998</v>
      </c>
      <c r="AV6" s="17">
        <f>'[4]WGL (U)'!L6</f>
        <v>26.914842000000011</v>
      </c>
      <c r="AW6" s="17">
        <f>'[4]WGL (U)'!M6</f>
        <v>25.036351</v>
      </c>
      <c r="AX6" s="17">
        <f>'[4]WGL (U)'!N6</f>
        <v>21.736239000000001</v>
      </c>
      <c r="AY6" s="17">
        <f>'[4]WGL (U)'!O6</f>
        <v>19.943926999999992</v>
      </c>
      <c r="AZ6" s="17">
        <f>'[4]WGL (U)'!P6</f>
        <v>21.098473000000002</v>
      </c>
      <c r="BA6" s="17">
        <f>'[4]WGL (U)'!Q6</f>
        <v>22.003900000000005</v>
      </c>
      <c r="BB6" s="13">
        <f>SUM(AP6:BA6)</f>
        <v>320.76251300000001</v>
      </c>
      <c r="BC6" s="17">
        <f>'[5]12.Hanumakonda'!F9</f>
        <v>28.884077999999999</v>
      </c>
      <c r="BD6" s="17">
        <f>'[5]12.Hanumakonda'!G9</f>
        <v>35.629550000000009</v>
      </c>
      <c r="BE6" s="17">
        <f>'[5]12.Hanumakonda'!H9</f>
        <v>31.769749999999995</v>
      </c>
      <c r="BF6" s="17">
        <f>'[5]12.Hanumakonda'!I9</f>
        <v>31.755166000000003</v>
      </c>
      <c r="BG6" s="17">
        <f>'[5]12.Hanumakonda'!J9</f>
        <v>34.035223999999999</v>
      </c>
      <c r="BH6" s="17">
        <f>'[5]12.Hanumakonda'!K9</f>
        <v>26.569463999999996</v>
      </c>
      <c r="BI6" s="17">
        <f>'[5]12.Hanumakonda'!L9</f>
        <v>28.165261999999998</v>
      </c>
      <c r="BJ6" s="17">
        <f>'[5]12.Hanumakonda'!M9</f>
        <v>25.990659999999998</v>
      </c>
      <c r="BK6" s="17">
        <f>'[5]12.Hanumakonda'!N9</f>
        <v>22.748034000000001</v>
      </c>
      <c r="BL6" s="17">
        <f>'[5]12.Hanumakonda'!O9</f>
        <v>21.364194000000001</v>
      </c>
      <c r="BM6" s="17">
        <f>'[5]12.Hanumakonda'!P9</f>
        <v>21.787790000000001</v>
      </c>
      <c r="BN6" s="17">
        <f>'[5]12.Hanumakonda'!Q9</f>
        <v>21.626484999999928</v>
      </c>
      <c r="BO6" s="13">
        <f>SUM(BC6:BN6)</f>
        <v>330.32565699999992</v>
      </c>
      <c r="BP6" s="17">
        <f>'[6]12.Hanumakonda'!F7</f>
        <v>30.107798999999996</v>
      </c>
      <c r="BQ6" s="17">
        <f>'[6]12.Hanumakonda'!G7</f>
        <v>36.867283999999998</v>
      </c>
      <c r="BR6" s="17">
        <f>'[6]12.Hanumakonda'!H7</f>
        <v>36.726016000000001</v>
      </c>
      <c r="BS6" s="17">
        <f>'[6]12.Hanumakonda'!I7</f>
        <v>31.346586000000006</v>
      </c>
      <c r="BT6" s="17">
        <f>'[6]12.Hanumakonda'!J7</f>
        <v>30.266991999999998</v>
      </c>
      <c r="BU6" s="17">
        <f>'[6]12.Hanumakonda'!K7</f>
        <v>30.604202999999998</v>
      </c>
      <c r="BV6" s="17">
        <f>'[6]12.Hanumakonda'!L7</f>
        <v>29.294277999999998</v>
      </c>
      <c r="BW6" s="17">
        <f>'[6]12.Hanumakonda'!M7</f>
        <v>27.639627999999998</v>
      </c>
      <c r="BX6" s="17">
        <f>'[6]12.Hanumakonda'!N7</f>
        <v>24.438531999999999</v>
      </c>
      <c r="BY6" s="17">
        <f>'[6]12.Hanumakonda'!O7</f>
        <v>20.806799999999999</v>
      </c>
      <c r="BZ6" s="17">
        <f>'[6]12.Hanumakonda'!P7</f>
        <v>20.824106</v>
      </c>
      <c r="CA6" s="17">
        <f>'[6]12.Hanumakonda'!Q7</f>
        <v>22.927562000000002</v>
      </c>
      <c r="CB6" s="13">
        <f>SUM(BP6:CA6)</f>
        <v>341.84978600000005</v>
      </c>
      <c r="CC6" s="23">
        <f>IFERROR(($CB6/$O6)^(1/5)-1,0)</f>
        <v>6.078911016081423E-2</v>
      </c>
      <c r="CD6" s="23">
        <f>IFERROR((CB6/AB6)^(1/4)-1,0)</f>
        <v>5.8666495868683333E-2</v>
      </c>
      <c r="CE6" s="23">
        <f>IFERROR((CB6/AO6)^(1/3)-1,0)</f>
        <v>7.8014961264803118E-2</v>
      </c>
      <c r="CF6" s="23">
        <f>IFERROR((CB6/BB6)^(1/2)-1,0)</f>
        <v>3.2347362468040153E-2</v>
      </c>
      <c r="CG6" s="23">
        <f>IFERROR((CB6/BO6)^(1/1)-1,0)</f>
        <v>3.4887174991678371E-2</v>
      </c>
      <c r="CH6" s="24"/>
      <c r="CI6" s="25" t="s">
        <v>75</v>
      </c>
      <c r="CJ6" s="26">
        <f t="shared" ref="CJ6:CO14" si="0">HLOOKUP($CI6,$CC$4:$CH$101,ROW($CC6)-ROW($CC$3), FALSE)</f>
        <v>6.078911016081423E-2</v>
      </c>
      <c r="CK6" s="26">
        <f t="shared" si="0"/>
        <v>6.078911016081423E-2</v>
      </c>
      <c r="CL6" s="26">
        <f t="shared" si="0"/>
        <v>6.078911016081423E-2</v>
      </c>
      <c r="CM6" s="26">
        <f t="shared" si="0"/>
        <v>6.078911016081423E-2</v>
      </c>
      <c r="CN6" s="26">
        <f t="shared" si="0"/>
        <v>6.078911016081423E-2</v>
      </c>
      <c r="CO6" s="26">
        <f t="shared" si="0"/>
        <v>6.078911016081423E-2</v>
      </c>
      <c r="CP6" s="17">
        <f>'[7]12.Hanumakonda'!F8</f>
        <v>31.885923999999999</v>
      </c>
      <c r="CQ6" s="17">
        <f>'[7]12.Hanumakonda'!G8</f>
        <v>38.690634000000003</v>
      </c>
      <c r="CR6" s="17">
        <f>'[7]12.Hanumakonda'!H8</f>
        <v>41.768794999999997</v>
      </c>
      <c r="CS6" s="17">
        <f>'[7]12.Hanumakonda'!I8</f>
        <v>32.811535999999997</v>
      </c>
      <c r="CT6" s="17">
        <f>'[7]12.Hanumakonda'!J8</f>
        <v>28.638217999999998</v>
      </c>
      <c r="CU6" s="17">
        <f>'[7]12.Hanumakonda'!K8</f>
        <v>31.583335999999999</v>
      </c>
      <c r="CV6" s="34">
        <f>BV6*(1+CJ6)</f>
        <v>31.075051092423514</v>
      </c>
      <c r="CW6" s="34">
        <f t="shared" ref="CW6:DA13" si="1">BW6*(1+CK6)</f>
        <v>29.319816391295923</v>
      </c>
      <c r="CX6" s="34">
        <f t="shared" si="1"/>
        <v>25.924128613916583</v>
      </c>
      <c r="CY6" s="34">
        <f t="shared" si="1"/>
        <v>22.071626857294028</v>
      </c>
      <c r="CZ6" s="34">
        <f t="shared" si="1"/>
        <v>22.089984873634474</v>
      </c>
      <c r="DA6" s="34">
        <f t="shared" si="1"/>
        <v>24.321308092136899</v>
      </c>
      <c r="DB6" s="13">
        <f>SUM(CP6:DA6)</f>
        <v>360.18035892070145</v>
      </c>
      <c r="DC6" s="40">
        <f>IFERROR((DB6/AB6)^(1/5)-1,0)</f>
        <v>5.7655611677436713E-2</v>
      </c>
      <c r="DD6" s="41">
        <f>IFERROR((DB6/AO6)^(1/4)-1,0)</f>
        <v>7.1864209621787634E-2</v>
      </c>
      <c r="DE6" s="40">
        <f>IFERROR((DB6/BB6)^(1/3)-1,0)</f>
        <v>3.9390651606456606E-2</v>
      </c>
      <c r="DF6" s="40">
        <f>IFERROR((DB6/BO6)^(1/2)-1,0)</f>
        <v>4.4212432192754392E-2</v>
      </c>
      <c r="DG6" s="48">
        <f>IFERROR((DB6/CB6)^(1/1)-1,0)</f>
        <v>5.3621718285064013E-2</v>
      </c>
      <c r="DH6" s="56">
        <v>0</v>
      </c>
      <c r="DI6" s="25" t="s">
        <v>75</v>
      </c>
      <c r="DJ6" s="50">
        <f t="shared" ref="DJ6:DJ15" si="2">HLOOKUP(DI6,$DC$4:$DH$111,ROW($DC6)-ROW($DC$3), FALSE)</f>
        <v>5.7655611677436713E-2</v>
      </c>
      <c r="DK6" s="68">
        <f>CP6*(1+$DJ6)</f>
        <v>33.724326452120259</v>
      </c>
      <c r="DL6" s="68">
        <f t="shared" ref="DL6:DV22" si="3">CQ6*(1+$DJ6)</f>
        <v>40.921366169457833</v>
      </c>
      <c r="DM6" s="68">
        <f t="shared" si="3"/>
        <v>44.177000424754461</v>
      </c>
      <c r="DN6" s="68">
        <f t="shared" si="3"/>
        <v>34.703305178156235</v>
      </c>
      <c r="DO6" s="68">
        <f t="shared" si="3"/>
        <v>30.289371976141776</v>
      </c>
      <c r="DP6" s="68">
        <f t="shared" si="3"/>
        <v>33.40429255589401</v>
      </c>
      <c r="DQ6" s="68">
        <f t="shared" si="3"/>
        <v>32.866702171064787</v>
      </c>
      <c r="DR6" s="68">
        <f t="shared" si="3"/>
        <v>31.010268339606224</v>
      </c>
      <c r="DS6" s="68">
        <f t="shared" si="3"/>
        <v>27.418800106356482</v>
      </c>
      <c r="DT6" s="68">
        <f t="shared" si="3"/>
        <v>23.344180004467454</v>
      </c>
      <c r="DU6" s="68">
        <f t="shared" si="3"/>
        <v>23.363596463469193</v>
      </c>
      <c r="DV6" s="68">
        <f t="shared" si="3"/>
        <v>25.723567986984442</v>
      </c>
      <c r="DW6" s="69">
        <f>SUM(DK6:DV6)</f>
        <v>380.9467778284731</v>
      </c>
    </row>
    <row r="7" spans="1:127" ht="12.5" x14ac:dyDescent="0.2">
      <c r="B7" s="4" t="s">
        <v>27</v>
      </c>
      <c r="C7" s="17">
        <f>'[1]Warangal Urban'!F407</f>
        <v>6.2489841517814275</v>
      </c>
      <c r="D7" s="17">
        <f>'[1]Warangal Urban'!G407</f>
        <v>5.9911650814035466</v>
      </c>
      <c r="E7" s="17">
        <f>'[1]Warangal Urban'!H407</f>
        <v>6.9650554166527385</v>
      </c>
      <c r="F7" s="17">
        <f>'[1]Warangal Urban'!I407</f>
        <v>6.0910221283886141</v>
      </c>
      <c r="G7" s="17">
        <f>'[1]Warangal Urban'!J407</f>
        <v>5.3480265709958923</v>
      </c>
      <c r="H7" s="17">
        <f>'[1]Warangal Urban'!K407</f>
        <v>3.9144445725679065</v>
      </c>
      <c r="I7" s="17">
        <f>'[1]Warangal Urban'!L407</f>
        <v>6.8265776607967465</v>
      </c>
      <c r="J7" s="17">
        <f>'[1]Warangal Urban'!M407</f>
        <v>4.8196445978182902</v>
      </c>
      <c r="K7" s="17">
        <f>'[1]Warangal Urban'!N407</f>
        <v>5.0805527659211203</v>
      </c>
      <c r="L7" s="17">
        <f>'[1]Warangal Urban'!O407</f>
        <v>4.3881442767959307</v>
      </c>
      <c r="M7" s="17">
        <f>'[1]Warangal Urban'!P407</f>
        <v>5.0043042435210872</v>
      </c>
      <c r="N7" s="17">
        <f>'[1]Warangal Urban'!Q407</f>
        <v>5.3743427111602218</v>
      </c>
      <c r="O7" s="13">
        <f t="shared" ref="O7:O15" si="4">SUM(C7:N7)</f>
        <v>66.052264177803522</v>
      </c>
      <c r="P7" s="17">
        <f>'[2]Warangal Urban'!F7</f>
        <v>6.6055637459380749</v>
      </c>
      <c r="Q7" s="17">
        <f>'[2]Warangal Urban'!G7</f>
        <v>6.7490468019291443</v>
      </c>
      <c r="R7" s="17">
        <f>'[2]Warangal Urban'!H7</f>
        <v>6.2840142807234427</v>
      </c>
      <c r="S7" s="17">
        <f>'[2]Warangal Urban'!I7</f>
        <v>6.0877095098882625</v>
      </c>
      <c r="T7" s="17">
        <f>'[2]Warangal Urban'!J7</f>
        <v>6.2440017650195658</v>
      </c>
      <c r="U7" s="17">
        <f>'[2]Warangal Urban'!K7</f>
        <v>6.4098510942541616</v>
      </c>
      <c r="V7" s="17">
        <f>'[2]Warangal Urban'!L7</f>
        <v>5.7266789999999999</v>
      </c>
      <c r="W7" s="17">
        <f>'[2]Warangal Urban'!M7</f>
        <v>6.2641249999999982</v>
      </c>
      <c r="X7" s="17">
        <f>'[2]Warangal Urban'!N7</f>
        <v>5.8586580000000001</v>
      </c>
      <c r="Y7" s="17">
        <f>'[2]Warangal Urban'!O7</f>
        <v>4.3678439999999989</v>
      </c>
      <c r="Z7" s="17">
        <f>'[2]Warangal Urban'!P7</f>
        <v>4.4883769999999998</v>
      </c>
      <c r="AA7" s="17">
        <f>'[2]Warangal Urban'!Q7</f>
        <v>4.027234000000016</v>
      </c>
      <c r="AB7" s="13">
        <f t="shared" ref="AB7:AB15" si="5">SUM(P7:AA7)</f>
        <v>69.113104197752662</v>
      </c>
      <c r="AC7" s="17">
        <f>'[3]WGL (U)'!F7</f>
        <v>6.4631130000000008</v>
      </c>
      <c r="AD7" s="17">
        <f>'[3]WGL (U)'!G7</f>
        <v>6.3405029999999982</v>
      </c>
      <c r="AE7" s="17">
        <f>'[3]WGL (U)'!H7</f>
        <v>6.3268310000000012</v>
      </c>
      <c r="AF7" s="17">
        <f>'[3]WGL (U)'!I7</f>
        <v>6.4687999999999999</v>
      </c>
      <c r="AG7" s="17">
        <f>'[3]WGL (U)'!J7</f>
        <v>6.2836229999999995</v>
      </c>
      <c r="AH7" s="17">
        <f>'[3]WGL (U)'!K7</f>
        <v>6.2150690000000006</v>
      </c>
      <c r="AI7" s="17">
        <f>'[3]WGL (U)'!L7</f>
        <v>6.529253999999999</v>
      </c>
      <c r="AJ7" s="17">
        <f>'[3]WGL (U)'!M7</f>
        <v>5.4064854500000008</v>
      </c>
      <c r="AK7" s="17">
        <f>'[3]WGL (U)'!N7</f>
        <v>5.631621</v>
      </c>
      <c r="AL7" s="17">
        <f>'[3]WGL (U)'!O7</f>
        <v>5.1112120000000001</v>
      </c>
      <c r="AM7" s="17">
        <f>'[3]WGL (U)'!P7</f>
        <v>4.8850750000000005</v>
      </c>
      <c r="AN7" s="17">
        <f>'[3]WGL (U)'!Q7</f>
        <v>5.6680929999999989</v>
      </c>
      <c r="AO7" s="13">
        <f t="shared" ref="AO7:AO15" si="6">SUM(AC7:AN7)</f>
        <v>71.32967945</v>
      </c>
      <c r="AP7" s="17">
        <f>'[4]WGL (U)'!F7</f>
        <v>7.205851</v>
      </c>
      <c r="AQ7" s="17">
        <f>'[4]WGL (U)'!G7</f>
        <v>7.743170000000001</v>
      </c>
      <c r="AR7" s="17">
        <f>'[4]WGL (U)'!H7</f>
        <v>7.7957010000000029</v>
      </c>
      <c r="AS7" s="17">
        <f>'[4]WGL (U)'!I7</f>
        <v>7.0402210000000016</v>
      </c>
      <c r="AT7" s="17">
        <f>'[4]WGL (U)'!J7</f>
        <v>6.9756310000000008</v>
      </c>
      <c r="AU7" s="17">
        <f>'[4]WGL (U)'!K7</f>
        <v>6.6542050000000001</v>
      </c>
      <c r="AV7" s="17">
        <f>'[4]WGL (U)'!L7</f>
        <v>6.6963009999999992</v>
      </c>
      <c r="AW7" s="17">
        <f>'[4]WGL (U)'!M7</f>
        <v>6.2357830000000005</v>
      </c>
      <c r="AX7" s="17">
        <f>'[4]WGL (U)'!N7</f>
        <v>6.1172519999999979</v>
      </c>
      <c r="AY7" s="17">
        <f>'[4]WGL (U)'!O7</f>
        <v>5.527311000000001</v>
      </c>
      <c r="AZ7" s="17">
        <f>'[4]WGL (U)'!P7</f>
        <v>5.7374330000000011</v>
      </c>
      <c r="BA7" s="17">
        <f>'[4]WGL (U)'!Q7</f>
        <v>6.098695000000002</v>
      </c>
      <c r="BB7" s="13">
        <f t="shared" ref="BB7:BB15" si="7">SUM(AP7:BA7)</f>
        <v>79.827554000000006</v>
      </c>
      <c r="BC7" s="17">
        <f>'[5]12.Hanumakonda'!F10</f>
        <v>3.7325400000000011</v>
      </c>
      <c r="BD7" s="17">
        <f>'[5]12.Hanumakonda'!G10</f>
        <v>5.7610169999999998</v>
      </c>
      <c r="BE7" s="17">
        <f>'[5]12.Hanumakonda'!H10</f>
        <v>6.7856780000000025</v>
      </c>
      <c r="BF7" s="17">
        <f>'[5]12.Hanumakonda'!I10</f>
        <v>5.7143350000000002</v>
      </c>
      <c r="BG7" s="17">
        <f>'[5]12.Hanumakonda'!J10</f>
        <v>5.5030989999999997</v>
      </c>
      <c r="BH7" s="17">
        <f>'[5]12.Hanumakonda'!K10</f>
        <v>4.4725149999999996</v>
      </c>
      <c r="BI7" s="17">
        <f>'[5]12.Hanumakonda'!L10</f>
        <v>5.087898</v>
      </c>
      <c r="BJ7" s="17">
        <f>'[5]12.Hanumakonda'!M10</f>
        <v>5.0687680000000004</v>
      </c>
      <c r="BK7" s="17">
        <f>'[5]12.Hanumakonda'!N10</f>
        <v>4.9025780000000001</v>
      </c>
      <c r="BL7" s="17">
        <f>'[5]12.Hanumakonda'!O10</f>
        <v>4.8717279999999992</v>
      </c>
      <c r="BM7" s="17">
        <f>'[5]12.Hanumakonda'!P10</f>
        <v>4.9690300000000001</v>
      </c>
      <c r="BN7" s="17">
        <f>'[5]12.Hanumakonda'!Q10</f>
        <v>5.5287992999998359</v>
      </c>
      <c r="BO7" s="13">
        <f t="shared" ref="BO7:BO15" si="8">SUM(BC7:BN7)</f>
        <v>62.397985299999831</v>
      </c>
      <c r="BP7" s="17">
        <f>'[6]12.Hanumakonda'!F8</f>
        <v>6.5915589999999993</v>
      </c>
      <c r="BQ7" s="17">
        <f>'[6]12.Hanumakonda'!G8</f>
        <v>6.3454470000000001</v>
      </c>
      <c r="BR7" s="17">
        <f>'[6]12.Hanumakonda'!H8</f>
        <v>5.2934609999999997</v>
      </c>
      <c r="BS7" s="17">
        <f>'[6]12.Hanumakonda'!I8</f>
        <v>5.6882510000000011</v>
      </c>
      <c r="BT7" s="17">
        <f>'[6]12.Hanumakonda'!J8</f>
        <v>6.1251069999999999</v>
      </c>
      <c r="BU7" s="17">
        <f>'[6]12.Hanumakonda'!K8</f>
        <v>6.6133790000000001</v>
      </c>
      <c r="BV7" s="17">
        <f>'[6]12.Hanumakonda'!L8</f>
        <v>6.5123850000000001</v>
      </c>
      <c r="BW7" s="17">
        <f>'[6]12.Hanumakonda'!M8</f>
        <v>6.642747</v>
      </c>
      <c r="BX7" s="17">
        <f>'[6]12.Hanumakonda'!N8</f>
        <v>6.5131810000000003</v>
      </c>
      <c r="BY7" s="17">
        <f>'[6]12.Hanumakonda'!O8</f>
        <v>5.7923419999999997</v>
      </c>
      <c r="BZ7" s="17">
        <f>'[6]12.Hanumakonda'!P8</f>
        <v>5.0685900000000004</v>
      </c>
      <c r="CA7" s="17">
        <f>'[6]12.Hanumakonda'!Q8</f>
        <v>5.885821</v>
      </c>
      <c r="CB7" s="13">
        <f t="shared" ref="CB7:CB15" si="9">SUM(BP7:CA7)</f>
        <v>73.072270000000003</v>
      </c>
      <c r="CC7" s="23">
        <f t="shared" ref="CC7:CC15" si="10">IFERROR(($CB7/$O7)^(1/5)-1,0)</f>
        <v>2.0405939736791057E-2</v>
      </c>
      <c r="CD7" s="23">
        <f t="shared" ref="CD7:CD15" si="11">IFERROR((CB7/AB7)^(1/4)-1,0)</f>
        <v>1.4023569914090039E-2</v>
      </c>
      <c r="CE7" s="23">
        <f t="shared" ref="CE7:CE15" si="12">IFERROR((CB7/AO7)^(1/3)-1,0)</f>
        <v>8.077934884850313E-3</v>
      </c>
      <c r="CF7" s="23">
        <f t="shared" ref="CF7:CF15" si="13">IFERROR((CB7/BB7)^(1/2)-1,0)</f>
        <v>-4.3246877308244169E-2</v>
      </c>
      <c r="CG7" s="23">
        <f t="shared" ref="CG7:CG15" si="14">IFERROR((CB7/BO7)^(1/1)-1,0)</f>
        <v>0.17106777804892048</v>
      </c>
      <c r="CH7" s="24"/>
      <c r="CI7" s="25" t="s">
        <v>75</v>
      </c>
      <c r="CJ7" s="26">
        <f t="shared" si="0"/>
        <v>2.0405939736791057E-2</v>
      </c>
      <c r="CK7" s="26">
        <f t="shared" si="0"/>
        <v>2.0405939736791057E-2</v>
      </c>
      <c r="CL7" s="26">
        <f t="shared" si="0"/>
        <v>2.0405939736791057E-2</v>
      </c>
      <c r="CM7" s="26">
        <f t="shared" si="0"/>
        <v>2.0405939736791057E-2</v>
      </c>
      <c r="CN7" s="26">
        <f t="shared" si="0"/>
        <v>2.0405939736791057E-2</v>
      </c>
      <c r="CO7" s="26">
        <f t="shared" si="0"/>
        <v>2.0405939736791057E-2</v>
      </c>
      <c r="CP7" s="17">
        <f>'[7]12.Hanumakonda'!F9</f>
        <v>7.9524299999999997</v>
      </c>
      <c r="CQ7" s="17">
        <f>'[7]12.Hanumakonda'!G9</f>
        <v>8.9790569999999992</v>
      </c>
      <c r="CR7" s="17">
        <f>'[7]12.Hanumakonda'!H9</f>
        <v>9.2309190000000001</v>
      </c>
      <c r="CS7" s="17">
        <f>'[7]12.Hanumakonda'!I9</f>
        <v>8.422936</v>
      </c>
      <c r="CT7" s="17">
        <f>'[7]12.Hanumakonda'!J9</f>
        <v>7.5996189999999997</v>
      </c>
      <c r="CU7" s="17">
        <f>'[7]12.Hanumakonda'!K9</f>
        <v>8.1639400000000002</v>
      </c>
      <c r="CV7" s="34">
        <f t="shared" ref="CV7:CV13" si="15">BV7*(1+CJ7)</f>
        <v>6.645276335852782</v>
      </c>
      <c r="CW7" s="34">
        <f t="shared" si="1"/>
        <v>6.7782984949687499</v>
      </c>
      <c r="CX7" s="34">
        <f t="shared" si="1"/>
        <v>6.6460885789808133</v>
      </c>
      <c r="CY7" s="34">
        <f t="shared" si="1"/>
        <v>5.9105401817868835</v>
      </c>
      <c r="CZ7" s="34">
        <f t="shared" si="1"/>
        <v>5.1720193420905023</v>
      </c>
      <c r="DA7" s="34">
        <f t="shared" si="1"/>
        <v>6.0059267086275394</v>
      </c>
      <c r="DB7" s="13">
        <f t="shared" ref="DB7:DB15" si="16">SUM(CP7:DA7)</f>
        <v>87.507050642307277</v>
      </c>
      <c r="DC7" s="40">
        <f t="shared" ref="DC7:DC13" si="17">IFERROR((DB7/AB7)^(1/5)-1,0)</f>
        <v>4.8326415950390889E-2</v>
      </c>
      <c r="DD7" s="41">
        <f t="shared" ref="DD7:DD13" si="18">IFERROR((DB7/AO7)^(1/4)-1,0)</f>
        <v>5.2429937462479481E-2</v>
      </c>
      <c r="DE7" s="40">
        <f t="shared" ref="DE7:DE13" si="19">IFERROR((DB7/BB7)^(1/3)-1,0)</f>
        <v>3.1090395411185856E-2</v>
      </c>
      <c r="DF7" s="40">
        <f t="shared" ref="DF7:DF13" si="20">IFERROR((DB7/BO7)^(1/2)-1,0)</f>
        <v>0.18423049274931613</v>
      </c>
      <c r="DG7" s="48">
        <f t="shared" ref="DG7:DG13" si="21">IFERROR((DB7/CB7)^(1/1)-1,0)</f>
        <v>0.19754115538366701</v>
      </c>
      <c r="DH7" s="56">
        <v>0.15</v>
      </c>
      <c r="DI7" s="25" t="s">
        <v>75</v>
      </c>
      <c r="DJ7" s="50">
        <f t="shared" si="2"/>
        <v>4.8326415950390889E-2</v>
      </c>
      <c r="DK7" s="68">
        <f t="shared" ref="DK7:DK62" si="22">CP7*(1+$DJ7)</f>
        <v>8.3367424399963674</v>
      </c>
      <c r="DL7" s="68">
        <f t="shared" si="3"/>
        <v>9.412982643424268</v>
      </c>
      <c r="DM7" s="68">
        <f t="shared" si="3"/>
        <v>9.6770162311983672</v>
      </c>
      <c r="DN7" s="68">
        <f t="shared" si="3"/>
        <v>8.8299863086595209</v>
      </c>
      <c r="DO7" s="68">
        <f t="shared" si="3"/>
        <v>7.9668813488584931</v>
      </c>
      <c r="DP7" s="68">
        <f t="shared" si="3"/>
        <v>8.5584739602340338</v>
      </c>
      <c r="DQ7" s="68">
        <f t="shared" si="3"/>
        <v>6.9664187241644928</v>
      </c>
      <c r="DR7" s="68">
        <f t="shared" si="3"/>
        <v>7.1058693674725184</v>
      </c>
      <c r="DS7" s="68">
        <f t="shared" si="3"/>
        <v>6.9672702200917822</v>
      </c>
      <c r="DT7" s="68">
        <f t="shared" si="3"/>
        <v>6.196175405103415</v>
      </c>
      <c r="DU7" s="68">
        <f t="shared" si="3"/>
        <v>5.4219645001198353</v>
      </c>
      <c r="DV7" s="68">
        <f t="shared" si="3"/>
        <v>6.2961716209162359</v>
      </c>
      <c r="DW7" s="69">
        <f t="shared" ref="DW7:DW13" si="23">SUM(DK7:DV7)</f>
        <v>91.735952770239336</v>
      </c>
    </row>
    <row r="8" spans="1:127" ht="12.5" x14ac:dyDescent="0.2">
      <c r="B8" s="4" t="s">
        <v>26</v>
      </c>
      <c r="C8" s="17">
        <f>'[1]Warangal Urban'!F408</f>
        <v>0.99918799294287952</v>
      </c>
      <c r="D8" s="17">
        <f>'[1]Warangal Urban'!G408</f>
        <v>0.96278595194373762</v>
      </c>
      <c r="E8" s="17">
        <f>'[1]Warangal Urban'!H408</f>
        <v>0.95475645335712733</v>
      </c>
      <c r="F8" s="17">
        <f>'[1]Warangal Urban'!I408</f>
        <v>0.85414219459927621</v>
      </c>
      <c r="G8" s="17">
        <f>'[1]Warangal Urban'!J408</f>
        <v>0.67016011588704416</v>
      </c>
      <c r="H8" s="17">
        <f>'[1]Warangal Urban'!K408</f>
        <v>0.62206823209441275</v>
      </c>
      <c r="I8" s="17">
        <f>'[1]Warangal Urban'!L408</f>
        <v>0.74911645729616871</v>
      </c>
      <c r="J8" s="17">
        <f>'[1]Warangal Urban'!M408</f>
        <v>0.6250121430978357</v>
      </c>
      <c r="K8" s="17">
        <f>'[1]Warangal Urban'!N408</f>
        <v>0.98109897644872013</v>
      </c>
      <c r="L8" s="17">
        <f>'[1]Warangal Urban'!O408</f>
        <v>1.2244033974440083</v>
      </c>
      <c r="M8" s="17">
        <f>'[1]Warangal Urban'!P408</f>
        <v>0.96491136146061929</v>
      </c>
      <c r="N8" s="17">
        <f>'[1]Warangal Urban'!Q408</f>
        <v>0.79403587622609328</v>
      </c>
      <c r="O8" s="13">
        <f t="shared" si="4"/>
        <v>10.401679152797923</v>
      </c>
      <c r="P8" s="17">
        <f>'[2]Warangal Urban'!F8</f>
        <v>0.90425957248137823</v>
      </c>
      <c r="Q8" s="17">
        <f>'[2]Warangal Urban'!G8</f>
        <v>0.97111397703923164</v>
      </c>
      <c r="R8" s="17">
        <f>'[2]Warangal Urban'!H8</f>
        <v>0.95094314741490793</v>
      </c>
      <c r="S8" s="17">
        <f>'[2]Warangal Urban'!I8</f>
        <v>0.84681823570620995</v>
      </c>
      <c r="T8" s="17">
        <f>'[2]Warangal Urban'!J8</f>
        <v>0.90271598944162279</v>
      </c>
      <c r="U8" s="17">
        <f>'[2]Warangal Urban'!K8</f>
        <v>0.83561235173498494</v>
      </c>
      <c r="V8" s="17">
        <f>'[2]Warangal Urban'!L8</f>
        <v>0.70516999999999996</v>
      </c>
      <c r="W8" s="17">
        <f>'[2]Warangal Urban'!M8</f>
        <v>0.82170199999999993</v>
      </c>
      <c r="X8" s="17">
        <f>'[2]Warangal Urban'!N8</f>
        <v>1.1704539999999999</v>
      </c>
      <c r="Y8" s="17">
        <f>'[2]Warangal Urban'!O8</f>
        <v>0.6383350000000001</v>
      </c>
      <c r="Z8" s="17">
        <f>'[2]Warangal Urban'!P8</f>
        <v>0.75365899999999986</v>
      </c>
      <c r="AA8" s="17">
        <f>'[2]Warangal Urban'!Q8</f>
        <v>0.28234528000008768</v>
      </c>
      <c r="AB8" s="13">
        <f t="shared" si="5"/>
        <v>9.7831285538184236</v>
      </c>
      <c r="AC8" s="17">
        <f>'[3]WGL (U)'!F8</f>
        <v>0.79411099999999979</v>
      </c>
      <c r="AD8" s="17">
        <f>'[3]WGL (U)'!G8</f>
        <v>0.81448100000000023</v>
      </c>
      <c r="AE8" s="17">
        <f>'[3]WGL (U)'!H8</f>
        <v>0.85424199999999995</v>
      </c>
      <c r="AF8" s="17">
        <f>'[3]WGL (U)'!I8</f>
        <v>0.71530900000000019</v>
      </c>
      <c r="AG8" s="17">
        <f>'[3]WGL (U)'!J8</f>
        <v>1.0661510000000003</v>
      </c>
      <c r="AH8" s="17">
        <f>'[3]WGL (U)'!K8</f>
        <v>1.0649279999999999</v>
      </c>
      <c r="AI8" s="17">
        <f>'[3]WGL (U)'!L8</f>
        <v>1.084141</v>
      </c>
      <c r="AJ8" s="17">
        <f>'[3]WGL (U)'!M8</f>
        <v>2.2950020000000002</v>
      </c>
      <c r="AK8" s="17">
        <f>'[3]WGL (U)'!N8</f>
        <v>1.3188485000000003</v>
      </c>
      <c r="AL8" s="17">
        <f>'[3]WGL (U)'!O8</f>
        <v>1.6072529999999996</v>
      </c>
      <c r="AM8" s="17">
        <f>'[3]WGL (U)'!P8</f>
        <v>1.438394</v>
      </c>
      <c r="AN8" s="17">
        <f>'[3]WGL (U)'!Q8</f>
        <v>0.80077109999999996</v>
      </c>
      <c r="AO8" s="13">
        <f t="shared" si="6"/>
        <v>13.853631600000002</v>
      </c>
      <c r="AP8" s="17">
        <f>'[4]WGL (U)'!F8</f>
        <v>1.3073785</v>
      </c>
      <c r="AQ8" s="17">
        <f>'[4]WGL (U)'!G8</f>
        <v>1.1977320000000002</v>
      </c>
      <c r="AR8" s="17">
        <f>'[4]WGL (U)'!H8</f>
        <v>1.4438963000000005</v>
      </c>
      <c r="AS8" s="17">
        <f>'[4]WGL (U)'!I8</f>
        <v>1.1087286999999997</v>
      </c>
      <c r="AT8" s="17">
        <f>'[4]WGL (U)'!J8</f>
        <v>1.0930966199999999</v>
      </c>
      <c r="AU8" s="17">
        <f>'[4]WGL (U)'!K8</f>
        <v>1.04389</v>
      </c>
      <c r="AV8" s="17">
        <f>'[4]WGL (U)'!L8</f>
        <v>1.0296429999999999</v>
      </c>
      <c r="AW8" s="17">
        <f>'[4]WGL (U)'!M8</f>
        <v>0.96963170999999992</v>
      </c>
      <c r="AX8" s="17">
        <f>'[4]WGL (U)'!N8</f>
        <v>1.4034580000000003</v>
      </c>
      <c r="AY8" s="17">
        <f>'[4]WGL (U)'!O8</f>
        <v>1.7036199999999995</v>
      </c>
      <c r="AZ8" s="17">
        <f>'[4]WGL (U)'!P8</f>
        <v>1.5250744999999999</v>
      </c>
      <c r="BA8" s="17">
        <f>'[4]WGL (U)'!Q8</f>
        <v>1.4807160000000004</v>
      </c>
      <c r="BB8" s="13">
        <f t="shared" si="7"/>
        <v>15.306865330000001</v>
      </c>
      <c r="BC8" s="17">
        <f>'[5]12.Hanumakonda'!F11</f>
        <v>0.70659099999999997</v>
      </c>
      <c r="BD8" s="17">
        <f>'[5]12.Hanumakonda'!G11</f>
        <v>2.8245614999999993</v>
      </c>
      <c r="BE8" s="17">
        <f>'[5]12.Hanumakonda'!H11</f>
        <v>1.0603360000000004</v>
      </c>
      <c r="BF8" s="17">
        <f>'[5]12.Hanumakonda'!I11</f>
        <v>1.0684775</v>
      </c>
      <c r="BG8" s="17">
        <f>'[5]12.Hanumakonda'!J11</f>
        <v>1.089731</v>
      </c>
      <c r="BH8" s="17">
        <f>'[5]12.Hanumakonda'!K11</f>
        <v>1.0233529999999997</v>
      </c>
      <c r="BI8" s="17">
        <f>'[5]12.Hanumakonda'!L11</f>
        <v>1.1062940000000001</v>
      </c>
      <c r="BJ8" s="17">
        <f>'[5]12.Hanumakonda'!M11</f>
        <v>1.0584789999999999</v>
      </c>
      <c r="BK8" s="17">
        <f>'[5]12.Hanumakonda'!N11</f>
        <v>1.4835629996666702</v>
      </c>
      <c r="BL8" s="17">
        <f>'[5]12.Hanumakonda'!O11</f>
        <v>1.7706489999999993</v>
      </c>
      <c r="BM8" s="17">
        <f>'[5]12.Hanumakonda'!P11</f>
        <v>1.59449</v>
      </c>
      <c r="BN8" s="17">
        <f>'[5]12.Hanumakonda'!Q11</f>
        <v>1.2699856999999943</v>
      </c>
      <c r="BO8" s="13">
        <f t="shared" si="8"/>
        <v>16.056510699666664</v>
      </c>
      <c r="BP8" s="17">
        <f>'[6]12.Hanumakonda'!F9</f>
        <v>1.2863949999999997</v>
      </c>
      <c r="BQ8" s="17">
        <f>'[6]12.Hanumakonda'!G9</f>
        <v>1.0848359999999999</v>
      </c>
      <c r="BR8" s="17">
        <f>'[6]12.Hanumakonda'!H9</f>
        <v>1.1508769999999999</v>
      </c>
      <c r="BS8" s="17">
        <f>'[6]12.Hanumakonda'!I9</f>
        <v>1.1224299999999998</v>
      </c>
      <c r="BT8" s="17">
        <f>'[6]12.Hanumakonda'!J9</f>
        <v>1.090095</v>
      </c>
      <c r="BU8" s="17">
        <f>'[6]12.Hanumakonda'!K9</f>
        <v>1.0931519999999999</v>
      </c>
      <c r="BV8" s="17">
        <f>'[6]12.Hanumakonda'!L9</f>
        <v>0.99668299999999999</v>
      </c>
      <c r="BW8" s="17">
        <f>'[6]12.Hanumakonda'!M9</f>
        <v>1.0357369999999999</v>
      </c>
      <c r="BX8" s="17">
        <f>'[6]12.Hanumakonda'!N9</f>
        <v>1.346103</v>
      </c>
      <c r="BY8" s="17">
        <f>'[6]12.Hanumakonda'!O9</f>
        <v>1.8294379999999999</v>
      </c>
      <c r="BZ8" s="17">
        <f>'[6]12.Hanumakonda'!P9</f>
        <v>1.5659270000000001</v>
      </c>
      <c r="CA8" s="17">
        <f>'[6]12.Hanumakonda'!Q9</f>
        <v>1.1721279999999996</v>
      </c>
      <c r="CB8" s="13">
        <f t="shared" si="9"/>
        <v>14.773800999999997</v>
      </c>
      <c r="CC8" s="23">
        <f t="shared" si="10"/>
        <v>7.2698709797222483E-2</v>
      </c>
      <c r="CD8" s="23">
        <f t="shared" si="11"/>
        <v>0.10854574962303198</v>
      </c>
      <c r="CE8" s="23">
        <f t="shared" si="12"/>
        <v>2.1667402130064239E-2</v>
      </c>
      <c r="CF8" s="23">
        <f t="shared" si="13"/>
        <v>-1.7566887428786093E-2</v>
      </c>
      <c r="CG8" s="23">
        <f t="shared" si="14"/>
        <v>-7.9887201127284535E-2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'[7]12.Hanumakonda'!F10</f>
        <v>1.357772</v>
      </c>
      <c r="CQ8" s="17">
        <f>'[7]12.Hanumakonda'!G10</f>
        <v>1.3516250000000001</v>
      </c>
      <c r="CR8" s="17">
        <f>'[7]12.Hanumakonda'!H10</f>
        <v>1.59006</v>
      </c>
      <c r="CS8" s="17">
        <f>'[7]12.Hanumakonda'!I10</f>
        <v>1.5227250000000001</v>
      </c>
      <c r="CT8" s="17">
        <f>'[7]12.Hanumakonda'!J10</f>
        <v>1.320198</v>
      </c>
      <c r="CU8" s="17">
        <f>'[7]12.Hanumakonda'!K10</f>
        <v>1.2768649999999999</v>
      </c>
      <c r="CV8" s="34">
        <f t="shared" si="15"/>
        <v>1.0166166599999999</v>
      </c>
      <c r="CW8" s="34">
        <f t="shared" si="1"/>
        <v>1.05645174</v>
      </c>
      <c r="CX8" s="34">
        <f t="shared" si="1"/>
        <v>1.37302506</v>
      </c>
      <c r="CY8" s="34">
        <f t="shared" si="1"/>
        <v>1.86602676</v>
      </c>
      <c r="CZ8" s="34">
        <f t="shared" si="1"/>
        <v>1.5972455400000001</v>
      </c>
      <c r="DA8" s="34">
        <f t="shared" si="1"/>
        <v>1.1955705599999997</v>
      </c>
      <c r="DB8" s="13">
        <f t="shared" si="16"/>
        <v>16.52418132</v>
      </c>
      <c r="DC8" s="40">
        <f t="shared" si="17"/>
        <v>0.11052525192933271</v>
      </c>
      <c r="DD8" s="41">
        <f t="shared" si="18"/>
        <v>4.505483606031091E-2</v>
      </c>
      <c r="DE8" s="40">
        <f t="shared" si="19"/>
        <v>2.5835907919699475E-2</v>
      </c>
      <c r="DF8" s="40">
        <f t="shared" si="20"/>
        <v>1.4458742973056049E-2</v>
      </c>
      <c r="DG8" s="48">
        <f t="shared" si="21"/>
        <v>0.11847867180558369</v>
      </c>
      <c r="DH8" s="57">
        <v>0.05</v>
      </c>
      <c r="DI8" s="25" t="s">
        <v>76</v>
      </c>
      <c r="DJ8" s="50">
        <f t="shared" si="2"/>
        <v>4.505483606031091E-2</v>
      </c>
      <c r="DK8" s="68">
        <f t="shared" si="22"/>
        <v>1.4189461948672804</v>
      </c>
      <c r="DL8" s="68">
        <f t="shared" si="3"/>
        <v>1.4125222427900179</v>
      </c>
      <c r="DM8" s="68">
        <f t="shared" si="3"/>
        <v>1.661699892626058</v>
      </c>
      <c r="DN8" s="68">
        <f t="shared" si="3"/>
        <v>1.5913311252399371</v>
      </c>
      <c r="DO8" s="68">
        <f t="shared" si="3"/>
        <v>1.3796793044571503</v>
      </c>
      <c r="DP8" s="68">
        <f t="shared" si="3"/>
        <v>1.3343939432461489</v>
      </c>
      <c r="DQ8" s="68">
        <f t="shared" si="3"/>
        <v>1.0624201569524807</v>
      </c>
      <c r="DR8" s="68">
        <f t="shared" si="3"/>
        <v>1.1040499999513302</v>
      </c>
      <c r="DS8" s="68">
        <f t="shared" si="3"/>
        <v>1.4348864789849987</v>
      </c>
      <c r="DT8" s="68">
        <f t="shared" si="3"/>
        <v>1.9501002897559532</v>
      </c>
      <c r="DU8" s="68">
        <f t="shared" si="3"/>
        <v>1.6692091759527627</v>
      </c>
      <c r="DV8" s="68">
        <f t="shared" si="3"/>
        <v>1.2494367955793337</v>
      </c>
      <c r="DW8" s="69">
        <f t="shared" si="23"/>
        <v>17.268675600403451</v>
      </c>
    </row>
    <row r="9" spans="1:127" ht="12.5" x14ac:dyDescent="0.2">
      <c r="B9" s="4" t="s">
        <v>25</v>
      </c>
      <c r="C9" s="17">
        <f>'[1]Warangal Urban'!F409</f>
        <v>3.6542486892076849E-2</v>
      </c>
      <c r="D9" s="17">
        <f>'[1]Warangal Urban'!G409</f>
        <v>3.181295728515672E-2</v>
      </c>
      <c r="E9" s="17">
        <f>'[1]Warangal Urban'!H409</f>
        <v>3.3540513921949192E-2</v>
      </c>
      <c r="F9" s="17">
        <f>'[1]Warangal Urban'!I409</f>
        <v>3.6169083057829191E-2</v>
      </c>
      <c r="G9" s="17">
        <f>'[1]Warangal Urban'!J409</f>
        <v>3.227792147525612E-2</v>
      </c>
      <c r="H9" s="17">
        <f>'[1]Warangal Urban'!K409</f>
        <v>3.2925429071943464E-2</v>
      </c>
      <c r="I9" s="17">
        <f>'[1]Warangal Urban'!L409</f>
        <v>0.1757229497800086</v>
      </c>
      <c r="J9" s="17">
        <f>'[1]Warangal Urban'!M409</f>
        <v>2.979161918306359E-2</v>
      </c>
      <c r="K9" s="17">
        <f>'[1]Warangal Urban'!N409</f>
        <v>3.5703275562169776E-2</v>
      </c>
      <c r="L9" s="17">
        <f>'[1]Warangal Urban'!O409</f>
        <v>3.7949226534309481E-2</v>
      </c>
      <c r="M9" s="17">
        <f>'[1]Warangal Urban'!P409</f>
        <v>4.5003765181670138E-2</v>
      </c>
      <c r="N9" s="17">
        <f>'[1]Warangal Urban'!Q409</f>
        <v>3.3957879678913859E-2</v>
      </c>
      <c r="O9" s="13">
        <f t="shared" si="4"/>
        <v>0.56139710762434702</v>
      </c>
      <c r="P9" s="17">
        <f>'[2]Warangal Urban'!F9</f>
        <v>3.9704095648590294E-2</v>
      </c>
      <c r="Q9" s="17">
        <f>'[2]Warangal Urban'!G9</f>
        <v>4.0785921636321561E-2</v>
      </c>
      <c r="R9" s="17">
        <f>'[2]Warangal Urban'!H9</f>
        <v>3.1933583046754678E-2</v>
      </c>
      <c r="S9" s="17">
        <f>'[2]Warangal Urban'!I9</f>
        <v>3.9717893623697265E-2</v>
      </c>
      <c r="T9" s="17">
        <f>'[2]Warangal Urban'!J9</f>
        <v>4.1230547198655973E-2</v>
      </c>
      <c r="U9" s="17">
        <f>'[2]Warangal Urban'!K9</f>
        <v>4.2800898236337273E-2</v>
      </c>
      <c r="V9" s="17">
        <f>'[2]Warangal Urban'!L9</f>
        <v>4.0438000000000002E-2</v>
      </c>
      <c r="W9" s="17">
        <f>'[2]Warangal Urban'!M9</f>
        <v>4.0236999999999995E-2</v>
      </c>
      <c r="X9" s="17">
        <f>'[2]Warangal Urban'!N9</f>
        <v>4.1640000000000003E-2</v>
      </c>
      <c r="Y9" s="17">
        <f>'[2]Warangal Urban'!O9</f>
        <v>2.0557000000000013E-2</v>
      </c>
      <c r="Z9" s="17">
        <f>'[2]Warangal Urban'!P9</f>
        <v>2.6672000000000008E-2</v>
      </c>
      <c r="AA9" s="17">
        <f>'[2]Warangal Urban'!Q9</f>
        <v>3.8359999999999089E-2</v>
      </c>
      <c r="AB9" s="13">
        <f t="shared" si="5"/>
        <v>0.4440769393903562</v>
      </c>
      <c r="AC9" s="17">
        <f>'[3]WGL (U)'!F9</f>
        <v>3.44E-2</v>
      </c>
      <c r="AD9" s="17">
        <f>'[3]WGL (U)'!G9</f>
        <v>1.4848999999999998E-2</v>
      </c>
      <c r="AE9" s="17">
        <f>'[3]WGL (U)'!H9</f>
        <v>1.4674999999999997E-2</v>
      </c>
      <c r="AF9" s="17">
        <f>'[3]WGL (U)'!I9</f>
        <v>1.601700000000001E-2</v>
      </c>
      <c r="AG9" s="17">
        <f>'[3]WGL (U)'!J9</f>
        <v>1.9258000000000004E-2</v>
      </c>
      <c r="AH9" s="17">
        <f>'[3]WGL (U)'!K9</f>
        <v>4.0707999999999987E-2</v>
      </c>
      <c r="AI9" s="17">
        <f>'[3]WGL (U)'!L9</f>
        <v>3.3838999999999987E-2</v>
      </c>
      <c r="AJ9" s="17">
        <f>'[3]WGL (U)'!M9</f>
        <v>3.4793000000000011E-2</v>
      </c>
      <c r="AK9" s="17">
        <f>'[3]WGL (U)'!N9</f>
        <v>2.9527999999999992E-2</v>
      </c>
      <c r="AL9" s="17">
        <f>'[3]WGL (U)'!O9</f>
        <v>2.9847999999999986E-2</v>
      </c>
      <c r="AM9" s="17">
        <f>'[3]WGL (U)'!P9</f>
        <v>2.7093000000000006E-2</v>
      </c>
      <c r="AN9" s="17">
        <f>'[3]WGL (U)'!Q9</f>
        <v>2.4530000000000003E-2</v>
      </c>
      <c r="AO9" s="13">
        <f t="shared" si="6"/>
        <v>0.31953800000000004</v>
      </c>
      <c r="AP9" s="17">
        <f>'[4]WGL (U)'!F9</f>
        <v>3.0648999999999992E-2</v>
      </c>
      <c r="AQ9" s="17">
        <f>'[4]WGL (U)'!G9</f>
        <v>2.6274000000000002E-2</v>
      </c>
      <c r="AR9" s="17">
        <f>'[4]WGL (U)'!H9</f>
        <v>2.8113000000000006E-2</v>
      </c>
      <c r="AS9" s="17">
        <f>'[4]WGL (U)'!I9</f>
        <v>2.732300000000001E-2</v>
      </c>
      <c r="AT9" s="17">
        <f>'[4]WGL (U)'!J9</f>
        <v>3.3926000000000005E-2</v>
      </c>
      <c r="AU9" s="17">
        <f>'[4]WGL (U)'!K9</f>
        <v>2.9793999999999998E-2</v>
      </c>
      <c r="AV9" s="17">
        <f>'[4]WGL (U)'!L9</f>
        <v>3.1859000000000005E-2</v>
      </c>
      <c r="AW9" s="17">
        <f>'[4]WGL (U)'!M9</f>
        <v>3.0106000000000011E-2</v>
      </c>
      <c r="AX9" s="17">
        <f>'[4]WGL (U)'!N9</f>
        <v>2.6868000000000003E-2</v>
      </c>
      <c r="AY9" s="17">
        <f>'[4]WGL (U)'!O9</f>
        <v>2.8628999999999998E-2</v>
      </c>
      <c r="AZ9" s="17">
        <f>'[4]WGL (U)'!P9</f>
        <v>2.4806000000000002E-2</v>
      </c>
      <c r="BA9" s="17">
        <f>'[4]WGL (U)'!Q9</f>
        <v>2.7146999999999984E-2</v>
      </c>
      <c r="BB9" s="13">
        <f t="shared" si="7"/>
        <v>0.34549400000000002</v>
      </c>
      <c r="BC9" s="17">
        <f>'[5]12.Hanumakonda'!F12</f>
        <v>1.4275999999999997E-2</v>
      </c>
      <c r="BD9" s="17">
        <f>'[5]12.Hanumakonda'!G12</f>
        <v>7.2206999999999993E-2</v>
      </c>
      <c r="BE9" s="17">
        <f>'[5]12.Hanumakonda'!H12</f>
        <v>2.3263999999999993E-2</v>
      </c>
      <c r="BF9" s="17">
        <f>'[5]12.Hanumakonda'!I12</f>
        <v>3.2135999999999991E-2</v>
      </c>
      <c r="BG9" s="17">
        <f>'[5]12.Hanumakonda'!J12</f>
        <v>4.5476000000000003E-2</v>
      </c>
      <c r="BH9" s="17">
        <f>'[5]12.Hanumakonda'!K12</f>
        <v>3.3780999999999999E-2</v>
      </c>
      <c r="BI9" s="17">
        <f>'[5]12.Hanumakonda'!L12</f>
        <v>3.7617999999999978E-2</v>
      </c>
      <c r="BJ9" s="17">
        <f>'[5]12.Hanumakonda'!M12</f>
        <v>3.8090000000000006E-2</v>
      </c>
      <c r="BK9" s="17">
        <f>'[5]12.Hanumakonda'!N12</f>
        <v>2.8357000000000007E-2</v>
      </c>
      <c r="BL9" s="17">
        <f>'[5]12.Hanumakonda'!O12</f>
        <v>3.4781000000000006E-2</v>
      </c>
      <c r="BM9" s="17">
        <f>'[5]12.Hanumakonda'!P12</f>
        <v>3.3887E-2</v>
      </c>
      <c r="BN9" s="17">
        <f>'[5]12.Hanumakonda'!Q12</f>
        <v>3.6538000000000001E-2</v>
      </c>
      <c r="BO9" s="13">
        <f t="shared" si="8"/>
        <v>0.43041100000000004</v>
      </c>
      <c r="BP9" s="17">
        <f>'[6]12.Hanumakonda'!F10</f>
        <v>3.4143000000000007E-2</v>
      </c>
      <c r="BQ9" s="17">
        <f>'[6]12.Hanumakonda'!G10</f>
        <v>3.0173999999999989E-2</v>
      </c>
      <c r="BR9" s="17">
        <f>'[6]12.Hanumakonda'!H10</f>
        <v>3.6235999999999997E-2</v>
      </c>
      <c r="BS9" s="17">
        <f>'[6]12.Hanumakonda'!I10</f>
        <v>2.9144000000000017E-2</v>
      </c>
      <c r="BT9" s="17">
        <f>'[6]12.Hanumakonda'!J10</f>
        <v>3.3854000000000002E-2</v>
      </c>
      <c r="BU9" s="17">
        <f>'[6]12.Hanumakonda'!K10</f>
        <v>3.3223999999999997E-2</v>
      </c>
      <c r="BV9" s="17">
        <f>'[6]12.Hanumakonda'!L10</f>
        <v>3.5218999999999986E-2</v>
      </c>
      <c r="BW9" s="17">
        <f>'[6]12.Hanumakonda'!M10</f>
        <v>3.6370999999999994E-2</v>
      </c>
      <c r="BX9" s="17">
        <f>'[6]12.Hanumakonda'!N10</f>
        <v>2.6100999999999999E-2</v>
      </c>
      <c r="BY9" s="17">
        <f>'[6]12.Hanumakonda'!O10</f>
        <v>3.2444000000000001E-2</v>
      </c>
      <c r="BZ9" s="17">
        <f>'[6]12.Hanumakonda'!P10</f>
        <v>3.2125999999999988E-2</v>
      </c>
      <c r="CA9" s="17">
        <f>'[6]12.Hanumakonda'!Q10</f>
        <v>3.0483E-2</v>
      </c>
      <c r="CB9" s="13">
        <f t="shared" si="9"/>
        <v>0.38951899999999989</v>
      </c>
      <c r="CC9" s="23">
        <f t="shared" si="10"/>
        <v>-7.0495075147596564E-2</v>
      </c>
      <c r="CD9" s="23">
        <f t="shared" si="11"/>
        <v>-3.2240136551880294E-2</v>
      </c>
      <c r="CE9" s="23">
        <f t="shared" si="12"/>
        <v>6.8239693360197418E-2</v>
      </c>
      <c r="CF9" s="23">
        <f t="shared" si="13"/>
        <v>6.180329442707877E-2</v>
      </c>
      <c r="CG9" s="23">
        <f t="shared" si="14"/>
        <v>-9.5006865530853357E-2</v>
      </c>
      <c r="CH9" s="24">
        <v>5.7299999999999997E-2</v>
      </c>
      <c r="CI9" s="25" t="s">
        <v>78</v>
      </c>
      <c r="CJ9" s="26">
        <f t="shared" si="0"/>
        <v>6.180329442707877E-2</v>
      </c>
      <c r="CK9" s="26">
        <f t="shared" si="0"/>
        <v>6.180329442707877E-2</v>
      </c>
      <c r="CL9" s="26">
        <f t="shared" si="0"/>
        <v>6.180329442707877E-2</v>
      </c>
      <c r="CM9" s="26">
        <f t="shared" si="0"/>
        <v>6.180329442707877E-2</v>
      </c>
      <c r="CN9" s="26">
        <f t="shared" si="0"/>
        <v>6.180329442707877E-2</v>
      </c>
      <c r="CO9" s="26">
        <f t="shared" si="0"/>
        <v>6.180329442707877E-2</v>
      </c>
      <c r="CP9" s="17">
        <f>'[7]12.Hanumakonda'!F11</f>
        <v>3.3237000000000003E-2</v>
      </c>
      <c r="CQ9" s="17">
        <f>'[7]12.Hanumakonda'!G11</f>
        <v>2.6197000000000002E-2</v>
      </c>
      <c r="CR9" s="17">
        <f>'[7]12.Hanumakonda'!H11</f>
        <v>3.1684000000000004E-2</v>
      </c>
      <c r="CS9" s="17">
        <f>'[7]12.Hanumakonda'!I11</f>
        <v>2.9786E-2</v>
      </c>
      <c r="CT9" s="17">
        <f>'[7]12.Hanumakonda'!J11</f>
        <v>3.0341E-2</v>
      </c>
      <c r="CU9" s="17">
        <f>'[7]12.Hanumakonda'!K11</f>
        <v>2.6589000000000002E-2</v>
      </c>
      <c r="CV9" s="34">
        <f t="shared" si="15"/>
        <v>3.7395650226427275E-2</v>
      </c>
      <c r="CW9" s="34">
        <f t="shared" si="1"/>
        <v>3.8618847621607277E-2</v>
      </c>
      <c r="CX9" s="34">
        <f t="shared" si="1"/>
        <v>2.7714127787841183E-2</v>
      </c>
      <c r="CY9" s="34">
        <f t="shared" si="1"/>
        <v>3.4449146084392146E-2</v>
      </c>
      <c r="CZ9" s="34">
        <f t="shared" si="1"/>
        <v>3.4111492636764322E-2</v>
      </c>
      <c r="DA9" s="34">
        <f t="shared" si="1"/>
        <v>3.2366949824020642E-2</v>
      </c>
      <c r="DB9" s="13">
        <f t="shared" si="16"/>
        <v>0.38249021418105283</v>
      </c>
      <c r="DC9" s="40">
        <f t="shared" si="17"/>
        <v>-2.9417578412545553E-2</v>
      </c>
      <c r="DD9" s="41">
        <f t="shared" si="18"/>
        <v>4.5982585276712395E-2</v>
      </c>
      <c r="DE9" s="40">
        <f t="shared" si="19"/>
        <v>3.4490736979384318E-2</v>
      </c>
      <c r="DF9" s="40">
        <f t="shared" si="20"/>
        <v>-5.731090503528502E-2</v>
      </c>
      <c r="DG9" s="48">
        <f t="shared" si="21"/>
        <v>-1.8044782973223539E-2</v>
      </c>
      <c r="DH9" s="56">
        <v>0.03</v>
      </c>
      <c r="DI9" s="25" t="s">
        <v>77</v>
      </c>
      <c r="DJ9" s="50">
        <f t="shared" si="2"/>
        <v>3.4490736979384318E-2</v>
      </c>
      <c r="DK9" s="68">
        <f t="shared" si="22"/>
        <v>3.4383368624983798E-2</v>
      </c>
      <c r="DL9" s="68">
        <f t="shared" si="3"/>
        <v>2.7100553836648934E-2</v>
      </c>
      <c r="DM9" s="68">
        <f t="shared" si="3"/>
        <v>3.2776804510454817E-2</v>
      </c>
      <c r="DN9" s="68">
        <f t="shared" si="3"/>
        <v>3.0813341091667942E-2</v>
      </c>
      <c r="DO9" s="68">
        <f t="shared" si="3"/>
        <v>3.1387483450691499E-2</v>
      </c>
      <c r="DP9" s="68">
        <f t="shared" si="3"/>
        <v>2.750607420554485E-2</v>
      </c>
      <c r="DQ9" s="68">
        <f t="shared" si="3"/>
        <v>3.8685453762560031E-2</v>
      </c>
      <c r="DR9" s="68">
        <f t="shared" si="3"/>
        <v>3.9950840137371053E-2</v>
      </c>
      <c r="DS9" s="68">
        <f t="shared" si="3"/>
        <v>2.867000847998466E-2</v>
      </c>
      <c r="DT9" s="68">
        <f t="shared" si="3"/>
        <v>3.56373225211533E-2</v>
      </c>
      <c r="DU9" s="68">
        <f t="shared" si="3"/>
        <v>3.5288023157273168E-2</v>
      </c>
      <c r="DV9" s="68">
        <f t="shared" si="3"/>
        <v>3.348330977722587E-2</v>
      </c>
      <c r="DW9" s="69">
        <f t="shared" si="23"/>
        <v>0.39568258355555991</v>
      </c>
    </row>
    <row r="10" spans="1:127" ht="12.5" x14ac:dyDescent="0.2">
      <c r="B10" s="4" t="s">
        <v>24</v>
      </c>
      <c r="C10" s="17">
        <f>'[1]Warangal Urban'!F410</f>
        <v>11.522661006415667</v>
      </c>
      <c r="D10" s="17">
        <f>'[1]Warangal Urban'!G410</f>
        <v>7.8157351888817281</v>
      </c>
      <c r="E10" s="17">
        <f>'[1]Warangal Urban'!H410</f>
        <v>6.6772129187866485</v>
      </c>
      <c r="F10" s="17">
        <f>'[1]Warangal Urban'!I410</f>
        <v>14.643743686502551</v>
      </c>
      <c r="G10" s="17">
        <f>'[1]Warangal Urban'!J410</f>
        <v>24.93841688038291</v>
      </c>
      <c r="H10" s="17">
        <f>'[1]Warangal Urban'!K410</f>
        <v>12.285824463428657</v>
      </c>
      <c r="I10" s="17">
        <f>'[1]Warangal Urban'!L410</f>
        <v>24.259192496998025</v>
      </c>
      <c r="J10" s="17">
        <f>'[1]Warangal Urban'!M410</f>
        <v>16.835013537396794</v>
      </c>
      <c r="K10" s="17">
        <f>'[1]Warangal Urban'!N410</f>
        <v>24.653318273262055</v>
      </c>
      <c r="L10" s="17">
        <f>'[1]Warangal Urban'!O410</f>
        <v>32.241775374365552</v>
      </c>
      <c r="M10" s="17">
        <f>'[1]Warangal Urban'!P410</f>
        <v>27.829936314074533</v>
      </c>
      <c r="N10" s="17">
        <f>'[1]Warangal Urban'!Q410</f>
        <v>28.1269501008905</v>
      </c>
      <c r="O10" s="13">
        <f t="shared" si="4"/>
        <v>231.82978024138561</v>
      </c>
      <c r="P10" s="17">
        <f>'[2]Warangal Urban'!F10</f>
        <v>20.25227406554626</v>
      </c>
      <c r="Q10" s="17">
        <f>'[2]Warangal Urban'!G10</f>
        <v>9.527040954492918</v>
      </c>
      <c r="R10" s="17">
        <f>'[2]Warangal Urban'!H10</f>
        <v>5.793518242222742</v>
      </c>
      <c r="S10" s="17">
        <f>'[2]Warangal Urban'!I10</f>
        <v>23.893002290716431</v>
      </c>
      <c r="T10" s="17">
        <f>'[2]Warangal Urban'!J10</f>
        <v>21.602949377779712</v>
      </c>
      <c r="U10" s="17">
        <f>'[2]Warangal Urban'!K10</f>
        <v>26.354195451970615</v>
      </c>
      <c r="V10" s="17">
        <f>'[2]Warangal Urban'!L10</f>
        <v>22.237009969906758</v>
      </c>
      <c r="W10" s="17">
        <f>'[2]Warangal Urban'!M10</f>
        <v>17.218602745780906</v>
      </c>
      <c r="X10" s="17">
        <f>'[2]Warangal Urban'!N10</f>
        <v>23.148822768319533</v>
      </c>
      <c r="Y10" s="17">
        <f>'[2]Warangal Urban'!O10</f>
        <v>34.083351986331621</v>
      </c>
      <c r="Z10" s="17">
        <f>'[2]Warangal Urban'!P10</f>
        <v>34.794074992971368</v>
      </c>
      <c r="AA10" s="17">
        <f>'[2]Warangal Urban'!Q10</f>
        <v>48.486917926181924</v>
      </c>
      <c r="AB10" s="13">
        <f t="shared" si="5"/>
        <v>287.39176077222083</v>
      </c>
      <c r="AC10" s="17">
        <f>'[3]WGL (U)'!F10</f>
        <v>12.766462184286249</v>
      </c>
      <c r="AD10" s="17">
        <f>'[3]WGL (U)'!G10</f>
        <v>5.9664621842861996</v>
      </c>
      <c r="AE10" s="17">
        <f>'[3]WGL (U)'!H10</f>
        <v>1.0249999999999999</v>
      </c>
      <c r="AF10" s="17">
        <f>'[3]WGL (U)'!I10</f>
        <v>17.024999999999999</v>
      </c>
      <c r="AG10" s="17">
        <f>'[3]WGL (U)'!J10</f>
        <v>16.264247666828499</v>
      </c>
      <c r="AH10" s="17">
        <f>'[3]WGL (U)'!K10</f>
        <v>26.264247666828499</v>
      </c>
      <c r="AI10" s="17">
        <f>'[3]WGL (U)'!L10</f>
        <v>41.424695026400002</v>
      </c>
      <c r="AJ10" s="17">
        <f>'[3]WGL (U)'!M10</f>
        <v>18.425000000000001</v>
      </c>
      <c r="AK10" s="17">
        <f>'[3]WGL (U)'!N10</f>
        <v>17.986249999999998</v>
      </c>
      <c r="AL10" s="17">
        <f>'[3]WGL (U)'!O10</f>
        <v>30.198</v>
      </c>
      <c r="AM10" s="17">
        <f>'[3]WGL (U)'!P10</f>
        <v>36.9</v>
      </c>
      <c r="AN10" s="17">
        <f>'[3]WGL (U)'!Q10</f>
        <v>50.852649999999997</v>
      </c>
      <c r="AO10" s="13">
        <f t="shared" si="6"/>
        <v>275.09801472862944</v>
      </c>
      <c r="AP10" s="17">
        <f>'[4]WGL (U)'!F10</f>
        <v>22.201992499999999</v>
      </c>
      <c r="AQ10" s="17">
        <f>'[4]WGL (U)'!G10</f>
        <v>20.926400000000001</v>
      </c>
      <c r="AR10" s="17">
        <f>'[4]WGL (U)'!H10</f>
        <v>8.8126499999999997</v>
      </c>
      <c r="AS10" s="17">
        <f>'[4]WGL (U)'!I10</f>
        <v>18.43965</v>
      </c>
      <c r="AT10" s="17">
        <f>'[4]WGL (U)'!J10</f>
        <v>24.9483</v>
      </c>
      <c r="AU10" s="17">
        <f>'[4]WGL (U)'!K10</f>
        <v>23.295999999999999</v>
      </c>
      <c r="AV10" s="17">
        <f>'[4]WGL (U)'!L10</f>
        <v>11.590175</v>
      </c>
      <c r="AW10" s="17">
        <f>'[4]WGL (U)'!M10</f>
        <v>15.6</v>
      </c>
      <c r="AX10" s="17">
        <f>'[4]WGL (U)'!N10</f>
        <v>25.949000000000002</v>
      </c>
      <c r="AY10" s="17">
        <f>'[4]WGL (U)'!O10</f>
        <v>44.826900000000002</v>
      </c>
      <c r="AZ10" s="17">
        <f>'[4]WGL (U)'!P10</f>
        <v>40.826999999999998</v>
      </c>
      <c r="BA10" s="17">
        <f>'[4]WGL (U)'!Q10</f>
        <v>67</v>
      </c>
      <c r="BB10" s="13">
        <f t="shared" si="7"/>
        <v>324.41806750000001</v>
      </c>
      <c r="BC10" s="17">
        <f>'[5]12.Hanumakonda'!F13</f>
        <v>34.592590000000001</v>
      </c>
      <c r="BD10" s="17">
        <f>'[5]12.Hanumakonda'!G13</f>
        <v>12.967000000000001</v>
      </c>
      <c r="BE10" s="17">
        <f>'[5]12.Hanumakonda'!H13</f>
        <v>9.42</v>
      </c>
      <c r="BF10" s="17">
        <f>'[5]12.Hanumakonda'!I13</f>
        <v>22.827247</v>
      </c>
      <c r="BG10" s="17">
        <f>'[5]12.Hanumakonda'!J13</f>
        <v>7.9014687559999999</v>
      </c>
      <c r="BH10" s="17">
        <f>'[5]12.Hanumakonda'!K13</f>
        <v>26.797799999999999</v>
      </c>
      <c r="BI10" s="17">
        <f>'[5]12.Hanumakonda'!L13</f>
        <v>14.795299999999999</v>
      </c>
      <c r="BJ10" s="17">
        <f>'[5]12.Hanumakonda'!M13</f>
        <v>5.5048599999999999</v>
      </c>
      <c r="BK10" s="17">
        <f>'[5]12.Hanumakonda'!N13</f>
        <v>27.948899999999998</v>
      </c>
      <c r="BL10" s="17">
        <f>'[5]12.Hanumakonda'!O13</f>
        <v>49.936</v>
      </c>
      <c r="BM10" s="17">
        <f>'[5]12.Hanumakonda'!P13</f>
        <v>36.762869999999999</v>
      </c>
      <c r="BN10" s="17">
        <f>'[5]12.Hanumakonda'!Q13</f>
        <v>75.801000000000002</v>
      </c>
      <c r="BO10" s="13">
        <f t="shared" si="8"/>
        <v>325.25503575600004</v>
      </c>
      <c r="BP10" s="17">
        <f>'[6]12.Hanumakonda'!F11</f>
        <v>41.1</v>
      </c>
      <c r="BQ10" s="17">
        <f>'[6]12.Hanumakonda'!G11</f>
        <v>16.320585999999999</v>
      </c>
      <c r="BR10" s="17">
        <f>'[6]12.Hanumakonda'!H11</f>
        <v>9.6428899999999995</v>
      </c>
      <c r="BS10" s="17">
        <f>'[6]12.Hanumakonda'!I11</f>
        <v>27.66264</v>
      </c>
      <c r="BT10" s="17">
        <f>'[6]12.Hanumakonda'!J11</f>
        <v>50.512500000000003</v>
      </c>
      <c r="BU10" s="17">
        <f>'[6]12.Hanumakonda'!K11</f>
        <v>36.368000000000002</v>
      </c>
      <c r="BV10" s="17">
        <f>'[6]12.Hanumakonda'!L11</f>
        <v>30.425000000000001</v>
      </c>
      <c r="BW10" s="17">
        <f>'[6]12.Hanumakonda'!M11</f>
        <v>6.0060000000000002</v>
      </c>
      <c r="BX10" s="17">
        <f>'[6]12.Hanumakonda'!N11</f>
        <v>18.564</v>
      </c>
      <c r="BY10" s="17">
        <f>'[6]12.Hanumakonda'!O11</f>
        <v>34.505000000000003</v>
      </c>
      <c r="BZ10" s="17">
        <f>'[6]12.Hanumakonda'!P11</f>
        <v>23</v>
      </c>
      <c r="CA10" s="17">
        <f>'[6]12.Hanumakonda'!Q11</f>
        <v>43.926000000000002</v>
      </c>
      <c r="CB10" s="13">
        <f t="shared" si="9"/>
        <v>338.03261599999996</v>
      </c>
      <c r="CC10" s="23">
        <f t="shared" si="10"/>
        <v>7.8345366506780367E-2</v>
      </c>
      <c r="CD10" s="23">
        <f t="shared" si="11"/>
        <v>4.1408392625227552E-2</v>
      </c>
      <c r="CE10" s="23">
        <f t="shared" si="12"/>
        <v>7.1084456003787322E-2</v>
      </c>
      <c r="CF10" s="23">
        <f t="shared" si="13"/>
        <v>2.0767388427344491E-2</v>
      </c>
      <c r="CG10" s="23">
        <f t="shared" si="14"/>
        <v>3.9284803736552742E-2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'[7]12.Hanumakonda'!F12</f>
        <v>15.561</v>
      </c>
      <c r="CQ10" s="17">
        <f>'[7]12.Hanumakonda'!G12</f>
        <v>13.734999999999999</v>
      </c>
      <c r="CR10" s="17">
        <f>'[7]12.Hanumakonda'!H12</f>
        <v>2.657</v>
      </c>
      <c r="CS10" s="17">
        <f>'[7]12.Hanumakonda'!I12</f>
        <v>8.7889999999999997</v>
      </c>
      <c r="CT10" s="17">
        <f>'[7]12.Hanumakonda'!J12</f>
        <v>37.701999999999998</v>
      </c>
      <c r="CU10" s="17">
        <f>'[7]12.Hanumakonda'!K12</f>
        <v>29.256</v>
      </c>
      <c r="CV10" s="34">
        <f t="shared" si="15"/>
        <v>31.946250000000003</v>
      </c>
      <c r="CW10" s="34">
        <f t="shared" si="1"/>
        <v>6.3063000000000002</v>
      </c>
      <c r="CX10" s="34">
        <f t="shared" si="1"/>
        <v>19.4922</v>
      </c>
      <c r="CY10" s="34">
        <f t="shared" si="1"/>
        <v>36.230250000000005</v>
      </c>
      <c r="CZ10" s="34">
        <f t="shared" si="1"/>
        <v>24.150000000000002</v>
      </c>
      <c r="DA10" s="34">
        <f t="shared" si="1"/>
        <v>46.122300000000003</v>
      </c>
      <c r="DB10" s="13">
        <f t="shared" si="16"/>
        <v>271.94729999999998</v>
      </c>
      <c r="DC10" s="40">
        <f t="shared" si="17"/>
        <v>-1.0986800867797908E-2</v>
      </c>
      <c r="DD10" s="41">
        <f t="shared" si="18"/>
        <v>-2.8756458457929179E-3</v>
      </c>
      <c r="DE10" s="40">
        <f t="shared" si="19"/>
        <v>-5.7112439523547942E-2</v>
      </c>
      <c r="DF10" s="40">
        <f t="shared" si="20"/>
        <v>-8.5612330358412425E-2</v>
      </c>
      <c r="DG10" s="48">
        <f t="shared" si="21"/>
        <v>-0.19549982123618503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16.183440000000001</v>
      </c>
      <c r="DL10" s="68">
        <f t="shared" si="3"/>
        <v>14.2844</v>
      </c>
      <c r="DM10" s="68">
        <f t="shared" si="3"/>
        <v>2.76328</v>
      </c>
      <c r="DN10" s="68">
        <f t="shared" si="3"/>
        <v>9.1405600000000007</v>
      </c>
      <c r="DO10" s="68">
        <f t="shared" si="3"/>
        <v>39.210079999999998</v>
      </c>
      <c r="DP10" s="68">
        <f t="shared" si="3"/>
        <v>30.42624</v>
      </c>
      <c r="DQ10" s="68">
        <f t="shared" si="3"/>
        <v>33.224100000000007</v>
      </c>
      <c r="DR10" s="68">
        <f t="shared" si="3"/>
        <v>6.5585520000000006</v>
      </c>
      <c r="DS10" s="68">
        <f t="shared" si="3"/>
        <v>20.271888000000001</v>
      </c>
      <c r="DT10" s="68">
        <f t="shared" si="3"/>
        <v>37.679460000000006</v>
      </c>
      <c r="DU10" s="68">
        <f t="shared" si="3"/>
        <v>25.116000000000003</v>
      </c>
      <c r="DV10" s="68">
        <f t="shared" si="3"/>
        <v>47.967192000000004</v>
      </c>
      <c r="DW10" s="69">
        <f t="shared" si="23"/>
        <v>282.82519200000002</v>
      </c>
    </row>
    <row r="11" spans="1:127" ht="12.5" x14ac:dyDescent="0.2">
      <c r="B11" s="4" t="s">
        <v>23</v>
      </c>
      <c r="C11" s="17">
        <f>'[1]Warangal Urban'!F411</f>
        <v>1.3427621072691009</v>
      </c>
      <c r="D11" s="17">
        <f>'[1]Warangal Urban'!G411</f>
        <v>1.4436170654881841</v>
      </c>
      <c r="E11" s="17">
        <f>'[1]Warangal Urban'!H411</f>
        <v>1.2051095549015922</v>
      </c>
      <c r="F11" s="17">
        <f>'[1]Warangal Urban'!I411</f>
        <v>1.3926962617500567</v>
      </c>
      <c r="G11" s="17">
        <f>'[1]Warangal Urban'!J411</f>
        <v>1.2894021107381326</v>
      </c>
      <c r="H11" s="17">
        <f>'[1]Warangal Urban'!K411</f>
        <v>1.3149984766482463</v>
      </c>
      <c r="I11" s="17">
        <f>'[1]Warangal Urban'!L411</f>
        <v>1.3375580693122444</v>
      </c>
      <c r="J11" s="17">
        <f>'[1]Warangal Urban'!M411</f>
        <v>1.2256916495538226</v>
      </c>
      <c r="K11" s="17">
        <f>'[1]Warangal Urban'!N411</f>
        <v>1.5076958235134155</v>
      </c>
      <c r="L11" s="17">
        <f>'[1]Warangal Urban'!O411</f>
        <v>1.4832631840647466</v>
      </c>
      <c r="M11" s="17">
        <f>'[1]Warangal Urban'!P411</f>
        <v>1.4620516303310025</v>
      </c>
      <c r="N11" s="17">
        <f>'[1]Warangal Urban'!Q411</f>
        <v>1.4767766446423316</v>
      </c>
      <c r="O11" s="13">
        <f t="shared" si="4"/>
        <v>16.481622578212878</v>
      </c>
      <c r="P11" s="17">
        <f>'[2]Warangal Urban'!F11</f>
        <v>1.5866897874799959</v>
      </c>
      <c r="Q11" s="17">
        <f>'[2]Warangal Urban'!G11</f>
        <v>1.6194381438673564</v>
      </c>
      <c r="R11" s="17">
        <f>'[2]Warangal Urban'!H11</f>
        <v>1.5587920861795055</v>
      </c>
      <c r="S11" s="17">
        <f>'[2]Warangal Urban'!I11</f>
        <v>1.3288571359667487</v>
      </c>
      <c r="T11" s="17">
        <f>'[2]Warangal Urban'!J11</f>
        <v>1.3578717927044932</v>
      </c>
      <c r="U11" s="17">
        <f>'[2]Warangal Urban'!K11</f>
        <v>1.367709236811659</v>
      </c>
      <c r="V11" s="17">
        <f>'[2]Warangal Urban'!L11</f>
        <v>1.3603610000000006</v>
      </c>
      <c r="W11" s="17">
        <f>'[2]Warangal Urban'!M11</f>
        <v>1.3652149999999998</v>
      </c>
      <c r="X11" s="17">
        <f>'[2]Warangal Urban'!N11</f>
        <v>1.426606</v>
      </c>
      <c r="Y11" s="17">
        <f>'[2]Warangal Urban'!O11</f>
        <v>0.68546800000000041</v>
      </c>
      <c r="Z11" s="17">
        <f>'[2]Warangal Urban'!P11</f>
        <v>0.81545900000000016</v>
      </c>
      <c r="AA11" s="17">
        <f>'[2]Warangal Urban'!Q11</f>
        <v>0.66888999999997933</v>
      </c>
      <c r="AB11" s="13">
        <f t="shared" si="5"/>
        <v>15.14135718300974</v>
      </c>
      <c r="AC11" s="17">
        <f>'[3]WGL (U)'!F11</f>
        <v>0.92026899999999978</v>
      </c>
      <c r="AD11" s="17">
        <f>'[3]WGL (U)'!G11</f>
        <v>0.89043899999999998</v>
      </c>
      <c r="AE11" s="17">
        <f>'[3]WGL (U)'!H11</f>
        <v>0.80770499999999967</v>
      </c>
      <c r="AF11" s="17">
        <f>'[3]WGL (U)'!I11</f>
        <v>0.79494199999999982</v>
      </c>
      <c r="AG11" s="17">
        <f>'[3]WGL (U)'!J11</f>
        <v>0.93207099999999965</v>
      </c>
      <c r="AH11" s="17">
        <f>'[3]WGL (U)'!K11</f>
        <v>1.0910249999999999</v>
      </c>
      <c r="AI11" s="17">
        <f>'[3]WGL (U)'!L11</f>
        <v>1.079124</v>
      </c>
      <c r="AJ11" s="17">
        <f>'[3]WGL (U)'!M11</f>
        <v>1.244586</v>
      </c>
      <c r="AK11" s="17">
        <f>'[3]WGL (U)'!N11</f>
        <v>1.0288249999999999</v>
      </c>
      <c r="AL11" s="17">
        <f>'[3]WGL (U)'!O11</f>
        <v>1.2294800000000001</v>
      </c>
      <c r="AM11" s="17">
        <f>'[3]WGL (U)'!P11</f>
        <v>1.1817339999999998</v>
      </c>
      <c r="AN11" s="17">
        <f>'[3]WGL (U)'!Q11</f>
        <v>1.0584720000000001</v>
      </c>
      <c r="AO11" s="13">
        <f t="shared" si="6"/>
        <v>12.258672000000001</v>
      </c>
      <c r="AP11" s="17">
        <f>'[4]WGL (U)'!F11</f>
        <v>1.1019730000000003</v>
      </c>
      <c r="AQ11" s="17">
        <f>'[4]WGL (U)'!G11</f>
        <v>1.0437839999999996</v>
      </c>
      <c r="AR11" s="17">
        <f>'[4]WGL (U)'!H11</f>
        <v>1.1357159999999999</v>
      </c>
      <c r="AS11" s="17">
        <f>'[4]WGL (U)'!I11</f>
        <v>1.0509849999999998</v>
      </c>
      <c r="AT11" s="17">
        <f>'[4]WGL (U)'!J11</f>
        <v>1.0325409999999999</v>
      </c>
      <c r="AU11" s="17">
        <f>'[4]WGL (U)'!K11</f>
        <v>1.0268900000000001</v>
      </c>
      <c r="AV11" s="17">
        <f>'[4]WGL (U)'!L11</f>
        <v>1.2063489999999999</v>
      </c>
      <c r="AW11" s="17">
        <f>'[4]WGL (U)'!M11</f>
        <v>1.2524899999999997</v>
      </c>
      <c r="AX11" s="17">
        <f>'[4]WGL (U)'!N11</f>
        <v>1.1958850000000001</v>
      </c>
      <c r="AY11" s="17">
        <f>'[4]WGL (U)'!O11</f>
        <v>1.274197</v>
      </c>
      <c r="AZ11" s="17">
        <f>'[4]WGL (U)'!P11</f>
        <v>1.4215169999999999</v>
      </c>
      <c r="BA11" s="17">
        <f>'[4]WGL (U)'!Q11</f>
        <v>1.2899379999999998</v>
      </c>
      <c r="BB11" s="13">
        <f t="shared" si="7"/>
        <v>14.032264999999997</v>
      </c>
      <c r="BC11" s="17">
        <f>'[5]12.Hanumakonda'!F14</f>
        <v>1.1831329999999998</v>
      </c>
      <c r="BD11" s="17">
        <f>'[5]12.Hanumakonda'!G14</f>
        <v>1.1642889999999999</v>
      </c>
      <c r="BE11" s="17">
        <f>'[5]12.Hanumakonda'!H14</f>
        <v>1.3951029999999998</v>
      </c>
      <c r="BF11" s="17">
        <f>'[5]12.Hanumakonda'!I14</f>
        <v>1.5148559999999998</v>
      </c>
      <c r="BG11" s="17">
        <f>'[5]12.Hanumakonda'!J14</f>
        <v>1.52199</v>
      </c>
      <c r="BH11" s="17">
        <f>'[5]12.Hanumakonda'!K14</f>
        <v>1.2546919999999997</v>
      </c>
      <c r="BI11" s="17">
        <f>'[5]12.Hanumakonda'!L14</f>
        <v>1.2790360000000001</v>
      </c>
      <c r="BJ11" s="17">
        <f>'[5]12.Hanumakonda'!M14</f>
        <v>1.310859</v>
      </c>
      <c r="BK11" s="17">
        <f>'[5]12.Hanumakonda'!N14</f>
        <v>1.4470089999999998</v>
      </c>
      <c r="BL11" s="17">
        <f>'[5]12.Hanumakonda'!O14</f>
        <v>1.5885889999999998</v>
      </c>
      <c r="BM11" s="17">
        <f>'[5]12.Hanumakonda'!P14</f>
        <v>1.523795</v>
      </c>
      <c r="BN11" s="17">
        <f>'[5]12.Hanumakonda'!Q14</f>
        <v>1.4840899999999999</v>
      </c>
      <c r="BO11" s="13">
        <f t="shared" si="8"/>
        <v>16.667440999999997</v>
      </c>
      <c r="BP11" s="17">
        <f>'[6]12.Hanumakonda'!F12</f>
        <v>1.6264179999999999</v>
      </c>
      <c r="BQ11" s="17">
        <f>'[6]12.Hanumakonda'!G12</f>
        <v>1.5642860000000001</v>
      </c>
      <c r="BR11" s="17">
        <f>'[6]12.Hanumakonda'!H12</f>
        <v>1.5721940000000001</v>
      </c>
      <c r="BS11" s="17">
        <f>'[6]12.Hanumakonda'!I12</f>
        <v>1.4311189999999998</v>
      </c>
      <c r="BT11" s="17">
        <f>'[6]12.Hanumakonda'!J12</f>
        <v>1.4126190000000001</v>
      </c>
      <c r="BU11" s="17">
        <f>'[6]12.Hanumakonda'!K12</f>
        <v>1.3983969999999999</v>
      </c>
      <c r="BV11" s="17">
        <f>'[6]12.Hanumakonda'!L12</f>
        <v>1.3563240000000001</v>
      </c>
      <c r="BW11" s="17">
        <f>'[6]12.Hanumakonda'!M12</f>
        <v>1.5469660000000001</v>
      </c>
      <c r="BX11" s="17">
        <f>'[6]12.Hanumakonda'!N12</f>
        <v>1.528856</v>
      </c>
      <c r="BY11" s="17">
        <f>'[6]12.Hanumakonda'!O12</f>
        <v>1.606471</v>
      </c>
      <c r="BZ11" s="17">
        <f>'[6]12.Hanumakonda'!P12</f>
        <v>1.535264</v>
      </c>
      <c r="CA11" s="17">
        <f>'[6]12.Hanumakonda'!Q12</f>
        <v>1.5442870000000004</v>
      </c>
      <c r="CB11" s="13">
        <f t="shared" si="9"/>
        <v>18.123201000000002</v>
      </c>
      <c r="CC11" s="23">
        <f t="shared" si="10"/>
        <v>1.9170837927926732E-2</v>
      </c>
      <c r="CD11" s="23">
        <f t="shared" si="11"/>
        <v>4.5965898830644614E-2</v>
      </c>
      <c r="CE11" s="23">
        <f t="shared" si="12"/>
        <v>0.13919261448151321</v>
      </c>
      <c r="CF11" s="23">
        <f t="shared" si="13"/>
        <v>0.13645845666380829</v>
      </c>
      <c r="CG11" s="23">
        <f t="shared" si="14"/>
        <v>8.7341542111953885E-2</v>
      </c>
      <c r="CH11" s="24">
        <v>0.05</v>
      </c>
      <c r="CI11" s="25" t="s">
        <v>75</v>
      </c>
      <c r="CJ11" s="26">
        <f t="shared" si="0"/>
        <v>1.9170837927926732E-2</v>
      </c>
      <c r="CK11" s="26">
        <f t="shared" si="0"/>
        <v>1.9170837927926732E-2</v>
      </c>
      <c r="CL11" s="26">
        <f t="shared" si="0"/>
        <v>1.9170837927926732E-2</v>
      </c>
      <c r="CM11" s="26">
        <f t="shared" si="0"/>
        <v>1.9170837927926732E-2</v>
      </c>
      <c r="CN11" s="26">
        <f t="shared" si="0"/>
        <v>1.9170837927926732E-2</v>
      </c>
      <c r="CO11" s="26">
        <f t="shared" si="0"/>
        <v>1.9170837927926732E-2</v>
      </c>
      <c r="CP11" s="17">
        <f>'[7]12.Hanumakonda'!F13</f>
        <v>1.6273679999999999</v>
      </c>
      <c r="CQ11" s="17">
        <f>'[7]12.Hanumakonda'!G13</f>
        <v>1.5985929999999999</v>
      </c>
      <c r="CR11" s="17">
        <f>'[7]12.Hanumakonda'!H13</f>
        <v>1.602908</v>
      </c>
      <c r="CS11" s="17">
        <f>'[7]12.Hanumakonda'!I13</f>
        <v>1.461462</v>
      </c>
      <c r="CT11" s="17">
        <f>'[7]12.Hanumakonda'!J13</f>
        <v>1.315056</v>
      </c>
      <c r="CU11" s="17">
        <f>'[7]12.Hanumakonda'!K13</f>
        <v>1.4314279999999999</v>
      </c>
      <c r="CV11" s="34">
        <f t="shared" si="15"/>
        <v>1.3823258675817574</v>
      </c>
      <c r="CW11" s="34">
        <f t="shared" si="1"/>
        <v>1.5766226344660133</v>
      </c>
      <c r="CX11" s="34">
        <f t="shared" si="1"/>
        <v>1.5581654505911384</v>
      </c>
      <c r="CY11" s="34">
        <f t="shared" si="1"/>
        <v>1.6372683951769145</v>
      </c>
      <c r="CZ11" s="34">
        <f t="shared" si="1"/>
        <v>1.5646962973205805</v>
      </c>
      <c r="DA11" s="34">
        <f t="shared" si="1"/>
        <v>1.5738922757912046</v>
      </c>
      <c r="DB11" s="13">
        <f t="shared" si="16"/>
        <v>18.329785920927609</v>
      </c>
      <c r="DC11" s="40">
        <f t="shared" si="17"/>
        <v>3.8959258665468344E-2</v>
      </c>
      <c r="DD11" s="41">
        <f t="shared" si="18"/>
        <v>0.10580485392825745</v>
      </c>
      <c r="DE11" s="40">
        <f t="shared" si="19"/>
        <v>9.3141893062426373E-2</v>
      </c>
      <c r="DF11" s="40">
        <f t="shared" si="20"/>
        <v>4.8683012887230204E-2</v>
      </c>
      <c r="DG11" s="48">
        <f t="shared" si="21"/>
        <v>1.1398920142617675E-2</v>
      </c>
      <c r="DH11" s="57">
        <v>0</v>
      </c>
      <c r="DI11" s="25" t="s">
        <v>75</v>
      </c>
      <c r="DJ11" s="50">
        <f t="shared" si="2"/>
        <v>3.8959258665468344E-2</v>
      </c>
      <c r="DK11" s="68">
        <f t="shared" si="22"/>
        <v>1.6907690508559059</v>
      </c>
      <c r="DL11" s="68">
        <f t="shared" si="3"/>
        <v>1.660872998187807</v>
      </c>
      <c r="DM11" s="68">
        <f t="shared" si="3"/>
        <v>1.6653561073889485</v>
      </c>
      <c r="DN11" s="68">
        <f t="shared" si="3"/>
        <v>1.5183994760877528</v>
      </c>
      <c r="DO11" s="68">
        <f t="shared" si="3"/>
        <v>1.3662896068635761</v>
      </c>
      <c r="DP11" s="68">
        <f t="shared" si="3"/>
        <v>1.4871953737129939</v>
      </c>
      <c r="DQ11" s="68">
        <f t="shared" si="3"/>
        <v>1.4361802586168431</v>
      </c>
      <c r="DR11" s="68">
        <f t="shared" si="3"/>
        <v>1.6380466835000067</v>
      </c>
      <c r="DS11" s="68">
        <f t="shared" si="3"/>
        <v>1.6188704214243146</v>
      </c>
      <c r="DT11" s="68">
        <f t="shared" si="3"/>
        <v>1.7010551580894082</v>
      </c>
      <c r="DU11" s="68">
        <f t="shared" si="3"/>
        <v>1.6256557051007936</v>
      </c>
      <c r="DV11" s="68">
        <f t="shared" si="3"/>
        <v>1.6352099520753367</v>
      </c>
      <c r="DW11" s="69">
        <f t="shared" si="23"/>
        <v>19.043900791903688</v>
      </c>
    </row>
    <row r="12" spans="1:127" ht="12.5" x14ac:dyDescent="0.2">
      <c r="B12" s="4" t="s">
        <v>22</v>
      </c>
      <c r="C12" s="17">
        <f>'[1]Warangal Urban'!F412</f>
        <v>0.27551887530623348</v>
      </c>
      <c r="D12" s="17">
        <f>'[1]Warangal Urban'!G412</f>
        <v>0.21354897107193416</v>
      </c>
      <c r="E12" s="17">
        <f>'[1]Warangal Urban'!H412</f>
        <v>0.21396502784030463</v>
      </c>
      <c r="F12" s="17">
        <f>'[1]Warangal Urban'!I412</f>
        <v>0.25302160442710653</v>
      </c>
      <c r="G12" s="17">
        <f>'[1]Warangal Urban'!J412</f>
        <v>0.3140618647122847</v>
      </c>
      <c r="H12" s="17">
        <f>'[1]Warangal Urban'!K412</f>
        <v>0.27885990530229998</v>
      </c>
      <c r="I12" s="17">
        <f>'[1]Warangal Urban'!L412</f>
        <v>0.2165506770327586</v>
      </c>
      <c r="J12" s="17">
        <f>'[1]Warangal Urban'!M412</f>
        <v>0.28465998653732227</v>
      </c>
      <c r="K12" s="17">
        <f>'[1]Warangal Urban'!N412</f>
        <v>0.25094317248161063</v>
      </c>
      <c r="L12" s="17">
        <f>'[1]Warangal Urban'!O412</f>
        <v>0.2192353743558087</v>
      </c>
      <c r="M12" s="17">
        <f>'[1]Warangal Urban'!P412</f>
        <v>0.33230906520094416</v>
      </c>
      <c r="N12" s="17">
        <f>'[1]Warangal Urban'!Q412</f>
        <v>0.25473302820761201</v>
      </c>
      <c r="O12" s="13">
        <f t="shared" si="4"/>
        <v>3.1074075524762201</v>
      </c>
      <c r="P12" s="17">
        <f>'[2]Warangal Urban'!F12</f>
        <v>0.30267849398616636</v>
      </c>
      <c r="Q12" s="17">
        <f>'[2]Warangal Urban'!G12</f>
        <v>0.23477755609567341</v>
      </c>
      <c r="R12" s="17">
        <f>'[2]Warangal Urban'!H12</f>
        <v>0.19809837593303142</v>
      </c>
      <c r="S12" s="17">
        <f>'[2]Warangal Urban'!I12</f>
        <v>0.27600421721812479</v>
      </c>
      <c r="T12" s="17">
        <f>'[2]Warangal Urban'!J12</f>
        <v>0.32563380752198923</v>
      </c>
      <c r="U12" s="17">
        <f>'[2]Warangal Urban'!K12</f>
        <v>0.31763261553921474</v>
      </c>
      <c r="V12" s="17">
        <f>'[2]Warangal Urban'!L12</f>
        <v>0.23833300000000002</v>
      </c>
      <c r="W12" s="17">
        <f>'[2]Warangal Urban'!M12</f>
        <v>0.31444899999999992</v>
      </c>
      <c r="X12" s="17">
        <f>'[2]Warangal Urban'!N12</f>
        <v>0.29955700000000002</v>
      </c>
      <c r="Y12" s="17">
        <f>'[2]Warangal Urban'!O12</f>
        <v>0.22037700000000005</v>
      </c>
      <c r="Z12" s="17">
        <f>'[2]Warangal Urban'!P12</f>
        <v>0.22633300000000001</v>
      </c>
      <c r="AA12" s="17">
        <f>'[2]Warangal Urban'!Q12</f>
        <v>0.29245500000000069</v>
      </c>
      <c r="AB12" s="13">
        <f t="shared" si="5"/>
        <v>3.2463290662942006</v>
      </c>
      <c r="AC12" s="17">
        <f>'[3]WGL (U)'!F12</f>
        <v>0.2956200000000001</v>
      </c>
      <c r="AD12" s="17">
        <f>'[3]WGL (U)'!G12</f>
        <v>0.24959299999999995</v>
      </c>
      <c r="AE12" s="17">
        <f>'[3]WGL (U)'!H12</f>
        <v>0.23211100000000001</v>
      </c>
      <c r="AF12" s="17">
        <f>'[3]WGL (U)'!I12</f>
        <v>0.32255600000000001</v>
      </c>
      <c r="AG12" s="17">
        <f>'[3]WGL (U)'!J12</f>
        <v>0.33488499999999999</v>
      </c>
      <c r="AH12" s="17">
        <f>'[3]WGL (U)'!K12</f>
        <v>0.34920599999999996</v>
      </c>
      <c r="AI12" s="17">
        <f>'[3]WGL (U)'!L12</f>
        <v>0.38037500000000002</v>
      </c>
      <c r="AJ12" s="17">
        <f>'[3]WGL (U)'!M12</f>
        <v>0.31140799999999996</v>
      </c>
      <c r="AK12" s="17">
        <f>'[3]WGL (U)'!N12</f>
        <v>0.30163200000000001</v>
      </c>
      <c r="AL12" s="17">
        <f>'[3]WGL (U)'!O12</f>
        <v>0.22628500000000001</v>
      </c>
      <c r="AM12" s="17">
        <f>'[3]WGL (U)'!P12</f>
        <v>0.26992100000000002</v>
      </c>
      <c r="AN12" s="17">
        <f>'[3]WGL (U)'!Q12</f>
        <v>0.35178899999999996</v>
      </c>
      <c r="AO12" s="13">
        <f t="shared" si="6"/>
        <v>3.6253810000000004</v>
      </c>
      <c r="AP12" s="17">
        <f>'[4]WGL (U)'!F12</f>
        <v>0.39380999999999999</v>
      </c>
      <c r="AQ12" s="17">
        <f>'[4]WGL (U)'!G12</f>
        <v>0.30170300000000005</v>
      </c>
      <c r="AR12" s="17">
        <f>'[4]WGL (U)'!H12</f>
        <v>0.28965000000000002</v>
      </c>
      <c r="AS12" s="17">
        <f>'[4]WGL (U)'!I12</f>
        <v>0.35554400000000003</v>
      </c>
      <c r="AT12" s="17">
        <f>'[4]WGL (U)'!J12</f>
        <v>0.39582699999999998</v>
      </c>
      <c r="AU12" s="17">
        <f>'[4]WGL (U)'!K12</f>
        <v>0.38763100000000011</v>
      </c>
      <c r="AV12" s="17">
        <f>'[4]WGL (U)'!L12</f>
        <v>0.31922299999999998</v>
      </c>
      <c r="AW12" s="17">
        <f>'[4]WGL (U)'!M12</f>
        <v>0.31792099999999995</v>
      </c>
      <c r="AX12" s="17">
        <f>'[4]WGL (U)'!N12</f>
        <v>0.354659</v>
      </c>
      <c r="AY12" s="17">
        <f>'[4]WGL (U)'!O12</f>
        <v>0.32387100000000008</v>
      </c>
      <c r="AZ12" s="17">
        <f>'[4]WGL (U)'!P12</f>
        <v>0.32053500000000001</v>
      </c>
      <c r="BA12" s="17">
        <f>'[4]WGL (U)'!Q12</f>
        <v>0.34164</v>
      </c>
      <c r="BB12" s="13">
        <f t="shared" si="7"/>
        <v>4.1020140000000005</v>
      </c>
      <c r="BC12" s="17">
        <f>'[5]12.Hanumakonda'!F15</f>
        <v>0.20570200000000005</v>
      </c>
      <c r="BD12" s="17">
        <f>'[5]12.Hanumakonda'!G15</f>
        <v>0.25470199999999998</v>
      </c>
      <c r="BE12" s="17">
        <f>'[5]12.Hanumakonda'!H15</f>
        <v>0.26086700000000007</v>
      </c>
      <c r="BF12" s="17">
        <f>'[5]12.Hanumakonda'!I15</f>
        <v>0.20346500000000001</v>
      </c>
      <c r="BG12" s="17">
        <f>'[5]12.Hanumakonda'!J15</f>
        <v>0.19545000000000001</v>
      </c>
      <c r="BH12" s="17">
        <f>'[5]12.Hanumakonda'!K15</f>
        <v>0.14399799999999999</v>
      </c>
      <c r="BI12" s="17">
        <f>'[5]12.Hanumakonda'!L15</f>
        <v>0.15989800000000001</v>
      </c>
      <c r="BJ12" s="17">
        <f>'[5]12.Hanumakonda'!M15</f>
        <v>0.14856900000000001</v>
      </c>
      <c r="BK12" s="17">
        <f>'[5]12.Hanumakonda'!N15</f>
        <v>0.141959</v>
      </c>
      <c r="BL12" s="17">
        <f>'[5]12.Hanumakonda'!O15</f>
        <v>0.15530100000000002</v>
      </c>
      <c r="BM12" s="17">
        <f>'[5]12.Hanumakonda'!P15</f>
        <v>0.15821500000000005</v>
      </c>
      <c r="BN12" s="17">
        <f>'[5]12.Hanumakonda'!Q15</f>
        <v>0.23093900000000325</v>
      </c>
      <c r="BO12" s="13">
        <f t="shared" si="8"/>
        <v>2.2590650000000037</v>
      </c>
      <c r="BP12" s="17">
        <f>'[6]12.Hanumakonda'!F13</f>
        <v>0.25911299999999998</v>
      </c>
      <c r="BQ12" s="17">
        <f>'[6]12.Hanumakonda'!G13</f>
        <v>0.19686000000000001</v>
      </c>
      <c r="BR12" s="17">
        <f>'[6]12.Hanumakonda'!H13</f>
        <v>0.17485000000000003</v>
      </c>
      <c r="BS12" s="17">
        <f>'[6]12.Hanumakonda'!I13</f>
        <v>0.15118300000000001</v>
      </c>
      <c r="BT12" s="17">
        <f>'[6]12.Hanumakonda'!J13</f>
        <v>0.17446999999999999</v>
      </c>
      <c r="BU12" s="17">
        <f>'[6]12.Hanumakonda'!K13</f>
        <v>0.18889700000000001</v>
      </c>
      <c r="BV12" s="17">
        <f>'[6]12.Hanumakonda'!L13</f>
        <v>0.21316999999999994</v>
      </c>
      <c r="BW12" s="17">
        <f>'[6]12.Hanumakonda'!M13</f>
        <v>0.21782799999999999</v>
      </c>
      <c r="BX12" s="17">
        <f>'[6]12.Hanumakonda'!N13</f>
        <v>0.33840399999999998</v>
      </c>
      <c r="BY12" s="17">
        <f>'[6]12.Hanumakonda'!O13</f>
        <v>0.27648800000000001</v>
      </c>
      <c r="BZ12" s="17">
        <f>'[6]12.Hanumakonda'!P13</f>
        <v>0.16580500000000001</v>
      </c>
      <c r="CA12" s="17">
        <f>'[6]12.Hanumakonda'!Q13</f>
        <v>0.29370600000000002</v>
      </c>
      <c r="CB12" s="13">
        <f t="shared" si="9"/>
        <v>2.6507740000000002</v>
      </c>
      <c r="CC12" s="23">
        <f t="shared" si="10"/>
        <v>-3.1287515038948333E-2</v>
      </c>
      <c r="CD12" s="23">
        <f t="shared" si="11"/>
        <v>-4.9406061923370936E-2</v>
      </c>
      <c r="CE12" s="23">
        <f t="shared" si="12"/>
        <v>-9.9107407599859587E-2</v>
      </c>
      <c r="CF12" s="23">
        <f t="shared" si="13"/>
        <v>-0.19612637090126539</v>
      </c>
      <c r="CG12" s="23">
        <f t="shared" si="14"/>
        <v>0.17339430251010746</v>
      </c>
      <c r="CH12" s="24"/>
      <c r="CI12" s="25" t="s">
        <v>79</v>
      </c>
      <c r="CJ12" s="26">
        <f t="shared" si="0"/>
        <v>0.17339430251010746</v>
      </c>
      <c r="CK12" s="26">
        <f t="shared" si="0"/>
        <v>0.17339430251010746</v>
      </c>
      <c r="CL12" s="26">
        <f t="shared" si="0"/>
        <v>0.17339430251010746</v>
      </c>
      <c r="CM12" s="26">
        <f t="shared" si="0"/>
        <v>0.17339430251010746</v>
      </c>
      <c r="CN12" s="26">
        <f t="shared" si="0"/>
        <v>0.17339430251010746</v>
      </c>
      <c r="CO12" s="26">
        <f t="shared" si="0"/>
        <v>0.17339430251010746</v>
      </c>
      <c r="CP12" s="17">
        <f>'[7]12.Hanumakonda'!F14</f>
        <v>0.41300900000000001</v>
      </c>
      <c r="CQ12" s="17">
        <f>'[7]12.Hanumakonda'!G14</f>
        <v>0.43580999999999998</v>
      </c>
      <c r="CR12" s="17">
        <f>'[7]12.Hanumakonda'!H14</f>
        <v>0.33326600000000001</v>
      </c>
      <c r="CS12" s="17">
        <f>'[7]12.Hanumakonda'!I14</f>
        <v>0.39245200000000002</v>
      </c>
      <c r="CT12" s="17">
        <f>'[7]12.Hanumakonda'!J14</f>
        <v>0.41878100000000001</v>
      </c>
      <c r="CU12" s="17">
        <f>'[7]12.Hanumakonda'!K14</f>
        <v>0.447932</v>
      </c>
      <c r="CV12" s="34">
        <f t="shared" si="15"/>
        <v>0.25013246346607954</v>
      </c>
      <c r="CW12" s="34">
        <f t="shared" si="1"/>
        <v>0.25559813412717169</v>
      </c>
      <c r="CX12" s="34">
        <f t="shared" si="1"/>
        <v>0.39708132554663039</v>
      </c>
      <c r="CY12" s="34">
        <f t="shared" si="1"/>
        <v>0.32442944391241463</v>
      </c>
      <c r="CZ12" s="34">
        <f t="shared" si="1"/>
        <v>0.19455464232768838</v>
      </c>
      <c r="DA12" s="34">
        <f t="shared" si="1"/>
        <v>0.34463294701303365</v>
      </c>
      <c r="DB12" s="13">
        <f t="shared" si="16"/>
        <v>4.2076789563930186</v>
      </c>
      <c r="DC12" s="40">
        <f t="shared" si="17"/>
        <v>5.3246467324341351E-2</v>
      </c>
      <c r="DD12" s="41">
        <f t="shared" si="18"/>
        <v>3.7939967367404126E-2</v>
      </c>
      <c r="DE12" s="40">
        <f t="shared" si="19"/>
        <v>8.5137395755532363E-3</v>
      </c>
      <c r="DF12" s="40">
        <f t="shared" si="20"/>
        <v>0.36476204033274207</v>
      </c>
      <c r="DG12" s="48">
        <f t="shared" si="21"/>
        <v>0.58733975676274874</v>
      </c>
      <c r="DH12" s="56">
        <v>0.05</v>
      </c>
      <c r="DI12" s="25" t="s">
        <v>75</v>
      </c>
      <c r="DJ12" s="50">
        <f t="shared" si="2"/>
        <v>5.3246467324341351E-2</v>
      </c>
      <c r="DK12" s="68">
        <f t="shared" si="22"/>
        <v>0.4350002702231589</v>
      </c>
      <c r="DL12" s="68">
        <f t="shared" si="3"/>
        <v>0.45901534292462121</v>
      </c>
      <c r="DM12" s="68">
        <f t="shared" si="3"/>
        <v>0.35101123717931393</v>
      </c>
      <c r="DN12" s="68">
        <f t="shared" si="3"/>
        <v>0.41334868259437246</v>
      </c>
      <c r="DO12" s="68">
        <f t="shared" si="3"/>
        <v>0.44107960883255504</v>
      </c>
      <c r="DP12" s="68">
        <f t="shared" si="3"/>
        <v>0.47178279660152689</v>
      </c>
      <c r="DQ12" s="68">
        <f t="shared" si="3"/>
        <v>0.26345113350878313</v>
      </c>
      <c r="DR12" s="68">
        <f t="shared" si="3"/>
        <v>0.26920783182413677</v>
      </c>
      <c r="DS12" s="68">
        <f t="shared" si="3"/>
        <v>0.4182245033724552</v>
      </c>
      <c r="DT12" s="68">
        <f t="shared" si="3"/>
        <v>0.34170416569675127</v>
      </c>
      <c r="DU12" s="68">
        <f t="shared" si="3"/>
        <v>0.20491398973318856</v>
      </c>
      <c r="DV12" s="68">
        <f t="shared" si="3"/>
        <v>0.36298343396505461</v>
      </c>
      <c r="DW12" s="69">
        <f t="shared" si="23"/>
        <v>4.4317229964559184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'[3]WGL (U)'!F13</f>
        <v>0</v>
      </c>
      <c r="AD13" s="17">
        <f>'[3]WGL (U)'!G13</f>
        <v>0</v>
      </c>
      <c r="AE13" s="17">
        <f>'[3]WGL (U)'!H13</f>
        <v>0</v>
      </c>
      <c r="AF13" s="17">
        <f>'[3]WGL (U)'!I13</f>
        <v>0</v>
      </c>
      <c r="AG13" s="17">
        <f>'[3]WGL (U)'!J13</f>
        <v>0</v>
      </c>
      <c r="AH13" s="17">
        <f>'[3]WGL (U)'!K13</f>
        <v>0</v>
      </c>
      <c r="AI13" s="17">
        <f>'[3]WGL (U)'!L13</f>
        <v>0</v>
      </c>
      <c r="AJ13" s="17">
        <f>'[3]WGL (U)'!M13</f>
        <v>0</v>
      </c>
      <c r="AK13" s="17">
        <f>'[3]WGL (U)'!N13</f>
        <v>0</v>
      </c>
      <c r="AL13" s="17">
        <f>'[3]WGL (U)'!O13</f>
        <v>0</v>
      </c>
      <c r="AM13" s="17">
        <f>'[3]WGL (U)'!P13</f>
        <v>0</v>
      </c>
      <c r="AN13" s="17">
        <f>'[3]WGL (U)'!Q13</f>
        <v>0</v>
      </c>
      <c r="AO13" s="13">
        <f t="shared" si="6"/>
        <v>0</v>
      </c>
      <c r="AP13" s="17">
        <f>'[4]WGL (U)'!F13</f>
        <v>0</v>
      </c>
      <c r="AQ13" s="17">
        <f>'[4]WGL (U)'!G13</f>
        <v>0</v>
      </c>
      <c r="AR13" s="17">
        <f>'[4]WGL (U)'!H13</f>
        <v>0</v>
      </c>
      <c r="AS13" s="17">
        <f>'[4]WGL (U)'!I13</f>
        <v>0</v>
      </c>
      <c r="AT13" s="17">
        <f>'[4]WGL (U)'!J13</f>
        <v>0</v>
      </c>
      <c r="AU13" s="17">
        <f>'[4]WGL (U)'!K13</f>
        <v>0</v>
      </c>
      <c r="AV13" s="17">
        <f>'[4]WGL (U)'!L13</f>
        <v>0</v>
      </c>
      <c r="AW13" s="17">
        <f>'[4]WGL (U)'!M13</f>
        <v>0</v>
      </c>
      <c r="AX13" s="17">
        <f>'[4]WGL (U)'!N13</f>
        <v>0</v>
      </c>
      <c r="AY13" s="17">
        <f>'[4]WGL (U)'!O13</f>
        <v>0</v>
      </c>
      <c r="AZ13" s="17">
        <f>'[4]WGL (U)'!P13</f>
        <v>-9.1450000000000004E-3</v>
      </c>
      <c r="BA13" s="17">
        <f>'[4]WGL (U)'!Q13</f>
        <v>1.2623000000000001E-2</v>
      </c>
      <c r="BB13" s="13">
        <f t="shared" si="7"/>
        <v>3.4780000000000002E-3</v>
      </c>
      <c r="BC13" s="17">
        <f>'[5]12.Hanumakonda'!F16</f>
        <v>1.9140000000000003E-3</v>
      </c>
      <c r="BD13" s="17">
        <f>'[5]12.Hanumakonda'!G16</f>
        <v>2.2110999999999999E-2</v>
      </c>
      <c r="BE13" s="17">
        <f>'[5]12.Hanumakonda'!H16</f>
        <v>5.0968999999999993E-2</v>
      </c>
      <c r="BF13" s="17">
        <f>'[5]12.Hanumakonda'!I16</f>
        <v>3.2060000000000005E-2</v>
      </c>
      <c r="BG13" s="17">
        <f>'[5]12.Hanumakonda'!J16</f>
        <v>3.6188999999999999E-2</v>
      </c>
      <c r="BH13" s="17">
        <f>'[5]12.Hanumakonda'!K16</f>
        <v>3.5547000000000002E-2</v>
      </c>
      <c r="BI13" s="17">
        <f>'[5]12.Hanumakonda'!L16</f>
        <v>4.7420999999999998E-2</v>
      </c>
      <c r="BJ13" s="17">
        <f>'[5]12.Hanumakonda'!M16</f>
        <v>3.3378999999999999E-2</v>
      </c>
      <c r="BK13" s="17">
        <f>'[5]12.Hanumakonda'!N16</f>
        <v>3.9397000000000001E-2</v>
      </c>
      <c r="BL13" s="17">
        <f>'[5]12.Hanumakonda'!O16</f>
        <v>4.5734999999999998E-2</v>
      </c>
      <c r="BM13" s="17">
        <f>'[5]12.Hanumakonda'!P16</f>
        <v>5.4973000000000001E-2</v>
      </c>
      <c r="BN13" s="17">
        <f>'[5]12.Hanumakonda'!Q16</f>
        <v>5.8410000000000004E-2</v>
      </c>
      <c r="BO13" s="13">
        <f t="shared" si="8"/>
        <v>0.45810499999999998</v>
      </c>
      <c r="BP13" s="17">
        <f>'[6]12.Hanumakonda'!F14</f>
        <v>6.9727999999999998E-2</v>
      </c>
      <c r="BQ13" s="17">
        <f>'[6]12.Hanumakonda'!G14</f>
        <v>6.5701999999999997E-2</v>
      </c>
      <c r="BR13" s="17">
        <f>'[6]12.Hanumakonda'!H14</f>
        <v>6.3131999999999994E-2</v>
      </c>
      <c r="BS13" s="17">
        <f>'[6]12.Hanumakonda'!I14</f>
        <v>7.4484000000000009E-2</v>
      </c>
      <c r="BT13" s="17">
        <f>'[6]12.Hanumakonda'!J14</f>
        <v>8.5309999999999997E-2</v>
      </c>
      <c r="BU13" s="17">
        <f>'[6]12.Hanumakonda'!K14</f>
        <v>9.3950000000000006E-2</v>
      </c>
      <c r="BV13" s="17">
        <f>'[6]12.Hanumakonda'!L14</f>
        <v>9.1624999999999998E-2</v>
      </c>
      <c r="BW13" s="17">
        <f>'[6]12.Hanumakonda'!M14</f>
        <v>9.9533999999999997E-2</v>
      </c>
      <c r="BX13" s="17">
        <f>'[6]12.Hanumakonda'!N14</f>
        <v>9.5597000000000001E-2</v>
      </c>
      <c r="BY13" s="17">
        <f>'[6]12.Hanumakonda'!O14</f>
        <v>0.12755900000000001</v>
      </c>
      <c r="BZ13" s="17">
        <f>'[6]12.Hanumakonda'!P14</f>
        <v>0.110667</v>
      </c>
      <c r="CA13" s="17">
        <f>'[6]12.Hanumakonda'!Q14</f>
        <v>0.108181</v>
      </c>
      <c r="CB13" s="13">
        <f t="shared" si="9"/>
        <v>1.085469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16.666231762343973</v>
      </c>
      <c r="CG13" s="23">
        <f t="shared" si="14"/>
        <v>1.3694764300760744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'[7]12.Hanumakonda'!F15</f>
        <v>0.14814099999999999</v>
      </c>
      <c r="CQ13" s="17">
        <f>'[7]12.Hanumakonda'!G15</f>
        <v>0.19115799999999999</v>
      </c>
      <c r="CR13" s="17">
        <f>'[7]12.Hanumakonda'!H15</f>
        <v>0.220087</v>
      </c>
      <c r="CS13" s="17">
        <f>'[7]12.Hanumakonda'!I15</f>
        <v>0.218135</v>
      </c>
      <c r="CT13" s="17">
        <f>'[7]12.Hanumakonda'!J15</f>
        <v>0.24940499999999999</v>
      </c>
      <c r="CU13" s="17">
        <f>'[7]12.Hanumakonda'!K15</f>
        <v>0.22394700000000001</v>
      </c>
      <c r="CV13" s="34">
        <f t="shared" si="15"/>
        <v>9.6206250000000007E-2</v>
      </c>
      <c r="CW13" s="34">
        <f t="shared" si="1"/>
        <v>0.1045107</v>
      </c>
      <c r="CX13" s="34">
        <f t="shared" si="1"/>
        <v>0.10037685</v>
      </c>
      <c r="CY13" s="34">
        <f t="shared" si="1"/>
        <v>0.13393695</v>
      </c>
      <c r="CZ13" s="34">
        <f t="shared" si="1"/>
        <v>0.11620035000000001</v>
      </c>
      <c r="DA13" s="34">
        <f t="shared" si="1"/>
        <v>0.11359005</v>
      </c>
      <c r="DB13" s="13">
        <f t="shared" si="16"/>
        <v>1.91569415</v>
      </c>
      <c r="DC13" s="40">
        <f t="shared" si="17"/>
        <v>0</v>
      </c>
      <c r="DD13" s="41">
        <f t="shared" si="18"/>
        <v>0</v>
      </c>
      <c r="DE13" s="40">
        <f t="shared" si="19"/>
        <v>7.1972000076213565</v>
      </c>
      <c r="DF13" s="40">
        <f t="shared" si="20"/>
        <v>1.044940002504716</v>
      </c>
      <c r="DG13" s="48">
        <f t="shared" si="21"/>
        <v>0.76485385579873766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0.15554804999999999</v>
      </c>
      <c r="DL13" s="68">
        <f t="shared" si="3"/>
        <v>0.2007159</v>
      </c>
      <c r="DM13" s="68">
        <f t="shared" si="3"/>
        <v>0.23109135000000003</v>
      </c>
      <c r="DN13" s="68">
        <f t="shared" si="3"/>
        <v>0.22904175000000002</v>
      </c>
      <c r="DO13" s="68">
        <f t="shared" si="3"/>
        <v>0.26187525</v>
      </c>
      <c r="DP13" s="68">
        <f t="shared" si="3"/>
        <v>0.23514435000000003</v>
      </c>
      <c r="DQ13" s="68">
        <f t="shared" si="3"/>
        <v>0.10101656250000002</v>
      </c>
      <c r="DR13" s="68">
        <f t="shared" si="3"/>
        <v>0.109736235</v>
      </c>
      <c r="DS13" s="68">
        <f t="shared" si="3"/>
        <v>0.10539569250000001</v>
      </c>
      <c r="DT13" s="68">
        <f t="shared" si="3"/>
        <v>0.14063379750000002</v>
      </c>
      <c r="DU13" s="68">
        <f t="shared" si="3"/>
        <v>0.12201036750000001</v>
      </c>
      <c r="DV13" s="68">
        <f t="shared" si="3"/>
        <v>0.1192695525</v>
      </c>
      <c r="DW13" s="69">
        <f t="shared" si="23"/>
        <v>2.0114788574999998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0.05</v>
      </c>
      <c r="DI14" s="25" t="s">
        <v>80</v>
      </c>
      <c r="DJ14" s="50">
        <f t="shared" si="2"/>
        <v>0.05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0.05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44.384647680079063</v>
      </c>
      <c r="D16" s="5">
        <f t="shared" si="72"/>
        <v>42.903223673487027</v>
      </c>
      <c r="E16" s="5">
        <f t="shared" si="72"/>
        <v>42.839927778111786</v>
      </c>
      <c r="F16" s="5">
        <f t="shared" si="72"/>
        <v>46.540848281806461</v>
      </c>
      <c r="G16" s="5">
        <f t="shared" si="72"/>
        <v>54.963729813557784</v>
      </c>
      <c r="H16" s="5">
        <f t="shared" si="72"/>
        <v>41.406398180905747</v>
      </c>
      <c r="I16" s="5">
        <f t="shared" si="72"/>
        <v>52.981604239388083</v>
      </c>
      <c r="J16" s="5">
        <f t="shared" si="72"/>
        <v>43.111977386091979</v>
      </c>
      <c r="K16" s="5">
        <f t="shared" si="72"/>
        <v>50.987202644252392</v>
      </c>
      <c r="L16" s="5">
        <f t="shared" si="72"/>
        <v>54.46790031005915</v>
      </c>
      <c r="M16" s="5">
        <f t="shared" si="72"/>
        <v>52.630930401018936</v>
      </c>
      <c r="N16" s="5">
        <f t="shared" si="72"/>
        <v>55.71708606641775</v>
      </c>
      <c r="O16" s="5">
        <f t="shared" si="72"/>
        <v>582.93547645517617</v>
      </c>
      <c r="P16" s="5">
        <f t="shared" si="72"/>
        <v>56.131766672630789</v>
      </c>
      <c r="Q16" s="5">
        <f t="shared" si="72"/>
        <v>48.008486269999445</v>
      </c>
      <c r="R16" s="5">
        <f t="shared" si="72"/>
        <v>43.573280852124611</v>
      </c>
      <c r="S16" s="5">
        <f t="shared" si="72"/>
        <v>57.125143832081868</v>
      </c>
      <c r="T16" s="5">
        <f t="shared" si="72"/>
        <v>55.83996112601362</v>
      </c>
      <c r="U16" s="5">
        <f t="shared" si="72"/>
        <v>60.510929510509996</v>
      </c>
      <c r="V16" s="5">
        <f t="shared" si="72"/>
        <v>54.086247969906751</v>
      </c>
      <c r="W16" s="5">
        <f t="shared" si="72"/>
        <v>49.39393774578091</v>
      </c>
      <c r="X16" s="5">
        <f t="shared" si="72"/>
        <v>51.635885768319532</v>
      </c>
      <c r="Y16" s="5">
        <f t="shared" si="72"/>
        <v>54.787804986331622</v>
      </c>
      <c r="Z16" s="5">
        <f t="shared" si="72"/>
        <v>56.404160992971363</v>
      </c>
      <c r="AA16" s="5">
        <f t="shared" si="72"/>
        <v>69.766071206181806</v>
      </c>
      <c r="AB16" s="5">
        <f t="shared" si="72"/>
        <v>657.26367693285226</v>
      </c>
      <c r="AC16" s="5">
        <f t="shared" si="72"/>
        <v>44.526320184286249</v>
      </c>
      <c r="AD16" s="5">
        <f t="shared" si="72"/>
        <v>40.594860184286198</v>
      </c>
      <c r="AE16" s="5">
        <f t="shared" si="72"/>
        <v>35.788462999999993</v>
      </c>
      <c r="AF16" s="5">
        <f t="shared" si="72"/>
        <v>50.264127999999978</v>
      </c>
      <c r="AG16" s="5">
        <f t="shared" si="72"/>
        <v>48.043913666828502</v>
      </c>
      <c r="AH16" s="5">
        <f t="shared" si="72"/>
        <v>58.3476956668285</v>
      </c>
      <c r="AI16" s="5">
        <f t="shared" ref="AI16:BN16" si="73">SUM(AI6:AI15)</f>
        <v>76.473412026399998</v>
      </c>
      <c r="AJ16" s="5">
        <f t="shared" si="73"/>
        <v>49.350346450000004</v>
      </c>
      <c r="AK16" s="5">
        <f t="shared" si="73"/>
        <v>47.02770249999999</v>
      </c>
      <c r="AL16" s="5">
        <f t="shared" si="73"/>
        <v>56.605063999999999</v>
      </c>
      <c r="AM16" s="5">
        <f t="shared" si="73"/>
        <v>62.878346999999991</v>
      </c>
      <c r="AN16" s="5">
        <f t="shared" si="73"/>
        <v>79.457904099999979</v>
      </c>
      <c r="AO16" s="5">
        <f t="shared" si="73"/>
        <v>649.35815677862945</v>
      </c>
      <c r="AP16" s="5">
        <f t="shared" si="73"/>
        <v>60.831258999999989</v>
      </c>
      <c r="AQ16" s="5">
        <f t="shared" si="73"/>
        <v>66.992274000000009</v>
      </c>
      <c r="AR16" s="5">
        <f t="shared" si="73"/>
        <v>57.351749300000002</v>
      </c>
      <c r="AS16" s="5">
        <f t="shared" si="73"/>
        <v>57.010377700000006</v>
      </c>
      <c r="AT16" s="5">
        <f t="shared" si="73"/>
        <v>61.602867619999991</v>
      </c>
      <c r="AU16" s="5">
        <f t="shared" si="73"/>
        <v>58.166879999999999</v>
      </c>
      <c r="AV16" s="5">
        <f t="shared" si="73"/>
        <v>47.788392000000016</v>
      </c>
      <c r="AW16" s="5">
        <f t="shared" si="73"/>
        <v>49.442282710000008</v>
      </c>
      <c r="AX16" s="5">
        <f t="shared" si="73"/>
        <v>56.783360999999992</v>
      </c>
      <c r="AY16" s="5">
        <f t="shared" si="73"/>
        <v>73.628454999999988</v>
      </c>
      <c r="AZ16" s="5">
        <f t="shared" si="73"/>
        <v>70.94569349999999</v>
      </c>
      <c r="BA16" s="5">
        <f t="shared" si="73"/>
        <v>98.254659000000018</v>
      </c>
      <c r="BB16" s="5">
        <f t="shared" si="73"/>
        <v>758.79825083000003</v>
      </c>
      <c r="BC16" s="5">
        <f t="shared" si="73"/>
        <v>69.320824000000016</v>
      </c>
      <c r="BD16" s="5">
        <f t="shared" si="73"/>
        <v>58.695437500000011</v>
      </c>
      <c r="BE16" s="5">
        <f t="shared" si="73"/>
        <v>50.765966999999996</v>
      </c>
      <c r="BF16" s="5">
        <f t="shared" si="73"/>
        <v>63.147742500000007</v>
      </c>
      <c r="BG16" s="5">
        <f t="shared" si="73"/>
        <v>50.328627756000003</v>
      </c>
      <c r="BH16" s="5">
        <f t="shared" si="73"/>
        <v>60.331150000000001</v>
      </c>
      <c r="BI16" s="5">
        <f t="shared" si="73"/>
        <v>50.678726999999995</v>
      </c>
      <c r="BJ16" s="5">
        <f t="shared" si="73"/>
        <v>39.153663999999992</v>
      </c>
      <c r="BK16" s="5">
        <f t="shared" si="73"/>
        <v>58.739796999666673</v>
      </c>
      <c r="BL16" s="5">
        <f t="shared" si="73"/>
        <v>79.766976999999983</v>
      </c>
      <c r="BM16" s="5">
        <f t="shared" si="73"/>
        <v>66.885050000000007</v>
      </c>
      <c r="BN16" s="5">
        <f t="shared" si="73"/>
        <v>106.03624699999976</v>
      </c>
      <c r="BO16" s="5">
        <f t="shared" ref="BO16:CB16" si="74">SUM(BO6:BO15)</f>
        <v>753.85021075566658</v>
      </c>
      <c r="BP16" s="5">
        <f t="shared" si="74"/>
        <v>81.075154999999995</v>
      </c>
      <c r="BQ16" s="5">
        <f t="shared" si="74"/>
        <v>62.475175000000007</v>
      </c>
      <c r="BR16" s="5">
        <f t="shared" si="74"/>
        <v>54.659656000000012</v>
      </c>
      <c r="BS16" s="5">
        <f t="shared" si="74"/>
        <v>67.505837000000014</v>
      </c>
      <c r="BT16" s="5">
        <f t="shared" si="74"/>
        <v>89.700947000000014</v>
      </c>
      <c r="BU16" s="5">
        <f t="shared" si="74"/>
        <v>76.393202000000002</v>
      </c>
      <c r="BV16" s="5">
        <f t="shared" si="74"/>
        <v>68.924683999999999</v>
      </c>
      <c r="BW16" s="5">
        <f t="shared" si="74"/>
        <v>43.224810999999995</v>
      </c>
      <c r="BX16" s="5">
        <f t="shared" si="74"/>
        <v>52.850773999999987</v>
      </c>
      <c r="BY16" s="5">
        <f t="shared" si="74"/>
        <v>64.976542000000009</v>
      </c>
      <c r="BZ16" s="5">
        <f t="shared" si="74"/>
        <v>52.302484999999997</v>
      </c>
      <c r="CA16" s="5">
        <f t="shared" si="74"/>
        <v>75.888168000000007</v>
      </c>
      <c r="CB16" s="5">
        <f t="shared" si="74"/>
        <v>789.9774359999999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58.978880999999994</v>
      </c>
      <c r="CQ16" s="5">
        <f t="shared" si="75"/>
        <v>65.008074000000008</v>
      </c>
      <c r="CR16" s="5">
        <f t="shared" si="75"/>
        <v>57.434719000000001</v>
      </c>
      <c r="CS16" s="5">
        <f t="shared" si="75"/>
        <v>53.648031999999994</v>
      </c>
      <c r="CT16" s="5">
        <f t="shared" si="75"/>
        <v>77.273617999999985</v>
      </c>
      <c r="CU16" s="5">
        <f t="shared" si="75"/>
        <v>72.410036999999988</v>
      </c>
      <c r="CV16" s="29">
        <f t="shared" si="75"/>
        <v>72.449254319550548</v>
      </c>
      <c r="CW16" s="29">
        <f t="shared" si="75"/>
        <v>45.436216942479462</v>
      </c>
      <c r="CX16" s="29">
        <f t="shared" si="75"/>
        <v>55.518780006823008</v>
      </c>
      <c r="CY16" s="29">
        <f t="shared" si="75"/>
        <v>68.208527734254645</v>
      </c>
      <c r="CZ16" s="29">
        <f t="shared" si="75"/>
        <v>54.918812538010016</v>
      </c>
      <c r="DA16" s="29">
        <f t="shared" si="75"/>
        <v>79.709587583392704</v>
      </c>
      <c r="DB16" s="5">
        <f t="shared" si="75"/>
        <v>760.99454012451042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61.979155826687951</v>
      </c>
      <c r="DL16" s="5">
        <f t="shared" ref="DL16:DW16" si="76">SUM(DL6:DL15)</f>
        <v>68.378975850621202</v>
      </c>
      <c r="DM16" s="5">
        <f t="shared" si="76"/>
        <v>60.559232047657609</v>
      </c>
      <c r="DN16" s="5">
        <f t="shared" si="76"/>
        <v>56.456785861829488</v>
      </c>
      <c r="DO16" s="5">
        <f t="shared" si="76"/>
        <v>80.946644578604236</v>
      </c>
      <c r="DP16" s="5">
        <f t="shared" si="76"/>
        <v>75.94502905389426</v>
      </c>
      <c r="DQ16" s="5">
        <f t="shared" si="76"/>
        <v>75.958974460569962</v>
      </c>
      <c r="DR16" s="5">
        <f t="shared" si="76"/>
        <v>47.83568129749159</v>
      </c>
      <c r="DS16" s="5">
        <f t="shared" si="76"/>
        <v>58.264005431210016</v>
      </c>
      <c r="DT16" s="5">
        <f t="shared" si="76"/>
        <v>71.388946143134135</v>
      </c>
      <c r="DU16" s="5">
        <f t="shared" si="76"/>
        <v>57.55863822503305</v>
      </c>
      <c r="DV16" s="5">
        <f t="shared" si="76"/>
        <v>83.387314651797638</v>
      </c>
      <c r="DW16" s="5">
        <f t="shared" si="76"/>
        <v>798.65938342853121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'[1]Warangal Urban'!F422</f>
        <v>2.5940391172330686</v>
      </c>
      <c r="D19" s="17">
        <f>'[1]Warangal Urban'!G422</f>
        <v>2.232733168435681</v>
      </c>
      <c r="E19" s="17">
        <f>'[1]Warangal Urban'!H422</f>
        <v>2.814536150395055</v>
      </c>
      <c r="F19" s="17">
        <f>'[1]Warangal Urban'!I422</f>
        <v>2.4024008372586696</v>
      </c>
      <c r="G19" s="17">
        <f>'[1]Warangal Urban'!J422</f>
        <v>2.5585364512159745</v>
      </c>
      <c r="H19" s="17">
        <f>'[1]Warangal Urban'!K422</f>
        <v>2.313015204156927</v>
      </c>
      <c r="I19" s="17">
        <f>'[1]Warangal Urban'!L422</f>
        <v>2.0232188692226432</v>
      </c>
      <c r="J19" s="17">
        <f>'[1]Warangal Urban'!M422</f>
        <v>2.5514785934757489</v>
      </c>
      <c r="K19" s="17">
        <f>'[1]Warangal Urban'!N422</f>
        <v>2.7066695860715027</v>
      </c>
      <c r="L19" s="17">
        <f>'[1]Warangal Urban'!O422</f>
        <v>2.8184556302153352</v>
      </c>
      <c r="M19" s="17">
        <f>'[1]Warangal Urban'!P422</f>
        <v>3.0774756662863947</v>
      </c>
      <c r="N19" s="17">
        <f>'[1]Warangal Urban'!Q422</f>
        <v>2.7273189332536831</v>
      </c>
      <c r="O19" s="13">
        <f t="shared" ref="O19:O32" si="77">SUM(C19:N19)</f>
        <v>30.819878207220682</v>
      </c>
      <c r="P19" s="17">
        <f>'[2]Warangal Urban'!F22</f>
        <v>3.8051402012572955</v>
      </c>
      <c r="Q19" s="17">
        <f>'[2]Warangal Urban'!G22</f>
        <v>3.6891236932454423</v>
      </c>
      <c r="R19" s="17">
        <f>'[2]Warangal Urban'!H22</f>
        <v>3.6036744098131646</v>
      </c>
      <c r="S19" s="17">
        <f>'[2]Warangal Urban'!I22</f>
        <v>3.9119628700367564</v>
      </c>
      <c r="T19" s="17">
        <f>'[2]Warangal Urban'!J22</f>
        <v>4.0083903767037059</v>
      </c>
      <c r="U19" s="17">
        <f>'[2]Warangal Urban'!K22</f>
        <v>3.9190654447422588</v>
      </c>
      <c r="V19" s="17">
        <f>'[2]Warangal Urban'!L22</f>
        <v>3.5503999604109922</v>
      </c>
      <c r="W19" s="17">
        <f>'[2]Warangal Urban'!M22</f>
        <v>3.9447074604109913</v>
      </c>
      <c r="X19" s="17">
        <f>'[2]Warangal Urban'!N22</f>
        <v>4.0076104604109926</v>
      </c>
      <c r="Y19" s="17">
        <f>'[2]Warangal Urban'!O22</f>
        <v>3.7665133104109891</v>
      </c>
      <c r="Z19" s="17">
        <f>'[2]Warangal Urban'!P22</f>
        <v>3.7577800604109779</v>
      </c>
      <c r="AA19" s="17">
        <f>'[2]Warangal Urban'!Q22</f>
        <v>3.5106476604109935</v>
      </c>
      <c r="AB19" s="13">
        <f t="shared" ref="AB19:AB32" si="78">SUM(P19:AA19)</f>
        <v>45.475015908264567</v>
      </c>
      <c r="AC19" s="17">
        <f>'[3]WGL (U)'!F25</f>
        <v>4.2191229999999997</v>
      </c>
      <c r="AD19" s="17">
        <f>'[3]WGL (U)'!G25</f>
        <v>4.4803889999999997</v>
      </c>
      <c r="AE19" s="17">
        <f>'[3]WGL (U)'!H25</f>
        <v>5.1459429999999999</v>
      </c>
      <c r="AF19" s="17">
        <f>'[3]WGL (U)'!I25</f>
        <v>4.780689999999999</v>
      </c>
      <c r="AG19" s="17">
        <f>'[3]WGL (U)'!J25</f>
        <v>4.5003070000000003</v>
      </c>
      <c r="AH19" s="17">
        <f>'[3]WGL (U)'!K25</f>
        <v>4.5468640000000002</v>
      </c>
      <c r="AI19" s="17">
        <f>'[3]WGL (U)'!L25</f>
        <v>4.7001650000000001</v>
      </c>
      <c r="AJ19" s="17">
        <f>'[3]WGL (U)'!M25</f>
        <v>4.5489639999999998</v>
      </c>
      <c r="AK19" s="17">
        <f>'[3]WGL (U)'!N25</f>
        <v>4.5365659999999997</v>
      </c>
      <c r="AL19" s="17">
        <f>'[3]WGL (U)'!O25</f>
        <v>5.0448320000000004</v>
      </c>
      <c r="AM19" s="17">
        <f>'[3]WGL (U)'!P25</f>
        <v>5.5052340000000006</v>
      </c>
      <c r="AN19" s="17">
        <f>'[3]WGL (U)'!Q25</f>
        <v>5.311091000000002</v>
      </c>
      <c r="AO19" s="13">
        <f t="shared" ref="AO19:AO32" si="79">SUM(AC19:AN19)</f>
        <v>57.320168000000002</v>
      </c>
      <c r="AP19" s="17">
        <f>'[4]WGL (U)'!F25</f>
        <v>5.0787298037907904</v>
      </c>
      <c r="AQ19" s="17">
        <f>'[4]WGL (U)'!G25</f>
        <v>4.9952495031686457</v>
      </c>
      <c r="AR19" s="17">
        <f>'[4]WGL (U)'!H25</f>
        <v>5.385227424734909</v>
      </c>
      <c r="AS19" s="17">
        <f>'[4]WGL (U)'!I25</f>
        <v>5.2199961717513617</v>
      </c>
      <c r="AT19" s="17">
        <f>'[4]WGL (U)'!J25</f>
        <v>5.0662421684471122</v>
      </c>
      <c r="AU19" s="17">
        <f>'[4]WGL (U)'!K25</f>
        <v>5.019582626778412</v>
      </c>
      <c r="AV19" s="17">
        <f>'[4]WGL (U)'!L25</f>
        <v>4.9754673938902867</v>
      </c>
      <c r="AW19" s="17">
        <f>'[4]WGL (U)'!M25</f>
        <v>5.3469171490045193</v>
      </c>
      <c r="AX19" s="17">
        <f>'[4]WGL (U)'!N25</f>
        <v>5.7354397703354287</v>
      </c>
      <c r="AY19" s="17">
        <f>'[4]WGL (U)'!O25</f>
        <v>6.1732221078296696</v>
      </c>
      <c r="AZ19" s="17">
        <f>'[4]WGL (U)'!P25</f>
        <v>6.3642942648802627</v>
      </c>
      <c r="BA19" s="17">
        <f>'[4]WGL (U)'!Q25</f>
        <v>6.1143618367967738</v>
      </c>
      <c r="BB19" s="13">
        <f t="shared" ref="BB19:BB32" si="80">SUM(AP19:BA19)</f>
        <v>65.474730221408166</v>
      </c>
      <c r="BC19" s="17">
        <f>'[5]12.Hanumakonda'!F22</f>
        <v>1.7671030000000001</v>
      </c>
      <c r="BD19" s="17">
        <f>'[5]12.Hanumakonda'!G22</f>
        <v>3.5581459999999994</v>
      </c>
      <c r="BE19" s="17">
        <f>'[5]12.Hanumakonda'!H22</f>
        <v>4.2288279999999983</v>
      </c>
      <c r="BF19" s="17">
        <f>'[5]12.Hanumakonda'!I22</f>
        <v>5.621721</v>
      </c>
      <c r="BG19" s="17">
        <f>'[5]12.Hanumakonda'!J22</f>
        <v>5.0212949999999994</v>
      </c>
      <c r="BH19" s="17">
        <f>'[5]12.Hanumakonda'!K22</f>
        <v>6.612782600000001</v>
      </c>
      <c r="BI19" s="17">
        <f>'[5]12.Hanumakonda'!L22</f>
        <v>5.9510795999999999</v>
      </c>
      <c r="BJ19" s="17">
        <f>'[5]12.Hanumakonda'!M22</f>
        <v>7.8540370000000008</v>
      </c>
      <c r="BK19" s="17">
        <f>'[5]12.Hanumakonda'!N22</f>
        <v>7.2537080000000014</v>
      </c>
      <c r="BL19" s="17">
        <f>'[5]12.Hanumakonda'!O22</f>
        <v>6.6462079999999988</v>
      </c>
      <c r="BM19" s="17">
        <f>'[5]12.Hanumakonda'!P22</f>
        <v>6.9733389999999993</v>
      </c>
      <c r="BN19" s="17">
        <f>'[5]12.Hanumakonda'!Q22</f>
        <v>5.1027607999999995</v>
      </c>
      <c r="BO19" s="13">
        <f t="shared" ref="BO19:BO32" si="81">SUM(BC19:BN19)</f>
        <v>66.591008000000002</v>
      </c>
      <c r="BP19" s="17">
        <f>'[6]12.Hanumakonda'!F20</f>
        <v>6.0332729999999994</v>
      </c>
      <c r="BQ19" s="17">
        <f>'[6]12.Hanumakonda'!G20</f>
        <v>4.5371520000000007</v>
      </c>
      <c r="BR19" s="17">
        <f>'[6]12.Hanumakonda'!H20</f>
        <v>4.2043909999999993</v>
      </c>
      <c r="BS19" s="17">
        <f>'[6]12.Hanumakonda'!I20</f>
        <v>5.7653436000000005</v>
      </c>
      <c r="BT19" s="17">
        <f>'[6]12.Hanumakonda'!J20</f>
        <v>6.4556110000000011</v>
      </c>
      <c r="BU19" s="17">
        <f>'[6]12.Hanumakonda'!K20</f>
        <v>7.1343200000000024</v>
      </c>
      <c r="BV19" s="17">
        <f>'[6]12.Hanumakonda'!L20</f>
        <v>5.512079</v>
      </c>
      <c r="BW19" s="17">
        <f>'[6]12.Hanumakonda'!M20</f>
        <v>7.1368160000000005</v>
      </c>
      <c r="BX19" s="17">
        <f>'[6]12.Hanumakonda'!N20</f>
        <v>8.4673080000000009</v>
      </c>
      <c r="BY19" s="17">
        <f>'[6]12.Hanumakonda'!O20</f>
        <v>7.4799234999999982</v>
      </c>
      <c r="BZ19" s="17">
        <f>'[6]12.Hanumakonda'!P20</f>
        <v>8.0541745999999996</v>
      </c>
      <c r="CA19" s="17">
        <f>'[6]12.Hanumakonda'!Q20</f>
        <v>6.5880929999999998</v>
      </c>
      <c r="CB19" s="13">
        <f t="shared" ref="CB19:CB32" si="82">SUM(BP19:CA19)</f>
        <v>77.36848470000001</v>
      </c>
      <c r="CC19" s="23">
        <f t="shared" ref="CC19:CC32" si="83">IFERROR(($CB19/$O19)^(1/5)-1,0)</f>
        <v>0.20211671134479769</v>
      </c>
      <c r="CD19" s="23">
        <f t="shared" ref="CD19:CD32" si="84">IFERROR((CB19/AB19)^(1/4)-1,0)</f>
        <v>0.14208337021221706</v>
      </c>
      <c r="CE19" s="23">
        <f t="shared" ref="CE19:CE32" si="85">IFERROR((CB19/AO19)^(1/3)-1,0)</f>
        <v>0.1051440220016846</v>
      </c>
      <c r="CF19" s="23">
        <f t="shared" ref="CF19:CF32" si="86">IFERROR((CB19/BB19)^(1/2)-1,0)</f>
        <v>8.7039152774064821E-2</v>
      </c>
      <c r="CG19" s="23">
        <f t="shared" ref="CG19:CG32" si="87">IFERROR((CB19/BO19)^(1/1)-1,0)</f>
        <v>0.16184582609111442</v>
      </c>
      <c r="CH19" s="32"/>
      <c r="CI19" s="25" t="s">
        <v>77</v>
      </c>
      <c r="CJ19" s="26">
        <f t="shared" ref="CJ19:CO30" si="88">HLOOKUP($CI19,$CC$4:$CH$101,ROW($CC19)-ROW($CC$3), FALSE)</f>
        <v>0.1051440220016846</v>
      </c>
      <c r="CK19" s="26">
        <f t="shared" si="88"/>
        <v>0.1051440220016846</v>
      </c>
      <c r="CL19" s="26">
        <f t="shared" si="88"/>
        <v>0.1051440220016846</v>
      </c>
      <c r="CM19" s="26">
        <f t="shared" si="88"/>
        <v>0.1051440220016846</v>
      </c>
      <c r="CN19" s="26">
        <f t="shared" si="88"/>
        <v>0.1051440220016846</v>
      </c>
      <c r="CO19" s="26">
        <f t="shared" si="88"/>
        <v>0.1051440220016846</v>
      </c>
      <c r="CP19" s="17">
        <f>'[7]12.Hanumakonda'!F21</f>
        <v>6.950107</v>
      </c>
      <c r="CQ19" s="17">
        <f>'[7]12.Hanumakonda'!G21</f>
        <v>6.5056409999999998</v>
      </c>
      <c r="CR19" s="17">
        <f>'[7]12.Hanumakonda'!H21</f>
        <v>6.7122729999999997</v>
      </c>
      <c r="CS19" s="17">
        <f>'[7]12.Hanumakonda'!I21</f>
        <v>6.1189605</v>
      </c>
      <c r="CT19" s="17">
        <f>'[7]12.Hanumakonda'!J21</f>
        <v>7.4194909999999998</v>
      </c>
      <c r="CU19" s="17">
        <f>'[7]12.Hanumakonda'!K21</f>
        <v>7.1648949999999996</v>
      </c>
      <c r="CV19" s="34">
        <f t="shared" ref="CV19:DA29" si="89">BV19*(1+CJ19)</f>
        <v>6.0916411556510237</v>
      </c>
      <c r="CW19" s="34">
        <f t="shared" si="89"/>
        <v>7.8872095385259753</v>
      </c>
      <c r="CX19" s="34">
        <f t="shared" si="89"/>
        <v>9.3575948186470406</v>
      </c>
      <c r="CY19" s="34">
        <f t="shared" si="89"/>
        <v>8.2663927410549149</v>
      </c>
      <c r="CZ19" s="34">
        <f t="shared" si="89"/>
        <v>8.901022911347809</v>
      </c>
      <c r="DA19" s="34">
        <f t="shared" si="89"/>
        <v>7.2807915953411442</v>
      </c>
      <c r="DB19" s="13">
        <f t="shared" ref="DB19:DB32" si="90">SUM(CP19:DA19)</f>
        <v>88.6560202605679</v>
      </c>
      <c r="DC19" s="40">
        <f t="shared" ref="DC19:DC30" si="91">IFERROR((DB19/AB19)^(1/5)-1,0)</f>
        <v>0.14284432082712017</v>
      </c>
      <c r="DD19" s="41">
        <f t="shared" ref="DD19:DD30" si="92">IFERROR((DB19/AO19)^(1/4)-1,0)</f>
        <v>0.1151934099371017</v>
      </c>
      <c r="DE19" s="40">
        <f t="shared" ref="DE19:DE30" si="93">IFERROR((DB19/BB19)^(1/3)-1,0)</f>
        <v>0.10631339679271878</v>
      </c>
      <c r="DF19" s="40">
        <f t="shared" ref="DF19:DF30" si="94">IFERROR((DB19/BO19)^(1/2)-1,0)</f>
        <v>0.15384194229101955</v>
      </c>
      <c r="DG19" s="48">
        <f t="shared" ref="DG19:DG30" si="95">IFERROR((DB19/CB19)^(1/1)-1,0)</f>
        <v>0.14589319674975987</v>
      </c>
      <c r="DH19" s="55">
        <v>0.1</v>
      </c>
      <c r="DI19" s="25" t="s">
        <v>77</v>
      </c>
      <c r="DJ19" s="50">
        <f t="shared" ref="DJ19:DJ31" si="96">HLOOKUP(DI19,$DC$4:$DH$111,ROW($DC19)-ROW($DC$3), FALSE)</f>
        <v>0.10631339679271878</v>
      </c>
      <c r="DK19" s="68">
        <f t="shared" si="22"/>
        <v>7.6889964832428523</v>
      </c>
      <c r="DL19" s="68">
        <f t="shared" si="3"/>
        <v>7.1972777930239795</v>
      </c>
      <c r="DM19" s="68">
        <f t="shared" si="3"/>
        <v>7.4258775428300527</v>
      </c>
      <c r="DN19" s="68">
        <f t="shared" si="3"/>
        <v>6.7694879755954727</v>
      </c>
      <c r="DO19" s="68">
        <f t="shared" si="3"/>
        <v>8.2082822906830053</v>
      </c>
      <c r="DP19" s="68">
        <f t="shared" si="3"/>
        <v>7.9266193251131662</v>
      </c>
      <c r="DQ19" s="68">
        <f t="shared" si="3"/>
        <v>6.7392642189506073</v>
      </c>
      <c r="DR19" s="68">
        <f t="shared" si="3"/>
        <v>8.7257255757826044</v>
      </c>
      <c r="DS19" s="68">
        <f t="shared" si="3"/>
        <v>10.352432509627352</v>
      </c>
      <c r="DT19" s="68">
        <f t="shared" si="3"/>
        <v>9.145221032579137</v>
      </c>
      <c r="DU19" s="68">
        <f t="shared" si="3"/>
        <v>9.84732089198301</v>
      </c>
      <c r="DV19" s="68">
        <f t="shared" si="3"/>
        <v>8.0548372811817384</v>
      </c>
      <c r="DW19" s="69">
        <f t="shared" ref="DW19" si="97">SUM(DK19:DV19)</f>
        <v>98.081342920592959</v>
      </c>
    </row>
    <row r="20" spans="2:127" ht="12.5" x14ac:dyDescent="0.2">
      <c r="B20" s="9" t="s">
        <v>7</v>
      </c>
      <c r="C20" s="17">
        <f>'[1]Warangal Urban'!F423</f>
        <v>0</v>
      </c>
      <c r="D20" s="17">
        <f>'[1]Warangal Urban'!G423</f>
        <v>0</v>
      </c>
      <c r="E20" s="17">
        <f>'[1]Warangal Urban'!H423</f>
        <v>0</v>
      </c>
      <c r="F20" s="17">
        <f>'[1]Warangal Urban'!I423</f>
        <v>0</v>
      </c>
      <c r="G20" s="17">
        <f>'[1]Warangal Urban'!J423</f>
        <v>0</v>
      </c>
      <c r="H20" s="17">
        <f>'[1]Warangal Urban'!K423</f>
        <v>0</v>
      </c>
      <c r="I20" s="17">
        <f>'[1]Warangal Urban'!L423</f>
        <v>0</v>
      </c>
      <c r="J20" s="17">
        <f>'[1]Warangal Urban'!M423</f>
        <v>0</v>
      </c>
      <c r="K20" s="17">
        <f>'[1]Warangal Urban'!N423</f>
        <v>0</v>
      </c>
      <c r="L20" s="17">
        <f>'[1]Warangal Urban'!O423</f>
        <v>0</v>
      </c>
      <c r="M20" s="17">
        <f>'[1]Warangal Urban'!P423</f>
        <v>0</v>
      </c>
      <c r="N20" s="17">
        <f>'[1]Warangal Urban'!Q423</f>
        <v>0</v>
      </c>
      <c r="O20" s="13">
        <f t="shared" si="77"/>
        <v>0</v>
      </c>
      <c r="P20" s="17">
        <f>'[2]Warangal Urban'!F23</f>
        <v>0</v>
      </c>
      <c r="Q20" s="17">
        <f>'[2]Warangal Urban'!G23</f>
        <v>0</v>
      </c>
      <c r="R20" s="17">
        <f>'[2]Warangal Urban'!H23</f>
        <v>0</v>
      </c>
      <c r="S20" s="17">
        <f>'[2]Warangal Urban'!I23</f>
        <v>0</v>
      </c>
      <c r="T20" s="17">
        <f>'[2]Warangal Urban'!J23</f>
        <v>0</v>
      </c>
      <c r="U20" s="17">
        <f>'[2]Warangal Urban'!K23</f>
        <v>0</v>
      </c>
      <c r="V20" s="17">
        <f>'[2]Warangal Urban'!L23</f>
        <v>0</v>
      </c>
      <c r="W20" s="17">
        <f>'[2]Warangal Urban'!M23</f>
        <v>0</v>
      </c>
      <c r="X20" s="17">
        <f>'[2]Warangal Urban'!N23</f>
        <v>0</v>
      </c>
      <c r="Y20" s="17">
        <f>'[2]Warangal Urban'!O23</f>
        <v>0</v>
      </c>
      <c r="Z20" s="17">
        <f>'[2]Warangal Urban'!P23</f>
        <v>0</v>
      </c>
      <c r="AA20" s="17">
        <f>'[2]Warangal Urban'!Q23</f>
        <v>0</v>
      </c>
      <c r="AB20" s="13">
        <f t="shared" si="78"/>
        <v>0</v>
      </c>
      <c r="AC20" s="17">
        <f>'[3]WGL (U)'!F26</f>
        <v>0</v>
      </c>
      <c r="AD20" s="17">
        <f>'[3]WGL (U)'!G26</f>
        <v>0</v>
      </c>
      <c r="AE20" s="17">
        <f>'[3]WGL (U)'!H26</f>
        <v>0</v>
      </c>
      <c r="AF20" s="17">
        <f>'[3]WGL (U)'!I26</f>
        <v>0</v>
      </c>
      <c r="AG20" s="17">
        <f>'[3]WGL (U)'!J26</f>
        <v>0</v>
      </c>
      <c r="AH20" s="17">
        <f>'[3]WGL (U)'!K26</f>
        <v>0</v>
      </c>
      <c r="AI20" s="17">
        <f>'[3]WGL (U)'!L26</f>
        <v>0</v>
      </c>
      <c r="AJ20" s="17">
        <f>'[3]WGL (U)'!M26</f>
        <v>0</v>
      </c>
      <c r="AK20" s="17">
        <f>'[3]WGL (U)'!N26</f>
        <v>0</v>
      </c>
      <c r="AL20" s="17">
        <f>'[3]WGL (U)'!O26</f>
        <v>0</v>
      </c>
      <c r="AM20" s="17">
        <f>'[3]WGL (U)'!P26</f>
        <v>0</v>
      </c>
      <c r="AN20" s="17">
        <f>'[3]WGL (U)'!Q26</f>
        <v>0</v>
      </c>
      <c r="AO20" s="13">
        <f t="shared" si="79"/>
        <v>0</v>
      </c>
      <c r="AP20" s="17">
        <f>'[4]WGL (U)'!F26</f>
        <v>0</v>
      </c>
      <c r="AQ20" s="17">
        <f>'[4]WGL (U)'!G26</f>
        <v>0</v>
      </c>
      <c r="AR20" s="17">
        <f>'[4]WGL (U)'!H26</f>
        <v>0</v>
      </c>
      <c r="AS20" s="17">
        <f>'[4]WGL (U)'!I26</f>
        <v>0</v>
      </c>
      <c r="AT20" s="17">
        <f>'[4]WGL (U)'!J26</f>
        <v>0</v>
      </c>
      <c r="AU20" s="17">
        <f>'[4]WGL (U)'!K26</f>
        <v>0</v>
      </c>
      <c r="AV20" s="17">
        <f>'[4]WGL (U)'!L26</f>
        <v>0</v>
      </c>
      <c r="AW20" s="17">
        <f>'[4]WGL (U)'!M26</f>
        <v>0</v>
      </c>
      <c r="AX20" s="17">
        <f>'[4]WGL (U)'!N26</f>
        <v>0</v>
      </c>
      <c r="AY20" s="17">
        <f>'[4]WGL (U)'!O26</f>
        <v>0</v>
      </c>
      <c r="AZ20" s="17">
        <f>'[4]WGL (U)'!P26</f>
        <v>0</v>
      </c>
      <c r="BA20" s="17">
        <f>'[4]WGL (U)'!Q26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'[1]Warangal Urban'!F424</f>
        <v>0</v>
      </c>
      <c r="D21" s="17">
        <f>'[1]Warangal Urban'!G424</f>
        <v>0</v>
      </c>
      <c r="E21" s="17">
        <f>'[1]Warangal Urban'!H424</f>
        <v>0</v>
      </c>
      <c r="F21" s="17">
        <f>'[1]Warangal Urban'!I424</f>
        <v>0</v>
      </c>
      <c r="G21" s="17">
        <f>'[1]Warangal Urban'!J424</f>
        <v>0</v>
      </c>
      <c r="H21" s="17">
        <f>'[1]Warangal Urban'!K424</f>
        <v>0</v>
      </c>
      <c r="I21" s="17">
        <f>'[1]Warangal Urban'!L424</f>
        <v>0</v>
      </c>
      <c r="J21" s="17">
        <f>'[1]Warangal Urban'!M424</f>
        <v>0</v>
      </c>
      <c r="K21" s="17">
        <f>'[1]Warangal Urban'!N424</f>
        <v>0</v>
      </c>
      <c r="L21" s="17">
        <f>'[1]Warangal Urban'!O424</f>
        <v>0</v>
      </c>
      <c r="M21" s="17">
        <f>'[1]Warangal Urban'!P424</f>
        <v>0</v>
      </c>
      <c r="N21" s="17">
        <f>'[1]Warangal Urban'!Q424</f>
        <v>0</v>
      </c>
      <c r="O21" s="13">
        <f t="shared" si="77"/>
        <v>0</v>
      </c>
      <c r="P21" s="17">
        <f>'[2]Warangal Urban'!F24</f>
        <v>0</v>
      </c>
      <c r="Q21" s="17">
        <f>'[2]Warangal Urban'!G24</f>
        <v>0</v>
      </c>
      <c r="R21" s="17">
        <f>'[2]Warangal Urban'!H24</f>
        <v>0</v>
      </c>
      <c r="S21" s="17">
        <f>'[2]Warangal Urban'!I24</f>
        <v>0</v>
      </c>
      <c r="T21" s="17">
        <f>'[2]Warangal Urban'!J24</f>
        <v>0</v>
      </c>
      <c r="U21" s="17">
        <f>'[2]Warangal Urban'!K24</f>
        <v>0</v>
      </c>
      <c r="V21" s="17">
        <f>'[2]Warangal Urban'!L24</f>
        <v>0</v>
      </c>
      <c r="W21" s="17">
        <f>'[2]Warangal Urban'!M24</f>
        <v>0</v>
      </c>
      <c r="X21" s="17">
        <f>'[2]Warangal Urban'!N24</f>
        <v>0</v>
      </c>
      <c r="Y21" s="17">
        <f>'[2]Warangal Urban'!O24</f>
        <v>0</v>
      </c>
      <c r="Z21" s="17">
        <f>'[2]Warangal Urban'!P24</f>
        <v>0</v>
      </c>
      <c r="AA21" s="17">
        <f>'[2]Warangal Urban'!Q24</f>
        <v>0</v>
      </c>
      <c r="AB21" s="13">
        <f t="shared" si="78"/>
        <v>0</v>
      </c>
      <c r="AC21" s="17">
        <f>'[3]WGL (U)'!F27</f>
        <v>0</v>
      </c>
      <c r="AD21" s="17">
        <f>'[3]WGL (U)'!G27</f>
        <v>0</v>
      </c>
      <c r="AE21" s="17">
        <f>'[3]WGL (U)'!H27</f>
        <v>0</v>
      </c>
      <c r="AF21" s="17">
        <f>'[3]WGL (U)'!I27</f>
        <v>0</v>
      </c>
      <c r="AG21" s="17">
        <f>'[3]WGL (U)'!J27</f>
        <v>0</v>
      </c>
      <c r="AH21" s="17">
        <f>'[3]WGL (U)'!K27</f>
        <v>0</v>
      </c>
      <c r="AI21" s="17">
        <f>'[3]WGL (U)'!L27</f>
        <v>0</v>
      </c>
      <c r="AJ21" s="17">
        <f>'[3]WGL (U)'!M27</f>
        <v>0</v>
      </c>
      <c r="AK21" s="17">
        <f>'[3]WGL (U)'!N27</f>
        <v>0</v>
      </c>
      <c r="AL21" s="17">
        <f>'[3]WGL (U)'!O27</f>
        <v>0</v>
      </c>
      <c r="AM21" s="17">
        <f>'[3]WGL (U)'!P27</f>
        <v>0</v>
      </c>
      <c r="AN21" s="17">
        <f>'[3]WGL (U)'!Q27</f>
        <v>0</v>
      </c>
      <c r="AO21" s="13">
        <f t="shared" si="79"/>
        <v>0</v>
      </c>
      <c r="AP21" s="17">
        <f>'[4]WGL (U)'!F27</f>
        <v>0</v>
      </c>
      <c r="AQ21" s="17">
        <f>'[4]WGL (U)'!G27</f>
        <v>0</v>
      </c>
      <c r="AR21" s="17">
        <f>'[4]WGL (U)'!H27</f>
        <v>0</v>
      </c>
      <c r="AS21" s="17">
        <f>'[4]WGL (U)'!I27</f>
        <v>0</v>
      </c>
      <c r="AT21" s="17">
        <f>'[4]WGL (U)'!J27</f>
        <v>0</v>
      </c>
      <c r="AU21" s="17">
        <f>'[4]WGL (U)'!K27</f>
        <v>0</v>
      </c>
      <c r="AV21" s="17">
        <f>'[4]WGL (U)'!L27</f>
        <v>0</v>
      </c>
      <c r="AW21" s="17">
        <f>'[4]WGL (U)'!M27</f>
        <v>0</v>
      </c>
      <c r="AX21" s="17">
        <f>'[4]WGL (U)'!N27</f>
        <v>0</v>
      </c>
      <c r="AY21" s="17">
        <f>'[4]WGL (U)'!O27</f>
        <v>0</v>
      </c>
      <c r="AZ21" s="17">
        <f>'[4]WGL (U)'!P27</f>
        <v>0</v>
      </c>
      <c r="BA21" s="17">
        <f>'[4]WGL (U)'!Q27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'[1]Warangal Urban'!F425</f>
        <v>0</v>
      </c>
      <c r="D22" s="17">
        <f>'[1]Warangal Urban'!G425</f>
        <v>0</v>
      </c>
      <c r="E22" s="17">
        <f>'[1]Warangal Urban'!H425</f>
        <v>0</v>
      </c>
      <c r="F22" s="17">
        <f>'[1]Warangal Urban'!I425</f>
        <v>0</v>
      </c>
      <c r="G22" s="17">
        <f>'[1]Warangal Urban'!J425</f>
        <v>0</v>
      </c>
      <c r="H22" s="17">
        <f>'[1]Warangal Urban'!K425</f>
        <v>0</v>
      </c>
      <c r="I22" s="17">
        <f>'[1]Warangal Urban'!L425</f>
        <v>0</v>
      </c>
      <c r="J22" s="17">
        <f>'[1]Warangal Urban'!M425</f>
        <v>0</v>
      </c>
      <c r="K22" s="17">
        <f>'[1]Warangal Urban'!N425</f>
        <v>0</v>
      </c>
      <c r="L22" s="17">
        <f>'[1]Warangal Urban'!O425</f>
        <v>0</v>
      </c>
      <c r="M22" s="17">
        <f>'[1]Warangal Urban'!P425</f>
        <v>0</v>
      </c>
      <c r="N22" s="17">
        <f>'[1]Warangal Urban'!Q425</f>
        <v>0</v>
      </c>
      <c r="O22" s="13">
        <f t="shared" si="77"/>
        <v>0</v>
      </c>
      <c r="P22" s="17">
        <f>'[2]Warangal Urban'!F25</f>
        <v>0</v>
      </c>
      <c r="Q22" s="17">
        <f>'[2]Warangal Urban'!G25</f>
        <v>0</v>
      </c>
      <c r="R22" s="17">
        <f>'[2]Warangal Urban'!H25</f>
        <v>0</v>
      </c>
      <c r="S22" s="17">
        <f>'[2]Warangal Urban'!I25</f>
        <v>0</v>
      </c>
      <c r="T22" s="17">
        <f>'[2]Warangal Urban'!J25</f>
        <v>0</v>
      </c>
      <c r="U22" s="17">
        <f>'[2]Warangal Urban'!K25</f>
        <v>0</v>
      </c>
      <c r="V22" s="17">
        <f>'[2]Warangal Urban'!L25</f>
        <v>0</v>
      </c>
      <c r="W22" s="17">
        <f>'[2]Warangal Urban'!M25</f>
        <v>0</v>
      </c>
      <c r="X22" s="17">
        <f>'[2]Warangal Urban'!N25</f>
        <v>0</v>
      </c>
      <c r="Y22" s="17">
        <f>'[2]Warangal Urban'!O25</f>
        <v>0</v>
      </c>
      <c r="Z22" s="17">
        <f>'[2]Warangal Urban'!P25</f>
        <v>0</v>
      </c>
      <c r="AA22" s="17">
        <f>'[2]Warangal Urban'!Q25</f>
        <v>0</v>
      </c>
      <c r="AB22" s="13">
        <f t="shared" si="78"/>
        <v>0</v>
      </c>
      <c r="AC22" s="17">
        <f>'[3]WGL (U)'!F28</f>
        <v>0</v>
      </c>
      <c r="AD22" s="17">
        <f>'[3]WGL (U)'!G28</f>
        <v>0</v>
      </c>
      <c r="AE22" s="17">
        <f>'[3]WGL (U)'!H28</f>
        <v>0</v>
      </c>
      <c r="AF22" s="17">
        <f>'[3]WGL (U)'!I28</f>
        <v>0</v>
      </c>
      <c r="AG22" s="17">
        <f>'[3]WGL (U)'!J28</f>
        <v>0</v>
      </c>
      <c r="AH22" s="17">
        <f>'[3]WGL (U)'!K28</f>
        <v>0</v>
      </c>
      <c r="AI22" s="17">
        <f>'[3]WGL (U)'!L28</f>
        <v>0</v>
      </c>
      <c r="AJ22" s="17">
        <f>'[3]WGL (U)'!M28</f>
        <v>0</v>
      </c>
      <c r="AK22" s="17">
        <f>'[3]WGL (U)'!N28</f>
        <v>0</v>
      </c>
      <c r="AL22" s="17">
        <f>'[3]WGL (U)'!O28</f>
        <v>0</v>
      </c>
      <c r="AM22" s="17">
        <f>'[3]WGL (U)'!P28</f>
        <v>0</v>
      </c>
      <c r="AN22" s="17">
        <f>'[3]WGL (U)'!Q28</f>
        <v>0</v>
      </c>
      <c r="AO22" s="13">
        <f t="shared" si="79"/>
        <v>0</v>
      </c>
      <c r="AP22" s="17">
        <f>'[4]WGL (U)'!F28</f>
        <v>0</v>
      </c>
      <c r="AQ22" s="17">
        <f>'[4]WGL (U)'!G28</f>
        <v>0</v>
      </c>
      <c r="AR22" s="17">
        <f>'[4]WGL (U)'!H28</f>
        <v>0</v>
      </c>
      <c r="AS22" s="17">
        <f>'[4]WGL (U)'!I28</f>
        <v>0</v>
      </c>
      <c r="AT22" s="17">
        <f>'[4]WGL (U)'!J28</f>
        <v>0</v>
      </c>
      <c r="AU22" s="17">
        <f>'[4]WGL (U)'!K28</f>
        <v>0</v>
      </c>
      <c r="AV22" s="17">
        <f>'[4]WGL (U)'!L28</f>
        <v>0</v>
      </c>
      <c r="AW22" s="17">
        <f>'[4]WGL (U)'!M28</f>
        <v>0</v>
      </c>
      <c r="AX22" s="17">
        <f>'[4]WGL (U)'!N28</f>
        <v>0</v>
      </c>
      <c r="AY22" s="17">
        <f>'[4]WGL (U)'!O28</f>
        <v>0</v>
      </c>
      <c r="AZ22" s="17">
        <f>'[4]WGL (U)'!P28</f>
        <v>0</v>
      </c>
      <c r="BA22" s="17">
        <f>'[4]WGL (U)'!Q28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'[1]Warangal Urban'!F426</f>
        <v>0</v>
      </c>
      <c r="D23" s="17">
        <f>'[1]Warangal Urban'!G426</f>
        <v>0</v>
      </c>
      <c r="E23" s="17">
        <f>'[1]Warangal Urban'!H426</f>
        <v>0</v>
      </c>
      <c r="F23" s="17">
        <f>'[1]Warangal Urban'!I426</f>
        <v>0</v>
      </c>
      <c r="G23" s="17">
        <f>'[1]Warangal Urban'!J426</f>
        <v>0</v>
      </c>
      <c r="H23" s="17">
        <f>'[1]Warangal Urban'!K426</f>
        <v>0</v>
      </c>
      <c r="I23" s="17">
        <f>'[1]Warangal Urban'!L426</f>
        <v>0</v>
      </c>
      <c r="J23" s="17">
        <f>'[1]Warangal Urban'!M426</f>
        <v>0</v>
      </c>
      <c r="K23" s="17">
        <f>'[1]Warangal Urban'!N426</f>
        <v>0</v>
      </c>
      <c r="L23" s="17">
        <f>'[1]Warangal Urban'!O426</f>
        <v>0</v>
      </c>
      <c r="M23" s="17">
        <f>'[1]Warangal Urban'!P426</f>
        <v>0</v>
      </c>
      <c r="N23" s="17">
        <f>'[1]Warangal Urban'!Q426</f>
        <v>0</v>
      </c>
      <c r="O23" s="13">
        <f t="shared" si="77"/>
        <v>0</v>
      </c>
      <c r="P23" s="17">
        <f>'[2]Warangal Urban'!F26</f>
        <v>0</v>
      </c>
      <c r="Q23" s="17">
        <f>'[2]Warangal Urban'!G26</f>
        <v>0</v>
      </c>
      <c r="R23" s="17">
        <f>'[2]Warangal Urban'!H26</f>
        <v>0</v>
      </c>
      <c r="S23" s="17">
        <f>'[2]Warangal Urban'!I26</f>
        <v>0</v>
      </c>
      <c r="T23" s="17">
        <f>'[2]Warangal Urban'!J26</f>
        <v>0</v>
      </c>
      <c r="U23" s="17">
        <f>'[2]Warangal Urban'!K26</f>
        <v>0</v>
      </c>
      <c r="V23" s="17">
        <f>'[2]Warangal Urban'!L26</f>
        <v>0</v>
      </c>
      <c r="W23" s="17">
        <f>'[2]Warangal Urban'!M26</f>
        <v>0</v>
      </c>
      <c r="X23" s="17">
        <f>'[2]Warangal Urban'!N26</f>
        <v>0</v>
      </c>
      <c r="Y23" s="17">
        <f>'[2]Warangal Urban'!O26</f>
        <v>0</v>
      </c>
      <c r="Z23" s="17">
        <f>'[2]Warangal Urban'!P26</f>
        <v>0</v>
      </c>
      <c r="AA23" s="17">
        <f>'[2]Warangal Urban'!Q26</f>
        <v>0</v>
      </c>
      <c r="AB23" s="13">
        <f t="shared" si="78"/>
        <v>0</v>
      </c>
      <c r="AC23" s="17">
        <f>'[3]WGL (U)'!F29</f>
        <v>0</v>
      </c>
      <c r="AD23" s="17">
        <f>'[3]WGL (U)'!G29</f>
        <v>0</v>
      </c>
      <c r="AE23" s="17">
        <f>'[3]WGL (U)'!H29</f>
        <v>0</v>
      </c>
      <c r="AF23" s="17">
        <f>'[3]WGL (U)'!I29</f>
        <v>0</v>
      </c>
      <c r="AG23" s="17">
        <f>'[3]WGL (U)'!J29</f>
        <v>0</v>
      </c>
      <c r="AH23" s="17">
        <f>'[3]WGL (U)'!K29</f>
        <v>0</v>
      </c>
      <c r="AI23" s="17">
        <f>'[3]WGL (U)'!L29</f>
        <v>0</v>
      </c>
      <c r="AJ23" s="17">
        <f>'[3]WGL (U)'!M29</f>
        <v>0</v>
      </c>
      <c r="AK23" s="17">
        <f>'[3]WGL (U)'!N29</f>
        <v>0</v>
      </c>
      <c r="AL23" s="17">
        <f>'[3]WGL (U)'!O29</f>
        <v>0</v>
      </c>
      <c r="AM23" s="17">
        <f>'[3]WGL (U)'!P29</f>
        <v>0</v>
      </c>
      <c r="AN23" s="17">
        <f>'[3]WGL (U)'!Q29</f>
        <v>0</v>
      </c>
      <c r="AO23" s="13">
        <f t="shared" si="79"/>
        <v>0</v>
      </c>
      <c r="AP23" s="17">
        <f>'[4]WGL (U)'!F29</f>
        <v>0</v>
      </c>
      <c r="AQ23" s="17">
        <f>'[4]WGL (U)'!G29</f>
        <v>0</v>
      </c>
      <c r="AR23" s="17">
        <f>'[4]WGL (U)'!H29</f>
        <v>0</v>
      </c>
      <c r="AS23" s="17">
        <f>'[4]WGL (U)'!I29</f>
        <v>0</v>
      </c>
      <c r="AT23" s="17">
        <f>'[4]WGL (U)'!J29</f>
        <v>0</v>
      </c>
      <c r="AU23" s="17">
        <f>'[4]WGL (U)'!K29</f>
        <v>0</v>
      </c>
      <c r="AV23" s="17">
        <f>'[4]WGL (U)'!L29</f>
        <v>0</v>
      </c>
      <c r="AW23" s="17">
        <f>'[4]WGL (U)'!M29</f>
        <v>0</v>
      </c>
      <c r="AX23" s="17">
        <f>'[4]WGL (U)'!N29</f>
        <v>0</v>
      </c>
      <c r="AY23" s="17">
        <f>'[4]WGL (U)'!O29</f>
        <v>0</v>
      </c>
      <c r="AZ23" s="17">
        <f>'[4]WGL (U)'!P29</f>
        <v>0</v>
      </c>
      <c r="BA23" s="17">
        <f>'[4]WGL (U)'!Q29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62" si="99">CQ23*(1+$DJ23)</f>
        <v>0</v>
      </c>
      <c r="DM23" s="68">
        <f t="shared" ref="DM23:DM62" si="100">CR23*(1+$DJ23)</f>
        <v>0</v>
      </c>
      <c r="DN23" s="68">
        <f t="shared" ref="DN23:DN62" si="101">CS23*(1+$DJ23)</f>
        <v>0</v>
      </c>
      <c r="DO23" s="68">
        <f t="shared" ref="DO23:DO62" si="102">CT23*(1+$DJ23)</f>
        <v>0</v>
      </c>
      <c r="DP23" s="68">
        <f t="shared" ref="DP23:DP62" si="103">CU23*(1+$DJ23)</f>
        <v>0</v>
      </c>
      <c r="DQ23" s="68">
        <f t="shared" ref="DQ23:DQ62" si="104">CV23*(1+$DJ23)</f>
        <v>0</v>
      </c>
      <c r="DR23" s="68">
        <f t="shared" ref="DR23:DR62" si="105">CW23*(1+$DJ23)</f>
        <v>0</v>
      </c>
      <c r="DS23" s="68">
        <f t="shared" ref="DS23:DS62" si="106">CX23*(1+$DJ23)</f>
        <v>0</v>
      </c>
      <c r="DT23" s="68">
        <f t="shared" ref="DT23:DT62" si="107">CY23*(1+$DJ23)</f>
        <v>0</v>
      </c>
      <c r="DU23" s="68">
        <f t="shared" ref="DU23:DU62" si="108">CZ23*(1+$DJ23)</f>
        <v>0</v>
      </c>
      <c r="DV23" s="68">
        <f t="shared" ref="DV23:DV62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'[1]Warangal Urban'!F427</f>
        <v>2.7526702599694484</v>
      </c>
      <c r="D24" s="17">
        <f>'[1]Warangal Urban'!G427</f>
        <v>2.7653641325037324</v>
      </c>
      <c r="E24" s="17">
        <f>'[1]Warangal Urban'!H427</f>
        <v>2.3942951850225023</v>
      </c>
      <c r="F24" s="17">
        <f>'[1]Warangal Urban'!I427</f>
        <v>1.8999827536144061</v>
      </c>
      <c r="G24" s="17">
        <f>'[1]Warangal Urban'!J427</f>
        <v>2.37299337389772</v>
      </c>
      <c r="H24" s="17">
        <f>'[1]Warangal Urban'!K427</f>
        <v>2.3237034769606209</v>
      </c>
      <c r="I24" s="17">
        <f>'[1]Warangal Urban'!L427</f>
        <v>2.1750345531395392</v>
      </c>
      <c r="J24" s="17">
        <f>'[1]Warangal Urban'!M427</f>
        <v>2.2051440015017674</v>
      </c>
      <c r="K24" s="17">
        <f>'[1]Warangal Urban'!N427</f>
        <v>1.8009374055376841</v>
      </c>
      <c r="L24" s="17">
        <f>'[1]Warangal Urban'!O427</f>
        <v>1.7291534884905084</v>
      </c>
      <c r="M24" s="17">
        <f>'[1]Warangal Urban'!P427</f>
        <v>2.180062766921671</v>
      </c>
      <c r="N24" s="17">
        <f>'[1]Warangal Urban'!Q427</f>
        <v>1.8418886025503789</v>
      </c>
      <c r="O24" s="13">
        <f t="shared" si="77"/>
        <v>26.441230000109982</v>
      </c>
      <c r="P24" s="17">
        <f>'[2]Warangal Urban'!F27</f>
        <v>2.7694011200873359</v>
      </c>
      <c r="Q24" s="17">
        <f>'[2]Warangal Urban'!G27</f>
        <v>2.8059349904747384</v>
      </c>
      <c r="R24" s="17">
        <f>'[2]Warangal Urban'!H27</f>
        <v>2.3172891167337326</v>
      </c>
      <c r="S24" s="17">
        <f>'[2]Warangal Urban'!I27</f>
        <v>2.1139083369000615</v>
      </c>
      <c r="T24" s="17">
        <f>'[2]Warangal Urban'!J27</f>
        <v>2.6509359746710435</v>
      </c>
      <c r="U24" s="17">
        <f>'[2]Warangal Urban'!K27</f>
        <v>2.6303301184483745</v>
      </c>
      <c r="V24" s="17">
        <f>'[2]Warangal Urban'!L27</f>
        <v>2.4843904999999999</v>
      </c>
      <c r="W24" s="17">
        <f>'[2]Warangal Urban'!M27</f>
        <v>2.2957297499999996</v>
      </c>
      <c r="X24" s="17">
        <f>'[2]Warangal Urban'!N27</f>
        <v>1.8942645000000002</v>
      </c>
      <c r="Y24" s="17">
        <f>'[2]Warangal Urban'!O27</f>
        <v>1.9312910000000003</v>
      </c>
      <c r="Z24" s="17">
        <f>'[2]Warangal Urban'!P27</f>
        <v>1.991619</v>
      </c>
      <c r="AA24" s="17">
        <f>'[2]Warangal Urban'!Q27</f>
        <v>2.23915</v>
      </c>
      <c r="AB24" s="13">
        <f t="shared" si="78"/>
        <v>28.124244407315285</v>
      </c>
      <c r="AC24" s="17">
        <f>'[3]WGL (U)'!F30</f>
        <v>2.9429850000000006</v>
      </c>
      <c r="AD24" s="17">
        <f>'[3]WGL (U)'!G30</f>
        <v>2.9700409999999997</v>
      </c>
      <c r="AE24" s="17">
        <f>'[3]WGL (U)'!H30</f>
        <v>2.7189670000000006</v>
      </c>
      <c r="AF24" s="17">
        <f>'[3]WGL (U)'!I30</f>
        <v>2.4059529999999998</v>
      </c>
      <c r="AG24" s="17">
        <f>'[3]WGL (U)'!J30</f>
        <v>2.6808840000000007</v>
      </c>
      <c r="AH24" s="17">
        <f>'[3]WGL (U)'!K30</f>
        <v>2.6929319999999999</v>
      </c>
      <c r="AI24" s="17">
        <f>'[3]WGL (U)'!L30</f>
        <v>2.9386560000000008</v>
      </c>
      <c r="AJ24" s="17">
        <f>'[3]WGL (U)'!M30</f>
        <v>2.9227869999999996</v>
      </c>
      <c r="AK24" s="17">
        <f>'[3]WGL (U)'!N30</f>
        <v>2.1407349999999998</v>
      </c>
      <c r="AL24" s="17">
        <f>'[3]WGL (U)'!O30</f>
        <v>1.8497199999999998</v>
      </c>
      <c r="AM24" s="17">
        <f>'[3]WGL (U)'!P30</f>
        <v>2.3681229999999998</v>
      </c>
      <c r="AN24" s="17">
        <f>'[3]WGL (U)'!Q30</f>
        <v>2.614382</v>
      </c>
      <c r="AO24" s="13">
        <f t="shared" si="79"/>
        <v>31.246165000000005</v>
      </c>
      <c r="AP24" s="17">
        <f>'[4]WGL (U)'!F30</f>
        <v>3.2363937662775846</v>
      </c>
      <c r="AQ24" s="17">
        <f>'[4]WGL (U)'!G30</f>
        <v>3.6134565651406549</v>
      </c>
      <c r="AR24" s="17">
        <f>'[4]WGL (U)'!H30</f>
        <v>3.6774435029578378</v>
      </c>
      <c r="AS24" s="17">
        <f>'[4]WGL (U)'!I30</f>
        <v>2.8013489612320703</v>
      </c>
      <c r="AT24" s="17">
        <f>'[4]WGL (U)'!J30</f>
        <v>2.5975382222781054</v>
      </c>
      <c r="AU24" s="17">
        <f>'[4]WGL (U)'!K30</f>
        <v>2.9560283048888571</v>
      </c>
      <c r="AV24" s="17">
        <f>'[4]WGL (U)'!L30</f>
        <v>2.637261092991078</v>
      </c>
      <c r="AW24" s="17">
        <f>'[4]WGL (U)'!M30</f>
        <v>2.6786384355599169</v>
      </c>
      <c r="AX24" s="17">
        <f>'[4]WGL (U)'!N30</f>
        <v>2.2231162969267784</v>
      </c>
      <c r="AY24" s="17">
        <f>'[4]WGL (U)'!O30</f>
        <v>2.3571634054118071</v>
      </c>
      <c r="AZ24" s="17">
        <f>'[4]WGL (U)'!P30</f>
        <v>2.4064041915454282</v>
      </c>
      <c r="BA24" s="17">
        <f>'[4]WGL (U)'!Q30</f>
        <v>2.3832992818054239</v>
      </c>
      <c r="BB24" s="13">
        <f t="shared" si="80"/>
        <v>33.568092027015545</v>
      </c>
      <c r="BC24" s="17">
        <f>'[5]12.Hanumakonda'!F24</f>
        <v>0.83937120000000021</v>
      </c>
      <c r="BD24" s="17">
        <f>'[5]12.Hanumakonda'!G24</f>
        <v>1.3862720000000006</v>
      </c>
      <c r="BE24" s="17">
        <f>'[5]12.Hanumakonda'!H24</f>
        <v>2.1698890000000004</v>
      </c>
      <c r="BF24" s="17">
        <f>'[5]12.Hanumakonda'!I24</f>
        <v>1.6652020000000003</v>
      </c>
      <c r="BG24" s="17">
        <f>'[5]12.Hanumakonda'!J24</f>
        <v>1.60059</v>
      </c>
      <c r="BH24" s="17">
        <f>'[5]12.Hanumakonda'!K24</f>
        <v>1.7767910000000002</v>
      </c>
      <c r="BI24" s="17">
        <f>'[5]12.Hanumakonda'!L24</f>
        <v>1.7802046000000005</v>
      </c>
      <c r="BJ24" s="17">
        <f>'[5]12.Hanumakonda'!M24</f>
        <v>1.7605720000000005</v>
      </c>
      <c r="BK24" s="17">
        <f>'[5]12.Hanumakonda'!N24</f>
        <v>1.4964180000000005</v>
      </c>
      <c r="BL24" s="17">
        <f>'[5]12.Hanumakonda'!O24</f>
        <v>1.7641079999999998</v>
      </c>
      <c r="BM24" s="17">
        <f>'[5]12.Hanumakonda'!P24</f>
        <v>1.9404950000000001</v>
      </c>
      <c r="BN24" s="17">
        <f>'[5]12.Hanumakonda'!Q24</f>
        <v>2.136037</v>
      </c>
      <c r="BO24" s="13">
        <f t="shared" si="81"/>
        <v>20.315949799999999</v>
      </c>
      <c r="BP24" s="17">
        <f>'[6]12.Hanumakonda'!F22</f>
        <v>2.7964550000000004</v>
      </c>
      <c r="BQ24" s="17">
        <f>'[6]12.Hanumakonda'!G22</f>
        <v>2.0840759999999996</v>
      </c>
      <c r="BR24" s="17">
        <f>'[6]12.Hanumakonda'!H22</f>
        <v>1.7739929999999999</v>
      </c>
      <c r="BS24" s="17">
        <f>'[6]12.Hanumakonda'!I22</f>
        <v>2.0051620000000003</v>
      </c>
      <c r="BT24" s="17">
        <f>'[6]12.Hanumakonda'!J22</f>
        <v>2.2684293000000002</v>
      </c>
      <c r="BU24" s="17">
        <f>'[6]12.Hanumakonda'!K22</f>
        <v>2.4488799000000006</v>
      </c>
      <c r="BV24" s="17">
        <f>'[6]12.Hanumakonda'!L22</f>
        <v>2.3293053000000001</v>
      </c>
      <c r="BW24" s="17">
        <f>'[6]12.Hanumakonda'!M22</f>
        <v>2.9316604999999996</v>
      </c>
      <c r="BX24" s="17">
        <f>'[6]12.Hanumakonda'!N22</f>
        <v>2.3765495000000003</v>
      </c>
      <c r="BY24" s="17">
        <f>'[6]12.Hanumakonda'!O22</f>
        <v>2.2558214999999997</v>
      </c>
      <c r="BZ24" s="17">
        <f>'[6]12.Hanumakonda'!P22</f>
        <v>1.7910999999999999</v>
      </c>
      <c r="CA24" s="17">
        <f>'[6]12.Hanumakonda'!Q22</f>
        <v>2.4083779999999999</v>
      </c>
      <c r="CB24" s="13">
        <f t="shared" si="82"/>
        <v>27.469810000000003</v>
      </c>
      <c r="CC24" s="23">
        <f t="shared" si="83"/>
        <v>7.6618124400162912E-3</v>
      </c>
      <c r="CD24" s="23">
        <f t="shared" si="84"/>
        <v>-5.8688136352531561E-3</v>
      </c>
      <c r="CE24" s="23">
        <f t="shared" si="85"/>
        <v>-4.2027641787794057E-2</v>
      </c>
      <c r="CF24" s="23">
        <f t="shared" si="86"/>
        <v>-9.5383511884939098E-2</v>
      </c>
      <c r="CG24" s="23">
        <f t="shared" si="87"/>
        <v>0.35213023611625593</v>
      </c>
      <c r="CH24" s="32"/>
      <c r="CI24" s="25" t="s">
        <v>75</v>
      </c>
      <c r="CJ24" s="26">
        <f t="shared" si="88"/>
        <v>7.6618124400162912E-3</v>
      </c>
      <c r="CK24" s="26">
        <f t="shared" si="88"/>
        <v>7.6618124400162912E-3</v>
      </c>
      <c r="CL24" s="26">
        <f t="shared" si="88"/>
        <v>7.6618124400162912E-3</v>
      </c>
      <c r="CM24" s="26">
        <f t="shared" si="88"/>
        <v>7.6618124400162912E-3</v>
      </c>
      <c r="CN24" s="26">
        <f t="shared" si="88"/>
        <v>7.6618124400162912E-3</v>
      </c>
      <c r="CO24" s="26">
        <f t="shared" si="88"/>
        <v>7.6618124400162912E-3</v>
      </c>
      <c r="CP24" s="17">
        <f>'[7]12.Hanumakonda'!F23</f>
        <v>3.6860529999999998</v>
      </c>
      <c r="CQ24" s="17">
        <f>'[7]12.Hanumakonda'!G23</f>
        <v>3.7033680000000002</v>
      </c>
      <c r="CR24" s="17">
        <f>'[7]12.Hanumakonda'!H23</f>
        <v>4.0660249999999998</v>
      </c>
      <c r="CS24" s="17">
        <f>'[7]12.Hanumakonda'!I23</f>
        <v>2.6661260000000002</v>
      </c>
      <c r="CT24" s="17">
        <f>'[7]12.Hanumakonda'!J23</f>
        <v>3.6276582999999998</v>
      </c>
      <c r="CU24" s="17">
        <f>'[7]12.Hanumakonda'!K23</f>
        <v>3.7347359999999998</v>
      </c>
      <c r="CV24" s="34">
        <f t="shared" si="89"/>
        <v>2.3471520003241362</v>
      </c>
      <c r="CW24" s="34">
        <f t="shared" si="89"/>
        <v>2.954122332888804</v>
      </c>
      <c r="CX24" s="34">
        <f t="shared" si="89"/>
        <v>2.3947581765234149</v>
      </c>
      <c r="CY24" s="34">
        <f t="shared" si="89"/>
        <v>2.273105181231156</v>
      </c>
      <c r="CZ24" s="34">
        <f t="shared" si="89"/>
        <v>1.804823072261313</v>
      </c>
      <c r="DA24" s="34">
        <f t="shared" si="89"/>
        <v>2.4268305405206614</v>
      </c>
      <c r="DB24" s="13">
        <f t="shared" si="90"/>
        <v>35.684757603749482</v>
      </c>
      <c r="DC24" s="40">
        <f t="shared" si="91"/>
        <v>4.8770293738004789E-2</v>
      </c>
      <c r="DD24" s="41">
        <f t="shared" si="92"/>
        <v>3.3764245602215137E-2</v>
      </c>
      <c r="DE24" s="40">
        <f t="shared" si="93"/>
        <v>2.0591698157453653E-2</v>
      </c>
      <c r="DF24" s="40">
        <f t="shared" si="94"/>
        <v>0.32532628092569493</v>
      </c>
      <c r="DG24" s="48">
        <f t="shared" si="95"/>
        <v>0.2990536739696954</v>
      </c>
      <c r="DH24" s="54"/>
      <c r="DI24" s="25" t="s">
        <v>75</v>
      </c>
      <c r="DJ24" s="50">
        <f t="shared" si="96"/>
        <v>4.8770293738004789E-2</v>
      </c>
      <c r="DK24" s="68">
        <f t="shared" si="22"/>
        <v>3.8658228875438536</v>
      </c>
      <c r="DL24" s="68">
        <f t="shared" si="99"/>
        <v>3.8839823451799274</v>
      </c>
      <c r="DM24" s="68">
        <f t="shared" si="100"/>
        <v>4.264326233596071</v>
      </c>
      <c r="DN24" s="68">
        <f t="shared" si="101"/>
        <v>2.7961537481625318</v>
      </c>
      <c r="DO24" s="68">
        <f t="shared" si="102"/>
        <v>3.8045802608721107</v>
      </c>
      <c r="DP24" s="68">
        <f t="shared" si="103"/>
        <v>3.9168801717539008</v>
      </c>
      <c r="DQ24" s="68">
        <f t="shared" si="104"/>
        <v>2.46162329282769</v>
      </c>
      <c r="DR24" s="68">
        <f t="shared" si="105"/>
        <v>3.0981957468017911</v>
      </c>
      <c r="DS24" s="68">
        <f t="shared" si="106"/>
        <v>2.5115512362239505</v>
      </c>
      <c r="DT24" s="68">
        <f t="shared" si="107"/>
        <v>2.38396518861718</v>
      </c>
      <c r="DU24" s="68">
        <f t="shared" si="108"/>
        <v>1.8928448236406255</v>
      </c>
      <c r="DV24" s="68">
        <f t="shared" si="109"/>
        <v>2.5451877788342148</v>
      </c>
      <c r="DW24" s="69">
        <f t="shared" si="98"/>
        <v>37.425113714053843</v>
      </c>
    </row>
    <row r="25" spans="2:127" ht="12.5" x14ac:dyDescent="0.2">
      <c r="B25" s="3" t="s">
        <v>2</v>
      </c>
      <c r="C25" s="17">
        <f>'[1]Warangal Urban'!F428</f>
        <v>0.22763599999999998</v>
      </c>
      <c r="D25" s="17">
        <f>'[1]Warangal Urban'!G428</f>
        <v>0.21267749999999999</v>
      </c>
      <c r="E25" s="17">
        <f>'[1]Warangal Urban'!H428</f>
        <v>0.22563849999999996</v>
      </c>
      <c r="F25" s="17">
        <f>'[1]Warangal Urban'!I428</f>
        <v>0.16970949999999999</v>
      </c>
      <c r="G25" s="17">
        <f>'[1]Warangal Urban'!J428</f>
        <v>0.19240750000000001</v>
      </c>
      <c r="H25" s="17">
        <f>'[1]Warangal Urban'!K428</f>
        <v>0.18449450000000001</v>
      </c>
      <c r="I25" s="17">
        <f>'[1]Warangal Urban'!L428</f>
        <v>0.17107499999999998</v>
      </c>
      <c r="J25" s="17">
        <f>'[1]Warangal Urban'!M428</f>
        <v>0.17256000000000002</v>
      </c>
      <c r="K25" s="17">
        <f>'[1]Warangal Urban'!N428</f>
        <v>0.140624</v>
      </c>
      <c r="L25" s="17">
        <f>'[1]Warangal Urban'!O428</f>
        <v>0.14074249999999999</v>
      </c>
      <c r="M25" s="17">
        <f>'[1]Warangal Urban'!P428</f>
        <v>0.17468050000000002</v>
      </c>
      <c r="N25" s="17">
        <f>'[1]Warangal Urban'!Q428</f>
        <v>0.17071800000000001</v>
      </c>
      <c r="O25" s="13">
        <f t="shared" si="77"/>
        <v>2.1829635000000001</v>
      </c>
      <c r="P25" s="17">
        <f>'[2]Warangal Urban'!F28</f>
        <v>0.22174154166666671</v>
      </c>
      <c r="Q25" s="17">
        <f>'[2]Warangal Urban'!G28</f>
        <v>0.24924354166666665</v>
      </c>
      <c r="R25" s="17">
        <f>'[2]Warangal Urban'!H28</f>
        <v>0.21187454166666667</v>
      </c>
      <c r="S25" s="17">
        <f>'[2]Warangal Urban'!I28</f>
        <v>0.19353904166666666</v>
      </c>
      <c r="T25" s="17">
        <f>'[2]Warangal Urban'!J28</f>
        <v>0.21101504166666668</v>
      </c>
      <c r="U25" s="17">
        <f>'[2]Warangal Urban'!K28</f>
        <v>0.20219804166666669</v>
      </c>
      <c r="V25" s="17">
        <f>'[2]Warangal Urban'!L28</f>
        <v>0.19302854166666669</v>
      </c>
      <c r="W25" s="17">
        <f>'[2]Warangal Urban'!M28</f>
        <v>0.16107454166666665</v>
      </c>
      <c r="X25" s="17">
        <f>'[2]Warangal Urban'!N28</f>
        <v>0.13168454166666668</v>
      </c>
      <c r="Y25" s="17">
        <f>'[2]Warangal Urban'!O28</f>
        <v>0.11323054166666667</v>
      </c>
      <c r="Z25" s="17">
        <f>'[2]Warangal Urban'!P28</f>
        <v>0.11401454166666666</v>
      </c>
      <c r="AA25" s="17">
        <f>'[2]Warangal Urban'!Q28</f>
        <v>0.13179854166666669</v>
      </c>
      <c r="AB25" s="13">
        <f t="shared" si="78"/>
        <v>2.1344429999999996</v>
      </c>
      <c r="AC25" s="17">
        <f>'[3]WGL (U)'!F31</f>
        <v>0.16617100000000001</v>
      </c>
      <c r="AD25" s="17">
        <f>'[3]WGL (U)'!G31</f>
        <v>0.17319300000000001</v>
      </c>
      <c r="AE25" s="17">
        <f>'[3]WGL (U)'!H31</f>
        <v>0.164325</v>
      </c>
      <c r="AF25" s="17">
        <f>'[3]WGL (U)'!I31</f>
        <v>0.15152299999999999</v>
      </c>
      <c r="AG25" s="17">
        <f>'[3]WGL (U)'!J31</f>
        <v>0.143932</v>
      </c>
      <c r="AH25" s="17">
        <f>'[3]WGL (U)'!K31</f>
        <v>0.13534099999999999</v>
      </c>
      <c r="AI25" s="17">
        <f>'[3]WGL (U)'!L31</f>
        <v>0.15467500000000001</v>
      </c>
      <c r="AJ25" s="17">
        <f>'[3]WGL (U)'!M31</f>
        <v>0.16050300000000001</v>
      </c>
      <c r="AK25" s="17">
        <f>'[3]WGL (U)'!N31</f>
        <v>0.121155</v>
      </c>
      <c r="AL25" s="17">
        <f>'[3]WGL (U)'!O31</f>
        <v>0.103065</v>
      </c>
      <c r="AM25" s="17">
        <f>'[3]WGL (U)'!P31</f>
        <v>0.11305900000000001</v>
      </c>
      <c r="AN25" s="17">
        <f>'[3]WGL (U)'!Q31</f>
        <v>0.15825400000000001</v>
      </c>
      <c r="AO25" s="13">
        <f t="shared" si="79"/>
        <v>1.745196</v>
      </c>
      <c r="AP25" s="17">
        <f>'[4]WGL (U)'!F31</f>
        <v>0.152201</v>
      </c>
      <c r="AQ25" s="17">
        <f>'[4]WGL (U)'!G31</f>
        <v>0.17573800000000001</v>
      </c>
      <c r="AR25" s="17">
        <f>'[4]WGL (U)'!H31</f>
        <v>0.19958400000000001</v>
      </c>
      <c r="AS25" s="17">
        <f>'[4]WGL (U)'!I31</f>
        <v>0.115394</v>
      </c>
      <c r="AT25" s="17">
        <f>'[4]WGL (U)'!J31</f>
        <v>0.15783900000000001</v>
      </c>
      <c r="AU25" s="17">
        <f>'[4]WGL (U)'!K31</f>
        <v>0.13306599999999999</v>
      </c>
      <c r="AV25" s="17">
        <f>'[4]WGL (U)'!L31</f>
        <v>0.10823000000000001</v>
      </c>
      <c r="AW25" s="17">
        <f>'[4]WGL (U)'!M31</f>
        <v>0.12978400000000001</v>
      </c>
      <c r="AX25" s="17">
        <f>'[4]WGL (U)'!N31</f>
        <v>9.9561999999999998E-2</v>
      </c>
      <c r="AY25" s="17">
        <f>'[4]WGL (U)'!O31</f>
        <v>0.10857799999999999</v>
      </c>
      <c r="AZ25" s="17">
        <f>'[4]WGL (U)'!P31</f>
        <v>0.12189</v>
      </c>
      <c r="BA25" s="17">
        <f>'[4]WGL (U)'!Q31</f>
        <v>9.5282000000000006E-2</v>
      </c>
      <c r="BB25" s="13">
        <f t="shared" si="80"/>
        <v>1.597148</v>
      </c>
      <c r="BC25" s="17">
        <f>'[5]12.Hanumakonda'!F25</f>
        <v>9.7948000000000007E-2</v>
      </c>
      <c r="BD25" s="17">
        <f>'[5]12.Hanumakonda'!G25</f>
        <v>0.109247</v>
      </c>
      <c r="BE25" s="17">
        <f>'[5]12.Hanumakonda'!H25</f>
        <v>0.10412099999999998</v>
      </c>
      <c r="BF25" s="17">
        <f>'[5]12.Hanumakonda'!I25</f>
        <v>0.10449800000000001</v>
      </c>
      <c r="BG25" s="17">
        <f>'[5]12.Hanumakonda'!J25</f>
        <v>0.11653300000000001</v>
      </c>
      <c r="BH25" s="17">
        <f>'[5]12.Hanumakonda'!K25</f>
        <v>9.4238000000000002E-2</v>
      </c>
      <c r="BI25" s="17">
        <f>'[5]12.Hanumakonda'!L25</f>
        <v>0.10919599999999997</v>
      </c>
      <c r="BJ25" s="17">
        <f>'[5]12.Hanumakonda'!M25</f>
        <v>0.10034100000000001</v>
      </c>
      <c r="BK25" s="17">
        <f>'[5]12.Hanumakonda'!N25</f>
        <v>9.310800000000001E-2</v>
      </c>
      <c r="BL25" s="17">
        <f>'[5]12.Hanumakonda'!O25</f>
        <v>9.2087000000000016E-2</v>
      </c>
      <c r="BM25" s="17">
        <f>'[5]12.Hanumakonda'!P25</f>
        <v>9.6950999999999996E-2</v>
      </c>
      <c r="BN25" s="17">
        <f>'[5]12.Hanumakonda'!Q25</f>
        <v>8.6356999999999975E-2</v>
      </c>
      <c r="BO25" s="13">
        <f t="shared" si="81"/>
        <v>1.2046250000000001</v>
      </c>
      <c r="BP25" s="17">
        <f>'[6]12.Hanumakonda'!F23</f>
        <v>0.146228</v>
      </c>
      <c r="BQ25" s="17">
        <f>'[6]12.Hanumakonda'!G23</f>
        <v>0.110233</v>
      </c>
      <c r="BR25" s="17">
        <f>'[6]12.Hanumakonda'!H23</f>
        <v>0.11903899999999999</v>
      </c>
      <c r="BS25" s="17">
        <f>'[6]12.Hanumakonda'!I23</f>
        <v>0.12847899999999998</v>
      </c>
      <c r="BT25" s="17">
        <f>'[6]12.Hanumakonda'!J23</f>
        <v>0.14065800000000001</v>
      </c>
      <c r="BU25" s="17">
        <f>'[6]12.Hanumakonda'!K23</f>
        <v>0.11399899999999999</v>
      </c>
      <c r="BV25" s="17">
        <f>'[6]12.Hanumakonda'!L23</f>
        <v>0.124628</v>
      </c>
      <c r="BW25" s="17">
        <f>'[6]12.Hanumakonda'!M23</f>
        <v>0.13802800000000001</v>
      </c>
      <c r="BX25" s="17">
        <f>'[6]12.Hanumakonda'!N23</f>
        <v>8.4583999999999993E-2</v>
      </c>
      <c r="BY25" s="17">
        <f>'[6]12.Hanumakonda'!O23</f>
        <v>8.8754000000000013E-2</v>
      </c>
      <c r="BZ25" s="17">
        <f>'[6]12.Hanumakonda'!P23</f>
        <v>9.4761999999999999E-2</v>
      </c>
      <c r="CA25" s="17">
        <f>'[6]12.Hanumakonda'!Q23</f>
        <v>0.106285</v>
      </c>
      <c r="CB25" s="13">
        <f t="shared" si="82"/>
        <v>1.3956769999999998</v>
      </c>
      <c r="CC25" s="23">
        <f t="shared" si="83"/>
        <v>-8.5575845366024028E-2</v>
      </c>
      <c r="CD25" s="23">
        <f t="shared" si="84"/>
        <v>-0.10076109102862196</v>
      </c>
      <c r="CE25" s="23">
        <f t="shared" si="85"/>
        <v>-7.1788586636587715E-2</v>
      </c>
      <c r="CF25" s="23">
        <f t="shared" si="86"/>
        <v>-6.5197468491221211E-2</v>
      </c>
      <c r="CG25" s="23">
        <f t="shared" si="87"/>
        <v>0.15859873404586478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'[7]12.Hanumakonda'!F24</f>
        <v>0.12756700000000001</v>
      </c>
      <c r="CQ25" s="17">
        <f>'[7]12.Hanumakonda'!G24</f>
        <v>0.133294</v>
      </c>
      <c r="CR25" s="17">
        <f>'[7]12.Hanumakonda'!H24</f>
        <v>0.16384699999999999</v>
      </c>
      <c r="CS25" s="17">
        <f>'[7]12.Hanumakonda'!I24</f>
        <v>0.13130500000000001</v>
      </c>
      <c r="CT25" s="17">
        <f>'[7]12.Hanumakonda'!J24</f>
        <v>0.14017099999999999</v>
      </c>
      <c r="CU25" s="17">
        <f>'[7]12.Hanumakonda'!K24</f>
        <v>0.10262</v>
      </c>
      <c r="CV25" s="34">
        <f t="shared" si="89"/>
        <v>0.12712055999999999</v>
      </c>
      <c r="CW25" s="34">
        <f t="shared" si="89"/>
        <v>0.14078856000000001</v>
      </c>
      <c r="CX25" s="34">
        <f t="shared" si="89"/>
        <v>8.6275679999999993E-2</v>
      </c>
      <c r="CY25" s="34">
        <f t="shared" si="89"/>
        <v>9.0529080000000012E-2</v>
      </c>
      <c r="CZ25" s="34">
        <f t="shared" si="89"/>
        <v>9.6657240000000005E-2</v>
      </c>
      <c r="DA25" s="34">
        <f t="shared" si="89"/>
        <v>0.10841070000000001</v>
      </c>
      <c r="DB25" s="13">
        <f t="shared" si="90"/>
        <v>1.4485858200000001</v>
      </c>
      <c r="DC25" s="40">
        <f t="shared" si="91"/>
        <v>-7.4594804086017263E-2</v>
      </c>
      <c r="DD25" s="41">
        <f t="shared" si="92"/>
        <v>-4.550203857807511E-2</v>
      </c>
      <c r="DE25" s="40">
        <f t="shared" si="93"/>
        <v>-3.2020063081489525E-2</v>
      </c>
      <c r="DF25" s="40">
        <f t="shared" si="94"/>
        <v>9.6594791603574315E-2</v>
      </c>
      <c r="DG25" s="48">
        <f t="shared" si="95"/>
        <v>3.7909072084730377E-2</v>
      </c>
      <c r="DH25" s="54">
        <v>0.05</v>
      </c>
      <c r="DI25" s="25" t="s">
        <v>79</v>
      </c>
      <c r="DJ25" s="50">
        <f t="shared" si="96"/>
        <v>3.7909072084730377E-2</v>
      </c>
      <c r="DK25" s="68">
        <f t="shared" si="22"/>
        <v>0.1324029465986328</v>
      </c>
      <c r="DL25" s="68">
        <f t="shared" si="99"/>
        <v>0.13834705185446206</v>
      </c>
      <c r="DM25" s="68">
        <f t="shared" si="100"/>
        <v>0.1700582877338668</v>
      </c>
      <c r="DN25" s="68">
        <f t="shared" si="101"/>
        <v>0.13628265071008552</v>
      </c>
      <c r="DO25" s="68">
        <f t="shared" si="102"/>
        <v>0.14548475254318874</v>
      </c>
      <c r="DP25" s="68">
        <f t="shared" si="103"/>
        <v>0.10651022897733503</v>
      </c>
      <c r="DQ25" s="68">
        <f t="shared" si="104"/>
        <v>0.1319395824724913</v>
      </c>
      <c r="DR25" s="68">
        <f t="shared" si="105"/>
        <v>0.14612572366974538</v>
      </c>
      <c r="DS25" s="68">
        <f t="shared" si="106"/>
        <v>8.9546310972279122E-2</v>
      </c>
      <c r="DT25" s="68">
        <f t="shared" si="107"/>
        <v>9.3960953419484336E-2</v>
      </c>
      <c r="DU25" s="68">
        <f t="shared" si="108"/>
        <v>0.10032142627867109</v>
      </c>
      <c r="DV25" s="68">
        <f t="shared" si="109"/>
        <v>0.1125204490410561</v>
      </c>
      <c r="DW25" s="69">
        <f t="shared" si="98"/>
        <v>1.5035003642712983</v>
      </c>
    </row>
    <row r="26" spans="2:127" ht="12.5" x14ac:dyDescent="0.2">
      <c r="B26" s="3" t="s">
        <v>49</v>
      </c>
      <c r="C26" s="17">
        <f>'[1]Warangal Urban'!F429</f>
        <v>7.9600000000000005E-4</v>
      </c>
      <c r="D26" s="17">
        <f>'[1]Warangal Urban'!G429</f>
        <v>7.3200000000000001E-4</v>
      </c>
      <c r="E26" s="17">
        <f>'[1]Warangal Urban'!H429</f>
        <v>5.9199999999999997E-4</v>
      </c>
      <c r="F26" s="17">
        <f>'[1]Warangal Urban'!I429</f>
        <v>5.1999999999999995E-4</v>
      </c>
      <c r="G26" s="17">
        <f>'[1]Warangal Urban'!J429</f>
        <v>6.9999999999999999E-4</v>
      </c>
      <c r="H26" s="17">
        <f>'[1]Warangal Urban'!K429</f>
        <v>4.9464000000000001E-2</v>
      </c>
      <c r="I26" s="17">
        <f>'[1]Warangal Urban'!L429</f>
        <v>2.1679999999999998E-3</v>
      </c>
      <c r="J26" s="17">
        <f>'[1]Warangal Urban'!M429</f>
        <v>4.0400000000000002E-3</v>
      </c>
      <c r="K26" s="17">
        <f>'[1]Warangal Urban'!N429</f>
        <v>1.2199999999999999E-3</v>
      </c>
      <c r="L26" s="17">
        <f>'[1]Warangal Urban'!O429</f>
        <v>1.0759999999999999E-3</v>
      </c>
      <c r="M26" s="17">
        <f>'[1]Warangal Urban'!P429</f>
        <v>3.0999999999999999E-3</v>
      </c>
      <c r="N26" s="17">
        <f>'[1]Warangal Urban'!Q429</f>
        <v>2.392E-3</v>
      </c>
      <c r="O26" s="13">
        <f t="shared" si="77"/>
        <v>6.6800000000000012E-2</v>
      </c>
      <c r="P26" s="17">
        <f>'[2]Warangal Urban'!F29</f>
        <v>1.0000000000010001E-6</v>
      </c>
      <c r="Q26" s="17">
        <f>'[2]Warangal Urban'!G29</f>
        <v>2.380000000000021E-4</v>
      </c>
      <c r="R26" s="17">
        <f>'[2]Warangal Urban'!H29</f>
        <v>2.9999999999999645E-6</v>
      </c>
      <c r="S26" s="17">
        <f>'[2]Warangal Urban'!I29</f>
        <v>1.0000000000003496E-6</v>
      </c>
      <c r="T26" s="17">
        <f>'[2]Warangal Urban'!J29</f>
        <v>1.2500000000000007E-3</v>
      </c>
      <c r="U26" s="17">
        <f>'[2]Warangal Urban'!K29</f>
        <v>2.7711355955169002E-3</v>
      </c>
      <c r="V26" s="17">
        <f>'[2]Warangal Urban'!L29</f>
        <v>4.0660000000000019E-3</v>
      </c>
      <c r="W26" s="17">
        <f>'[2]Warangal Urban'!M29</f>
        <v>4.2770000000000013E-3</v>
      </c>
      <c r="X26" s="17">
        <f>'[2]Warangal Urban'!N29</f>
        <v>0</v>
      </c>
      <c r="Y26" s="17">
        <f>'[2]Warangal Urban'!O29</f>
        <v>2.9894999999999998E-2</v>
      </c>
      <c r="Z26" s="17">
        <f>'[2]Warangal Urban'!P29</f>
        <v>3.71119999999939E-2</v>
      </c>
      <c r="AA26" s="17">
        <f>'[2]Warangal Urban'!Q29</f>
        <v>2.9933000000000001E-2</v>
      </c>
      <c r="AB26" s="13">
        <f t="shared" si="78"/>
        <v>0.10954713559551081</v>
      </c>
      <c r="AC26" s="17">
        <f>'[3]WGL (U)'!F32</f>
        <v>1.8296E-2</v>
      </c>
      <c r="AD26" s="17">
        <f>'[3]WGL (U)'!G32</f>
        <v>1.0396000000000001E-2</v>
      </c>
      <c r="AE26" s="17">
        <f>'[3]WGL (U)'!H32</f>
        <v>2.7775999999999999E-2</v>
      </c>
      <c r="AF26" s="17">
        <f>'[3]WGL (U)'!I32</f>
        <v>9.5759999999999994E-3</v>
      </c>
      <c r="AG26" s="17">
        <f>'[3]WGL (U)'!J32</f>
        <v>1.0839999999999999E-3</v>
      </c>
      <c r="AH26" s="17">
        <f>'[3]WGL (U)'!K32</f>
        <v>1.0267999999999999E-2</v>
      </c>
      <c r="AI26" s="17">
        <f>'[3]WGL (U)'!L32</f>
        <v>1.6060000000000001E-2</v>
      </c>
      <c r="AJ26" s="17">
        <f>'[3]WGL (U)'!M32</f>
        <v>5.0720000000000001E-2</v>
      </c>
      <c r="AK26" s="17">
        <f>'[3]WGL (U)'!N32</f>
        <v>6.8916000000000005E-2</v>
      </c>
      <c r="AL26" s="17">
        <f>'[3]WGL (U)'!O32</f>
        <v>7.9712000000000005E-2</v>
      </c>
      <c r="AM26" s="17">
        <f>'[3]WGL (U)'!P32</f>
        <v>9.3679999999999999E-2</v>
      </c>
      <c r="AN26" s="17">
        <f>'[3]WGL (U)'!Q32</f>
        <v>8.8316000000000006E-2</v>
      </c>
      <c r="AO26" s="13">
        <f t="shared" si="79"/>
        <v>0.47480000000000006</v>
      </c>
      <c r="AP26" s="17">
        <f>'[4]WGL (U)'!F32</f>
        <v>0.113248</v>
      </c>
      <c r="AQ26" s="17">
        <f>'[4]WGL (U)'!G32</f>
        <v>0.107768</v>
      </c>
      <c r="AR26" s="17">
        <f>'[4]WGL (U)'!H32</f>
        <v>0.108544</v>
      </c>
      <c r="AS26" s="17">
        <f>'[4]WGL (U)'!I32</f>
        <v>9.3312000000000006E-2</v>
      </c>
      <c r="AT26" s="17">
        <f>'[4]WGL (U)'!J32</f>
        <v>0.127136</v>
      </c>
      <c r="AU26" s="17">
        <f>'[4]WGL (U)'!K32</f>
        <v>0.12120400000000001</v>
      </c>
      <c r="AV26" s="17">
        <f>'[4]WGL (U)'!L32</f>
        <v>0.13589200000000001</v>
      </c>
      <c r="AW26" s="17">
        <f>'[4]WGL (U)'!M32</f>
        <v>0.13822799999999999</v>
      </c>
      <c r="AX26" s="17">
        <f>'[4]WGL (U)'!N32</f>
        <v>2.9204000000000001E-2</v>
      </c>
      <c r="AY26" s="17">
        <f>'[4]WGL (U)'!O32</f>
        <v>0</v>
      </c>
      <c r="AZ26" s="17">
        <f>'[4]WGL (U)'!P32</f>
        <v>0</v>
      </c>
      <c r="BA26" s="17">
        <f>'[4]WGL (U)'!Q32</f>
        <v>0</v>
      </c>
      <c r="BB26" s="13">
        <f t="shared" si="80"/>
        <v>0.97453599999999996</v>
      </c>
      <c r="BC26" s="17">
        <f>'[5]12.Hanumakonda'!F26</f>
        <v>0</v>
      </c>
      <c r="BD26" s="17">
        <f>'[5]12.Hanumakonda'!G26</f>
        <v>0</v>
      </c>
      <c r="BE26" s="17">
        <f>'[5]12.Hanumakonda'!H26</f>
        <v>0</v>
      </c>
      <c r="BF26" s="17">
        <f>'[5]12.Hanumakonda'!I26</f>
        <v>0</v>
      </c>
      <c r="BG26" s="17">
        <f>'[5]12.Hanumakonda'!J26</f>
        <v>0</v>
      </c>
      <c r="BH26" s="17">
        <f>'[5]12.Hanumakonda'!K26</f>
        <v>0</v>
      </c>
      <c r="BI26" s="17">
        <f>'[5]12.Hanumakonda'!L26</f>
        <v>0</v>
      </c>
      <c r="BJ26" s="17">
        <f>'[5]12.Hanumakonda'!M26</f>
        <v>0</v>
      </c>
      <c r="BK26" s="17">
        <f>'[5]12.Hanumakonda'!N26</f>
        <v>0</v>
      </c>
      <c r="BL26" s="17">
        <f>'[5]12.Hanumakonda'!O26</f>
        <v>0</v>
      </c>
      <c r="BM26" s="17">
        <f>'[5]12.Hanumakonda'!P26</f>
        <v>0</v>
      </c>
      <c r="BN26" s="17">
        <f>'[5]12.Hanumakonda'!Q26</f>
        <v>0</v>
      </c>
      <c r="BO26" s="13">
        <f t="shared" si="81"/>
        <v>0</v>
      </c>
      <c r="BP26" s="17">
        <f>'[6]12.Hanumakonda'!F24</f>
        <v>0</v>
      </c>
      <c r="BQ26" s="17">
        <f>'[6]12.Hanumakonda'!G24</f>
        <v>0</v>
      </c>
      <c r="BR26" s="17">
        <f>'[6]12.Hanumakonda'!H24</f>
        <v>0</v>
      </c>
      <c r="BS26" s="17">
        <f>'[6]12.Hanumakonda'!I24</f>
        <v>0</v>
      </c>
      <c r="BT26" s="17">
        <f>'[6]12.Hanumakonda'!J24</f>
        <v>0</v>
      </c>
      <c r="BU26" s="17">
        <f>'[6]12.Hanumakonda'!K24</f>
        <v>0</v>
      </c>
      <c r="BV26" s="17">
        <f>'[6]12.Hanumakonda'!L24</f>
        <v>0</v>
      </c>
      <c r="BW26" s="17">
        <f>'[6]12.Hanumakonda'!M24</f>
        <v>0</v>
      </c>
      <c r="BX26" s="17">
        <f>'[6]12.Hanumakonda'!N24</f>
        <v>0</v>
      </c>
      <c r="BY26" s="17">
        <f>'[6]12.Hanumakonda'!O24</f>
        <v>0</v>
      </c>
      <c r="BZ26" s="17">
        <f>'[6]12.Hanumakonda'!P24</f>
        <v>0</v>
      </c>
      <c r="CA26" s="17">
        <f>'[6]12.Hanumakonda'!Q24</f>
        <v>0</v>
      </c>
      <c r="CB26" s="13">
        <f t="shared" si="82"/>
        <v>0</v>
      </c>
      <c r="CC26" s="23">
        <f t="shared" si="83"/>
        <v>-1</v>
      </c>
      <c r="CD26" s="23">
        <f t="shared" si="84"/>
        <v>-1</v>
      </c>
      <c r="CE26" s="23">
        <f t="shared" si="85"/>
        <v>-1</v>
      </c>
      <c r="CF26" s="23">
        <f t="shared" si="86"/>
        <v>-1</v>
      </c>
      <c r="CG26" s="23">
        <f t="shared" si="87"/>
        <v>0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'[7]12.Hanumakonda'!F25</f>
        <v>0</v>
      </c>
      <c r="CQ26" s="17">
        <f>'[7]12.Hanumakonda'!G25</f>
        <v>0</v>
      </c>
      <c r="CR26" s="17">
        <f>'[7]12.Hanumakonda'!H25</f>
        <v>0</v>
      </c>
      <c r="CS26" s="17">
        <f>'[7]12.Hanumakonda'!I25</f>
        <v>0</v>
      </c>
      <c r="CT26" s="17">
        <f>'[7]12.Hanumakonda'!J25</f>
        <v>0</v>
      </c>
      <c r="CU26" s="17">
        <f>'[7]12.Hanumakonda'!K25</f>
        <v>0</v>
      </c>
      <c r="CV26" s="34">
        <f t="shared" si="89"/>
        <v>0</v>
      </c>
      <c r="CW26" s="34">
        <f t="shared" si="89"/>
        <v>0</v>
      </c>
      <c r="CX26" s="34">
        <f t="shared" si="89"/>
        <v>0</v>
      </c>
      <c r="CY26" s="34">
        <f t="shared" si="89"/>
        <v>0</v>
      </c>
      <c r="CZ26" s="34">
        <f t="shared" si="89"/>
        <v>0</v>
      </c>
      <c r="DA26" s="34">
        <f t="shared" si="89"/>
        <v>0</v>
      </c>
      <c r="DB26" s="13">
        <f t="shared" si="90"/>
        <v>0</v>
      </c>
      <c r="DC26" s="40">
        <f t="shared" si="91"/>
        <v>-1</v>
      </c>
      <c r="DD26" s="41">
        <f t="shared" si="92"/>
        <v>-1</v>
      </c>
      <c r="DE26" s="40">
        <f t="shared" si="93"/>
        <v>-1</v>
      </c>
      <c r="DF26" s="40">
        <f t="shared" si="94"/>
        <v>0</v>
      </c>
      <c r="DG26" s="48">
        <f t="shared" si="95"/>
        <v>0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0</v>
      </c>
      <c r="DL26" s="68">
        <f t="shared" si="99"/>
        <v>0</v>
      </c>
      <c r="DM26" s="68">
        <f t="shared" si="100"/>
        <v>0</v>
      </c>
      <c r="DN26" s="68">
        <f t="shared" si="101"/>
        <v>0</v>
      </c>
      <c r="DO26" s="68">
        <f t="shared" si="102"/>
        <v>0</v>
      </c>
      <c r="DP26" s="68">
        <f t="shared" si="103"/>
        <v>0</v>
      </c>
      <c r="DQ26" s="68">
        <f t="shared" si="104"/>
        <v>0</v>
      </c>
      <c r="DR26" s="68">
        <f t="shared" si="105"/>
        <v>0</v>
      </c>
      <c r="DS26" s="68">
        <f t="shared" si="106"/>
        <v>0</v>
      </c>
      <c r="DT26" s="68">
        <f t="shared" si="107"/>
        <v>0</v>
      </c>
      <c r="DU26" s="68">
        <f t="shared" si="108"/>
        <v>0</v>
      </c>
      <c r="DV26" s="68">
        <f t="shared" si="109"/>
        <v>0</v>
      </c>
      <c r="DW26" s="69">
        <f t="shared" si="98"/>
        <v>0</v>
      </c>
    </row>
    <row r="27" spans="2:127" ht="12.5" x14ac:dyDescent="0.2">
      <c r="B27" s="3" t="s">
        <v>50</v>
      </c>
      <c r="C27" s="17">
        <f>'[1]Warangal Urban'!F431</f>
        <v>1.7149999999999999E-3</v>
      </c>
      <c r="D27" s="17">
        <f>'[1]Warangal Urban'!G431</f>
        <v>3.0400000000000002E-3</v>
      </c>
      <c r="E27" s="17">
        <f>'[1]Warangal Urban'!H431</f>
        <v>4.2859999999999999E-3</v>
      </c>
      <c r="F27" s="17">
        <f>'[1]Warangal Urban'!I431</f>
        <v>2.1570000000000001E-3</v>
      </c>
      <c r="G27" s="17">
        <f>'[1]Warangal Urban'!J431</f>
        <v>1.7849999999999999E-3</v>
      </c>
      <c r="H27" s="17">
        <f>'[1]Warangal Urban'!K431</f>
        <v>2.0040000000000001E-3</v>
      </c>
      <c r="I27" s="17">
        <f>'[1]Warangal Urban'!L431</f>
        <v>8.4499999999999992E-3</v>
      </c>
      <c r="J27" s="17">
        <f>'[1]Warangal Urban'!M431</f>
        <v>9.1999999999999998E-3</v>
      </c>
      <c r="K27" s="17">
        <f>'[1]Warangal Urban'!N431</f>
        <v>4.9820000000000003E-3</v>
      </c>
      <c r="L27" s="17">
        <f>'[1]Warangal Urban'!O431</f>
        <v>1.3606E-2</v>
      </c>
      <c r="M27" s="17">
        <f>'[1]Warangal Urban'!P431</f>
        <v>1.8505000000000001E-2</v>
      </c>
      <c r="N27" s="17">
        <f>'[1]Warangal Urban'!Q431</f>
        <v>1.6612999999999999E-2</v>
      </c>
      <c r="O27" s="13">
        <f t="shared" si="77"/>
        <v>8.6343000000000003E-2</v>
      </c>
      <c r="P27" s="17">
        <f>'[2]Warangal Urban'!F31</f>
        <v>1.4382000000000001E-2</v>
      </c>
      <c r="Q27" s="17">
        <f>'[2]Warangal Urban'!G31</f>
        <v>2.0174000000000001E-2</v>
      </c>
      <c r="R27" s="17">
        <f>'[2]Warangal Urban'!H31</f>
        <v>2.9796968564554421E-2</v>
      </c>
      <c r="S27" s="17">
        <f>'[2]Warangal Urban'!I31</f>
        <v>2.4531000000000001E-2</v>
      </c>
      <c r="T27" s="17">
        <f>'[2]Warangal Urban'!J31</f>
        <v>3.4004E-2</v>
      </c>
      <c r="U27" s="17">
        <f>'[2]Warangal Urban'!K31</f>
        <v>2.7935999999999999E-2</v>
      </c>
      <c r="V27" s="17">
        <f>'[2]Warangal Urban'!L31</f>
        <v>2.9145999999999998E-2</v>
      </c>
      <c r="W27" s="17">
        <f>'[2]Warangal Urban'!M31</f>
        <v>2.2683999999999999E-2</v>
      </c>
      <c r="X27" s="17">
        <f>'[2]Warangal Urban'!N31</f>
        <v>1.2589999999999999E-2</v>
      </c>
      <c r="Y27" s="17">
        <f>'[2]Warangal Urban'!O31</f>
        <v>-3.6959999999999944E-3</v>
      </c>
      <c r="Z27" s="17">
        <f>'[2]Warangal Urban'!P31</f>
        <v>-4.8420000000000026E-3</v>
      </c>
      <c r="AA27" s="17">
        <f>'[2]Warangal Urban'!Q31</f>
        <v>-1.3740000000000002E-3</v>
      </c>
      <c r="AB27" s="13">
        <f t="shared" si="78"/>
        <v>0.20533196856455438</v>
      </c>
      <c r="AC27" s="17">
        <f>'[3]WGL (U)'!F33</f>
        <v>3.1394999999999999E-2</v>
      </c>
      <c r="AD27" s="17">
        <f>'[3]WGL (U)'!G33</f>
        <v>2.8837999999999992E-2</v>
      </c>
      <c r="AE27" s="17">
        <f>'[3]WGL (U)'!H33</f>
        <v>2.6693000000000005E-2</v>
      </c>
      <c r="AF27" s="17">
        <f>'[3]WGL (U)'!I33</f>
        <v>1.0682999999999998E-2</v>
      </c>
      <c r="AG27" s="17">
        <f>'[3]WGL (U)'!J33</f>
        <v>0.12718699999999999</v>
      </c>
      <c r="AH27" s="17">
        <f>'[3]WGL (U)'!K33</f>
        <v>0.14680699999999999</v>
      </c>
      <c r="AI27" s="17">
        <f>'[3]WGL (U)'!L33</f>
        <v>0.18118899999999999</v>
      </c>
      <c r="AJ27" s="17">
        <f>'[3]WGL (U)'!M33</f>
        <v>0.21476899999999999</v>
      </c>
      <c r="AK27" s="17">
        <f>'[3]WGL (U)'!N33</f>
        <v>0.19840000000000002</v>
      </c>
      <c r="AL27" s="17">
        <f>'[3]WGL (U)'!O33</f>
        <v>0.17723699999999998</v>
      </c>
      <c r="AM27" s="17">
        <f>'[3]WGL (U)'!P33</f>
        <v>0.20395699999999994</v>
      </c>
      <c r="AN27" s="17">
        <f>'[3]WGL (U)'!Q33</f>
        <v>0.240951</v>
      </c>
      <c r="AO27" s="13">
        <f t="shared" si="79"/>
        <v>1.5881059999999998</v>
      </c>
      <c r="AP27" s="17">
        <f>'[4]WGL (U)'!F33</f>
        <v>0.27215025536729337</v>
      </c>
      <c r="AQ27" s="17">
        <f>'[4]WGL (U)'!G33</f>
        <v>0.2397529899400625</v>
      </c>
      <c r="AR27" s="17">
        <f>'[4]WGL (U)'!H33</f>
        <v>0.26321649651567236</v>
      </c>
      <c r="AS27" s="17">
        <f>'[4]WGL (U)'!I33</f>
        <v>0.25056100881912668</v>
      </c>
      <c r="AT27" s="17">
        <f>'[4]WGL (U)'!J33</f>
        <v>0.23794885282922573</v>
      </c>
      <c r="AU27" s="17">
        <f>'[4]WGL (U)'!K33</f>
        <v>0.21301776020246016</v>
      </c>
      <c r="AV27" s="17">
        <f>'[4]WGL (U)'!L33</f>
        <v>0.27982207082492305</v>
      </c>
      <c r="AW27" s="17">
        <f>'[4]WGL (U)'!M33</f>
        <v>0.21697807316434456</v>
      </c>
      <c r="AX27" s="17">
        <f>'[4]WGL (U)'!N33</f>
        <v>0.21173417815139703</v>
      </c>
      <c r="AY27" s="17">
        <f>'[4]WGL (U)'!O33</f>
        <v>0.27813016866987078</v>
      </c>
      <c r="AZ27" s="17">
        <f>'[4]WGL (U)'!P33</f>
        <v>0.27235970659324538</v>
      </c>
      <c r="BA27" s="17">
        <f>'[4]WGL (U)'!Q33</f>
        <v>0.26680707081449107</v>
      </c>
      <c r="BB27" s="13">
        <f t="shared" si="80"/>
        <v>3.0024786318921128</v>
      </c>
      <c r="BC27" s="17">
        <f>'[5]12.Hanumakonda'!F27</f>
        <v>0.2576510000000018</v>
      </c>
      <c r="BD27" s="17">
        <f>'[5]12.Hanumakonda'!G27</f>
        <v>0.26973399999999964</v>
      </c>
      <c r="BE27" s="17">
        <f>'[5]12.Hanumakonda'!H27</f>
        <v>0.26257500000000061</v>
      </c>
      <c r="BF27" s="17">
        <f>'[5]12.Hanumakonda'!I27</f>
        <v>0.25967600000000046</v>
      </c>
      <c r="BG27" s="17">
        <f>'[5]12.Hanumakonda'!J27</f>
        <v>0.24806400000000076</v>
      </c>
      <c r="BH27" s="17">
        <f>'[5]12.Hanumakonda'!K27</f>
        <v>0.26486100000000035</v>
      </c>
      <c r="BI27" s="17">
        <f>'[5]12.Hanumakonda'!L27</f>
        <v>0.24851600000000024</v>
      </c>
      <c r="BJ27" s="17">
        <f>'[5]12.Hanumakonda'!M27</f>
        <v>0.25958899999999979</v>
      </c>
      <c r="BK27" s="17">
        <f>'[5]12.Hanumakonda'!N27</f>
        <v>0.28599600000000008</v>
      </c>
      <c r="BL27" s="17">
        <f>'[5]12.Hanumakonda'!O27</f>
        <v>0.26302699999999968</v>
      </c>
      <c r="BM27" s="17">
        <f>'[5]12.Hanumakonda'!P27</f>
        <v>0.29084599999999677</v>
      </c>
      <c r="BN27" s="17">
        <f>'[5]12.Hanumakonda'!Q27</f>
        <v>0.22820799999999841</v>
      </c>
      <c r="BO27" s="13">
        <f t="shared" si="81"/>
        <v>3.1387429999999981</v>
      </c>
      <c r="BP27" s="17">
        <f>'[6]12.Hanumakonda'!F25</f>
        <v>0.252114</v>
      </c>
      <c r="BQ27" s="17">
        <f>'[6]12.Hanumakonda'!G25</f>
        <v>0.25156899999999999</v>
      </c>
      <c r="BR27" s="17">
        <f>'[6]12.Hanumakonda'!H25</f>
        <v>0.26253900000000002</v>
      </c>
      <c r="BS27" s="17">
        <f>'[6]12.Hanumakonda'!I25</f>
        <v>0.24099499999999999</v>
      </c>
      <c r="BT27" s="17">
        <f>'[6]12.Hanumakonda'!J25</f>
        <v>0.23591799999999999</v>
      </c>
      <c r="BU27" s="17">
        <f>'[6]12.Hanumakonda'!K25</f>
        <v>0.30435499999999999</v>
      </c>
      <c r="BV27" s="17">
        <f>'[6]12.Hanumakonda'!L25</f>
        <v>0.242141</v>
      </c>
      <c r="BW27" s="17">
        <f>'[6]12.Hanumakonda'!M25</f>
        <v>0.27730100000000002</v>
      </c>
      <c r="BX27" s="17">
        <f>'[6]12.Hanumakonda'!N25</f>
        <v>0.25703300000000001</v>
      </c>
      <c r="BY27" s="17">
        <f>'[6]12.Hanumakonda'!O25</f>
        <v>0.26794699999999999</v>
      </c>
      <c r="BZ27" s="17">
        <f>'[6]12.Hanumakonda'!P25</f>
        <v>0.29375699999999999</v>
      </c>
      <c r="CA27" s="17">
        <f>'[6]12.Hanumakonda'!Q25</f>
        <v>0.22501199999999999</v>
      </c>
      <c r="CB27" s="13">
        <f t="shared" si="82"/>
        <v>3.1106809999999996</v>
      </c>
      <c r="CC27" s="23">
        <f t="shared" si="83"/>
        <v>1.0479797988332828</v>
      </c>
      <c r="CD27" s="23">
        <f t="shared" si="84"/>
        <v>0.97287571273762619</v>
      </c>
      <c r="CE27" s="23">
        <f t="shared" si="85"/>
        <v>0.25119595013403084</v>
      </c>
      <c r="CF27" s="23">
        <f t="shared" si="86"/>
        <v>1.7859362250281174E-2</v>
      </c>
      <c r="CG27" s="23">
        <f t="shared" si="87"/>
        <v>-8.9405217311511187E-3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'[7]12.Hanumakonda'!F26</f>
        <v>0.26086799999999999</v>
      </c>
      <c r="CQ27" s="17">
        <f>'[7]12.Hanumakonda'!G26</f>
        <v>0.25209100000000001</v>
      </c>
      <c r="CR27" s="17">
        <f>'[7]12.Hanumakonda'!H26</f>
        <v>0.33693299999999998</v>
      </c>
      <c r="CS27" s="17">
        <f>'[7]12.Hanumakonda'!I26</f>
        <v>0.26139899999999999</v>
      </c>
      <c r="CT27" s="17">
        <f>'[7]12.Hanumakonda'!J26</f>
        <v>0.29152299999999998</v>
      </c>
      <c r="CU27" s="17">
        <f>'[7]12.Hanumakonda'!K26</f>
        <v>0.23749200000000001</v>
      </c>
      <c r="CV27" s="34">
        <f t="shared" si="89"/>
        <v>0.25424805</v>
      </c>
      <c r="CW27" s="34">
        <f t="shared" si="89"/>
        <v>0.29116605000000001</v>
      </c>
      <c r="CX27" s="34">
        <f t="shared" si="89"/>
        <v>0.26988465</v>
      </c>
      <c r="CY27" s="34">
        <f t="shared" si="89"/>
        <v>0.28134435000000002</v>
      </c>
      <c r="CZ27" s="34">
        <f t="shared" si="89"/>
        <v>0.30844484999999999</v>
      </c>
      <c r="DA27" s="34">
        <f t="shared" si="89"/>
        <v>0.23626259999999999</v>
      </c>
      <c r="DB27" s="13">
        <f t="shared" si="90"/>
        <v>3.2816565499999992</v>
      </c>
      <c r="DC27" s="40">
        <f t="shared" si="91"/>
        <v>0.74071355505512493</v>
      </c>
      <c r="DD27" s="41">
        <f t="shared" si="92"/>
        <v>0.19895645467744383</v>
      </c>
      <c r="DE27" s="40">
        <f t="shared" si="93"/>
        <v>3.0080266129950628E-2</v>
      </c>
      <c r="DF27" s="40">
        <f t="shared" si="94"/>
        <v>2.2512638927326911E-2</v>
      </c>
      <c r="DG27" s="48">
        <f t="shared" si="95"/>
        <v>5.4964025562248109E-2</v>
      </c>
      <c r="DH27" s="58"/>
      <c r="DI27" s="25" t="s">
        <v>78</v>
      </c>
      <c r="DJ27" s="50">
        <f t="shared" si="96"/>
        <v>2.2512638927326911E-2</v>
      </c>
      <c r="DK27" s="68">
        <f t="shared" si="22"/>
        <v>0.26674082709169389</v>
      </c>
      <c r="DL27" s="68">
        <f t="shared" si="99"/>
        <v>0.25776623365982876</v>
      </c>
      <c r="DM27" s="68">
        <f t="shared" si="100"/>
        <v>0.34451825097170102</v>
      </c>
      <c r="DN27" s="68">
        <f t="shared" si="101"/>
        <v>0.26728378130296432</v>
      </c>
      <c r="DO27" s="68">
        <f t="shared" si="102"/>
        <v>0.29808595203801108</v>
      </c>
      <c r="DP27" s="68">
        <f t="shared" si="103"/>
        <v>0.24283857164412873</v>
      </c>
      <c r="DQ27" s="68">
        <f t="shared" si="104"/>
        <v>0.25997184454762695</v>
      </c>
      <c r="DR27" s="68">
        <f t="shared" si="105"/>
        <v>0.29772096615154603</v>
      </c>
      <c r="DS27" s="68">
        <f t="shared" si="106"/>
        <v>0.27596046567747801</v>
      </c>
      <c r="DT27" s="68">
        <f t="shared" si="107"/>
        <v>0.28767815376579353</v>
      </c>
      <c r="DU27" s="68">
        <f t="shared" si="108"/>
        <v>0.31538875753704348</v>
      </c>
      <c r="DV27" s="68">
        <f t="shared" si="109"/>
        <v>0.24158149460583145</v>
      </c>
      <c r="DW27" s="69">
        <f t="shared" si="98"/>
        <v>3.3555352989936469</v>
      </c>
    </row>
    <row r="28" spans="2:127" ht="12.5" x14ac:dyDescent="0.2">
      <c r="B28" s="3" t="s">
        <v>1</v>
      </c>
      <c r="C28" s="17">
        <f>'[1]Warangal Urban'!F432</f>
        <v>0.30563899999999999</v>
      </c>
      <c r="D28" s="17">
        <f>'[1]Warangal Urban'!G432</f>
        <v>0.239977</v>
      </c>
      <c r="E28" s="17">
        <f>'[1]Warangal Urban'!H432</f>
        <v>0.28084799999999999</v>
      </c>
      <c r="F28" s="17">
        <f>'[1]Warangal Urban'!I432</f>
        <v>0.26596900000000001</v>
      </c>
      <c r="G28" s="17">
        <f>'[1]Warangal Urban'!J432</f>
        <v>0.30284</v>
      </c>
      <c r="H28" s="17">
        <f>'[1]Warangal Urban'!K432</f>
        <v>0.259579</v>
      </c>
      <c r="I28" s="17">
        <f>'[1]Warangal Urban'!L432</f>
        <v>0.25853799999999999</v>
      </c>
      <c r="J28" s="17">
        <f>'[1]Warangal Urban'!M432</f>
        <v>0.25498300000000002</v>
      </c>
      <c r="K28" s="17">
        <f>'[1]Warangal Urban'!N432</f>
        <v>0.22888700000000001</v>
      </c>
      <c r="L28" s="17">
        <f>'[1]Warangal Urban'!O432</f>
        <v>0.22955600000000001</v>
      </c>
      <c r="M28" s="17">
        <f>'[1]Warangal Urban'!P432</f>
        <v>0.26654600000000001</v>
      </c>
      <c r="N28" s="17">
        <f>'[1]Warangal Urban'!Q432</f>
        <v>0.240533</v>
      </c>
      <c r="O28" s="13">
        <f t="shared" si="77"/>
        <v>3.1338949999999999</v>
      </c>
      <c r="P28" s="17">
        <f>'[2]Warangal Urban'!F32</f>
        <v>0.30311399999999999</v>
      </c>
      <c r="Q28" s="17">
        <f>'[2]Warangal Urban'!G32</f>
        <v>0.36055799999999999</v>
      </c>
      <c r="R28" s="17">
        <f>'[2]Warangal Urban'!H32</f>
        <v>0.27584999999999998</v>
      </c>
      <c r="S28" s="17">
        <f>'[2]Warangal Urban'!I32</f>
        <v>0.27314899999999998</v>
      </c>
      <c r="T28" s="17">
        <f>'[2]Warangal Urban'!J32</f>
        <v>0.30021999999999999</v>
      </c>
      <c r="U28" s="17">
        <f>'[2]Warangal Urban'!K32</f>
        <v>0.280387</v>
      </c>
      <c r="V28" s="17">
        <f>'[2]Warangal Urban'!L32</f>
        <v>0.24332599999999999</v>
      </c>
      <c r="W28" s="17">
        <f>'[2]Warangal Urban'!M32</f>
        <v>0.235043</v>
      </c>
      <c r="X28" s="17">
        <f>'[2]Warangal Urban'!N32</f>
        <v>0.211282</v>
      </c>
      <c r="Y28" s="17">
        <f>'[2]Warangal Urban'!O32</f>
        <v>0.2</v>
      </c>
      <c r="Z28" s="17">
        <f>'[2]Warangal Urban'!P32</f>
        <v>0.19</v>
      </c>
      <c r="AA28" s="17">
        <f>'[2]Warangal Urban'!Q32</f>
        <v>0.21</v>
      </c>
      <c r="AB28" s="13">
        <f t="shared" si="78"/>
        <v>3.082929</v>
      </c>
      <c r="AC28" s="17">
        <f>'[3]WGL (U)'!F34</f>
        <v>0.26794299999999999</v>
      </c>
      <c r="AD28" s="17">
        <f>'[3]WGL (U)'!G34</f>
        <v>0.29255999999999999</v>
      </c>
      <c r="AE28" s="17">
        <f>'[3]WGL (U)'!H34</f>
        <v>0.25032500000000002</v>
      </c>
      <c r="AF28" s="17">
        <f>'[3]WGL (U)'!I34</f>
        <v>0.24548300000000001</v>
      </c>
      <c r="AG28" s="17">
        <f>'[3]WGL (U)'!J34</f>
        <v>0.24493699999999999</v>
      </c>
      <c r="AH28" s="17">
        <f>'[3]WGL (U)'!K34</f>
        <v>0.22065299999999999</v>
      </c>
      <c r="AI28" s="17">
        <f>'[3]WGL (U)'!L34</f>
        <v>0.25447999999999998</v>
      </c>
      <c r="AJ28" s="17">
        <f>'[3]WGL (U)'!M34</f>
        <v>0.23940400000000001</v>
      </c>
      <c r="AK28" s="17">
        <f>'[3]WGL (U)'!N34</f>
        <v>0.18167800000000001</v>
      </c>
      <c r="AL28" s="17">
        <f>'[3]WGL (U)'!O34</f>
        <v>0.17849599999999999</v>
      </c>
      <c r="AM28" s="17">
        <f>'[3]WGL (U)'!P34</f>
        <v>0.17494599999999999</v>
      </c>
      <c r="AN28" s="17">
        <f>'[3]WGL (U)'!Q34</f>
        <v>0.244394</v>
      </c>
      <c r="AO28" s="13">
        <f t="shared" si="79"/>
        <v>2.795299</v>
      </c>
      <c r="AP28" s="17">
        <f>'[4]WGL (U)'!F34</f>
        <v>0.24837060158605162</v>
      </c>
      <c r="AQ28" s="17">
        <f>'[4]WGL (U)'!G34</f>
        <v>0.27548920396597126</v>
      </c>
      <c r="AR28" s="17">
        <f>'[4]WGL (U)'!H34</f>
        <v>0.31633496719219134</v>
      </c>
      <c r="AS28" s="17">
        <f>'[4]WGL (U)'!I34</f>
        <v>0.20421816398000797</v>
      </c>
      <c r="AT28" s="17">
        <f>'[4]WGL (U)'!J34</f>
        <v>0.26928021586904327</v>
      </c>
      <c r="AU28" s="17">
        <f>'[4]WGL (U)'!K34</f>
        <v>0.2461793262636511</v>
      </c>
      <c r="AV28" s="17">
        <f>'[4]WGL (U)'!L34</f>
        <v>0.17482285930016173</v>
      </c>
      <c r="AW28" s="17">
        <f>'[4]WGL (U)'!M34</f>
        <v>0.17671014591320666</v>
      </c>
      <c r="AX28" s="17">
        <f>'[4]WGL (U)'!N34</f>
        <v>0.17598422831331939</v>
      </c>
      <c r="AY28" s="17">
        <f>'[4]WGL (U)'!O34</f>
        <v>0.19922751739551231</v>
      </c>
      <c r="AZ28" s="17">
        <f>'[4]WGL (U)'!P34</f>
        <v>0.21434085396672029</v>
      </c>
      <c r="BA28" s="17">
        <f>'[4]WGL (U)'!Q34</f>
        <v>0.18743706342870231</v>
      </c>
      <c r="BB28" s="13">
        <f t="shared" si="80"/>
        <v>2.6883951471745395</v>
      </c>
      <c r="BC28" s="17">
        <f>'[5]12.Hanumakonda'!F28</f>
        <v>0.183138</v>
      </c>
      <c r="BD28" s="17">
        <f>'[5]12.Hanumakonda'!G28</f>
        <v>0.21692900000000001</v>
      </c>
      <c r="BE28" s="17">
        <f>'[5]12.Hanumakonda'!H28</f>
        <v>0.29751499999999997</v>
      </c>
      <c r="BF28" s="17">
        <f>'[5]12.Hanumakonda'!I28</f>
        <v>0.23397000000000001</v>
      </c>
      <c r="BG28" s="17">
        <f>'[5]12.Hanumakonda'!J28</f>
        <v>0.24892600000000001</v>
      </c>
      <c r="BH28" s="17">
        <f>'[5]12.Hanumakonda'!K28</f>
        <v>0.15989700000000001</v>
      </c>
      <c r="BI28" s="17">
        <f>'[5]12.Hanumakonda'!L28</f>
        <v>0.21033199999999999</v>
      </c>
      <c r="BJ28" s="17">
        <f>'[5]12.Hanumakonda'!M28</f>
        <v>0.166463</v>
      </c>
      <c r="BK28" s="17">
        <f>'[5]12.Hanumakonda'!N28</f>
        <v>0.15148300000000001</v>
      </c>
      <c r="BL28" s="17">
        <f>'[5]12.Hanumakonda'!O28</f>
        <v>0.16579099999999999</v>
      </c>
      <c r="BM28" s="17">
        <f>'[5]12.Hanumakonda'!P28</f>
        <v>0.15843699999999999</v>
      </c>
      <c r="BN28" s="17">
        <f>'[5]12.Hanumakonda'!Q28</f>
        <v>0.15178900000000001</v>
      </c>
      <c r="BO28" s="13">
        <f t="shared" si="81"/>
        <v>2.3446699999999998</v>
      </c>
      <c r="BP28" s="17">
        <f>'[6]12.Hanumakonda'!F26</f>
        <v>0.232708</v>
      </c>
      <c r="BQ28" s="17">
        <f>'[6]12.Hanumakonda'!G26</f>
        <v>0.20968400000000001</v>
      </c>
      <c r="BR28" s="17">
        <f>'[6]12.Hanumakonda'!H26</f>
        <v>0.23036000000000001</v>
      </c>
      <c r="BS28" s="17">
        <f>'[6]12.Hanumakonda'!I26</f>
        <v>0.19</v>
      </c>
      <c r="BT28" s="17">
        <f>'[6]12.Hanumakonda'!J26</f>
        <v>0.22983700000000001</v>
      </c>
      <c r="BU28" s="17">
        <f>'[6]12.Hanumakonda'!K26</f>
        <v>0.18707499999999999</v>
      </c>
      <c r="BV28" s="17">
        <f>'[6]12.Hanumakonda'!L26</f>
        <v>0.17149400000000001</v>
      </c>
      <c r="BW28" s="17">
        <f>'[6]12.Hanumakonda'!M26</f>
        <v>0.18781800000000001</v>
      </c>
      <c r="BX28" s="17">
        <f>'[6]12.Hanumakonda'!N26</f>
        <v>0.14905299999999999</v>
      </c>
      <c r="BY28" s="17">
        <f>'[6]12.Hanumakonda'!O26</f>
        <v>0.157273</v>
      </c>
      <c r="BZ28" s="17">
        <f>'[6]12.Hanumakonda'!P26</f>
        <v>0.16023499999999999</v>
      </c>
      <c r="CA28" s="17">
        <f>'[6]12.Hanumakonda'!Q26</f>
        <v>0.17011599999999999</v>
      </c>
      <c r="CB28" s="13">
        <f t="shared" si="82"/>
        <v>2.2756530000000001</v>
      </c>
      <c r="CC28" s="23">
        <f t="shared" si="83"/>
        <v>-6.1996800626483939E-2</v>
      </c>
      <c r="CD28" s="23">
        <f t="shared" si="84"/>
        <v>-7.3094136999910964E-2</v>
      </c>
      <c r="CE28" s="23">
        <f t="shared" si="85"/>
        <v>-6.6260086263363993E-2</v>
      </c>
      <c r="CF28" s="23">
        <f t="shared" si="86"/>
        <v>-7.9960509970446125E-2</v>
      </c>
      <c r="CG28" s="23">
        <f t="shared" si="87"/>
        <v>-2.9435698840348357E-2</v>
      </c>
      <c r="CH28" s="33">
        <v>0</v>
      </c>
      <c r="CI28" s="25" t="s">
        <v>80</v>
      </c>
      <c r="CJ28" s="26">
        <f t="shared" si="88"/>
        <v>0</v>
      </c>
      <c r="CK28" s="26">
        <f t="shared" si="88"/>
        <v>0</v>
      </c>
      <c r="CL28" s="26">
        <f t="shared" si="88"/>
        <v>0</v>
      </c>
      <c r="CM28" s="26">
        <f t="shared" si="88"/>
        <v>0</v>
      </c>
      <c r="CN28" s="26">
        <f t="shared" si="88"/>
        <v>0</v>
      </c>
      <c r="CO28" s="26">
        <f t="shared" si="88"/>
        <v>0</v>
      </c>
      <c r="CP28" s="17">
        <f>'[7]12.Hanumakonda'!F27</f>
        <v>0.23017299999999999</v>
      </c>
      <c r="CQ28" s="17">
        <f>'[7]12.Hanumakonda'!G27</f>
        <v>0.211925</v>
      </c>
      <c r="CR28" s="17">
        <f>'[7]12.Hanumakonda'!H27</f>
        <v>0.27036100000000002</v>
      </c>
      <c r="CS28" s="17">
        <f>'[7]12.Hanumakonda'!I27</f>
        <v>0.168818</v>
      </c>
      <c r="CT28" s="17">
        <f>'[7]12.Hanumakonda'!J27</f>
        <v>0.230491</v>
      </c>
      <c r="CU28" s="17">
        <f>'[7]12.Hanumakonda'!K27</f>
        <v>0.178259</v>
      </c>
      <c r="CV28" s="34">
        <f t="shared" si="89"/>
        <v>0.17149400000000001</v>
      </c>
      <c r="CW28" s="34">
        <f t="shared" si="89"/>
        <v>0.18781800000000001</v>
      </c>
      <c r="CX28" s="34">
        <f t="shared" si="89"/>
        <v>0.14905299999999999</v>
      </c>
      <c r="CY28" s="34">
        <f t="shared" si="89"/>
        <v>0.157273</v>
      </c>
      <c r="CZ28" s="34">
        <f t="shared" si="89"/>
        <v>0.16023499999999999</v>
      </c>
      <c r="DA28" s="34">
        <f t="shared" si="89"/>
        <v>0.17011599999999999</v>
      </c>
      <c r="DB28" s="13">
        <f t="shared" si="90"/>
        <v>2.2860160000000005</v>
      </c>
      <c r="DC28" s="40">
        <f t="shared" si="91"/>
        <v>-5.8060198022068299E-2</v>
      </c>
      <c r="DD28" s="41">
        <f t="shared" si="92"/>
        <v>-4.9038906375718949E-2</v>
      </c>
      <c r="DE28" s="40">
        <f t="shared" si="93"/>
        <v>-5.2610164304282225E-2</v>
      </c>
      <c r="DF28" s="40">
        <f t="shared" si="94"/>
        <v>-1.2587161870536434E-2</v>
      </c>
      <c r="DG28" s="48">
        <f t="shared" si="95"/>
        <v>4.55385772786987E-3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0.23477645999999999</v>
      </c>
      <c r="DL28" s="68">
        <f t="shared" si="99"/>
        <v>0.21616350000000001</v>
      </c>
      <c r="DM28" s="68">
        <f t="shared" si="100"/>
        <v>0.27576822000000001</v>
      </c>
      <c r="DN28" s="68">
        <f t="shared" si="101"/>
        <v>0.17219435999999999</v>
      </c>
      <c r="DO28" s="68">
        <f t="shared" si="102"/>
        <v>0.23510082000000002</v>
      </c>
      <c r="DP28" s="68">
        <f t="shared" si="103"/>
        <v>0.18182418</v>
      </c>
      <c r="DQ28" s="68">
        <f t="shared" si="104"/>
        <v>0.17492388</v>
      </c>
      <c r="DR28" s="68">
        <f t="shared" si="105"/>
        <v>0.19157436000000003</v>
      </c>
      <c r="DS28" s="68">
        <f t="shared" si="106"/>
        <v>0.15203406</v>
      </c>
      <c r="DT28" s="68">
        <f t="shared" si="107"/>
        <v>0.16041846000000001</v>
      </c>
      <c r="DU28" s="68">
        <f t="shared" si="108"/>
        <v>0.16343969999999999</v>
      </c>
      <c r="DV28" s="68">
        <f t="shared" si="109"/>
        <v>0.17351832</v>
      </c>
      <c r="DW28" s="69">
        <f t="shared" si="98"/>
        <v>2.3317363200000001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'[4]WGL (U)'!F35</f>
        <v>0</v>
      </c>
      <c r="AQ29" s="17">
        <f>'[4]WGL (U)'!G35</f>
        <v>0</v>
      </c>
      <c r="AR29" s="17">
        <f>'[4]WGL (U)'!H35</f>
        <v>0</v>
      </c>
      <c r="AS29" s="17">
        <f>'[4]WGL (U)'!I35</f>
        <v>0.31518753366955415</v>
      </c>
      <c r="AT29" s="17">
        <f>'[4]WGL (U)'!J35</f>
        <v>0.50513523971483765</v>
      </c>
      <c r="AU29" s="17">
        <f>'[4]WGL (U)'!K35</f>
        <v>0.53251372215783477</v>
      </c>
      <c r="AV29" s="17">
        <f>'[4]WGL (U)'!L35</f>
        <v>0.56322174774911193</v>
      </c>
      <c r="AW29" s="17">
        <f>'[4]WGL (U)'!M35</f>
        <v>0.3941633198549514</v>
      </c>
      <c r="AX29" s="17">
        <f>'[4]WGL (U)'!N35</f>
        <v>0.49435837734296995</v>
      </c>
      <c r="AY29" s="17">
        <f>'[4]WGL (U)'!O35</f>
        <v>0.36196535162737964</v>
      </c>
      <c r="AZ29" s="17">
        <f>'[4]WGL (U)'!P35</f>
        <v>0.55522554506084787</v>
      </c>
      <c r="BA29" s="17">
        <f>'[4]WGL (U)'!Q35</f>
        <v>0.52565391588900567</v>
      </c>
      <c r="BB29" s="13">
        <f t="shared" si="80"/>
        <v>4.2474247530664933</v>
      </c>
      <c r="BC29" s="17">
        <f>'[5]12.Hanumakonda'!F29</f>
        <v>0.62592000000000003</v>
      </c>
      <c r="BD29" s="17">
        <f>'[5]12.Hanumakonda'!G29</f>
        <v>0.57019600000000004</v>
      </c>
      <c r="BE29" s="17">
        <f>'[5]12.Hanumakonda'!H29</f>
        <v>0.61815799999999999</v>
      </c>
      <c r="BF29" s="17">
        <f>'[5]12.Hanumakonda'!I29</f>
        <v>0.63207999999999998</v>
      </c>
      <c r="BG29" s="17">
        <f>'[5]12.Hanumakonda'!J29</f>
        <v>0.70741699999999996</v>
      </c>
      <c r="BH29" s="17">
        <f>'[5]12.Hanumakonda'!K29</f>
        <v>0.83910799999999997</v>
      </c>
      <c r="BI29" s="17">
        <f>'[5]12.Hanumakonda'!L29</f>
        <v>0.76783900000000005</v>
      </c>
      <c r="BJ29" s="17">
        <f>'[5]12.Hanumakonda'!M29</f>
        <v>0.67355699999999996</v>
      </c>
      <c r="BK29" s="17">
        <f>'[5]12.Hanumakonda'!N29</f>
        <v>0.67177799999999999</v>
      </c>
      <c r="BL29" s="17">
        <f>'[5]12.Hanumakonda'!O29</f>
        <v>0.61605900000000002</v>
      </c>
      <c r="BM29" s="17">
        <f>'[5]12.Hanumakonda'!P29</f>
        <v>0.70337400000000005</v>
      </c>
      <c r="BN29" s="17">
        <f>'[5]12.Hanumakonda'!Q29</f>
        <v>0.71503099999999997</v>
      </c>
      <c r="BO29" s="13">
        <f t="shared" si="81"/>
        <v>8.1405169999999991</v>
      </c>
      <c r="BP29" s="17">
        <f>'[6]12.Hanumakonda'!F27</f>
        <v>0.65185199999999999</v>
      </c>
      <c r="BQ29" s="17">
        <f>'[6]12.Hanumakonda'!G27</f>
        <v>0.57594299999999998</v>
      </c>
      <c r="BR29" s="17">
        <f>'[6]12.Hanumakonda'!H27</f>
        <v>0.54915800000000004</v>
      </c>
      <c r="BS29" s="17">
        <f>'[6]12.Hanumakonda'!I27</f>
        <v>0.560473</v>
      </c>
      <c r="BT29" s="17">
        <f>'[6]12.Hanumakonda'!J27</f>
        <v>0.66108600000000006</v>
      </c>
      <c r="BU29" s="17">
        <f>'[6]12.Hanumakonda'!K27</f>
        <v>0.70648599999999995</v>
      </c>
      <c r="BV29" s="17">
        <f>'[6]12.Hanumakonda'!L27</f>
        <v>0.69268099999999999</v>
      </c>
      <c r="BW29" s="17">
        <f>'[6]12.Hanumakonda'!M27</f>
        <v>0.66371000000000002</v>
      </c>
      <c r="BX29" s="17">
        <f>'[6]12.Hanumakonda'!N27</f>
        <v>0.494307</v>
      </c>
      <c r="BY29" s="17">
        <f>'[6]12.Hanumakonda'!O27</f>
        <v>0.48811500000000002</v>
      </c>
      <c r="BZ29" s="17">
        <f>'[6]12.Hanumakonda'!P27</f>
        <v>0.46866000000000002</v>
      </c>
      <c r="CA29" s="17">
        <f>'[6]12.Hanumakonda'!Q27</f>
        <v>0.392038</v>
      </c>
      <c r="CB29" s="13">
        <f t="shared" si="82"/>
        <v>6.904509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0.27498053114987386</v>
      </c>
      <c r="CG29" s="23">
        <f t="shared" si="87"/>
        <v>-0.15183409112713597</v>
      </c>
      <c r="CH29" s="33">
        <v>2.4866147769245339E-2</v>
      </c>
      <c r="CI29" s="25" t="s">
        <v>80</v>
      </c>
      <c r="CJ29" s="26">
        <f t="shared" si="88"/>
        <v>2.4866147769245339E-2</v>
      </c>
      <c r="CK29" s="26">
        <f t="shared" si="88"/>
        <v>2.4866147769245339E-2</v>
      </c>
      <c r="CL29" s="26">
        <f t="shared" si="88"/>
        <v>2.4866147769245339E-2</v>
      </c>
      <c r="CM29" s="26">
        <f t="shared" si="88"/>
        <v>2.4866147769245339E-2</v>
      </c>
      <c r="CN29" s="26">
        <f t="shared" si="88"/>
        <v>2.4866147769245339E-2</v>
      </c>
      <c r="CO29" s="26">
        <f t="shared" si="88"/>
        <v>2.4866147769245339E-2</v>
      </c>
      <c r="CP29" s="17">
        <f>'[7]12.Hanumakonda'!F28</f>
        <v>0.37209100000000001</v>
      </c>
      <c r="CQ29" s="17">
        <f>'[7]12.Hanumakonda'!G28</f>
        <v>0.37515999999999999</v>
      </c>
      <c r="CR29" s="17">
        <f>'[7]12.Hanumakonda'!H28</f>
        <v>0.401752</v>
      </c>
      <c r="CS29" s="17">
        <f>'[7]12.Hanumakonda'!I28</f>
        <v>0.424875</v>
      </c>
      <c r="CT29" s="17">
        <f>'[7]12.Hanumakonda'!J28</f>
        <v>0.67170700000000005</v>
      </c>
      <c r="CU29" s="17">
        <f>'[7]12.Hanumakonda'!K28</f>
        <v>1.0963849999999999</v>
      </c>
      <c r="CV29" s="34">
        <f t="shared" si="89"/>
        <v>0.70990530810294861</v>
      </c>
      <c r="CW29" s="34">
        <f t="shared" si="89"/>
        <v>0.68021391093592587</v>
      </c>
      <c r="CX29" s="34">
        <f t="shared" si="89"/>
        <v>0.50659851090537233</v>
      </c>
      <c r="CY29" s="34">
        <f t="shared" si="89"/>
        <v>0.50025253971838524</v>
      </c>
      <c r="CZ29" s="34">
        <f t="shared" si="89"/>
        <v>0.48031376881353455</v>
      </c>
      <c r="DA29" s="34">
        <f t="shared" si="89"/>
        <v>0.40178647483915941</v>
      </c>
      <c r="DB29" s="13">
        <f t="shared" si="90"/>
        <v>6.6210405133153261</v>
      </c>
      <c r="DC29" s="40">
        <f t="shared" si="91"/>
        <v>0</v>
      </c>
      <c r="DD29" s="41">
        <f t="shared" si="92"/>
        <v>0</v>
      </c>
      <c r="DE29" s="40">
        <f t="shared" si="93"/>
        <v>0.1594895811161483</v>
      </c>
      <c r="DF29" s="40">
        <f t="shared" si="94"/>
        <v>-9.8144145596188559E-2</v>
      </c>
      <c r="DG29" s="48">
        <f t="shared" si="95"/>
        <v>-4.1055560458343132E-2</v>
      </c>
      <c r="DH29" s="58">
        <v>0.02</v>
      </c>
      <c r="DI29" s="25" t="s">
        <v>80</v>
      </c>
      <c r="DJ29" s="50">
        <f t="shared" si="96"/>
        <v>0.02</v>
      </c>
      <c r="DK29" s="68">
        <f t="shared" si="22"/>
        <v>0.37953281999999999</v>
      </c>
      <c r="DL29" s="68">
        <f t="shared" si="99"/>
        <v>0.38266319999999998</v>
      </c>
      <c r="DM29" s="68">
        <f t="shared" si="100"/>
        <v>0.40978703999999999</v>
      </c>
      <c r="DN29" s="68">
        <f t="shared" si="101"/>
        <v>0.43337249999999999</v>
      </c>
      <c r="DO29" s="68">
        <f t="shared" si="102"/>
        <v>0.68514114000000004</v>
      </c>
      <c r="DP29" s="68">
        <f t="shared" si="103"/>
        <v>1.1183126999999999</v>
      </c>
      <c r="DQ29" s="68">
        <f t="shared" si="104"/>
        <v>0.72410341426500757</v>
      </c>
      <c r="DR29" s="68">
        <f t="shared" si="105"/>
        <v>0.69381818915464444</v>
      </c>
      <c r="DS29" s="68">
        <f t="shared" si="106"/>
        <v>0.51673048112347975</v>
      </c>
      <c r="DT29" s="68">
        <f t="shared" si="107"/>
        <v>0.51025759051275299</v>
      </c>
      <c r="DU29" s="68">
        <f t="shared" si="108"/>
        <v>0.48992004418980523</v>
      </c>
      <c r="DV29" s="68">
        <f t="shared" si="109"/>
        <v>0.40982220433594263</v>
      </c>
      <c r="DW29" s="69">
        <f t="shared" si="98"/>
        <v>6.7534613235816323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135">
        <f>(SUM(CP16:DA16)/SUM(BP16:CA16))-1</f>
        <v>-3.6688257859924245E-2</v>
      </c>
      <c r="CI30" s="25" t="s">
        <v>80</v>
      </c>
      <c r="CJ30" s="32">
        <f t="shared" si="88"/>
        <v>-3.6688257859924245E-2</v>
      </c>
      <c r="CK30" s="32">
        <f t="shared" si="88"/>
        <v>-3.6688257859924245E-2</v>
      </c>
      <c r="CL30" s="32">
        <f t="shared" si="88"/>
        <v>-3.6688257859924245E-2</v>
      </c>
      <c r="CM30" s="32">
        <f t="shared" si="88"/>
        <v>-3.6688257859924245E-2</v>
      </c>
      <c r="CN30" s="32">
        <f t="shared" si="88"/>
        <v>-3.6688257859924245E-2</v>
      </c>
      <c r="CO30" s="32">
        <f t="shared" si="88"/>
        <v>-3.6688257859924245E-2</v>
      </c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4.9494235921664131E-2</v>
      </c>
      <c r="DI30" s="25" t="s">
        <v>80</v>
      </c>
      <c r="DJ30" s="50">
        <f t="shared" si="96"/>
        <v>4.9494235921664131E-2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5.8824953772025177</v>
      </c>
      <c r="D33" s="5">
        <f t="shared" si="149"/>
        <v>5.4545238009394135</v>
      </c>
      <c r="E33" s="5">
        <f t="shared" si="149"/>
        <v>5.7201958354175559</v>
      </c>
      <c r="F33" s="5">
        <f t="shared" si="149"/>
        <v>4.7407390908730758</v>
      </c>
      <c r="G33" s="5">
        <f t="shared" si="149"/>
        <v>5.4292623251136938</v>
      </c>
      <c r="H33" s="5">
        <f t="shared" si="149"/>
        <v>5.1322601811175481</v>
      </c>
      <c r="I33" s="5">
        <f t="shared" si="149"/>
        <v>4.6384844223621817</v>
      </c>
      <c r="J33" s="5">
        <f t="shared" si="149"/>
        <v>5.197405594977516</v>
      </c>
      <c r="K33" s="5">
        <f t="shared" si="149"/>
        <v>4.8833199916091869</v>
      </c>
      <c r="L33" s="5">
        <f t="shared" si="149"/>
        <v>4.932589618705844</v>
      </c>
      <c r="M33" s="5">
        <f t="shared" si="149"/>
        <v>5.7203699332080653</v>
      </c>
      <c r="N33" s="5">
        <f t="shared" si="149"/>
        <v>4.9994635358040629</v>
      </c>
      <c r="O33" s="5">
        <f t="shared" si="149"/>
        <v>62.731109707330667</v>
      </c>
      <c r="P33" s="5">
        <f t="shared" si="149"/>
        <v>7.1137798630112981</v>
      </c>
      <c r="Q33" s="5">
        <f t="shared" si="149"/>
        <v>7.1252722253868486</v>
      </c>
      <c r="R33" s="5">
        <f t="shared" si="149"/>
        <v>6.4384880367781188</v>
      </c>
      <c r="S33" s="5">
        <f t="shared" si="149"/>
        <v>6.5170912486034851</v>
      </c>
      <c r="T33" s="5">
        <f t="shared" si="149"/>
        <v>7.2058153930414166</v>
      </c>
      <c r="U33" s="5">
        <f t="shared" si="149"/>
        <v>7.0626877404528177</v>
      </c>
      <c r="V33" s="5">
        <f t="shared" si="149"/>
        <v>6.5043570020776587</v>
      </c>
      <c r="W33" s="5">
        <f t="shared" si="149"/>
        <v>6.6635157520776573</v>
      </c>
      <c r="X33" s="5">
        <f t="shared" si="149"/>
        <v>6.2574315020776599</v>
      </c>
      <c r="Y33" s="5">
        <f t="shared" si="149"/>
        <v>6.0372338520776561</v>
      </c>
      <c r="Z33" s="5">
        <f t="shared" si="149"/>
        <v>6.0856836020776388</v>
      </c>
      <c r="AA33" s="5">
        <f t="shared" si="149"/>
        <v>6.12015520207766</v>
      </c>
      <c r="AB33" s="5">
        <f t="shared" si="149"/>
        <v>79.131511419739923</v>
      </c>
      <c r="AC33" s="5">
        <f t="shared" si="149"/>
        <v>7.6459130000000002</v>
      </c>
      <c r="AD33" s="5">
        <f t="shared" si="149"/>
        <v>7.9554169999999997</v>
      </c>
      <c r="AE33" s="5">
        <f t="shared" si="149"/>
        <v>8.3340289999999992</v>
      </c>
      <c r="AF33" s="5">
        <f t="shared" si="149"/>
        <v>7.6039079999999988</v>
      </c>
      <c r="AG33" s="5">
        <f t="shared" si="149"/>
        <v>7.6983310000000014</v>
      </c>
      <c r="AH33" s="5">
        <f t="shared" si="149"/>
        <v>7.7528649999999999</v>
      </c>
      <c r="AI33" s="5">
        <f t="shared" ref="AI33:BN33" si="150">SUM(AI19:AI32)</f>
        <v>8.2452250000000014</v>
      </c>
      <c r="AJ33" s="5">
        <f t="shared" si="150"/>
        <v>8.1371470000000006</v>
      </c>
      <c r="AK33" s="5">
        <f t="shared" si="150"/>
        <v>7.2474499999999997</v>
      </c>
      <c r="AL33" s="5">
        <f t="shared" si="150"/>
        <v>7.4330619999999996</v>
      </c>
      <c r="AM33" s="5">
        <f t="shared" si="150"/>
        <v>8.4589990000000004</v>
      </c>
      <c r="AN33" s="5">
        <f t="shared" si="150"/>
        <v>8.6573880000000027</v>
      </c>
      <c r="AO33" s="5">
        <f t="shared" si="150"/>
        <v>95.169734000000005</v>
      </c>
      <c r="AP33" s="5">
        <f t="shared" si="150"/>
        <v>9.1010934270217199</v>
      </c>
      <c r="AQ33" s="5">
        <f t="shared" si="150"/>
        <v>9.4074542622153352</v>
      </c>
      <c r="AR33" s="5">
        <f t="shared" si="150"/>
        <v>9.95035039140061</v>
      </c>
      <c r="AS33" s="5">
        <f t="shared" si="150"/>
        <v>9.00001783945212</v>
      </c>
      <c r="AT33" s="5">
        <f t="shared" si="150"/>
        <v>8.9611196991383242</v>
      </c>
      <c r="AU33" s="5">
        <f t="shared" si="150"/>
        <v>9.2215917402912151</v>
      </c>
      <c r="AV33" s="5">
        <f t="shared" si="150"/>
        <v>8.8747171647555625</v>
      </c>
      <c r="AW33" s="5">
        <f t="shared" si="150"/>
        <v>9.081419123496941</v>
      </c>
      <c r="AX33" s="5">
        <f t="shared" si="150"/>
        <v>8.9693988510698937</v>
      </c>
      <c r="AY33" s="5">
        <f t="shared" si="150"/>
        <v>9.4782865509342376</v>
      </c>
      <c r="AZ33" s="5">
        <f t="shared" si="150"/>
        <v>9.9345145620465054</v>
      </c>
      <c r="BA33" s="5">
        <f t="shared" si="150"/>
        <v>9.5728411687343939</v>
      </c>
      <c r="BB33" s="5">
        <f t="shared" si="150"/>
        <v>111.55280478055687</v>
      </c>
      <c r="BC33" s="5">
        <f t="shared" si="150"/>
        <v>3.7711312000000019</v>
      </c>
      <c r="BD33" s="5">
        <f t="shared" si="150"/>
        <v>6.1105239999999998</v>
      </c>
      <c r="BE33" s="5">
        <f t="shared" si="150"/>
        <v>7.6810859999999996</v>
      </c>
      <c r="BF33" s="5">
        <f t="shared" si="150"/>
        <v>8.5171470000000014</v>
      </c>
      <c r="BG33" s="5">
        <f t="shared" si="150"/>
        <v>7.9428250000000009</v>
      </c>
      <c r="BH33" s="5">
        <f t="shared" si="150"/>
        <v>9.7476776000000029</v>
      </c>
      <c r="BI33" s="5">
        <f t="shared" si="150"/>
        <v>9.0671672000000001</v>
      </c>
      <c r="BJ33" s="5">
        <f t="shared" si="150"/>
        <v>10.814559000000003</v>
      </c>
      <c r="BK33" s="5">
        <f t="shared" si="150"/>
        <v>9.9524910000000038</v>
      </c>
      <c r="BL33" s="5">
        <f t="shared" si="150"/>
        <v>9.5472799999999971</v>
      </c>
      <c r="BM33" s="5">
        <f t="shared" si="150"/>
        <v>10.163441999999996</v>
      </c>
      <c r="BN33" s="5">
        <f t="shared" si="150"/>
        <v>8.4201827999999974</v>
      </c>
      <c r="BO33" s="5">
        <f t="shared" ref="BO33:CB33" si="151">SUM(BO19:BO32)</f>
        <v>101.73551280000001</v>
      </c>
      <c r="BP33" s="5">
        <f t="shared" si="151"/>
        <v>10.112630000000001</v>
      </c>
      <c r="BQ33" s="5">
        <f t="shared" si="151"/>
        <v>7.7686570000000001</v>
      </c>
      <c r="BR33" s="5">
        <f t="shared" si="151"/>
        <v>7.1394799999999998</v>
      </c>
      <c r="BS33" s="5">
        <f t="shared" si="151"/>
        <v>8.8904525999999997</v>
      </c>
      <c r="BT33" s="5">
        <f t="shared" si="151"/>
        <v>9.991539300000003</v>
      </c>
      <c r="BU33" s="5">
        <f t="shared" si="151"/>
        <v>10.895114900000003</v>
      </c>
      <c r="BV33" s="5">
        <f t="shared" si="151"/>
        <v>9.0723282999999988</v>
      </c>
      <c r="BW33" s="5">
        <f t="shared" si="151"/>
        <v>11.335333499999999</v>
      </c>
      <c r="BX33" s="5">
        <f t="shared" si="151"/>
        <v>11.828834500000001</v>
      </c>
      <c r="BY33" s="5">
        <f t="shared" si="151"/>
        <v>10.737833999999998</v>
      </c>
      <c r="BZ33" s="5">
        <f t="shared" si="151"/>
        <v>10.862688599999998</v>
      </c>
      <c r="CA33" s="5">
        <f t="shared" si="151"/>
        <v>9.8899219999999985</v>
      </c>
      <c r="CB33" s="5">
        <f t="shared" si="151"/>
        <v>118.52481470000002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11.626859000000001</v>
      </c>
      <c r="CQ33" s="5">
        <f t="shared" si="152"/>
        <v>11.181479</v>
      </c>
      <c r="CR33" s="5">
        <f t="shared" si="152"/>
        <v>11.951191</v>
      </c>
      <c r="CS33" s="5">
        <f t="shared" si="152"/>
        <v>9.7714835000000004</v>
      </c>
      <c r="CT33" s="5">
        <f t="shared" si="152"/>
        <v>12.3810413</v>
      </c>
      <c r="CU33" s="5">
        <f t="shared" si="152"/>
        <v>12.514386999999999</v>
      </c>
      <c r="CV33" s="5">
        <f t="shared" si="152"/>
        <v>9.7015610740781071</v>
      </c>
      <c r="CW33" s="5">
        <f t="shared" si="152"/>
        <v>12.141318392350705</v>
      </c>
      <c r="CX33" s="5">
        <f t="shared" si="152"/>
        <v>12.764164836075826</v>
      </c>
      <c r="CY33" s="5">
        <f t="shared" si="152"/>
        <v>11.568896892004455</v>
      </c>
      <c r="CZ33" s="5">
        <f t="shared" si="152"/>
        <v>11.751496842422657</v>
      </c>
      <c r="DA33" s="5">
        <f t="shared" si="152"/>
        <v>10.624197910700966</v>
      </c>
      <c r="DB33" s="5">
        <f t="shared" si="152"/>
        <v>137.97807674763271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12.568272424477033</v>
      </c>
      <c r="DL33" s="5">
        <f t="shared" si="153"/>
        <v>12.076200123718198</v>
      </c>
      <c r="DM33" s="5">
        <f t="shared" si="153"/>
        <v>12.89033557513169</v>
      </c>
      <c r="DN33" s="5">
        <f t="shared" si="153"/>
        <v>10.574775015771056</v>
      </c>
      <c r="DO33" s="5">
        <f t="shared" si="153"/>
        <v>13.376675216136316</v>
      </c>
      <c r="DP33" s="5">
        <f t="shared" si="153"/>
        <v>13.492985177488531</v>
      </c>
      <c r="DQ33" s="5">
        <f t="shared" si="153"/>
        <v>10.491826233063422</v>
      </c>
      <c r="DR33" s="5">
        <f t="shared" si="153"/>
        <v>13.153160561560332</v>
      </c>
      <c r="DS33" s="5">
        <f t="shared" si="153"/>
        <v>13.898255063624541</v>
      </c>
      <c r="DT33" s="5">
        <f t="shared" si="153"/>
        <v>12.581501378894348</v>
      </c>
      <c r="DU33" s="5">
        <f t="shared" si="153"/>
        <v>12.809235643629155</v>
      </c>
      <c r="DV33" s="5">
        <f t="shared" si="153"/>
        <v>11.537467527998784</v>
      </c>
      <c r="DW33" s="5">
        <f t="shared" si="153"/>
        <v>149.45068994149341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'[1]Warangal Urban'!F444</f>
        <v>0</v>
      </c>
      <c r="D36" s="17">
        <f>'[1]Warangal Urban'!G444</f>
        <v>0</v>
      </c>
      <c r="E36" s="17">
        <f>'[1]Warangal Urban'!H444</f>
        <v>0</v>
      </c>
      <c r="F36" s="17">
        <f>'[1]Warangal Urban'!I444</f>
        <v>0</v>
      </c>
      <c r="G36" s="17">
        <f>'[1]Warangal Urban'!J444</f>
        <v>0</v>
      </c>
      <c r="H36" s="17">
        <f>'[1]Warangal Urban'!K444</f>
        <v>0</v>
      </c>
      <c r="I36" s="17">
        <f>'[1]Warangal Urban'!L444</f>
        <v>0</v>
      </c>
      <c r="J36" s="17">
        <f>'[1]Warangal Urban'!M444</f>
        <v>0</v>
      </c>
      <c r="K36" s="17">
        <f>'[1]Warangal Urban'!N444</f>
        <v>0</v>
      </c>
      <c r="L36" s="17">
        <f>'[1]Warangal Urban'!O444</f>
        <v>0</v>
      </c>
      <c r="M36" s="17">
        <f>'[1]Warangal Urban'!P444</f>
        <v>0</v>
      </c>
      <c r="N36" s="17">
        <f>'[1]Warangal Urban'!Q444</f>
        <v>0</v>
      </c>
      <c r="O36" s="13">
        <f t="shared" ref="O36:O47" si="154">SUM(C36:N36)</f>
        <v>0</v>
      </c>
      <c r="P36" s="17">
        <f>'[2]Warangal Urban'!F44</f>
        <v>0</v>
      </c>
      <c r="Q36" s="17">
        <f>'[2]Warangal Urban'!G44</f>
        <v>0</v>
      </c>
      <c r="R36" s="17">
        <f>'[2]Warangal Urban'!H44</f>
        <v>0</v>
      </c>
      <c r="S36" s="17">
        <f>'[2]Warangal Urban'!I44</f>
        <v>0</v>
      </c>
      <c r="T36" s="17">
        <f>'[2]Warangal Urban'!J44</f>
        <v>0</v>
      </c>
      <c r="U36" s="17">
        <f>'[2]Warangal Urban'!K44</f>
        <v>0</v>
      </c>
      <c r="V36" s="17">
        <f>'[2]Warangal Urban'!L44</f>
        <v>0</v>
      </c>
      <c r="W36" s="17">
        <f>'[2]Warangal Urban'!M44</f>
        <v>0</v>
      </c>
      <c r="X36" s="17">
        <f>'[2]Warangal Urban'!N44</f>
        <v>0</v>
      </c>
      <c r="Y36" s="17">
        <f>'[2]Warangal Urban'!O44</f>
        <v>-1.7000000000000348E-3</v>
      </c>
      <c r="Z36" s="17">
        <f>'[2]Warangal Urban'!P44</f>
        <v>-2.4999999999999467E-3</v>
      </c>
      <c r="AA36" s="17">
        <f>'[2]Warangal Urban'!Q44</f>
        <v>2.4900000000000002E-2</v>
      </c>
      <c r="AB36" s="13">
        <f t="shared" ref="AB36:AB47" si="155">SUM(P36:AA36)</f>
        <v>2.070000000000002E-2</v>
      </c>
      <c r="AC36" s="17">
        <f>'[3]WGL (U)'!F49</f>
        <v>7.2150000000000006E-2</v>
      </c>
      <c r="AD36" s="17">
        <f>'[3]WGL (U)'!G49</f>
        <v>0.187</v>
      </c>
      <c r="AE36" s="17">
        <f>'[3]WGL (U)'!H49</f>
        <v>0.28797499999999998</v>
      </c>
      <c r="AF36" s="17">
        <f>'[3]WGL (U)'!I49</f>
        <v>0.30154999999999998</v>
      </c>
      <c r="AG36" s="17">
        <f>'[3]WGL (U)'!J49</f>
        <v>0.1714</v>
      </c>
      <c r="AH36" s="17">
        <f>'[3]WGL (U)'!K49</f>
        <v>0.13150000000000001</v>
      </c>
      <c r="AI36" s="17">
        <f>'[3]WGL (U)'!L49</f>
        <v>0.21629999999999999</v>
      </c>
      <c r="AJ36" s="17">
        <f>'[3]WGL (U)'!M49</f>
        <v>0.23527500000000001</v>
      </c>
      <c r="AK36" s="17">
        <f>'[3]WGL (U)'!N49</f>
        <v>0.22295000000000001</v>
      </c>
      <c r="AL36" s="17">
        <f>'[3]WGL (U)'!O49</f>
        <v>0.23569999999999999</v>
      </c>
      <c r="AM36" s="17">
        <f>'[3]WGL (U)'!P49</f>
        <v>0.310475</v>
      </c>
      <c r="AN36" s="17">
        <f>'[3]WGL (U)'!Q49</f>
        <v>0.29572500000000002</v>
      </c>
      <c r="AO36" s="13">
        <f t="shared" ref="AO36:AO46" si="156">SUM(AC36:AN36)</f>
        <v>2.6679999999999997</v>
      </c>
      <c r="AP36" s="17">
        <f>'[4]WGL (U)'!F49</f>
        <v>0.22817499999999999</v>
      </c>
      <c r="AQ36" s="17">
        <f>'[4]WGL (U)'!G49</f>
        <v>0.24476700000000001</v>
      </c>
      <c r="AR36" s="17">
        <f>'[4]WGL (U)'!H49</f>
        <v>0.189999</v>
      </c>
      <c r="AS36" s="17">
        <f>'[4]WGL (U)'!I49</f>
        <v>0.22751399999999999</v>
      </c>
      <c r="AT36" s="17">
        <f>'[4]WGL (U)'!J49</f>
        <v>0.15040400000000001</v>
      </c>
      <c r="AU36" s="17">
        <f>'[4]WGL (U)'!K49</f>
        <v>9.5036999999999996E-2</v>
      </c>
      <c r="AV36" s="17">
        <f>'[4]WGL (U)'!L49</f>
        <v>0.151314</v>
      </c>
      <c r="AW36" s="17">
        <f>'[4]WGL (U)'!M49</f>
        <v>0.269069</v>
      </c>
      <c r="AX36" s="17">
        <f>'[4]WGL (U)'!N49</f>
        <v>0.29398800000000003</v>
      </c>
      <c r="AY36" s="17">
        <f>'[4]WGL (U)'!O49</f>
        <v>0.26739200000000002</v>
      </c>
      <c r="AZ36" s="17">
        <f>'[4]WGL (U)'!P49</f>
        <v>0.31164999999999998</v>
      </c>
      <c r="BA36" s="17">
        <f>'[4]WGL (U)'!Q49</f>
        <v>0.314058</v>
      </c>
      <c r="BB36" s="13">
        <f t="shared" ref="BB36:BB47" si="157">SUM(AP36:BA36)</f>
        <v>2.7433670000000001</v>
      </c>
      <c r="BC36" s="17">
        <f>'[5]12.Hanumakonda'!F36</f>
        <v>0.111525</v>
      </c>
      <c r="BD36" s="17">
        <f>'[5]12.Hanumakonda'!G36</f>
        <v>9.2225000000000001E-2</v>
      </c>
      <c r="BE36" s="17">
        <f>'[5]12.Hanumakonda'!H36</f>
        <v>0.13880000000000001</v>
      </c>
      <c r="BF36" s="17">
        <f>'[5]12.Hanumakonda'!I36</f>
        <v>6.6199999999999995E-2</v>
      </c>
      <c r="BG36" s="17">
        <f>'[5]12.Hanumakonda'!J36</f>
        <v>0.115925</v>
      </c>
      <c r="BH36" s="17">
        <f>'[5]12.Hanumakonda'!K36</f>
        <v>0.15334999999999999</v>
      </c>
      <c r="BI36" s="17">
        <f>'[5]12.Hanumakonda'!L36</f>
        <v>0.1799</v>
      </c>
      <c r="BJ36" s="17">
        <f>'[5]12.Hanumakonda'!M36</f>
        <v>0.18912499999999999</v>
      </c>
      <c r="BK36" s="17">
        <f>'[5]12.Hanumakonda'!N36</f>
        <v>0.17699999999999999</v>
      </c>
      <c r="BL36" s="17">
        <f>'[5]12.Hanumakonda'!O36</f>
        <v>0.45223099999999999</v>
      </c>
      <c r="BM36" s="17">
        <f>'[5]12.Hanumakonda'!P36</f>
        <v>0.37175000000000002</v>
      </c>
      <c r="BN36" s="17">
        <f>'[5]12.Hanumakonda'!Q36</f>
        <v>0.35167500000000002</v>
      </c>
      <c r="BO36" s="13">
        <f t="shared" ref="BO36:BO47" si="158">SUM(BC36:BN36)</f>
        <v>2.3997060000000001</v>
      </c>
      <c r="BP36" s="17">
        <f>'[6]12.Hanumakonda'!F34</f>
        <v>0.37095</v>
      </c>
      <c r="BQ36" s="17">
        <f>'[6]12.Hanumakonda'!G34</f>
        <v>0.35</v>
      </c>
      <c r="BR36" s="17">
        <f>'[6]12.Hanumakonda'!H34</f>
        <v>0.40302500000000002</v>
      </c>
      <c r="BS36" s="17">
        <f>'[6]12.Hanumakonda'!I34</f>
        <v>0.33150000000000002</v>
      </c>
      <c r="BT36" s="17">
        <f>'[6]12.Hanumakonda'!J34</f>
        <v>0.39279999999999998</v>
      </c>
      <c r="BU36" s="17">
        <f>'[6]12.Hanumakonda'!K34</f>
        <v>0.38850000000000001</v>
      </c>
      <c r="BV36" s="17">
        <f>'[6]12.Hanumakonda'!L34</f>
        <v>0.24057500000000001</v>
      </c>
      <c r="BW36" s="17">
        <f>'[6]12.Hanumakonda'!M34</f>
        <v>0.44845000000000002</v>
      </c>
      <c r="BX36" s="17">
        <f>'[6]12.Hanumakonda'!N34</f>
        <v>0.46707500000000002</v>
      </c>
      <c r="BY36" s="17">
        <f>'[6]12.Hanumakonda'!O34</f>
        <v>0.42280000000000001</v>
      </c>
      <c r="BZ36" s="17">
        <f>'[6]12.Hanumakonda'!P34</f>
        <v>0.46847499999999997</v>
      </c>
      <c r="CA36" s="17">
        <f>'[6]12.Hanumakonda'!Q34</f>
        <v>0.39995000000000003</v>
      </c>
      <c r="CB36" s="13">
        <f t="shared" ref="CB36:CB47" si="159">SUM(BP36:CA36)</f>
        <v>4.684099999999999</v>
      </c>
      <c r="CC36" s="23">
        <f t="shared" ref="CC36:CC47" si="160">IFERROR(($CB36/$O36)^(1/5)-1,0)</f>
        <v>0</v>
      </c>
      <c r="CD36" s="23">
        <f t="shared" ref="CD36" si="161">IFERROR((CB36/AB36)^(1/4)-1,0)</f>
        <v>2.878501405663056</v>
      </c>
      <c r="CE36" s="23">
        <f t="shared" ref="CE36" si="162">IFERROR((CB36/AO36)^(1/3)-1,0)</f>
        <v>0.20636883985997234</v>
      </c>
      <c r="CF36" s="23">
        <f t="shared" ref="CF36" si="163">IFERROR((CB36/BB36)^(1/2)-1,0)</f>
        <v>0.30668565684785443</v>
      </c>
      <c r="CG36" s="23">
        <f t="shared" ref="CG36" si="164">IFERROR((CB36/BO36)^(1/1)-1,0)</f>
        <v>0.95194744689557753</v>
      </c>
      <c r="CH36" s="32"/>
      <c r="CI36" s="25" t="s">
        <v>77</v>
      </c>
      <c r="CJ36" s="26">
        <f t="shared" ref="CJ36:CO40" si="165">HLOOKUP($CI36,$CC$4:$CH$101,ROW($CC36)-ROW($CC$3), FALSE)</f>
        <v>0.20636883985997234</v>
      </c>
      <c r="CK36" s="26">
        <f t="shared" si="165"/>
        <v>0.20636883985997234</v>
      </c>
      <c r="CL36" s="26">
        <f t="shared" si="165"/>
        <v>0.20636883985997234</v>
      </c>
      <c r="CM36" s="26">
        <f t="shared" si="165"/>
        <v>0.20636883985997234</v>
      </c>
      <c r="CN36" s="26">
        <f t="shared" si="165"/>
        <v>0.20636883985997234</v>
      </c>
      <c r="CO36" s="26">
        <f t="shared" si="165"/>
        <v>0.20636883985997234</v>
      </c>
      <c r="CP36" s="17">
        <f>'[7]12.Hanumakonda'!F35</f>
        <v>0.38514999999999999</v>
      </c>
      <c r="CQ36" s="17">
        <f>'[7]12.Hanumakonda'!G35</f>
        <v>0</v>
      </c>
      <c r="CR36" s="17">
        <f>'[7]12.Hanumakonda'!H35</f>
        <v>0</v>
      </c>
      <c r="CS36" s="17">
        <f>'[7]12.Hanumakonda'!I35</f>
        <v>0</v>
      </c>
      <c r="CT36" s="17">
        <f>'[7]12.Hanumakonda'!J35</f>
        <v>0</v>
      </c>
      <c r="CU36" s="17">
        <f>'[7]12.Hanumakonda'!K35</f>
        <v>0</v>
      </c>
      <c r="CV36" s="137"/>
      <c r="CW36" s="137"/>
      <c r="CX36" s="137"/>
      <c r="CY36" s="137"/>
      <c r="CZ36" s="137"/>
      <c r="DA36" s="137"/>
      <c r="DB36" s="13">
        <f t="shared" ref="DB36:DB46" si="166">SUM(CP36:DA36)</f>
        <v>0.38514999999999999</v>
      </c>
      <c r="DC36" s="40">
        <f t="shared" ref="DC36:DC46" si="167">IFERROR((DB36/AB36)^(1/5)-1,0)</f>
        <v>0.79445227070321178</v>
      </c>
      <c r="DD36" s="41">
        <f t="shared" ref="DD36:DD46" si="168">IFERROR((DB36/AO36)^(1/4)-1,0)</f>
        <v>-0.3836022862375118</v>
      </c>
      <c r="DE36" s="40">
        <f t="shared" ref="DE36:DE46" si="169">IFERROR((DB36/BB36)^(1/3)-1,0)</f>
        <v>-0.48026496019448195</v>
      </c>
      <c r="DF36" s="40">
        <f t="shared" ref="DF36:DF46" si="170">IFERROR((DB36/BO36)^(1/2)-1,0)</f>
        <v>-0.59937695052197904</v>
      </c>
      <c r="DG36" s="48">
        <f t="shared" ref="DG36:DG46" si="171">IFERROR((DB36/CB36)^(1/1)-1,0)</f>
        <v>-0.91777502615230244</v>
      </c>
      <c r="DH36" s="54">
        <v>0.05</v>
      </c>
      <c r="DI36" s="25" t="s">
        <v>80</v>
      </c>
      <c r="DJ36" s="50">
        <f t="shared" ref="DJ36:DJ47" si="172">HLOOKUP(DI36,$DC$4:$DH$111,ROW($DC36)-ROW($DC$3), FALSE)</f>
        <v>0.05</v>
      </c>
      <c r="DK36" s="34"/>
      <c r="DL36" s="68">
        <f t="shared" si="99"/>
        <v>0</v>
      </c>
      <c r="DM36" s="68">
        <f t="shared" si="100"/>
        <v>0</v>
      </c>
      <c r="DN36" s="68">
        <f t="shared" si="101"/>
        <v>0</v>
      </c>
      <c r="DO36" s="68">
        <f t="shared" si="102"/>
        <v>0</v>
      </c>
      <c r="DP36" s="68">
        <f t="shared" si="103"/>
        <v>0</v>
      </c>
      <c r="DQ36" s="68">
        <f t="shared" si="104"/>
        <v>0</v>
      </c>
      <c r="DR36" s="68">
        <f t="shared" si="105"/>
        <v>0</v>
      </c>
      <c r="DS36" s="68">
        <f t="shared" si="106"/>
        <v>0</v>
      </c>
      <c r="DT36" s="68">
        <f t="shared" si="107"/>
        <v>0</v>
      </c>
      <c r="DU36" s="68">
        <f t="shared" si="108"/>
        <v>0</v>
      </c>
      <c r="DV36" s="68">
        <f t="shared" si="109"/>
        <v>0</v>
      </c>
      <c r="DW36" s="69">
        <f t="shared" ref="DW36" si="173">SUM(DK36:DV36)</f>
        <v>0</v>
      </c>
    </row>
    <row r="37" spans="2:127" ht="12.5" x14ac:dyDescent="0.2">
      <c r="B37" s="9" t="s">
        <v>7</v>
      </c>
      <c r="C37" s="17">
        <f>'[1]Warangal Urban'!F445</f>
        <v>0</v>
      </c>
      <c r="D37" s="17">
        <f>'[1]Warangal Urban'!G445</f>
        <v>0</v>
      </c>
      <c r="E37" s="17">
        <f>'[1]Warangal Urban'!H445</f>
        <v>0</v>
      </c>
      <c r="F37" s="17">
        <f>'[1]Warangal Urban'!I445</f>
        <v>0</v>
      </c>
      <c r="G37" s="17">
        <f>'[1]Warangal Urban'!J445</f>
        <v>0</v>
      </c>
      <c r="H37" s="17">
        <f>'[1]Warangal Urban'!K445</f>
        <v>0</v>
      </c>
      <c r="I37" s="17">
        <f>'[1]Warangal Urban'!L445</f>
        <v>0</v>
      </c>
      <c r="J37" s="17">
        <f>'[1]Warangal Urban'!M445</f>
        <v>0</v>
      </c>
      <c r="K37" s="17">
        <f>'[1]Warangal Urban'!N445</f>
        <v>0</v>
      </c>
      <c r="L37" s="17">
        <f>'[1]Warangal Urban'!O445</f>
        <v>0</v>
      </c>
      <c r="M37" s="17">
        <f>'[1]Warangal Urban'!P445</f>
        <v>0</v>
      </c>
      <c r="N37" s="17">
        <f>'[1]Warangal Urban'!Q445</f>
        <v>0</v>
      </c>
      <c r="O37" s="13">
        <f t="shared" si="154"/>
        <v>0</v>
      </c>
      <c r="P37" s="17">
        <f>'[2]Warangal Urban'!F45</f>
        <v>0</v>
      </c>
      <c r="Q37" s="17">
        <f>'[2]Warangal Urban'!G45</f>
        <v>0</v>
      </c>
      <c r="R37" s="17">
        <f>'[2]Warangal Urban'!H45</f>
        <v>0</v>
      </c>
      <c r="S37" s="17">
        <f>'[2]Warangal Urban'!I45</f>
        <v>0</v>
      </c>
      <c r="T37" s="17">
        <f>'[2]Warangal Urban'!J45</f>
        <v>0</v>
      </c>
      <c r="U37" s="17">
        <f>'[2]Warangal Urban'!K45</f>
        <v>0</v>
      </c>
      <c r="V37" s="17">
        <f>'[2]Warangal Urban'!L45</f>
        <v>0</v>
      </c>
      <c r="W37" s="17">
        <f>'[2]Warangal Urban'!M45</f>
        <v>0</v>
      </c>
      <c r="X37" s="17">
        <f>'[2]Warangal Urban'!N45</f>
        <v>0</v>
      </c>
      <c r="Y37" s="17">
        <f>'[2]Warangal Urban'!O45</f>
        <v>0</v>
      </c>
      <c r="Z37" s="17">
        <f>'[2]Warangal Urban'!P45</f>
        <v>0</v>
      </c>
      <c r="AA37" s="17">
        <f>'[2]Warangal Urban'!Q45</f>
        <v>0</v>
      </c>
      <c r="AB37" s="13">
        <f t="shared" si="155"/>
        <v>0</v>
      </c>
      <c r="AC37" s="17">
        <f>'[3]WGL (U)'!F50</f>
        <v>0</v>
      </c>
      <c r="AD37" s="17">
        <f>'[3]WGL (U)'!G50</f>
        <v>0</v>
      </c>
      <c r="AE37" s="17">
        <f>'[3]WGL (U)'!H50</f>
        <v>0</v>
      </c>
      <c r="AF37" s="17">
        <f>'[3]WGL (U)'!I50</f>
        <v>0</v>
      </c>
      <c r="AG37" s="17">
        <f>'[3]WGL (U)'!J50</f>
        <v>0</v>
      </c>
      <c r="AH37" s="17">
        <f>'[3]WGL (U)'!K50</f>
        <v>0</v>
      </c>
      <c r="AI37" s="17">
        <f>'[3]WGL (U)'!L50</f>
        <v>0</v>
      </c>
      <c r="AJ37" s="17">
        <f>'[3]WGL (U)'!M50</f>
        <v>0</v>
      </c>
      <c r="AK37" s="17">
        <f>'[3]WGL (U)'!N50</f>
        <v>0</v>
      </c>
      <c r="AL37" s="17">
        <f>'[3]WGL (U)'!O50</f>
        <v>0</v>
      </c>
      <c r="AM37" s="17">
        <f>'[3]WGL (U)'!P50</f>
        <v>0</v>
      </c>
      <c r="AN37" s="17">
        <f>'[3]WGL (U)'!Q50</f>
        <v>0</v>
      </c>
      <c r="AO37" s="13">
        <f t="shared" si="156"/>
        <v>0</v>
      </c>
      <c r="AP37" s="17">
        <f>'[4]WGL (U)'!F50</f>
        <v>0</v>
      </c>
      <c r="AQ37" s="17">
        <f>'[4]WGL (U)'!G50</f>
        <v>0</v>
      </c>
      <c r="AR37" s="17">
        <f>'[4]WGL (U)'!H50</f>
        <v>0</v>
      </c>
      <c r="AS37" s="17">
        <f>'[4]WGL (U)'!I50</f>
        <v>0</v>
      </c>
      <c r="AT37" s="17">
        <f>'[4]WGL (U)'!J50</f>
        <v>0</v>
      </c>
      <c r="AU37" s="17">
        <f>'[4]WGL (U)'!K50</f>
        <v>0</v>
      </c>
      <c r="AV37" s="17">
        <f>'[4]WGL (U)'!L50</f>
        <v>0</v>
      </c>
      <c r="AW37" s="17">
        <f>'[4]WGL (U)'!M50</f>
        <v>0</v>
      </c>
      <c r="AX37" s="17">
        <f>'[4]WGL (U)'!N50</f>
        <v>0</v>
      </c>
      <c r="AY37" s="17">
        <f>'[4]WGL (U)'!O50</f>
        <v>0</v>
      </c>
      <c r="AZ37" s="17">
        <f>'[4]WGL (U)'!P50</f>
        <v>0</v>
      </c>
      <c r="BA37" s="17">
        <f>'[4]WGL (U)'!Q50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74">IFERROR((CB37/AB37)^(1/4)-1,0)</f>
        <v>0</v>
      </c>
      <c r="CE37" s="23">
        <f t="shared" ref="CE37:CE46" si="175">IFERROR((CB37/AO37)^(1/3)-1,0)</f>
        <v>0</v>
      </c>
      <c r="CF37" s="23">
        <f t="shared" ref="CF37:CF46" si="176">IFERROR((CB37/BB37)^(1/2)-1,0)</f>
        <v>0</v>
      </c>
      <c r="CG37" s="23">
        <f t="shared" ref="CG37:CG46" si="177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78">BV37*(1+CJ37)</f>
        <v>0</v>
      </c>
      <c r="CW37" s="34">
        <f t="shared" ref="CW37:CW46" si="179">BW37*(1+CK37)</f>
        <v>0</v>
      </c>
      <c r="CX37" s="34">
        <f t="shared" ref="CX37:CX46" si="180">BX37*(1+CL37)</f>
        <v>0</v>
      </c>
      <c r="CY37" s="34">
        <f t="shared" ref="CY37:CY46" si="181">BY37*(1+CM37)</f>
        <v>0</v>
      </c>
      <c r="CZ37" s="34">
        <f t="shared" ref="CZ37:CZ46" si="182">BZ37*(1+CN37)</f>
        <v>0</v>
      </c>
      <c r="DA37" s="34">
        <f t="shared" ref="DA37:DA46" si="183">CA37*(1+CO37)</f>
        <v>0</v>
      </c>
      <c r="DB37" s="13">
        <f t="shared" si="166"/>
        <v>0</v>
      </c>
      <c r="DC37" s="40">
        <f t="shared" si="167"/>
        <v>0</v>
      </c>
      <c r="DD37" s="41">
        <f t="shared" si="168"/>
        <v>0</v>
      </c>
      <c r="DE37" s="40">
        <f t="shared" si="169"/>
        <v>0</v>
      </c>
      <c r="DF37" s="40">
        <f t="shared" si="170"/>
        <v>0</v>
      </c>
      <c r="DG37" s="48">
        <f t="shared" si="171"/>
        <v>0</v>
      </c>
      <c r="DH37" s="54">
        <v>0.05</v>
      </c>
      <c r="DI37" s="25" t="s">
        <v>80</v>
      </c>
      <c r="DJ37" s="50">
        <f t="shared" si="172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62" si="184">SUM(DK37:DV37)</f>
        <v>0</v>
      </c>
    </row>
    <row r="38" spans="2:127" ht="12.5" x14ac:dyDescent="0.2">
      <c r="B38" s="9" t="s">
        <v>6</v>
      </c>
      <c r="C38" s="17">
        <f>'[1]Warangal Urban'!F446</f>
        <v>0</v>
      </c>
      <c r="D38" s="17">
        <f>'[1]Warangal Urban'!G446</f>
        <v>0</v>
      </c>
      <c r="E38" s="17">
        <f>'[1]Warangal Urban'!H446</f>
        <v>0</v>
      </c>
      <c r="F38" s="17">
        <f>'[1]Warangal Urban'!I446</f>
        <v>0</v>
      </c>
      <c r="G38" s="17">
        <f>'[1]Warangal Urban'!J446</f>
        <v>0</v>
      </c>
      <c r="H38" s="17">
        <f>'[1]Warangal Urban'!K446</f>
        <v>0</v>
      </c>
      <c r="I38" s="17">
        <f>'[1]Warangal Urban'!L446</f>
        <v>0</v>
      </c>
      <c r="J38" s="17">
        <f>'[1]Warangal Urban'!M446</f>
        <v>0</v>
      </c>
      <c r="K38" s="17">
        <f>'[1]Warangal Urban'!N446</f>
        <v>0</v>
      </c>
      <c r="L38" s="17">
        <f>'[1]Warangal Urban'!O446</f>
        <v>0</v>
      </c>
      <c r="M38" s="17">
        <f>'[1]Warangal Urban'!P446</f>
        <v>0</v>
      </c>
      <c r="N38" s="17">
        <f>'[1]Warangal Urban'!Q446</f>
        <v>0</v>
      </c>
      <c r="O38" s="13">
        <f t="shared" si="154"/>
        <v>0</v>
      </c>
      <c r="P38" s="17">
        <f>'[2]Warangal Urban'!F46</f>
        <v>0</v>
      </c>
      <c r="Q38" s="17">
        <f>'[2]Warangal Urban'!G46</f>
        <v>0</v>
      </c>
      <c r="R38" s="17">
        <f>'[2]Warangal Urban'!H46</f>
        <v>0</v>
      </c>
      <c r="S38" s="17">
        <f>'[2]Warangal Urban'!I46</f>
        <v>0</v>
      </c>
      <c r="T38" s="17">
        <f>'[2]Warangal Urban'!J46</f>
        <v>0</v>
      </c>
      <c r="U38" s="17">
        <f>'[2]Warangal Urban'!K46</f>
        <v>0</v>
      </c>
      <c r="V38" s="17">
        <f>'[2]Warangal Urban'!L46</f>
        <v>0</v>
      </c>
      <c r="W38" s="17">
        <f>'[2]Warangal Urban'!M46</f>
        <v>0</v>
      </c>
      <c r="X38" s="17">
        <f>'[2]Warangal Urban'!N46</f>
        <v>0</v>
      </c>
      <c r="Y38" s="17">
        <f>'[2]Warangal Urban'!O46</f>
        <v>0</v>
      </c>
      <c r="Z38" s="17">
        <f>'[2]Warangal Urban'!P46</f>
        <v>0</v>
      </c>
      <c r="AA38" s="17">
        <f>'[2]Warangal Urban'!Q46</f>
        <v>0</v>
      </c>
      <c r="AB38" s="13">
        <f t="shared" si="155"/>
        <v>0</v>
      </c>
      <c r="AC38" s="17">
        <f>'[3]WGL (U)'!F51</f>
        <v>0</v>
      </c>
      <c r="AD38" s="17">
        <f>'[3]WGL (U)'!G51</f>
        <v>0</v>
      </c>
      <c r="AE38" s="17">
        <f>'[3]WGL (U)'!H51</f>
        <v>0</v>
      </c>
      <c r="AF38" s="17">
        <f>'[3]WGL (U)'!I51</f>
        <v>0</v>
      </c>
      <c r="AG38" s="17">
        <f>'[3]WGL (U)'!J51</f>
        <v>0</v>
      </c>
      <c r="AH38" s="17">
        <f>'[3]WGL (U)'!K51</f>
        <v>0</v>
      </c>
      <c r="AI38" s="17">
        <f>'[3]WGL (U)'!L51</f>
        <v>0</v>
      </c>
      <c r="AJ38" s="17">
        <f>'[3]WGL (U)'!M51</f>
        <v>0</v>
      </c>
      <c r="AK38" s="17">
        <f>'[3]WGL (U)'!N51</f>
        <v>0</v>
      </c>
      <c r="AL38" s="17">
        <f>'[3]WGL (U)'!O51</f>
        <v>0</v>
      </c>
      <c r="AM38" s="17">
        <f>'[3]WGL (U)'!P51</f>
        <v>0</v>
      </c>
      <c r="AN38" s="17">
        <f>'[3]WGL (U)'!Q51</f>
        <v>0</v>
      </c>
      <c r="AO38" s="13">
        <f t="shared" si="156"/>
        <v>0</v>
      </c>
      <c r="AP38" s="17">
        <f>'[4]WGL (U)'!F51</f>
        <v>0</v>
      </c>
      <c r="AQ38" s="17">
        <f>'[4]WGL (U)'!G51</f>
        <v>0</v>
      </c>
      <c r="AR38" s="17">
        <f>'[4]WGL (U)'!H51</f>
        <v>0</v>
      </c>
      <c r="AS38" s="17">
        <f>'[4]WGL (U)'!I51</f>
        <v>0</v>
      </c>
      <c r="AT38" s="17">
        <f>'[4]WGL (U)'!J51</f>
        <v>0</v>
      </c>
      <c r="AU38" s="17">
        <f>'[4]WGL (U)'!K51</f>
        <v>0</v>
      </c>
      <c r="AV38" s="17">
        <f>'[4]WGL (U)'!L51</f>
        <v>0</v>
      </c>
      <c r="AW38" s="17">
        <f>'[4]WGL (U)'!M51</f>
        <v>0</v>
      </c>
      <c r="AX38" s="17">
        <f>'[4]WGL (U)'!N51</f>
        <v>0</v>
      </c>
      <c r="AY38" s="17">
        <f>'[4]WGL (U)'!O51</f>
        <v>0</v>
      </c>
      <c r="AZ38" s="17">
        <f>'[4]WGL (U)'!P51</f>
        <v>0</v>
      </c>
      <c r="BA38" s="17">
        <f>'[4]WGL (U)'!Q51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74"/>
        <v>0</v>
      </c>
      <c r="CE38" s="23">
        <f t="shared" si="175"/>
        <v>0</v>
      </c>
      <c r="CF38" s="23">
        <f t="shared" si="176"/>
        <v>0</v>
      </c>
      <c r="CG38" s="23">
        <f t="shared" si="177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78"/>
        <v>0</v>
      </c>
      <c r="CW38" s="34">
        <f t="shared" si="179"/>
        <v>0</v>
      </c>
      <c r="CX38" s="34">
        <f t="shared" si="180"/>
        <v>0</v>
      </c>
      <c r="CY38" s="34">
        <f t="shared" si="181"/>
        <v>0</v>
      </c>
      <c r="CZ38" s="34">
        <f t="shared" si="182"/>
        <v>0</v>
      </c>
      <c r="DA38" s="34">
        <f t="shared" si="183"/>
        <v>0</v>
      </c>
      <c r="DB38" s="13">
        <f t="shared" si="166"/>
        <v>0</v>
      </c>
      <c r="DC38" s="40">
        <f t="shared" si="167"/>
        <v>0</v>
      </c>
      <c r="DD38" s="41">
        <f t="shared" si="168"/>
        <v>0</v>
      </c>
      <c r="DE38" s="40">
        <f t="shared" si="169"/>
        <v>0</v>
      </c>
      <c r="DF38" s="40">
        <f t="shared" si="170"/>
        <v>0</v>
      </c>
      <c r="DG38" s="48">
        <f t="shared" si="171"/>
        <v>0</v>
      </c>
      <c r="DH38" s="54">
        <v>0.05</v>
      </c>
      <c r="DI38" s="25" t="s">
        <v>80</v>
      </c>
      <c r="DJ38" s="50">
        <f t="shared" si="172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84"/>
        <v>0</v>
      </c>
    </row>
    <row r="39" spans="2:127" ht="12.5" x14ac:dyDescent="0.2">
      <c r="B39" s="9" t="s">
        <v>5</v>
      </c>
      <c r="C39" s="17">
        <f>'[1]Warangal Urban'!F447</f>
        <v>0</v>
      </c>
      <c r="D39" s="17">
        <f>'[1]Warangal Urban'!G447</f>
        <v>0</v>
      </c>
      <c r="E39" s="17">
        <f>'[1]Warangal Urban'!H447</f>
        <v>0</v>
      </c>
      <c r="F39" s="17">
        <f>'[1]Warangal Urban'!I447</f>
        <v>0</v>
      </c>
      <c r="G39" s="17">
        <f>'[1]Warangal Urban'!J447</f>
        <v>0</v>
      </c>
      <c r="H39" s="17">
        <f>'[1]Warangal Urban'!K447</f>
        <v>0</v>
      </c>
      <c r="I39" s="17">
        <f>'[1]Warangal Urban'!L447</f>
        <v>0</v>
      </c>
      <c r="J39" s="17">
        <f>'[1]Warangal Urban'!M447</f>
        <v>0</v>
      </c>
      <c r="K39" s="17">
        <f>'[1]Warangal Urban'!N447</f>
        <v>0</v>
      </c>
      <c r="L39" s="17">
        <f>'[1]Warangal Urban'!O447</f>
        <v>0</v>
      </c>
      <c r="M39" s="17">
        <f>'[1]Warangal Urban'!P447</f>
        <v>0</v>
      </c>
      <c r="N39" s="17">
        <f>'[1]Warangal Urban'!Q447</f>
        <v>0</v>
      </c>
      <c r="O39" s="13">
        <f t="shared" si="154"/>
        <v>0</v>
      </c>
      <c r="P39" s="17">
        <f>'[2]Warangal Urban'!F47</f>
        <v>0</v>
      </c>
      <c r="Q39" s="17">
        <f>'[2]Warangal Urban'!G47</f>
        <v>0</v>
      </c>
      <c r="R39" s="17">
        <f>'[2]Warangal Urban'!H47</f>
        <v>0</v>
      </c>
      <c r="S39" s="17">
        <f>'[2]Warangal Urban'!I47</f>
        <v>0</v>
      </c>
      <c r="T39" s="17">
        <f>'[2]Warangal Urban'!J47</f>
        <v>0</v>
      </c>
      <c r="U39" s="17">
        <f>'[2]Warangal Urban'!K47</f>
        <v>0</v>
      </c>
      <c r="V39" s="17">
        <f>'[2]Warangal Urban'!L47</f>
        <v>0</v>
      </c>
      <c r="W39" s="17">
        <f>'[2]Warangal Urban'!M47</f>
        <v>0</v>
      </c>
      <c r="X39" s="17">
        <f>'[2]Warangal Urban'!N47</f>
        <v>0</v>
      </c>
      <c r="Y39" s="17">
        <f>'[2]Warangal Urban'!O47</f>
        <v>0</v>
      </c>
      <c r="Z39" s="17">
        <f>'[2]Warangal Urban'!P47</f>
        <v>0</v>
      </c>
      <c r="AA39" s="17">
        <f>'[2]Warangal Urban'!Q47</f>
        <v>0</v>
      </c>
      <c r="AB39" s="13">
        <f t="shared" si="155"/>
        <v>0</v>
      </c>
      <c r="AC39" s="17">
        <f>'[3]WGL (U)'!F52</f>
        <v>0</v>
      </c>
      <c r="AD39" s="17">
        <f>'[3]WGL (U)'!G52</f>
        <v>0</v>
      </c>
      <c r="AE39" s="17">
        <f>'[3]WGL (U)'!H52</f>
        <v>0</v>
      </c>
      <c r="AF39" s="17">
        <f>'[3]WGL (U)'!I52</f>
        <v>0</v>
      </c>
      <c r="AG39" s="17">
        <f>'[3]WGL (U)'!J52</f>
        <v>0</v>
      </c>
      <c r="AH39" s="17">
        <f>'[3]WGL (U)'!K52</f>
        <v>0</v>
      </c>
      <c r="AI39" s="17">
        <f>'[3]WGL (U)'!L52</f>
        <v>0</v>
      </c>
      <c r="AJ39" s="17">
        <f>'[3]WGL (U)'!M52</f>
        <v>0</v>
      </c>
      <c r="AK39" s="17">
        <f>'[3]WGL (U)'!N52</f>
        <v>0</v>
      </c>
      <c r="AL39" s="17">
        <f>'[3]WGL (U)'!O52</f>
        <v>0</v>
      </c>
      <c r="AM39" s="17">
        <f>'[3]WGL (U)'!P52</f>
        <v>0</v>
      </c>
      <c r="AN39" s="17">
        <f>'[3]WGL (U)'!Q52</f>
        <v>0</v>
      </c>
      <c r="AO39" s="13">
        <f t="shared" si="156"/>
        <v>0</v>
      </c>
      <c r="AP39" s="17">
        <f>'[4]WGL (U)'!F52</f>
        <v>0</v>
      </c>
      <c r="AQ39" s="17">
        <f>'[4]WGL (U)'!G52</f>
        <v>0</v>
      </c>
      <c r="AR39" s="17">
        <f>'[4]WGL (U)'!H52</f>
        <v>0</v>
      </c>
      <c r="AS39" s="17">
        <f>'[4]WGL (U)'!I52</f>
        <v>0</v>
      </c>
      <c r="AT39" s="17">
        <f>'[4]WGL (U)'!J52</f>
        <v>0</v>
      </c>
      <c r="AU39" s="17">
        <f>'[4]WGL (U)'!K52</f>
        <v>0</v>
      </c>
      <c r="AV39" s="17">
        <f>'[4]WGL (U)'!L52</f>
        <v>0</v>
      </c>
      <c r="AW39" s="17">
        <f>'[4]WGL (U)'!M52</f>
        <v>0</v>
      </c>
      <c r="AX39" s="17">
        <f>'[4]WGL (U)'!N52</f>
        <v>0</v>
      </c>
      <c r="AY39" s="17">
        <f>'[4]WGL (U)'!O52</f>
        <v>0</v>
      </c>
      <c r="AZ39" s="17">
        <f>'[4]WGL (U)'!P52</f>
        <v>0</v>
      </c>
      <c r="BA39" s="17">
        <f>'[4]WGL (U)'!Q52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74"/>
        <v>0</v>
      </c>
      <c r="CE39" s="23">
        <f t="shared" si="175"/>
        <v>0</v>
      </c>
      <c r="CF39" s="23">
        <f t="shared" si="176"/>
        <v>0</v>
      </c>
      <c r="CG39" s="23">
        <f t="shared" si="177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78"/>
        <v>0</v>
      </c>
      <c r="CW39" s="34">
        <f t="shared" si="179"/>
        <v>0</v>
      </c>
      <c r="CX39" s="34">
        <f t="shared" si="180"/>
        <v>0</v>
      </c>
      <c r="CY39" s="34">
        <f t="shared" si="181"/>
        <v>0</v>
      </c>
      <c r="CZ39" s="34">
        <f t="shared" si="182"/>
        <v>0</v>
      </c>
      <c r="DA39" s="34">
        <f t="shared" si="183"/>
        <v>0</v>
      </c>
      <c r="DB39" s="13">
        <f t="shared" si="166"/>
        <v>0</v>
      </c>
      <c r="DC39" s="40">
        <f t="shared" si="167"/>
        <v>0</v>
      </c>
      <c r="DD39" s="41">
        <f t="shared" si="168"/>
        <v>0</v>
      </c>
      <c r="DE39" s="40">
        <f t="shared" si="169"/>
        <v>0</v>
      </c>
      <c r="DF39" s="40">
        <f t="shared" si="170"/>
        <v>0</v>
      </c>
      <c r="DG39" s="48">
        <f t="shared" si="171"/>
        <v>0</v>
      </c>
      <c r="DH39" s="54">
        <v>0.05</v>
      </c>
      <c r="DI39" s="25" t="s">
        <v>80</v>
      </c>
      <c r="DJ39" s="50">
        <f t="shared" si="172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84"/>
        <v>0</v>
      </c>
    </row>
    <row r="40" spans="2:127" ht="12.5" x14ac:dyDescent="0.2">
      <c r="B40" s="3" t="s">
        <v>4</v>
      </c>
      <c r="C40" s="17">
        <f>'[1]Warangal Urban'!F448</f>
        <v>0</v>
      </c>
      <c r="D40" s="17">
        <f>'[1]Warangal Urban'!G448</f>
        <v>0</v>
      </c>
      <c r="E40" s="17">
        <f>'[1]Warangal Urban'!H448</f>
        <v>0</v>
      </c>
      <c r="F40" s="17">
        <f>'[1]Warangal Urban'!I448</f>
        <v>0</v>
      </c>
      <c r="G40" s="17">
        <f>'[1]Warangal Urban'!J448</f>
        <v>0</v>
      </c>
      <c r="H40" s="17">
        <f>'[1]Warangal Urban'!K448</f>
        <v>0</v>
      </c>
      <c r="I40" s="17">
        <f>'[1]Warangal Urban'!L448</f>
        <v>0</v>
      </c>
      <c r="J40" s="17">
        <f>'[1]Warangal Urban'!M448</f>
        <v>0</v>
      </c>
      <c r="K40" s="17">
        <f>'[1]Warangal Urban'!N448</f>
        <v>0</v>
      </c>
      <c r="L40" s="17">
        <f>'[1]Warangal Urban'!O448</f>
        <v>0</v>
      </c>
      <c r="M40" s="17">
        <f>'[1]Warangal Urban'!P448</f>
        <v>0</v>
      </c>
      <c r="N40" s="17">
        <f>'[1]Warangal Urban'!Q448</f>
        <v>0</v>
      </c>
      <c r="O40" s="13">
        <f t="shared" si="154"/>
        <v>0</v>
      </c>
      <c r="P40" s="17">
        <f>'[2]Warangal Urban'!F48</f>
        <v>0</v>
      </c>
      <c r="Q40" s="17">
        <f>'[2]Warangal Urban'!G48</f>
        <v>0</v>
      </c>
      <c r="R40" s="17">
        <f>'[2]Warangal Urban'!H48</f>
        <v>0</v>
      </c>
      <c r="S40" s="17">
        <f>'[2]Warangal Urban'!I48</f>
        <v>0</v>
      </c>
      <c r="T40" s="17">
        <f>'[2]Warangal Urban'!J48</f>
        <v>0</v>
      </c>
      <c r="U40" s="17">
        <f>'[2]Warangal Urban'!K48</f>
        <v>0</v>
      </c>
      <c r="V40" s="17">
        <f>'[2]Warangal Urban'!L48</f>
        <v>0</v>
      </c>
      <c r="W40" s="17">
        <f>'[2]Warangal Urban'!M48</f>
        <v>0</v>
      </c>
      <c r="X40" s="17">
        <f>'[2]Warangal Urban'!N48</f>
        <v>0</v>
      </c>
      <c r="Y40" s="17">
        <f>'[2]Warangal Urban'!O48</f>
        <v>0</v>
      </c>
      <c r="Z40" s="17">
        <f>'[2]Warangal Urban'!P48</f>
        <v>0</v>
      </c>
      <c r="AA40" s="17">
        <f>'[2]Warangal Urban'!Q48</f>
        <v>0</v>
      </c>
      <c r="AB40" s="13">
        <f t="shared" si="155"/>
        <v>0</v>
      </c>
      <c r="AC40" s="17">
        <f>'[3]WGL (U)'!F53</f>
        <v>0</v>
      </c>
      <c r="AD40" s="17">
        <f>'[3]WGL (U)'!G53</f>
        <v>0</v>
      </c>
      <c r="AE40" s="17">
        <f>'[3]WGL (U)'!H53</f>
        <v>0</v>
      </c>
      <c r="AF40" s="17">
        <f>'[3]WGL (U)'!I53</f>
        <v>0</v>
      </c>
      <c r="AG40" s="17">
        <f>'[3]WGL (U)'!J53</f>
        <v>0</v>
      </c>
      <c r="AH40" s="17">
        <f>'[3]WGL (U)'!K53</f>
        <v>0</v>
      </c>
      <c r="AI40" s="17">
        <f>'[3]WGL (U)'!L53</f>
        <v>0</v>
      </c>
      <c r="AJ40" s="17">
        <f>'[3]WGL (U)'!M53</f>
        <v>0</v>
      </c>
      <c r="AK40" s="17">
        <f>'[3]WGL (U)'!N53</f>
        <v>0</v>
      </c>
      <c r="AL40" s="17">
        <f>'[3]WGL (U)'!O53</f>
        <v>0</v>
      </c>
      <c r="AM40" s="17">
        <f>'[3]WGL (U)'!P53</f>
        <v>0</v>
      </c>
      <c r="AN40" s="17">
        <f>'[3]WGL (U)'!Q53</f>
        <v>0</v>
      </c>
      <c r="AO40" s="13">
        <f t="shared" si="156"/>
        <v>0</v>
      </c>
      <c r="AP40" s="17">
        <f>'[4]WGL (U)'!F53</f>
        <v>0</v>
      </c>
      <c r="AQ40" s="17">
        <f>'[4]WGL (U)'!G53</f>
        <v>0</v>
      </c>
      <c r="AR40" s="17">
        <f>'[4]WGL (U)'!H53</f>
        <v>0</v>
      </c>
      <c r="AS40" s="17">
        <f>'[4]WGL (U)'!I53</f>
        <v>0</v>
      </c>
      <c r="AT40" s="17">
        <f>'[4]WGL (U)'!J53</f>
        <v>0</v>
      </c>
      <c r="AU40" s="17">
        <f>'[4]WGL (U)'!K53</f>
        <v>0</v>
      </c>
      <c r="AV40" s="17">
        <f>'[4]WGL (U)'!L53</f>
        <v>0</v>
      </c>
      <c r="AW40" s="17">
        <f>'[4]WGL (U)'!M53</f>
        <v>0</v>
      </c>
      <c r="AX40" s="17">
        <f>'[4]WGL (U)'!N53</f>
        <v>0</v>
      </c>
      <c r="AY40" s="17">
        <f>'[4]WGL (U)'!O53</f>
        <v>0</v>
      </c>
      <c r="AZ40" s="17">
        <f>'[4]WGL (U)'!P53</f>
        <v>0</v>
      </c>
      <c r="BA40" s="17">
        <f>'[4]WGL (U)'!Q53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74"/>
        <v>0</v>
      </c>
      <c r="CE40" s="23">
        <f t="shared" si="175"/>
        <v>0</v>
      </c>
      <c r="CF40" s="23">
        <f t="shared" si="176"/>
        <v>0</v>
      </c>
      <c r="CG40" s="23">
        <f t="shared" si="177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>
        <f>'[7]12.Hanumakonda'!F36</f>
        <v>0</v>
      </c>
      <c r="CQ40" s="17">
        <f>'[7]12.Hanumakonda'!G36</f>
        <v>0</v>
      </c>
      <c r="CR40" s="17">
        <f>'[7]12.Hanumakonda'!H36</f>
        <v>0</v>
      </c>
      <c r="CS40" s="17">
        <f>'[7]12.Hanumakonda'!I36</f>
        <v>0</v>
      </c>
      <c r="CT40" s="17">
        <f>'[7]12.Hanumakonda'!J36</f>
        <v>0</v>
      </c>
      <c r="CU40" s="17">
        <f>'[7]12.Hanumakonda'!K36</f>
        <v>0</v>
      </c>
      <c r="CV40" s="34">
        <f t="shared" si="178"/>
        <v>0</v>
      </c>
      <c r="CW40" s="34">
        <f t="shared" si="179"/>
        <v>0</v>
      </c>
      <c r="CX40" s="34">
        <f t="shared" si="180"/>
        <v>0</v>
      </c>
      <c r="CY40" s="34">
        <f t="shared" si="181"/>
        <v>0</v>
      </c>
      <c r="CZ40" s="34">
        <f t="shared" si="182"/>
        <v>0</v>
      </c>
      <c r="DA40" s="34">
        <f t="shared" si="183"/>
        <v>0</v>
      </c>
      <c r="DB40" s="13">
        <f t="shared" si="166"/>
        <v>0</v>
      </c>
      <c r="DC40" s="40">
        <f t="shared" si="167"/>
        <v>0</v>
      </c>
      <c r="DD40" s="41">
        <f t="shared" si="168"/>
        <v>0</v>
      </c>
      <c r="DE40" s="40">
        <f t="shared" si="169"/>
        <v>0</v>
      </c>
      <c r="DF40" s="40">
        <f t="shared" si="170"/>
        <v>0</v>
      </c>
      <c r="DG40" s="48">
        <f t="shared" si="171"/>
        <v>0</v>
      </c>
      <c r="DH40" s="54">
        <v>0</v>
      </c>
      <c r="DI40" s="25" t="s">
        <v>80</v>
      </c>
      <c r="DJ40" s="50">
        <f t="shared" si="172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84"/>
        <v>0</v>
      </c>
    </row>
    <row r="41" spans="2:127" ht="12.5" x14ac:dyDescent="0.2">
      <c r="B41" s="3" t="s">
        <v>3</v>
      </c>
      <c r="C41" s="17">
        <f>'[1]Warangal Urban'!F449</f>
        <v>4.0919999999999998E-2</v>
      </c>
      <c r="D41" s="17">
        <f>'[1]Warangal Urban'!G449</f>
        <v>3.934E-2</v>
      </c>
      <c r="E41" s="17">
        <f>'[1]Warangal Urban'!H449</f>
        <v>4.4580000000000002E-2</v>
      </c>
      <c r="F41" s="17">
        <f>'[1]Warangal Urban'!I449</f>
        <v>3.2500000000000001E-2</v>
      </c>
      <c r="G41" s="17">
        <f>'[1]Warangal Urban'!J449</f>
        <v>3.6940000000000001E-2</v>
      </c>
      <c r="H41" s="17">
        <f>'[1]Warangal Urban'!K449</f>
        <v>3.2480000000000002E-2</v>
      </c>
      <c r="I41" s="17">
        <f>'[1]Warangal Urban'!L449</f>
        <v>3.1480000000000001E-2</v>
      </c>
      <c r="J41" s="17">
        <f>'[1]Warangal Urban'!M449</f>
        <v>3.9539999999999999E-2</v>
      </c>
      <c r="K41" s="17">
        <f>'[1]Warangal Urban'!N449</f>
        <v>3.2550000000000003E-2</v>
      </c>
      <c r="L41" s="17">
        <f>'[1]Warangal Urban'!O449</f>
        <v>3.2689999999999997E-2</v>
      </c>
      <c r="M41" s="17">
        <f>'[1]Warangal Urban'!P449</f>
        <v>3.243E-2</v>
      </c>
      <c r="N41" s="17">
        <f>'[1]Warangal Urban'!Q449</f>
        <v>3.5290000000000002E-2</v>
      </c>
      <c r="O41" s="13">
        <f t="shared" si="154"/>
        <v>0.43074000000000007</v>
      </c>
      <c r="P41" s="17">
        <f>'[2]Warangal Urban'!F49</f>
        <v>4.836E-2</v>
      </c>
      <c r="Q41" s="17">
        <f>'[2]Warangal Urban'!G49</f>
        <v>6.9529999999999995E-2</v>
      </c>
      <c r="R41" s="17">
        <f>'[2]Warangal Urban'!H49</f>
        <v>4.5199999999999997E-2</v>
      </c>
      <c r="S41" s="17">
        <f>'[2]Warangal Urban'!I49</f>
        <v>3.5499999999999997E-2</v>
      </c>
      <c r="T41" s="17">
        <f>'[2]Warangal Urban'!J49</f>
        <v>4.138E-2</v>
      </c>
      <c r="U41" s="17">
        <f>'[2]Warangal Urban'!K49</f>
        <v>3.8870000000000002E-2</v>
      </c>
      <c r="V41" s="17">
        <f>'[2]Warangal Urban'!L49</f>
        <v>4.1000000000000002E-2</v>
      </c>
      <c r="W41" s="17">
        <f>'[2]Warangal Urban'!M49</f>
        <v>3.9822999999999997E-2</v>
      </c>
      <c r="X41" s="17">
        <f>'[2]Warangal Urban'!N49</f>
        <v>3.3680000000000002E-2</v>
      </c>
      <c r="Y41" s="17">
        <f>'[2]Warangal Urban'!O49</f>
        <v>0.04</v>
      </c>
      <c r="Z41" s="17">
        <f>'[2]Warangal Urban'!P49</f>
        <v>0.04</v>
      </c>
      <c r="AA41" s="17">
        <f>'[2]Warangal Urban'!Q49</f>
        <v>0.03</v>
      </c>
      <c r="AB41" s="13">
        <f t="shared" si="155"/>
        <v>0.50334299999999987</v>
      </c>
      <c r="AC41" s="17">
        <f>'[3]WGL (U)'!F54</f>
        <v>3.3259999999999998E-2</v>
      </c>
      <c r="AD41" s="17">
        <f>'[3]WGL (U)'!G54</f>
        <v>3.6159999999999998E-2</v>
      </c>
      <c r="AE41" s="17">
        <f>'[3]WGL (U)'!H54</f>
        <v>5.074E-2</v>
      </c>
      <c r="AF41" s="17">
        <f>'[3]WGL (U)'!I54</f>
        <v>3.7760000000000002E-2</v>
      </c>
      <c r="AG41" s="17">
        <f>'[3]WGL (U)'!J54</f>
        <v>4.7800000000000002E-2</v>
      </c>
      <c r="AH41" s="17">
        <f>'[3]WGL (U)'!K54</f>
        <v>4.9140000000000003E-2</v>
      </c>
      <c r="AI41" s="17">
        <f>'[3]WGL (U)'!L54</f>
        <v>4.5019999999999998E-2</v>
      </c>
      <c r="AJ41" s="17">
        <f>'[3]WGL (U)'!M54</f>
        <v>4.5339999999999998E-2</v>
      </c>
      <c r="AK41" s="17">
        <f>'[3]WGL (U)'!N54</f>
        <v>4.2279999999999998E-2</v>
      </c>
      <c r="AL41" s="17">
        <f>'[3]WGL (U)'!O54</f>
        <v>3.7859999999999998E-2</v>
      </c>
      <c r="AM41" s="17">
        <f>'[3]WGL (U)'!P54</f>
        <v>4.0960000000000003E-2</v>
      </c>
      <c r="AN41" s="17">
        <f>'[3]WGL (U)'!Q54</f>
        <v>4.9360000000000001E-2</v>
      </c>
      <c r="AO41" s="13">
        <f t="shared" si="156"/>
        <v>0.51568000000000003</v>
      </c>
      <c r="AP41" s="17">
        <f>'[4]WGL (U)'!F54</f>
        <v>5.9859999999999997E-2</v>
      </c>
      <c r="AQ41" s="17">
        <f>'[4]WGL (U)'!G54</f>
        <v>5.9740000000000001E-2</v>
      </c>
      <c r="AR41" s="17">
        <f>'[4]WGL (U)'!H54</f>
        <v>6.3140000000000002E-2</v>
      </c>
      <c r="AS41" s="17">
        <f>'[4]WGL (U)'!I54</f>
        <v>5.5759999999999997E-2</v>
      </c>
      <c r="AT41" s="17">
        <f>'[4]WGL (U)'!J54</f>
        <v>4.6679999999999999E-2</v>
      </c>
      <c r="AU41" s="17">
        <f>'[4]WGL (U)'!K54</f>
        <v>4.8500000000000001E-2</v>
      </c>
      <c r="AV41" s="17">
        <f>'[4]WGL (U)'!L54</f>
        <v>5.348E-2</v>
      </c>
      <c r="AW41" s="17">
        <f>'[4]WGL (U)'!M54</f>
        <v>5.0599999999999999E-2</v>
      </c>
      <c r="AX41" s="17">
        <f>'[4]WGL (U)'!N54</f>
        <v>7.0913000000000004E-2</v>
      </c>
      <c r="AY41" s="17">
        <f>'[4]WGL (U)'!O54</f>
        <v>7.6679999999999998E-2</v>
      </c>
      <c r="AZ41" s="17">
        <f>'[4]WGL (U)'!P54</f>
        <v>4.3900000000000002E-2</v>
      </c>
      <c r="BA41" s="17">
        <f>'[4]WGL (U)'!Q54</f>
        <v>5.4440000000000002E-2</v>
      </c>
      <c r="BB41" s="13">
        <f t="shared" si="157"/>
        <v>0.683693</v>
      </c>
      <c r="BC41" s="17">
        <f>'[5]12.Hanumakonda'!F38</f>
        <v>1.2042499999999999E-2</v>
      </c>
      <c r="BD41" s="17">
        <f>'[5]12.Hanumakonda'!G38</f>
        <v>6.4159999999999995E-2</v>
      </c>
      <c r="BE41" s="17">
        <f>'[5]12.Hanumakonda'!H38</f>
        <v>5.636E-2</v>
      </c>
      <c r="BF41" s="17">
        <f>'[5]12.Hanumakonda'!I38</f>
        <v>5.0319999999999997E-2</v>
      </c>
      <c r="BG41" s="17">
        <f>'[5]12.Hanumakonda'!J38</f>
        <v>5.4239999999999997E-2</v>
      </c>
      <c r="BH41" s="17">
        <f>'[5]12.Hanumakonda'!K38</f>
        <v>0.42665999999999998</v>
      </c>
      <c r="BI41" s="17">
        <f>'[5]12.Hanumakonda'!L38</f>
        <v>4.734E-2</v>
      </c>
      <c r="BJ41" s="17">
        <f>'[5]12.Hanumakonda'!M38</f>
        <v>3.9239999999999997E-2</v>
      </c>
      <c r="BK41" s="17">
        <f>'[5]12.Hanumakonda'!N38</f>
        <v>4.0439999999999997E-2</v>
      </c>
      <c r="BL41" s="17">
        <f>'[5]12.Hanumakonda'!O38</f>
        <v>3.9359999999999999E-2</v>
      </c>
      <c r="BM41" s="17">
        <f>'[5]12.Hanumakonda'!P38</f>
        <v>3.5499999999999997E-2</v>
      </c>
      <c r="BN41" s="17">
        <f>'[5]12.Hanumakonda'!Q38</f>
        <v>4.19E-2</v>
      </c>
      <c r="BO41" s="13">
        <f t="shared" si="158"/>
        <v>0.90756250000000005</v>
      </c>
      <c r="BP41" s="17">
        <f>'[6]12.Hanumakonda'!F36</f>
        <v>4.6644600000000001E-2</v>
      </c>
      <c r="BQ41" s="17">
        <f>'[6]12.Hanumakonda'!G36</f>
        <v>4.5534499999999999E-2</v>
      </c>
      <c r="BR41" s="17">
        <f>'[6]12.Hanumakonda'!H36</f>
        <v>5.8180000000000003E-2</v>
      </c>
      <c r="BS41" s="17">
        <f>'[6]12.Hanumakonda'!I36</f>
        <v>4.9959999999999997E-2</v>
      </c>
      <c r="BT41" s="17">
        <f>'[6]12.Hanumakonda'!J36</f>
        <v>4.2520000000000002E-2</v>
      </c>
      <c r="BU41" s="17">
        <f>'[6]12.Hanumakonda'!K36</f>
        <v>5.5379999999999999E-2</v>
      </c>
      <c r="BV41" s="17">
        <f>'[6]12.Hanumakonda'!L36</f>
        <v>4.2720000000000001E-2</v>
      </c>
      <c r="BW41" s="17">
        <f>'[6]12.Hanumakonda'!M36</f>
        <v>4.7199999999999999E-2</v>
      </c>
      <c r="BX41" s="17">
        <f>'[6]12.Hanumakonda'!N36</f>
        <v>3.9079999999999997E-2</v>
      </c>
      <c r="BY41" s="17">
        <f>'[6]12.Hanumakonda'!O36</f>
        <v>3.7940000000000002E-2</v>
      </c>
      <c r="BZ41" s="17">
        <f>'[6]12.Hanumakonda'!P36</f>
        <v>3.8719999999999997E-2</v>
      </c>
      <c r="CA41" s="17">
        <f>'[6]12.Hanumakonda'!Q36</f>
        <v>4.156E-2</v>
      </c>
      <c r="CB41" s="13">
        <f t="shared" si="159"/>
        <v>0.54543910000000007</v>
      </c>
      <c r="CC41" s="23">
        <f t="shared" si="160"/>
        <v>4.8349790431130302E-2</v>
      </c>
      <c r="CD41" s="23">
        <f t="shared" si="174"/>
        <v>2.02827839329347E-2</v>
      </c>
      <c r="CE41" s="23">
        <f t="shared" si="175"/>
        <v>1.8877549900779167E-2</v>
      </c>
      <c r="CF41" s="23">
        <f t="shared" si="176"/>
        <v>-0.10681264319321782</v>
      </c>
      <c r="CG41" s="23">
        <f t="shared" si="177"/>
        <v>-0.39900656979546856</v>
      </c>
      <c r="CH41" s="37">
        <v>0.05</v>
      </c>
      <c r="CI41" s="25" t="s">
        <v>76</v>
      </c>
      <c r="CJ41" s="26">
        <f t="shared" ref="CJ41:CO47" si="185">HLOOKUP($CI40,$CC$4:$CH$101,ROW($CC41)-ROW($CC$3), FALSE)</f>
        <v>0.05</v>
      </c>
      <c r="CK41" s="26">
        <f t="shared" si="185"/>
        <v>0.05</v>
      </c>
      <c r="CL41" s="26">
        <f t="shared" si="185"/>
        <v>0.05</v>
      </c>
      <c r="CM41" s="26">
        <f t="shared" si="185"/>
        <v>0.05</v>
      </c>
      <c r="CN41" s="26">
        <f t="shared" si="185"/>
        <v>0.05</v>
      </c>
      <c r="CO41" s="26">
        <f t="shared" si="185"/>
        <v>0.05</v>
      </c>
      <c r="CP41" s="17">
        <f>'[7]12.Hanumakonda'!F37</f>
        <v>6.0819999999999999E-2</v>
      </c>
      <c r="CQ41" s="17">
        <f>'[7]12.Hanumakonda'!G37</f>
        <v>0</v>
      </c>
      <c r="CR41" s="17">
        <f>'[7]12.Hanumakonda'!H37</f>
        <v>0</v>
      </c>
      <c r="CS41" s="17">
        <f>'[7]12.Hanumakonda'!I37</f>
        <v>0</v>
      </c>
      <c r="CT41" s="17">
        <f>'[7]12.Hanumakonda'!J37</f>
        <v>0</v>
      </c>
      <c r="CU41" s="17">
        <f>'[7]12.Hanumakonda'!K37</f>
        <v>0</v>
      </c>
      <c r="CV41" s="137"/>
      <c r="CW41" s="137"/>
      <c r="CX41" s="137"/>
      <c r="CY41" s="137"/>
      <c r="CZ41" s="137"/>
      <c r="DA41" s="137"/>
      <c r="DB41" s="13">
        <f t="shared" si="166"/>
        <v>6.0819999999999999E-2</v>
      </c>
      <c r="DC41" s="40">
        <f t="shared" si="167"/>
        <v>-0.34470556993744395</v>
      </c>
      <c r="DD41" s="41">
        <f t="shared" si="168"/>
        <v>-0.41397447595006909</v>
      </c>
      <c r="DE41" s="40">
        <f t="shared" si="169"/>
        <v>-0.55359564020780538</v>
      </c>
      <c r="DF41" s="40">
        <f t="shared" si="170"/>
        <v>-0.74112808493143478</v>
      </c>
      <c r="DG41" s="48">
        <f t="shared" si="171"/>
        <v>-0.88849350917453485</v>
      </c>
      <c r="DH41" s="54">
        <v>0</v>
      </c>
      <c r="DI41" s="25" t="s">
        <v>80</v>
      </c>
      <c r="DJ41" s="50">
        <f t="shared" si="172"/>
        <v>0</v>
      </c>
      <c r="DK41" s="34"/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0</v>
      </c>
      <c r="DR41" s="68">
        <f t="shared" si="105"/>
        <v>0</v>
      </c>
      <c r="DS41" s="68">
        <f t="shared" si="106"/>
        <v>0</v>
      </c>
      <c r="DT41" s="68">
        <f t="shared" si="107"/>
        <v>0</v>
      </c>
      <c r="DU41" s="68">
        <f t="shared" si="108"/>
        <v>0</v>
      </c>
      <c r="DV41" s="68">
        <f t="shared" si="109"/>
        <v>0</v>
      </c>
      <c r="DW41" s="69">
        <f t="shared" si="184"/>
        <v>0</v>
      </c>
    </row>
    <row r="42" spans="2:127" ht="13" x14ac:dyDescent="0.2">
      <c r="B42" s="3" t="s">
        <v>2</v>
      </c>
      <c r="C42" s="17">
        <f>'[1]Warangal Urban'!F450</f>
        <v>0</v>
      </c>
      <c r="D42" s="17">
        <f>'[1]Warangal Urban'!G450</f>
        <v>0</v>
      </c>
      <c r="E42" s="17">
        <f>'[1]Warangal Urban'!H450</f>
        <v>0</v>
      </c>
      <c r="F42" s="17">
        <f>'[1]Warangal Urban'!I450</f>
        <v>0</v>
      </c>
      <c r="G42" s="17">
        <f>'[1]Warangal Urban'!J450</f>
        <v>0</v>
      </c>
      <c r="H42" s="17">
        <f>'[1]Warangal Urban'!K450</f>
        <v>0</v>
      </c>
      <c r="I42" s="17">
        <f>'[1]Warangal Urban'!L450</f>
        <v>0</v>
      </c>
      <c r="J42" s="17">
        <f>'[1]Warangal Urban'!M450</f>
        <v>0</v>
      </c>
      <c r="K42" s="17">
        <f>'[1]Warangal Urban'!N450</f>
        <v>0</v>
      </c>
      <c r="L42" s="17">
        <f>'[1]Warangal Urban'!O450</f>
        <v>0</v>
      </c>
      <c r="M42" s="17">
        <f>'[1]Warangal Urban'!P450</f>
        <v>0</v>
      </c>
      <c r="N42" s="17">
        <f>'[1]Warangal Urban'!Q450</f>
        <v>0</v>
      </c>
      <c r="O42" s="13">
        <f t="shared" si="154"/>
        <v>0</v>
      </c>
      <c r="P42" s="17">
        <f>'[2]Warangal Urban'!F50</f>
        <v>0</v>
      </c>
      <c r="Q42" s="17">
        <f>'[2]Warangal Urban'!G50</f>
        <v>0</v>
      </c>
      <c r="R42" s="17">
        <f>'[2]Warangal Urban'!H50</f>
        <v>0</v>
      </c>
      <c r="S42" s="17">
        <f>'[2]Warangal Urban'!I50</f>
        <v>0</v>
      </c>
      <c r="T42" s="17">
        <f>'[2]Warangal Urban'!J50</f>
        <v>0</v>
      </c>
      <c r="U42" s="17">
        <f>'[2]Warangal Urban'!K50</f>
        <v>0</v>
      </c>
      <c r="V42" s="17">
        <f>'[2]Warangal Urban'!L50</f>
        <v>0</v>
      </c>
      <c r="W42" s="17">
        <f>'[2]Warangal Urban'!M50</f>
        <v>0</v>
      </c>
      <c r="X42" s="17">
        <f>'[2]Warangal Urban'!N50</f>
        <v>0</v>
      </c>
      <c r="Y42" s="17">
        <f>'[2]Warangal Urban'!O50</f>
        <v>0</v>
      </c>
      <c r="Z42" s="17">
        <f>'[2]Warangal Urban'!P50</f>
        <v>0</v>
      </c>
      <c r="AA42" s="17">
        <f>'[2]Warangal Urban'!Q50</f>
        <v>0</v>
      </c>
      <c r="AB42" s="13">
        <f t="shared" si="155"/>
        <v>0</v>
      </c>
      <c r="AC42" s="17">
        <f>'[3]WGL (U)'!F55</f>
        <v>0</v>
      </c>
      <c r="AD42" s="17">
        <f>'[3]WGL (U)'!G55</f>
        <v>0</v>
      </c>
      <c r="AE42" s="17">
        <f>'[3]WGL (U)'!H55</f>
        <v>0</v>
      </c>
      <c r="AF42" s="17">
        <f>'[3]WGL (U)'!I55</f>
        <v>0</v>
      </c>
      <c r="AG42" s="17">
        <f>'[3]WGL (U)'!J55</f>
        <v>0</v>
      </c>
      <c r="AH42" s="17">
        <f>'[3]WGL (U)'!K55</f>
        <v>0</v>
      </c>
      <c r="AI42" s="17">
        <f>'[3]WGL (U)'!L55</f>
        <v>0</v>
      </c>
      <c r="AJ42" s="17">
        <f>'[3]WGL (U)'!M55</f>
        <v>0</v>
      </c>
      <c r="AK42" s="17">
        <f>'[3]WGL (U)'!N55</f>
        <v>0</v>
      </c>
      <c r="AL42" s="17">
        <f>'[3]WGL (U)'!O55</f>
        <v>0</v>
      </c>
      <c r="AM42" s="17">
        <f>'[3]WGL (U)'!P55</f>
        <v>0</v>
      </c>
      <c r="AN42" s="17">
        <f>'[3]WGL (U)'!Q55</f>
        <v>0</v>
      </c>
      <c r="AO42" s="13">
        <f t="shared" si="156"/>
        <v>0</v>
      </c>
      <c r="AP42" s="17">
        <f>'[4]WGL (U)'!F55</f>
        <v>0</v>
      </c>
      <c r="AQ42" s="17">
        <f>'[4]WGL (U)'!G55</f>
        <v>0</v>
      </c>
      <c r="AR42" s="17">
        <f>'[4]WGL (U)'!H55</f>
        <v>0</v>
      </c>
      <c r="AS42" s="17">
        <f>'[4]WGL (U)'!I55</f>
        <v>0</v>
      </c>
      <c r="AT42" s="17">
        <f>'[4]WGL (U)'!J55</f>
        <v>0</v>
      </c>
      <c r="AU42" s="17">
        <f>'[4]WGL (U)'!K55</f>
        <v>0</v>
      </c>
      <c r="AV42" s="17">
        <f>'[4]WGL (U)'!L55</f>
        <v>0</v>
      </c>
      <c r="AW42" s="17">
        <f>'[4]WGL (U)'!M55</f>
        <v>0</v>
      </c>
      <c r="AX42" s="17">
        <f>'[4]WGL (U)'!N55</f>
        <v>0</v>
      </c>
      <c r="AY42" s="17">
        <f>'[4]WGL (U)'!O55</f>
        <v>0</v>
      </c>
      <c r="AZ42" s="17">
        <f>'[4]WGL (U)'!P55</f>
        <v>0</v>
      </c>
      <c r="BA42" s="17">
        <f>'[4]WGL (U)'!Q55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74"/>
        <v>0</v>
      </c>
      <c r="CE42" s="23">
        <f t="shared" si="175"/>
        <v>0</v>
      </c>
      <c r="CF42" s="23">
        <f t="shared" si="176"/>
        <v>0</v>
      </c>
      <c r="CG42" s="23">
        <f t="shared" si="177"/>
        <v>0</v>
      </c>
      <c r="CI42" s="36" t="s">
        <v>75</v>
      </c>
      <c r="CJ42" s="26">
        <f t="shared" si="185"/>
        <v>0</v>
      </c>
      <c r="CK42" s="26">
        <f t="shared" si="185"/>
        <v>0</v>
      </c>
      <c r="CL42" s="26">
        <f t="shared" si="185"/>
        <v>0</v>
      </c>
      <c r="CM42" s="26">
        <f t="shared" si="185"/>
        <v>0</v>
      </c>
      <c r="CN42" s="26">
        <f t="shared" si="185"/>
        <v>0</v>
      </c>
      <c r="CO42" s="26">
        <f t="shared" si="185"/>
        <v>0</v>
      </c>
      <c r="CP42" s="17">
        <f>'[7]12.Hanumakonda'!F38</f>
        <v>0</v>
      </c>
      <c r="CQ42" s="17">
        <f>'[7]12.Hanumakonda'!G38</f>
        <v>0</v>
      </c>
      <c r="CR42" s="17">
        <f>'[7]12.Hanumakonda'!H38</f>
        <v>0</v>
      </c>
      <c r="CS42" s="17">
        <f>'[7]12.Hanumakonda'!I38</f>
        <v>0</v>
      </c>
      <c r="CT42" s="17">
        <f>'[7]12.Hanumakonda'!J38</f>
        <v>0</v>
      </c>
      <c r="CU42" s="17">
        <f>'[7]12.Hanumakonda'!K38</f>
        <v>0</v>
      </c>
      <c r="CV42" s="34">
        <f t="shared" si="178"/>
        <v>0</v>
      </c>
      <c r="CW42" s="34">
        <f t="shared" si="179"/>
        <v>0</v>
      </c>
      <c r="CX42" s="34">
        <f t="shared" si="180"/>
        <v>0</v>
      </c>
      <c r="CY42" s="34">
        <f t="shared" si="181"/>
        <v>0</v>
      </c>
      <c r="CZ42" s="34">
        <f t="shared" si="182"/>
        <v>0</v>
      </c>
      <c r="DA42" s="34">
        <f t="shared" si="183"/>
        <v>0</v>
      </c>
      <c r="DB42" s="13">
        <f t="shared" si="166"/>
        <v>0</v>
      </c>
      <c r="DC42" s="40">
        <f t="shared" si="167"/>
        <v>0</v>
      </c>
      <c r="DD42" s="41">
        <f t="shared" si="168"/>
        <v>0</v>
      </c>
      <c r="DE42" s="40">
        <f t="shared" si="169"/>
        <v>0</v>
      </c>
      <c r="DF42" s="40">
        <f t="shared" si="170"/>
        <v>0</v>
      </c>
      <c r="DG42" s="48">
        <f t="shared" si="171"/>
        <v>0</v>
      </c>
      <c r="DH42" s="54">
        <v>0</v>
      </c>
      <c r="DI42" s="25" t="s">
        <v>80</v>
      </c>
      <c r="DJ42" s="50">
        <f t="shared" si="172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84"/>
        <v>0</v>
      </c>
    </row>
    <row r="43" spans="2:127" ht="12.5" x14ac:dyDescent="0.2">
      <c r="B43" s="3" t="s">
        <v>49</v>
      </c>
      <c r="C43" s="17">
        <f>'[1]Warangal Urban'!F451</f>
        <v>0</v>
      </c>
      <c r="D43" s="17">
        <f>'[1]Warangal Urban'!G451</f>
        <v>0</v>
      </c>
      <c r="E43" s="17">
        <f>'[1]Warangal Urban'!H451</f>
        <v>0</v>
      </c>
      <c r="F43" s="17">
        <f>'[1]Warangal Urban'!I451</f>
        <v>0</v>
      </c>
      <c r="G43" s="17">
        <f>'[1]Warangal Urban'!J451</f>
        <v>0</v>
      </c>
      <c r="H43" s="17">
        <f>'[1]Warangal Urban'!K451</f>
        <v>0</v>
      </c>
      <c r="I43" s="17">
        <f>'[1]Warangal Urban'!L451</f>
        <v>0</v>
      </c>
      <c r="J43" s="17">
        <f>'[1]Warangal Urban'!M451</f>
        <v>0</v>
      </c>
      <c r="K43" s="17">
        <f>'[1]Warangal Urban'!N451</f>
        <v>0</v>
      </c>
      <c r="L43" s="17">
        <f>'[1]Warangal Urban'!O451</f>
        <v>0</v>
      </c>
      <c r="M43" s="17">
        <f>'[1]Warangal Urban'!P451</f>
        <v>0</v>
      </c>
      <c r="N43" s="17">
        <f>'[1]Warangal Urban'!Q451</f>
        <v>0</v>
      </c>
      <c r="O43" s="13">
        <f t="shared" si="154"/>
        <v>0</v>
      </c>
      <c r="P43" s="17">
        <f>'[2]Warangal Urban'!F51</f>
        <v>0</v>
      </c>
      <c r="Q43" s="17">
        <f>'[2]Warangal Urban'!G51</f>
        <v>0</v>
      </c>
      <c r="R43" s="17">
        <f>'[2]Warangal Urban'!H51</f>
        <v>0</v>
      </c>
      <c r="S43" s="17">
        <f>'[2]Warangal Urban'!I51</f>
        <v>0</v>
      </c>
      <c r="T43" s="17">
        <f>'[2]Warangal Urban'!J51</f>
        <v>0</v>
      </c>
      <c r="U43" s="17">
        <f>'[2]Warangal Urban'!K51</f>
        <v>0</v>
      </c>
      <c r="V43" s="17">
        <f>'[2]Warangal Urban'!L51</f>
        <v>0</v>
      </c>
      <c r="W43" s="17">
        <f>'[2]Warangal Urban'!M51</f>
        <v>0</v>
      </c>
      <c r="X43" s="17">
        <f>'[2]Warangal Urban'!N51</f>
        <v>0</v>
      </c>
      <c r="Y43" s="17">
        <f>'[2]Warangal Urban'!O51</f>
        <v>0</v>
      </c>
      <c r="Z43" s="17">
        <f>'[2]Warangal Urban'!P51</f>
        <v>0</v>
      </c>
      <c r="AA43" s="17">
        <f>'[2]Warangal Urban'!Q51</f>
        <v>0</v>
      </c>
      <c r="AB43" s="13">
        <f t="shared" si="155"/>
        <v>0</v>
      </c>
      <c r="AC43" s="17">
        <f>'[3]WGL (U)'!F56</f>
        <v>0</v>
      </c>
      <c r="AD43" s="17">
        <f>'[3]WGL (U)'!G56</f>
        <v>0</v>
      </c>
      <c r="AE43" s="17">
        <f>'[3]WGL (U)'!H56</f>
        <v>0</v>
      </c>
      <c r="AF43" s="17">
        <f>'[3]WGL (U)'!I56</f>
        <v>0</v>
      </c>
      <c r="AG43" s="17">
        <f>'[3]WGL (U)'!J56</f>
        <v>0</v>
      </c>
      <c r="AH43" s="17">
        <f>'[3]WGL (U)'!K56</f>
        <v>0</v>
      </c>
      <c r="AI43" s="17">
        <f>'[3]WGL (U)'!L56</f>
        <v>0</v>
      </c>
      <c r="AJ43" s="17">
        <f>'[3]WGL (U)'!M56</f>
        <v>0</v>
      </c>
      <c r="AK43" s="17">
        <f>'[3]WGL (U)'!N56</f>
        <v>0</v>
      </c>
      <c r="AL43" s="17">
        <f>'[3]WGL (U)'!O56</f>
        <v>0</v>
      </c>
      <c r="AM43" s="17">
        <f>'[3]WGL (U)'!P56</f>
        <v>0</v>
      </c>
      <c r="AN43" s="17">
        <f>'[3]WGL (U)'!Q56</f>
        <v>0</v>
      </c>
      <c r="AO43" s="13">
        <f t="shared" si="156"/>
        <v>0</v>
      </c>
      <c r="AP43" s="17">
        <f>'[4]WGL (U)'!F56</f>
        <v>0</v>
      </c>
      <c r="AQ43" s="17">
        <f>'[4]WGL (U)'!G56</f>
        <v>0</v>
      </c>
      <c r="AR43" s="17">
        <f>'[4]WGL (U)'!H56</f>
        <v>0</v>
      </c>
      <c r="AS43" s="17">
        <f>'[4]WGL (U)'!I56</f>
        <v>0</v>
      </c>
      <c r="AT43" s="17">
        <f>'[4]WGL (U)'!J56</f>
        <v>0</v>
      </c>
      <c r="AU43" s="17">
        <f>'[4]WGL (U)'!K56</f>
        <v>0</v>
      </c>
      <c r="AV43" s="17">
        <f>'[4]WGL (U)'!L56</f>
        <v>0</v>
      </c>
      <c r="AW43" s="17">
        <f>'[4]WGL (U)'!M56</f>
        <v>0</v>
      </c>
      <c r="AX43" s="17">
        <f>'[4]WGL (U)'!N56</f>
        <v>0</v>
      </c>
      <c r="AY43" s="17">
        <f>'[4]WGL (U)'!O56</f>
        <v>0</v>
      </c>
      <c r="AZ43" s="17">
        <f>'[4]WGL (U)'!P56</f>
        <v>0</v>
      </c>
      <c r="BA43" s="17">
        <f>'[4]WGL (U)'!Q56</f>
        <v>0</v>
      </c>
      <c r="BB43" s="13">
        <f t="shared" si="157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8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9"/>
        <v>0</v>
      </c>
      <c r="CC43" s="23">
        <f t="shared" si="160"/>
        <v>0</v>
      </c>
      <c r="CD43" s="23">
        <f t="shared" si="174"/>
        <v>0</v>
      </c>
      <c r="CE43" s="23">
        <f t="shared" si="175"/>
        <v>0</v>
      </c>
      <c r="CF43" s="23">
        <f t="shared" si="176"/>
        <v>0</v>
      </c>
      <c r="CG43" s="23">
        <f t="shared" si="177"/>
        <v>0</v>
      </c>
      <c r="CH43" s="37">
        <v>0.02</v>
      </c>
      <c r="CI43" s="25" t="s">
        <v>80</v>
      </c>
      <c r="CJ43" s="26">
        <f t="shared" si="185"/>
        <v>0</v>
      </c>
      <c r="CK43" s="26">
        <f t="shared" si="185"/>
        <v>0</v>
      </c>
      <c r="CL43" s="26">
        <f t="shared" si="185"/>
        <v>0</v>
      </c>
      <c r="CM43" s="26">
        <f t="shared" si="185"/>
        <v>0</v>
      </c>
      <c r="CN43" s="26">
        <f t="shared" si="185"/>
        <v>0</v>
      </c>
      <c r="CO43" s="26">
        <f t="shared" si="185"/>
        <v>0</v>
      </c>
      <c r="CP43" s="17">
        <f>'[7]12.Hanumakonda'!F39</f>
        <v>0</v>
      </c>
      <c r="CQ43" s="17">
        <f>'[7]12.Hanumakonda'!G39</f>
        <v>0</v>
      </c>
      <c r="CR43" s="17">
        <f>'[7]12.Hanumakonda'!H39</f>
        <v>0</v>
      </c>
      <c r="CS43" s="17">
        <f>'[7]12.Hanumakonda'!I39</f>
        <v>0</v>
      </c>
      <c r="CT43" s="17">
        <f>'[7]12.Hanumakonda'!J39</f>
        <v>0</v>
      </c>
      <c r="CU43" s="17">
        <f>'[7]12.Hanumakonda'!K39</f>
        <v>0</v>
      </c>
      <c r="CV43" s="34">
        <f t="shared" si="178"/>
        <v>0</v>
      </c>
      <c r="CW43" s="34">
        <f t="shared" si="179"/>
        <v>0</v>
      </c>
      <c r="CX43" s="34">
        <f t="shared" si="180"/>
        <v>0</v>
      </c>
      <c r="CY43" s="34">
        <f t="shared" si="181"/>
        <v>0</v>
      </c>
      <c r="CZ43" s="34">
        <f t="shared" si="182"/>
        <v>0</v>
      </c>
      <c r="DA43" s="34">
        <f t="shared" si="183"/>
        <v>0</v>
      </c>
      <c r="DB43" s="13">
        <f t="shared" si="166"/>
        <v>0</v>
      </c>
      <c r="DC43" s="40">
        <f t="shared" si="167"/>
        <v>0</v>
      </c>
      <c r="DD43" s="41">
        <f t="shared" si="168"/>
        <v>0</v>
      </c>
      <c r="DE43" s="40">
        <f t="shared" si="169"/>
        <v>0</v>
      </c>
      <c r="DF43" s="40">
        <f t="shared" si="170"/>
        <v>0</v>
      </c>
      <c r="DG43" s="48">
        <f t="shared" si="171"/>
        <v>0</v>
      </c>
      <c r="DH43" s="54">
        <v>0.02</v>
      </c>
      <c r="DI43" s="25" t="s">
        <v>80</v>
      </c>
      <c r="DJ43" s="50">
        <f t="shared" si="172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84"/>
        <v>0</v>
      </c>
    </row>
    <row r="44" spans="2:127" ht="12.5" x14ac:dyDescent="0.2">
      <c r="B44" s="3" t="s">
        <v>50</v>
      </c>
      <c r="C44" s="17">
        <f>'[1]Warangal Urban'!F453</f>
        <v>0</v>
      </c>
      <c r="D44" s="17">
        <f>'[1]Warangal Urban'!G453</f>
        <v>0</v>
      </c>
      <c r="E44" s="17">
        <f>'[1]Warangal Urban'!H453</f>
        <v>0</v>
      </c>
      <c r="F44" s="17">
        <f>'[1]Warangal Urban'!I453</f>
        <v>0</v>
      </c>
      <c r="G44" s="17">
        <f>'[1]Warangal Urban'!J453</f>
        <v>0</v>
      </c>
      <c r="H44" s="17">
        <f>'[1]Warangal Urban'!K453</f>
        <v>0</v>
      </c>
      <c r="I44" s="17">
        <f>'[1]Warangal Urban'!L453</f>
        <v>0</v>
      </c>
      <c r="J44" s="17">
        <f>'[1]Warangal Urban'!M453</f>
        <v>0</v>
      </c>
      <c r="K44" s="17">
        <f>'[1]Warangal Urban'!N453</f>
        <v>0</v>
      </c>
      <c r="L44" s="17">
        <f>'[1]Warangal Urban'!O453</f>
        <v>0</v>
      </c>
      <c r="M44" s="17">
        <f>'[1]Warangal Urban'!P453</f>
        <v>0</v>
      </c>
      <c r="N44" s="17">
        <f>'[1]Warangal Urban'!Q453</f>
        <v>0</v>
      </c>
      <c r="O44" s="13">
        <f t="shared" si="154"/>
        <v>0</v>
      </c>
      <c r="P44" s="17">
        <f>'[2]Warangal Urban'!F53</f>
        <v>0</v>
      </c>
      <c r="Q44" s="17">
        <f>'[2]Warangal Urban'!G53</f>
        <v>0</v>
      </c>
      <c r="R44" s="17">
        <f>'[2]Warangal Urban'!H53</f>
        <v>0</v>
      </c>
      <c r="S44" s="17">
        <f>'[2]Warangal Urban'!I53</f>
        <v>0</v>
      </c>
      <c r="T44" s="17">
        <f>'[2]Warangal Urban'!J53</f>
        <v>0</v>
      </c>
      <c r="U44" s="17">
        <f>'[2]Warangal Urban'!K53</f>
        <v>0</v>
      </c>
      <c r="V44" s="17">
        <f>'[2]Warangal Urban'!L53</f>
        <v>0</v>
      </c>
      <c r="W44" s="17">
        <f>'[2]Warangal Urban'!M53</f>
        <v>0</v>
      </c>
      <c r="X44" s="17">
        <f>'[2]Warangal Urban'!N53</f>
        <v>0</v>
      </c>
      <c r="Y44" s="17">
        <f>'[2]Warangal Urban'!O53</f>
        <v>0</v>
      </c>
      <c r="Z44" s="17">
        <f>'[2]Warangal Urban'!P53</f>
        <v>0</v>
      </c>
      <c r="AA44" s="17">
        <f>'[2]Warangal Urban'!Q53</f>
        <v>0</v>
      </c>
      <c r="AB44" s="13">
        <f t="shared" si="155"/>
        <v>0</v>
      </c>
      <c r="AC44" s="17">
        <f>'[3]WGL (U)'!F57</f>
        <v>0</v>
      </c>
      <c r="AD44" s="17">
        <f>'[3]WGL (U)'!G57</f>
        <v>0</v>
      </c>
      <c r="AE44" s="17">
        <f>'[3]WGL (U)'!H57</f>
        <v>0</v>
      </c>
      <c r="AF44" s="17">
        <f>'[3]WGL (U)'!I57</f>
        <v>9.0500000000000025E-3</v>
      </c>
      <c r="AG44" s="17">
        <f>'[3]WGL (U)'!J57</f>
        <v>0.20541999999999999</v>
      </c>
      <c r="AH44" s="17">
        <f>'[3]WGL (U)'!K57</f>
        <v>0.212475</v>
      </c>
      <c r="AI44" s="17">
        <f>'[3]WGL (U)'!L57</f>
        <v>0.26640000000000003</v>
      </c>
      <c r="AJ44" s="17">
        <f>'[3]WGL (U)'!M57</f>
        <v>0.36085</v>
      </c>
      <c r="AK44" s="17">
        <f>'[3]WGL (U)'!N57</f>
        <v>0.32890000000000003</v>
      </c>
      <c r="AL44" s="17">
        <f>'[3]WGL (U)'!O57</f>
        <v>0.28199999999999997</v>
      </c>
      <c r="AM44" s="17">
        <f>'[3]WGL (U)'!P57</f>
        <v>0.36277300000000001</v>
      </c>
      <c r="AN44" s="17">
        <f>'[3]WGL (U)'!Q57</f>
        <v>0.34317799999999998</v>
      </c>
      <c r="AO44" s="13">
        <f t="shared" si="156"/>
        <v>2.3710459999999998</v>
      </c>
      <c r="AP44" s="17">
        <f>'[4]WGL (U)'!F57</f>
        <v>0.42704999999999999</v>
      </c>
      <c r="AQ44" s="17">
        <f>'[4]WGL (U)'!G57</f>
        <v>0.39660000000000001</v>
      </c>
      <c r="AR44" s="17">
        <f>'[4]WGL (U)'!H57</f>
        <v>0.38884999999999997</v>
      </c>
      <c r="AS44" s="17">
        <f>'[4]WGL (U)'!I57</f>
        <v>0.46250000000000002</v>
      </c>
      <c r="AT44" s="17">
        <f>'[4]WGL (U)'!J57</f>
        <v>0.43632500000000002</v>
      </c>
      <c r="AU44" s="17">
        <f>'[4]WGL (U)'!K57</f>
        <v>0.58532499999999998</v>
      </c>
      <c r="AV44" s="17">
        <f>'[4]WGL (U)'!L57</f>
        <v>0.55812499999999998</v>
      </c>
      <c r="AW44" s="17">
        <f>'[4]WGL (U)'!M57</f>
        <v>0.58025000000000004</v>
      </c>
      <c r="AX44" s="17">
        <f>'[4]WGL (U)'!N57</f>
        <v>0.525675</v>
      </c>
      <c r="AY44" s="17">
        <f>'[4]WGL (U)'!O57</f>
        <v>0.69040000000000001</v>
      </c>
      <c r="AZ44" s="17">
        <f>'[4]WGL (U)'!P57</f>
        <v>0.65590000000000004</v>
      </c>
      <c r="BA44" s="17">
        <f>'[4]WGL (U)'!Q57</f>
        <v>0.68337499999999995</v>
      </c>
      <c r="BB44" s="13">
        <f t="shared" si="157"/>
        <v>6.3903749999999997</v>
      </c>
      <c r="BC44" s="17">
        <f>'[5]12.Hanumakonda'!F41</f>
        <v>0.81859999999999999</v>
      </c>
      <c r="BD44" s="17">
        <f>'[5]12.Hanumakonda'!G41</f>
        <v>0.79867500000000002</v>
      </c>
      <c r="BE44" s="17">
        <f>'[5]12.Hanumakonda'!H41</f>
        <v>0.942075</v>
      </c>
      <c r="BF44" s="17">
        <f>'[5]12.Hanumakonda'!I41</f>
        <v>0.84540000000000004</v>
      </c>
      <c r="BG44" s="17">
        <f>'[5]12.Hanumakonda'!J41</f>
        <v>0.95672500000000005</v>
      </c>
      <c r="BH44" s="17">
        <f>'[5]12.Hanumakonda'!K41</f>
        <v>0.935755</v>
      </c>
      <c r="BI44" s="17">
        <f>'[5]12.Hanumakonda'!L41</f>
        <v>0.89207499999999995</v>
      </c>
      <c r="BJ44" s="17">
        <f>'[5]12.Hanumakonda'!M41</f>
        <v>1.0191749999999999</v>
      </c>
      <c r="BK44" s="17">
        <f>'[5]12.Hanumakonda'!N41</f>
        <v>0.94442499999999996</v>
      </c>
      <c r="BL44" s="17">
        <f>'[5]12.Hanumakonda'!O41</f>
        <v>1.0257750000000001</v>
      </c>
      <c r="BM44" s="17">
        <f>'[5]12.Hanumakonda'!P41</f>
        <v>0.93220000000000003</v>
      </c>
      <c r="BN44" s="17">
        <f>'[5]12.Hanumakonda'!Q41</f>
        <v>0.92589999999999995</v>
      </c>
      <c r="BO44" s="13">
        <f t="shared" si="158"/>
        <v>11.03678</v>
      </c>
      <c r="BP44" s="17">
        <f>'[6]12.Hanumakonda'!F39</f>
        <v>1.1338089999999987</v>
      </c>
      <c r="BQ44" s="17">
        <f>'[6]12.Hanumakonda'!G39</f>
        <v>1.3141330000000009</v>
      </c>
      <c r="BR44" s="17">
        <f>'[6]12.Hanumakonda'!H39</f>
        <v>1.3057139999999992</v>
      </c>
      <c r="BS44" s="17">
        <f>'[6]12.Hanumakonda'!I39</f>
        <v>1.2858669999999999</v>
      </c>
      <c r="BT44" s="17">
        <f>'[6]12.Hanumakonda'!J39</f>
        <v>1.1574399999999967</v>
      </c>
      <c r="BU44" s="17">
        <f>'[6]12.Hanumakonda'!K39</f>
        <v>1.1348079999999996</v>
      </c>
      <c r="BV44" s="17">
        <f>'[6]12.Hanumakonda'!L39</f>
        <v>0.96066500000000032</v>
      </c>
      <c r="BW44" s="17">
        <f>'[6]12.Hanumakonda'!M39</f>
        <v>1.0174839999999998</v>
      </c>
      <c r="BX44" s="17">
        <f>'[6]12.Hanumakonda'!N39</f>
        <v>1.0815269999999997</v>
      </c>
      <c r="BY44" s="17">
        <f>'[6]12.Hanumakonda'!O39</f>
        <v>1.0329399999999997</v>
      </c>
      <c r="BZ44" s="17">
        <f>'[6]12.Hanumakonda'!P39</f>
        <v>1.180718000000001</v>
      </c>
      <c r="CA44" s="17">
        <f>'[6]12.Hanumakonda'!Q39</f>
        <v>0.94107499999999999</v>
      </c>
      <c r="CB44" s="13">
        <f t="shared" si="159"/>
        <v>13.546179999999994</v>
      </c>
      <c r="CC44" s="23">
        <f t="shared" si="160"/>
        <v>0</v>
      </c>
      <c r="CD44" s="23">
        <f t="shared" si="174"/>
        <v>0</v>
      </c>
      <c r="CE44" s="23">
        <f t="shared" si="175"/>
        <v>0.78769031572852111</v>
      </c>
      <c r="CF44" s="23">
        <f t="shared" si="176"/>
        <v>0.4559459376106374</v>
      </c>
      <c r="CG44" s="23">
        <f t="shared" si="177"/>
        <v>0.22736704002435437</v>
      </c>
      <c r="CH44" s="37">
        <v>0.05</v>
      </c>
      <c r="CI44" s="25" t="s">
        <v>80</v>
      </c>
      <c r="CJ44" s="26">
        <f t="shared" si="185"/>
        <v>0.05</v>
      </c>
      <c r="CK44" s="26">
        <f t="shared" si="185"/>
        <v>0.05</v>
      </c>
      <c r="CL44" s="26">
        <f t="shared" si="185"/>
        <v>0.05</v>
      </c>
      <c r="CM44" s="26">
        <f t="shared" si="185"/>
        <v>0.05</v>
      </c>
      <c r="CN44" s="26">
        <f t="shared" si="185"/>
        <v>0.05</v>
      </c>
      <c r="CO44" s="26">
        <f t="shared" si="185"/>
        <v>0.05</v>
      </c>
      <c r="CP44" s="17">
        <f>'[7]12.Hanumakonda'!F40</f>
        <v>1.1046750000000001</v>
      </c>
      <c r="CQ44" s="17">
        <f>'[7]12.Hanumakonda'!G40</f>
        <v>1.0954250000000001</v>
      </c>
      <c r="CR44" s="17">
        <f>'[7]12.Hanumakonda'!H40</f>
        <v>1.2040999999999999</v>
      </c>
      <c r="CS44" s="17">
        <f>'[7]12.Hanumakonda'!I40</f>
        <v>0.93022499999999997</v>
      </c>
      <c r="CT44" s="17">
        <f>'[7]12.Hanumakonda'!J40</f>
        <v>0.85270000000000001</v>
      </c>
      <c r="CU44" s="17">
        <f>'[7]12.Hanumakonda'!K40</f>
        <v>1.08145</v>
      </c>
      <c r="CV44" s="34">
        <f t="shared" si="178"/>
        <v>1.0086982500000004</v>
      </c>
      <c r="CW44" s="34">
        <f t="shared" si="179"/>
        <v>1.0683581999999998</v>
      </c>
      <c r="CX44" s="34">
        <f t="shared" si="180"/>
        <v>1.1356033499999998</v>
      </c>
      <c r="CY44" s="34">
        <f t="shared" si="181"/>
        <v>1.0845869999999997</v>
      </c>
      <c r="CZ44" s="34">
        <f t="shared" si="182"/>
        <v>1.2397539000000011</v>
      </c>
      <c r="DA44" s="34">
        <f t="shared" si="183"/>
        <v>0.98812875</v>
      </c>
      <c r="DB44" s="13">
        <f t="shared" si="166"/>
        <v>12.793704450000002</v>
      </c>
      <c r="DC44" s="40">
        <f t="shared" si="167"/>
        <v>0</v>
      </c>
      <c r="DD44" s="41">
        <f t="shared" si="168"/>
        <v>0.52410217735314735</v>
      </c>
      <c r="DE44" s="40">
        <f t="shared" si="169"/>
        <v>0.26034658759490381</v>
      </c>
      <c r="DF44" s="40">
        <f t="shared" si="170"/>
        <v>7.6655997661702502E-2</v>
      </c>
      <c r="DG44" s="48">
        <f t="shared" si="171"/>
        <v>-5.5548911205963059E-2</v>
      </c>
      <c r="DH44" s="54">
        <v>0.02</v>
      </c>
      <c r="DI44" s="25" t="s">
        <v>80</v>
      </c>
      <c r="DJ44" s="50">
        <f t="shared" si="172"/>
        <v>0.02</v>
      </c>
      <c r="DK44" s="68">
        <f t="shared" si="22"/>
        <v>1.1267685000000001</v>
      </c>
      <c r="DL44" s="68">
        <f t="shared" si="99"/>
        <v>1.1173335000000002</v>
      </c>
      <c r="DM44" s="68">
        <f t="shared" si="100"/>
        <v>1.2281819999999999</v>
      </c>
      <c r="DN44" s="68">
        <f t="shared" si="101"/>
        <v>0.94882949999999999</v>
      </c>
      <c r="DO44" s="68">
        <f t="shared" si="102"/>
        <v>0.86975400000000003</v>
      </c>
      <c r="DP44" s="68">
        <f t="shared" si="103"/>
        <v>1.1030790000000001</v>
      </c>
      <c r="DQ44" s="68">
        <f t="shared" si="104"/>
        <v>1.0288722150000005</v>
      </c>
      <c r="DR44" s="68">
        <f t="shared" si="105"/>
        <v>1.0897253639999998</v>
      </c>
      <c r="DS44" s="68">
        <f t="shared" si="106"/>
        <v>1.1583154169999998</v>
      </c>
      <c r="DT44" s="68">
        <f t="shared" si="107"/>
        <v>1.1062787399999998</v>
      </c>
      <c r="DU44" s="68">
        <f t="shared" si="108"/>
        <v>1.2645489780000012</v>
      </c>
      <c r="DV44" s="68">
        <f t="shared" si="109"/>
        <v>1.0078913250000001</v>
      </c>
      <c r="DW44" s="69">
        <f t="shared" si="184"/>
        <v>13.049578539000002</v>
      </c>
    </row>
    <row r="45" spans="2:127" ht="12.5" x14ac:dyDescent="0.2">
      <c r="B45" s="3" t="s">
        <v>1</v>
      </c>
      <c r="C45" s="17">
        <f>'[1]Warangal Urban'!F454</f>
        <v>0</v>
      </c>
      <c r="D45" s="17">
        <f>'[1]Warangal Urban'!G454</f>
        <v>0</v>
      </c>
      <c r="E45" s="17">
        <f>'[1]Warangal Urban'!H454</f>
        <v>0</v>
      </c>
      <c r="F45" s="17">
        <f>'[1]Warangal Urban'!I454</f>
        <v>0</v>
      </c>
      <c r="G45" s="17">
        <f>'[1]Warangal Urban'!J454</f>
        <v>0</v>
      </c>
      <c r="H45" s="17">
        <f>'[1]Warangal Urban'!K454</f>
        <v>0</v>
      </c>
      <c r="I45" s="17">
        <f>'[1]Warangal Urban'!L454</f>
        <v>0</v>
      </c>
      <c r="J45" s="17">
        <f>'[1]Warangal Urban'!M454</f>
        <v>0</v>
      </c>
      <c r="K45" s="17">
        <f>'[1]Warangal Urban'!N454</f>
        <v>0</v>
      </c>
      <c r="L45" s="17">
        <f>'[1]Warangal Urban'!O454</f>
        <v>0</v>
      </c>
      <c r="M45" s="17">
        <f>'[1]Warangal Urban'!P454</f>
        <v>0</v>
      </c>
      <c r="N45" s="17">
        <f>'[1]Warangal Urban'!Q454</f>
        <v>0</v>
      </c>
      <c r="O45" s="13">
        <f t="shared" si="154"/>
        <v>0</v>
      </c>
      <c r="P45" s="17">
        <f>'[2]Warangal Urban'!F54</f>
        <v>0</v>
      </c>
      <c r="Q45" s="17">
        <f>'[2]Warangal Urban'!G54</f>
        <v>0</v>
      </c>
      <c r="R45" s="17">
        <f>'[2]Warangal Urban'!H54</f>
        <v>0</v>
      </c>
      <c r="S45" s="17">
        <f>'[2]Warangal Urban'!I54</f>
        <v>0</v>
      </c>
      <c r="T45" s="17">
        <f>'[2]Warangal Urban'!J54</f>
        <v>0</v>
      </c>
      <c r="U45" s="17">
        <f>'[2]Warangal Urban'!K54</f>
        <v>0</v>
      </c>
      <c r="V45" s="17">
        <f>'[2]Warangal Urban'!L54</f>
        <v>0</v>
      </c>
      <c r="W45" s="17">
        <f>'[2]Warangal Urban'!M54</f>
        <v>0</v>
      </c>
      <c r="X45" s="17">
        <f>'[2]Warangal Urban'!N54</f>
        <v>0</v>
      </c>
      <c r="Y45" s="17">
        <f>'[2]Warangal Urban'!O54</f>
        <v>0</v>
      </c>
      <c r="Z45" s="17">
        <f>'[2]Warangal Urban'!P54</f>
        <v>0</v>
      </c>
      <c r="AA45" s="17">
        <f>'[2]Warangal Urban'!Q54</f>
        <v>0</v>
      </c>
      <c r="AB45" s="13">
        <f t="shared" si="155"/>
        <v>0</v>
      </c>
      <c r="AC45" s="17">
        <f>'[3]WGL (U)'!F58</f>
        <v>0</v>
      </c>
      <c r="AD45" s="17">
        <f>'[3]WGL (U)'!G58</f>
        <v>0</v>
      </c>
      <c r="AE45" s="17">
        <f>'[3]WGL (U)'!H58</f>
        <v>0</v>
      </c>
      <c r="AF45" s="17">
        <f>'[3]WGL (U)'!I58</f>
        <v>0</v>
      </c>
      <c r="AG45" s="17">
        <f>'[3]WGL (U)'!J58</f>
        <v>0</v>
      </c>
      <c r="AH45" s="17">
        <f>'[3]WGL (U)'!K58</f>
        <v>0</v>
      </c>
      <c r="AI45" s="17">
        <f>'[3]WGL (U)'!L58</f>
        <v>0</v>
      </c>
      <c r="AJ45" s="17">
        <f>'[3]WGL (U)'!M58</f>
        <v>0</v>
      </c>
      <c r="AK45" s="17">
        <f>'[3]WGL (U)'!N58</f>
        <v>0</v>
      </c>
      <c r="AL45" s="17">
        <f>'[3]WGL (U)'!O58</f>
        <v>0</v>
      </c>
      <c r="AM45" s="17">
        <f>'[3]WGL (U)'!P58</f>
        <v>0</v>
      </c>
      <c r="AN45" s="17">
        <f>'[3]WGL (U)'!Q58</f>
        <v>0</v>
      </c>
      <c r="AO45" s="13">
        <f t="shared" si="156"/>
        <v>0</v>
      </c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9"/>
        <v>0</v>
      </c>
      <c r="CC45" s="23">
        <f t="shared" si="160"/>
        <v>0</v>
      </c>
      <c r="CD45" s="23">
        <f t="shared" si="174"/>
        <v>0</v>
      </c>
      <c r="CE45" s="23">
        <f t="shared" si="175"/>
        <v>0</v>
      </c>
      <c r="CF45" s="23">
        <f t="shared" si="176"/>
        <v>0</v>
      </c>
      <c r="CG45" s="23">
        <f t="shared" si="177"/>
        <v>0</v>
      </c>
      <c r="CH45" s="37">
        <v>0</v>
      </c>
      <c r="CI45" s="25" t="s">
        <v>80</v>
      </c>
      <c r="CJ45" s="26">
        <f t="shared" si="185"/>
        <v>0</v>
      </c>
      <c r="CK45" s="26">
        <f t="shared" si="185"/>
        <v>0</v>
      </c>
      <c r="CL45" s="26">
        <f t="shared" si="185"/>
        <v>0</v>
      </c>
      <c r="CM45" s="26">
        <f t="shared" si="185"/>
        <v>0</v>
      </c>
      <c r="CN45" s="26">
        <f t="shared" si="185"/>
        <v>0</v>
      </c>
      <c r="CO45" s="26">
        <f t="shared" si="185"/>
        <v>0</v>
      </c>
      <c r="CP45" s="17"/>
      <c r="CQ45" s="17"/>
      <c r="CR45" s="17"/>
      <c r="CS45" s="17"/>
      <c r="CT45" s="17"/>
      <c r="CU45" s="17"/>
      <c r="CV45" s="34">
        <f t="shared" si="178"/>
        <v>0</v>
      </c>
      <c r="CW45" s="34">
        <f t="shared" si="179"/>
        <v>0</v>
      </c>
      <c r="CX45" s="34">
        <f t="shared" si="180"/>
        <v>0</v>
      </c>
      <c r="CY45" s="34">
        <f t="shared" si="181"/>
        <v>0</v>
      </c>
      <c r="CZ45" s="34">
        <f t="shared" si="182"/>
        <v>0</v>
      </c>
      <c r="DA45" s="34">
        <f t="shared" si="183"/>
        <v>0</v>
      </c>
      <c r="DB45" s="13">
        <f t="shared" si="166"/>
        <v>0</v>
      </c>
      <c r="DC45" s="40">
        <f t="shared" si="167"/>
        <v>0</v>
      </c>
      <c r="DD45" s="41">
        <f t="shared" si="168"/>
        <v>0</v>
      </c>
      <c r="DE45" s="40">
        <f t="shared" si="169"/>
        <v>0</v>
      </c>
      <c r="DF45" s="40">
        <f t="shared" si="170"/>
        <v>0</v>
      </c>
      <c r="DG45" s="48">
        <f t="shared" si="171"/>
        <v>0</v>
      </c>
      <c r="DH45" s="54">
        <v>0</v>
      </c>
      <c r="DI45" s="25" t="s">
        <v>80</v>
      </c>
      <c r="DJ45" s="50">
        <f t="shared" si="172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84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74"/>
        <v>0</v>
      </c>
      <c r="CE46" s="23">
        <f t="shared" si="175"/>
        <v>0</v>
      </c>
      <c r="CF46" s="23">
        <f t="shared" si="176"/>
        <v>0</v>
      </c>
      <c r="CG46" s="23">
        <f t="shared" si="177"/>
        <v>0</v>
      </c>
      <c r="CI46" s="25" t="s">
        <v>79</v>
      </c>
      <c r="CJ46" s="26">
        <f t="shared" si="185"/>
        <v>0</v>
      </c>
      <c r="CK46" s="26">
        <f t="shared" si="185"/>
        <v>0</v>
      </c>
      <c r="CL46" s="26">
        <f t="shared" si="185"/>
        <v>0</v>
      </c>
      <c r="CM46" s="26">
        <f t="shared" si="185"/>
        <v>0</v>
      </c>
      <c r="CN46" s="26">
        <f t="shared" si="185"/>
        <v>0</v>
      </c>
      <c r="CO46" s="26">
        <f t="shared" si="185"/>
        <v>0</v>
      </c>
      <c r="CP46" s="17"/>
      <c r="CQ46" s="17"/>
      <c r="CR46" s="17"/>
      <c r="CS46" s="17"/>
      <c r="CT46" s="17"/>
      <c r="CU46" s="17"/>
      <c r="CV46" s="34">
        <f t="shared" si="178"/>
        <v>0</v>
      </c>
      <c r="CW46" s="34">
        <f t="shared" si="179"/>
        <v>0</v>
      </c>
      <c r="CX46" s="34">
        <f t="shared" si="180"/>
        <v>0</v>
      </c>
      <c r="CY46" s="34">
        <f t="shared" si="181"/>
        <v>0</v>
      </c>
      <c r="CZ46" s="34">
        <f t="shared" si="182"/>
        <v>0</v>
      </c>
      <c r="DA46" s="34">
        <f t="shared" si="183"/>
        <v>0</v>
      </c>
      <c r="DB46" s="13">
        <f t="shared" si="166"/>
        <v>0</v>
      </c>
      <c r="DC46" s="40">
        <f t="shared" si="167"/>
        <v>0</v>
      </c>
      <c r="DD46" s="41">
        <f t="shared" si="168"/>
        <v>0</v>
      </c>
      <c r="DE46" s="40">
        <f t="shared" si="169"/>
        <v>0</v>
      </c>
      <c r="DF46" s="40">
        <f t="shared" si="170"/>
        <v>0</v>
      </c>
      <c r="DG46" s="48">
        <f t="shared" si="171"/>
        <v>0</v>
      </c>
      <c r="DH46" s="54">
        <v>0</v>
      </c>
      <c r="DI46" s="25" t="s">
        <v>79</v>
      </c>
      <c r="DJ46" s="50">
        <f t="shared" si="172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84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86">IFERROR((CB47/AB47)^(1/4)-1,0)</f>
        <v>0</v>
      </c>
      <c r="CE47" s="23">
        <f t="shared" ref="CE47" si="187">IFERROR((CB47/AO47)^(1/3)-1,0)</f>
        <v>0</v>
      </c>
      <c r="CF47" s="23">
        <f t="shared" ref="CF47" si="188">IFERROR((CB47/BB47)^(1/2)-1,0)</f>
        <v>0</v>
      </c>
      <c r="CG47" s="23">
        <f t="shared" ref="CG47" si="189">IFERROR((CB47/BO47)^(1/1)-1,0)</f>
        <v>0</v>
      </c>
      <c r="CI47" s="25" t="s">
        <v>79</v>
      </c>
      <c r="CJ47" s="26">
        <f t="shared" si="185"/>
        <v>0</v>
      </c>
      <c r="CK47" s="26">
        <f t="shared" si="185"/>
        <v>0</v>
      </c>
      <c r="CL47" s="26">
        <f t="shared" si="185"/>
        <v>0</v>
      </c>
      <c r="CM47" s="26">
        <f t="shared" si="185"/>
        <v>0</v>
      </c>
      <c r="CN47" s="26">
        <f t="shared" si="185"/>
        <v>0</v>
      </c>
      <c r="CO47" s="26">
        <f t="shared" si="185"/>
        <v>0</v>
      </c>
      <c r="CP47" s="17"/>
      <c r="CQ47" s="17"/>
      <c r="CR47" s="17"/>
      <c r="CS47" s="17"/>
      <c r="CT47" s="17"/>
      <c r="CU47" s="17"/>
      <c r="CV47" s="34">
        <f t="shared" ref="CV47" si="190">BV47*(1+CJ47)</f>
        <v>0</v>
      </c>
      <c r="CW47" s="34">
        <f t="shared" ref="CW47" si="191">BW47*(1+CK47)</f>
        <v>0</v>
      </c>
      <c r="CX47" s="34">
        <f t="shared" ref="CX47" si="192">BX47*(1+CL47)</f>
        <v>0</v>
      </c>
      <c r="CY47" s="34">
        <f t="shared" ref="CY47" si="193">BY47*(1+CM47)</f>
        <v>0</v>
      </c>
      <c r="CZ47" s="34">
        <f t="shared" ref="CZ47" si="194">BZ47*(1+CN47)</f>
        <v>0</v>
      </c>
      <c r="DA47" s="34">
        <f t="shared" ref="DA47" si="195">CA47*(1+CO47)</f>
        <v>0</v>
      </c>
      <c r="DB47" s="13">
        <f t="shared" ref="DB47" si="196">SUM(CP47:DA47)</f>
        <v>0</v>
      </c>
      <c r="DC47" s="40">
        <f t="shared" ref="DC47" si="197">IFERROR((DB47/AB47)^(1/5)-1,0)</f>
        <v>0</v>
      </c>
      <c r="DD47" s="41">
        <f t="shared" ref="DD47" si="198">IFERROR((DB47/AO47)^(1/4)-1,0)</f>
        <v>0</v>
      </c>
      <c r="DE47" s="40">
        <f t="shared" ref="DE47" si="199">IFERROR((DB47/BB47)^(1/3)-1,0)</f>
        <v>0</v>
      </c>
      <c r="DF47" s="40">
        <f t="shared" ref="DF47" si="200">IFERROR((DB47/BO47)^(1/2)-1,0)</f>
        <v>0</v>
      </c>
      <c r="DG47" s="48">
        <f t="shared" ref="DG47" si="201">IFERROR((DB47/CB47)^(1/1)-1,0)</f>
        <v>0</v>
      </c>
      <c r="DH47" s="54">
        <v>0</v>
      </c>
      <c r="DI47" s="25" t="s">
        <v>79</v>
      </c>
      <c r="DJ47" s="50">
        <f t="shared" si="172"/>
        <v>0</v>
      </c>
      <c r="DK47" s="68">
        <f t="shared" ref="DK47" si="202">CP47*(1+$DJ47)</f>
        <v>0</v>
      </c>
      <c r="DL47" s="68">
        <f t="shared" ref="DL47" si="203">CQ47*(1+$DJ47)</f>
        <v>0</v>
      </c>
      <c r="DM47" s="68">
        <f t="shared" ref="DM47" si="204">CR47*(1+$DJ47)</f>
        <v>0</v>
      </c>
      <c r="DN47" s="68">
        <f t="shared" ref="DN47" si="205">CS47*(1+$DJ47)</f>
        <v>0</v>
      </c>
      <c r="DO47" s="68">
        <f t="shared" ref="DO47" si="206">CT47*(1+$DJ47)</f>
        <v>0</v>
      </c>
      <c r="DP47" s="68">
        <f t="shared" ref="DP47" si="207">CU47*(1+$DJ47)</f>
        <v>0</v>
      </c>
      <c r="DQ47" s="68">
        <f t="shared" ref="DQ47" si="208">CV47*(1+$DJ47)</f>
        <v>0</v>
      </c>
      <c r="DR47" s="68">
        <f t="shared" ref="DR47" si="209">CW47*(1+$DJ47)</f>
        <v>0</v>
      </c>
      <c r="DS47" s="68">
        <f t="shared" ref="DS47" si="210">CX47*(1+$DJ47)</f>
        <v>0</v>
      </c>
      <c r="DT47" s="68">
        <f t="shared" ref="DT47" si="211">CY47*(1+$DJ47)</f>
        <v>0</v>
      </c>
      <c r="DU47" s="68">
        <f t="shared" ref="DU47" si="212">CZ47*(1+$DJ47)</f>
        <v>0</v>
      </c>
      <c r="DV47" s="68">
        <f t="shared" ref="DV47" si="213">DA47*(1+$DJ47)</f>
        <v>0</v>
      </c>
      <c r="DW47" s="69">
        <f t="shared" ref="DW47" si="214">SUM(DK47:DV47)</f>
        <v>0</v>
      </c>
    </row>
    <row r="48" spans="2:127" ht="10.5" x14ac:dyDescent="0.25">
      <c r="B48" s="6" t="s">
        <v>12</v>
      </c>
      <c r="C48" s="5">
        <f t="shared" ref="C48:AH48" si="215">SUM(C36:C47)</f>
        <v>4.0919999999999998E-2</v>
      </c>
      <c r="D48" s="5">
        <f t="shared" si="215"/>
        <v>3.934E-2</v>
      </c>
      <c r="E48" s="5">
        <f t="shared" si="215"/>
        <v>4.4580000000000002E-2</v>
      </c>
      <c r="F48" s="5">
        <f t="shared" si="215"/>
        <v>3.2500000000000001E-2</v>
      </c>
      <c r="G48" s="5">
        <f t="shared" si="215"/>
        <v>3.6940000000000001E-2</v>
      </c>
      <c r="H48" s="5">
        <f t="shared" si="215"/>
        <v>3.2480000000000002E-2</v>
      </c>
      <c r="I48" s="5">
        <f t="shared" si="215"/>
        <v>3.1480000000000001E-2</v>
      </c>
      <c r="J48" s="5">
        <f t="shared" si="215"/>
        <v>3.9539999999999999E-2</v>
      </c>
      <c r="K48" s="5">
        <f t="shared" si="215"/>
        <v>3.2550000000000003E-2</v>
      </c>
      <c r="L48" s="5">
        <f t="shared" si="215"/>
        <v>3.2689999999999997E-2</v>
      </c>
      <c r="M48" s="5">
        <f t="shared" si="215"/>
        <v>3.243E-2</v>
      </c>
      <c r="N48" s="5">
        <f t="shared" si="215"/>
        <v>3.5290000000000002E-2</v>
      </c>
      <c r="O48" s="5">
        <f t="shared" si="215"/>
        <v>0.43074000000000007</v>
      </c>
      <c r="P48" s="5">
        <f t="shared" si="215"/>
        <v>4.836E-2</v>
      </c>
      <c r="Q48" s="5">
        <f t="shared" si="215"/>
        <v>6.9529999999999995E-2</v>
      </c>
      <c r="R48" s="5">
        <f t="shared" si="215"/>
        <v>4.5199999999999997E-2</v>
      </c>
      <c r="S48" s="5">
        <f t="shared" si="215"/>
        <v>3.5499999999999997E-2</v>
      </c>
      <c r="T48" s="5">
        <f t="shared" si="215"/>
        <v>4.138E-2</v>
      </c>
      <c r="U48" s="5">
        <f t="shared" si="215"/>
        <v>3.8870000000000002E-2</v>
      </c>
      <c r="V48" s="5">
        <f t="shared" si="215"/>
        <v>4.1000000000000002E-2</v>
      </c>
      <c r="W48" s="5">
        <f t="shared" si="215"/>
        <v>3.9822999999999997E-2</v>
      </c>
      <c r="X48" s="5">
        <f t="shared" si="215"/>
        <v>3.3680000000000002E-2</v>
      </c>
      <c r="Y48" s="5">
        <f t="shared" si="215"/>
        <v>3.8299999999999966E-2</v>
      </c>
      <c r="Z48" s="5">
        <f t="shared" si="215"/>
        <v>3.7500000000000054E-2</v>
      </c>
      <c r="AA48" s="5">
        <f t="shared" si="215"/>
        <v>5.4900000000000004E-2</v>
      </c>
      <c r="AB48" s="5">
        <f t="shared" si="215"/>
        <v>0.52404299999999993</v>
      </c>
      <c r="AC48" s="5">
        <f t="shared" si="215"/>
        <v>0.10541</v>
      </c>
      <c r="AD48" s="5">
        <f t="shared" si="215"/>
        <v>0.22316</v>
      </c>
      <c r="AE48" s="5">
        <f t="shared" si="215"/>
        <v>0.33871499999999999</v>
      </c>
      <c r="AF48" s="5">
        <f t="shared" si="215"/>
        <v>0.34836</v>
      </c>
      <c r="AG48" s="5">
        <f t="shared" si="215"/>
        <v>0.42462</v>
      </c>
      <c r="AH48" s="5">
        <f t="shared" si="215"/>
        <v>0.39311499999999999</v>
      </c>
      <c r="AI48" s="5">
        <f t="shared" ref="AI48:BN48" si="216">SUM(AI36:AI47)</f>
        <v>0.52771999999999997</v>
      </c>
      <c r="AJ48" s="5">
        <f t="shared" si="216"/>
        <v>0.64146499999999995</v>
      </c>
      <c r="AK48" s="5">
        <f t="shared" si="216"/>
        <v>0.59413000000000005</v>
      </c>
      <c r="AL48" s="5">
        <f t="shared" si="216"/>
        <v>0.55555999999999994</v>
      </c>
      <c r="AM48" s="5">
        <f t="shared" si="216"/>
        <v>0.71420799999999995</v>
      </c>
      <c r="AN48" s="5">
        <f t="shared" si="216"/>
        <v>0.68826300000000007</v>
      </c>
      <c r="AO48" s="5">
        <f t="shared" si="216"/>
        <v>5.5547259999999996</v>
      </c>
      <c r="AP48" s="5">
        <f t="shared" si="216"/>
        <v>0.71508499999999997</v>
      </c>
      <c r="AQ48" s="5">
        <f t="shared" si="216"/>
        <v>0.70110700000000004</v>
      </c>
      <c r="AR48" s="5">
        <f t="shared" si="216"/>
        <v>0.64198899999999992</v>
      </c>
      <c r="AS48" s="5">
        <f t="shared" si="216"/>
        <v>0.74577399999999994</v>
      </c>
      <c r="AT48" s="5">
        <f t="shared" si="216"/>
        <v>0.633409</v>
      </c>
      <c r="AU48" s="5">
        <f t="shared" si="216"/>
        <v>0.72886200000000001</v>
      </c>
      <c r="AV48" s="5">
        <f t="shared" si="216"/>
        <v>0.76291900000000001</v>
      </c>
      <c r="AW48" s="5">
        <f t="shared" si="216"/>
        <v>0.89991900000000002</v>
      </c>
      <c r="AX48" s="5">
        <f t="shared" si="216"/>
        <v>0.89057600000000003</v>
      </c>
      <c r="AY48" s="5">
        <f t="shared" si="216"/>
        <v>1.0344720000000001</v>
      </c>
      <c r="AZ48" s="5">
        <f t="shared" si="216"/>
        <v>1.01145</v>
      </c>
      <c r="BA48" s="5">
        <f t="shared" si="216"/>
        <v>1.0518730000000001</v>
      </c>
      <c r="BB48" s="5">
        <f t="shared" si="216"/>
        <v>9.8174349999999997</v>
      </c>
      <c r="BC48" s="5">
        <f t="shared" si="216"/>
        <v>0.94216750000000005</v>
      </c>
      <c r="BD48" s="5">
        <f t="shared" si="216"/>
        <v>0.95506000000000002</v>
      </c>
      <c r="BE48" s="5">
        <f t="shared" si="216"/>
        <v>1.137235</v>
      </c>
      <c r="BF48" s="5">
        <f t="shared" si="216"/>
        <v>0.96192</v>
      </c>
      <c r="BG48" s="5">
        <f t="shared" si="216"/>
        <v>1.1268899999999999</v>
      </c>
      <c r="BH48" s="5">
        <f t="shared" si="216"/>
        <v>1.515765</v>
      </c>
      <c r="BI48" s="5">
        <f t="shared" si="216"/>
        <v>1.1193149999999998</v>
      </c>
      <c r="BJ48" s="5">
        <f t="shared" si="216"/>
        <v>1.2475399999999999</v>
      </c>
      <c r="BK48" s="5">
        <f t="shared" si="216"/>
        <v>1.1618649999999999</v>
      </c>
      <c r="BL48" s="5">
        <f t="shared" si="216"/>
        <v>1.517366</v>
      </c>
      <c r="BM48" s="5">
        <f t="shared" si="216"/>
        <v>1.33945</v>
      </c>
      <c r="BN48" s="5">
        <f t="shared" si="216"/>
        <v>1.319475</v>
      </c>
      <c r="BO48" s="5">
        <f t="shared" ref="BO48:CB48" si="217">SUM(BO36:BO47)</f>
        <v>14.3440485</v>
      </c>
      <c r="BP48" s="5">
        <f t="shared" si="217"/>
        <v>1.5514035999999987</v>
      </c>
      <c r="BQ48" s="5">
        <f t="shared" si="217"/>
        <v>1.7096675000000008</v>
      </c>
      <c r="BR48" s="5">
        <f t="shared" si="217"/>
        <v>1.7669189999999992</v>
      </c>
      <c r="BS48" s="5">
        <f t="shared" si="217"/>
        <v>1.6673269999999998</v>
      </c>
      <c r="BT48" s="5">
        <f t="shared" si="217"/>
        <v>1.5927599999999966</v>
      </c>
      <c r="BU48" s="5">
        <f t="shared" si="217"/>
        <v>1.5786879999999996</v>
      </c>
      <c r="BV48" s="5">
        <f t="shared" si="217"/>
        <v>1.2439600000000004</v>
      </c>
      <c r="BW48" s="5">
        <f t="shared" si="217"/>
        <v>1.513134</v>
      </c>
      <c r="BX48" s="5">
        <f t="shared" si="217"/>
        <v>1.5876819999999996</v>
      </c>
      <c r="BY48" s="5">
        <f t="shared" si="217"/>
        <v>1.4936799999999999</v>
      </c>
      <c r="BZ48" s="5">
        <f t="shared" si="217"/>
        <v>1.6879130000000009</v>
      </c>
      <c r="CA48" s="5">
        <f t="shared" si="217"/>
        <v>1.382585</v>
      </c>
      <c r="CB48" s="5">
        <f t="shared" si="217"/>
        <v>18.775719099999993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18">SUM(CP36:CP47)</f>
        <v>1.5506450000000001</v>
      </c>
      <c r="CQ48" s="5">
        <f t="shared" si="218"/>
        <v>1.0954250000000001</v>
      </c>
      <c r="CR48" s="5">
        <f t="shared" si="218"/>
        <v>1.2040999999999999</v>
      </c>
      <c r="CS48" s="5">
        <f t="shared" si="218"/>
        <v>0.93022499999999997</v>
      </c>
      <c r="CT48" s="5">
        <f t="shared" si="218"/>
        <v>0.85270000000000001</v>
      </c>
      <c r="CU48" s="5">
        <f t="shared" si="218"/>
        <v>1.08145</v>
      </c>
      <c r="CV48" s="5">
        <f t="shared" si="218"/>
        <v>1.0086982500000004</v>
      </c>
      <c r="CW48" s="5">
        <f t="shared" si="218"/>
        <v>1.0683581999999998</v>
      </c>
      <c r="CX48" s="5">
        <f t="shared" si="218"/>
        <v>1.1356033499999998</v>
      </c>
      <c r="CY48" s="5">
        <f t="shared" si="218"/>
        <v>1.0845869999999997</v>
      </c>
      <c r="CZ48" s="5">
        <f t="shared" si="218"/>
        <v>1.2397539000000011</v>
      </c>
      <c r="DA48" s="5">
        <f t="shared" si="218"/>
        <v>0.98812875</v>
      </c>
      <c r="DB48" s="5">
        <f t="shared" si="218"/>
        <v>13.239674450000003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1.1267685000000001</v>
      </c>
      <c r="DL48" s="5">
        <f t="shared" ref="DL48:DW48" si="219">SUM(DL36:DL47)</f>
        <v>1.1173335000000002</v>
      </c>
      <c r="DM48" s="5">
        <f t="shared" si="219"/>
        <v>1.2281819999999999</v>
      </c>
      <c r="DN48" s="5">
        <f t="shared" si="219"/>
        <v>0.94882949999999999</v>
      </c>
      <c r="DO48" s="5">
        <f t="shared" si="219"/>
        <v>0.86975400000000003</v>
      </c>
      <c r="DP48" s="5">
        <f t="shared" si="219"/>
        <v>1.1030790000000001</v>
      </c>
      <c r="DQ48" s="5">
        <f t="shared" si="219"/>
        <v>1.0288722150000005</v>
      </c>
      <c r="DR48" s="5">
        <f t="shared" si="219"/>
        <v>1.0897253639999998</v>
      </c>
      <c r="DS48" s="5">
        <f t="shared" si="219"/>
        <v>1.1583154169999998</v>
      </c>
      <c r="DT48" s="5">
        <f t="shared" si="219"/>
        <v>1.1062787399999998</v>
      </c>
      <c r="DU48" s="5">
        <f t="shared" si="219"/>
        <v>1.2645489780000012</v>
      </c>
      <c r="DV48" s="5">
        <f t="shared" si="219"/>
        <v>1.0078913250000001</v>
      </c>
      <c r="DW48" s="5">
        <f t="shared" si="219"/>
        <v>13.049578539000002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'[1]Warangal Urban'!F466</f>
        <v>0</v>
      </c>
      <c r="D51" s="17">
        <f>'[1]Warangal Urban'!G466</f>
        <v>0</v>
      </c>
      <c r="E51" s="17">
        <f>'[1]Warangal Urban'!H466</f>
        <v>0</v>
      </c>
      <c r="F51" s="17">
        <f>'[1]Warangal Urban'!I466</f>
        <v>0</v>
      </c>
      <c r="G51" s="17">
        <f>'[1]Warangal Urban'!J466</f>
        <v>0</v>
      </c>
      <c r="H51" s="17">
        <f>'[1]Warangal Urban'!K466</f>
        <v>0</v>
      </c>
      <c r="I51" s="17">
        <f>'[1]Warangal Urban'!L466</f>
        <v>0</v>
      </c>
      <c r="J51" s="17">
        <f>'[1]Warangal Urban'!M466</f>
        <v>0</v>
      </c>
      <c r="K51" s="17">
        <f>'[1]Warangal Urban'!N466</f>
        <v>0</v>
      </c>
      <c r="L51" s="17">
        <f>'[1]Warangal Urban'!O466</f>
        <v>0</v>
      </c>
      <c r="M51" s="17">
        <f>'[1]Warangal Urban'!P466</f>
        <v>0</v>
      </c>
      <c r="N51" s="17">
        <f>'[1]Warangal Urban'!Q466</f>
        <v>0</v>
      </c>
      <c r="O51" s="13">
        <f t="shared" ref="O51:O63" si="220">SUM(C51:N51)</f>
        <v>0</v>
      </c>
      <c r="P51" s="17">
        <f>'[2]Warangal Urban'!F66</f>
        <v>0</v>
      </c>
      <c r="Q51" s="17">
        <f>'[2]Warangal Urban'!G66</f>
        <v>0</v>
      </c>
      <c r="R51" s="17">
        <f>'[2]Warangal Urban'!H66</f>
        <v>0</v>
      </c>
      <c r="S51" s="17">
        <f>'[2]Warangal Urban'!I66</f>
        <v>0</v>
      </c>
      <c r="T51" s="17">
        <f>'[2]Warangal Urban'!J66</f>
        <v>0</v>
      </c>
      <c r="U51" s="17">
        <f>'[2]Warangal Urban'!K66</f>
        <v>0</v>
      </c>
      <c r="V51" s="17">
        <f>'[2]Warangal Urban'!L66</f>
        <v>0</v>
      </c>
      <c r="W51" s="17">
        <f>'[2]Warangal Urban'!M66</f>
        <v>0</v>
      </c>
      <c r="X51" s="17">
        <f>'[2]Warangal Urban'!N66</f>
        <v>0</v>
      </c>
      <c r="Y51" s="17">
        <f>'[2]Warangal Urban'!O66</f>
        <v>0</v>
      </c>
      <c r="Z51" s="17">
        <f>'[2]Warangal Urban'!P66</f>
        <v>0</v>
      </c>
      <c r="AA51" s="17">
        <f>'[2]Warangal Urban'!Q66</f>
        <v>0</v>
      </c>
      <c r="AB51" s="13">
        <f t="shared" ref="AB51:AB63" si="221">SUM(P51:AA51)</f>
        <v>0</v>
      </c>
      <c r="AC51" s="17">
        <f>'[3]WGL (U)'!F72</f>
        <v>0</v>
      </c>
      <c r="AD51" s="17">
        <f>'[3]WGL (U)'!G72</f>
        <v>0</v>
      </c>
      <c r="AE51" s="17">
        <f>'[3]WGL (U)'!H72</f>
        <v>0</v>
      </c>
      <c r="AF51" s="17">
        <f>'[3]WGL (U)'!I72</f>
        <v>0</v>
      </c>
      <c r="AG51" s="17">
        <f>'[3]WGL (U)'!J72</f>
        <v>0</v>
      </c>
      <c r="AH51" s="17">
        <f>'[3]WGL (U)'!K72</f>
        <v>0</v>
      </c>
      <c r="AI51" s="17">
        <f>'[3]WGL (U)'!L72</f>
        <v>0</v>
      </c>
      <c r="AJ51" s="17">
        <f>'[3]WGL (U)'!M72</f>
        <v>0</v>
      </c>
      <c r="AK51" s="17">
        <f>'[3]WGL (U)'!N72</f>
        <v>0</v>
      </c>
      <c r="AL51" s="17">
        <f>'[3]WGL (U)'!O72</f>
        <v>0</v>
      </c>
      <c r="AM51" s="17">
        <f>'[3]WGL (U)'!P72</f>
        <v>0</v>
      </c>
      <c r="AN51" s="17">
        <f>'[3]WGL (U)'!Q72</f>
        <v>0</v>
      </c>
      <c r="AO51" s="13">
        <f t="shared" ref="AO51:AO63" si="222">SUM(AC51:AN51)</f>
        <v>0</v>
      </c>
      <c r="AP51" s="17">
        <f>'[4]WGL (U)'!F72</f>
        <v>0</v>
      </c>
      <c r="AQ51" s="17">
        <f>'[4]WGL (U)'!G72</f>
        <v>0</v>
      </c>
      <c r="AR51" s="17">
        <f>'[4]WGL (U)'!H72</f>
        <v>0</v>
      </c>
      <c r="AS51" s="17">
        <f>'[4]WGL (U)'!I72</f>
        <v>0</v>
      </c>
      <c r="AT51" s="17">
        <f>'[4]WGL (U)'!J72</f>
        <v>0</v>
      </c>
      <c r="AU51" s="17">
        <f>'[4]WGL (U)'!K72</f>
        <v>0</v>
      </c>
      <c r="AV51" s="17">
        <f>'[4]WGL (U)'!L72</f>
        <v>0</v>
      </c>
      <c r="AW51" s="17">
        <f>'[4]WGL (U)'!M72</f>
        <v>0</v>
      </c>
      <c r="AX51" s="17">
        <f>'[4]WGL (U)'!N72</f>
        <v>0</v>
      </c>
      <c r="AY51" s="17">
        <f>'[4]WGL (U)'!O72</f>
        <v>0</v>
      </c>
      <c r="AZ51" s="17">
        <f>'[4]WGL (U)'!P72</f>
        <v>0</v>
      </c>
      <c r="BA51" s="17">
        <f>'[4]WGL (U)'!Q72</f>
        <v>0</v>
      </c>
      <c r="BB51" s="13">
        <f t="shared" ref="BB51:BB63" si="223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24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25">SUM(BP51:CA51)</f>
        <v>0</v>
      </c>
      <c r="CC51" s="23">
        <f t="shared" ref="CC51:CC63" si="226">IFERROR(($CB51/$O51)^(1/5)-1,0)</f>
        <v>0</v>
      </c>
      <c r="CD51" s="23">
        <f t="shared" ref="CD51" si="227">IFERROR((CB51/AB51)^(1/4)-1,0)</f>
        <v>0</v>
      </c>
      <c r="CE51" s="23">
        <f t="shared" ref="CE51" si="228">IFERROR((CB51/AO51)^(1/3)-1,0)</f>
        <v>0</v>
      </c>
      <c r="CF51" s="23">
        <f t="shared" ref="CF51" si="229">IFERROR((CB51/BB51)^(1/2)-1,0)</f>
        <v>0</v>
      </c>
      <c r="CG51" s="23">
        <f t="shared" ref="CG51" si="230">IFERROR((CB51/BO51)^(1/1)-1,0)</f>
        <v>0</v>
      </c>
      <c r="CH51" s="37">
        <v>0.05</v>
      </c>
      <c r="CI51" s="25" t="s">
        <v>80</v>
      </c>
      <c r="CJ51" s="26">
        <f t="shared" ref="CJ51:CO62" si="231">HLOOKUP($CI51,$CC$4:$CH$101,ROW($CC51)-ROW($CC$3), FALSE)</f>
        <v>0.05</v>
      </c>
      <c r="CK51" s="26">
        <f t="shared" si="231"/>
        <v>0.05</v>
      </c>
      <c r="CL51" s="26">
        <f t="shared" si="231"/>
        <v>0.05</v>
      </c>
      <c r="CM51" s="26">
        <f t="shared" si="231"/>
        <v>0.05</v>
      </c>
      <c r="CN51" s="26">
        <f t="shared" si="231"/>
        <v>0.05</v>
      </c>
      <c r="CO51" s="26">
        <f t="shared" si="231"/>
        <v>0.05</v>
      </c>
      <c r="CP51" s="17"/>
      <c r="CQ51" s="17"/>
      <c r="CR51" s="17"/>
      <c r="CS51" s="17"/>
      <c r="CT51" s="17"/>
      <c r="CU51" s="17"/>
      <c r="CV51" s="34">
        <f t="shared" ref="CV51" si="232">BV51*(1+CJ51)</f>
        <v>0</v>
      </c>
      <c r="CW51" s="34">
        <f t="shared" ref="CW51" si="233">BW51*(1+CK51)</f>
        <v>0</v>
      </c>
      <c r="CX51" s="34">
        <f t="shared" ref="CX51" si="234">BX51*(1+CL51)</f>
        <v>0</v>
      </c>
      <c r="CY51" s="34">
        <f t="shared" ref="CY51" si="235">BY51*(1+CM51)</f>
        <v>0</v>
      </c>
      <c r="CZ51" s="34">
        <f t="shared" ref="CZ51" si="236">BZ51*(1+CN51)</f>
        <v>0</v>
      </c>
      <c r="DA51" s="34">
        <f t="shared" ref="DA51" si="237">CA51*(1+CO51)</f>
        <v>0</v>
      </c>
      <c r="DB51" s="13">
        <f t="shared" ref="DB51:DB63" si="238">SUM(CP51:DA51)</f>
        <v>0</v>
      </c>
      <c r="DC51" s="40">
        <f t="shared" ref="DC51:DC63" si="239">IFERROR((DB51/AB51)^(1/5)-1,0)</f>
        <v>0</v>
      </c>
      <c r="DD51" s="41">
        <f t="shared" ref="DD51:DD63" si="240">IFERROR((DB51/AO51)^(1/4)-1,0)</f>
        <v>0</v>
      </c>
      <c r="DE51" s="40">
        <f t="shared" ref="DE51:DE63" si="241">IFERROR((DB51/BB51)^(1/3)-1,0)</f>
        <v>0</v>
      </c>
      <c r="DF51" s="40">
        <f t="shared" ref="DF51:DF63" si="242">IFERROR((DB51/BO51)^(1/2)-1,0)</f>
        <v>0</v>
      </c>
      <c r="DG51" s="48">
        <f t="shared" ref="DG51:DG63" si="243">IFERROR((DB51/CB51)^(1/1)-1,0)</f>
        <v>0</v>
      </c>
      <c r="DH51" s="54">
        <v>0.05</v>
      </c>
      <c r="DI51" s="25" t="s">
        <v>80</v>
      </c>
      <c r="DJ51" s="50">
        <f t="shared" ref="DJ51:DJ62" si="244">HLOOKUP(DI51,$DC$4:$DH$111,ROW($DC51)-ROW($DC$3), FALSE)</f>
        <v>0.05</v>
      </c>
      <c r="DK51" s="68">
        <f t="shared" si="22"/>
        <v>0</v>
      </c>
      <c r="DL51" s="68">
        <f t="shared" si="99"/>
        <v>0</v>
      </c>
      <c r="DM51" s="68">
        <f t="shared" si="100"/>
        <v>0</v>
      </c>
      <c r="DN51" s="68">
        <f t="shared" si="101"/>
        <v>0</v>
      </c>
      <c r="DO51" s="68">
        <f t="shared" si="102"/>
        <v>0</v>
      </c>
      <c r="DP51" s="68">
        <f t="shared" si="103"/>
        <v>0</v>
      </c>
      <c r="DQ51" s="68">
        <f t="shared" si="104"/>
        <v>0</v>
      </c>
      <c r="DR51" s="68">
        <f t="shared" si="105"/>
        <v>0</v>
      </c>
      <c r="DS51" s="68">
        <f t="shared" si="106"/>
        <v>0</v>
      </c>
      <c r="DT51" s="68">
        <f t="shared" si="107"/>
        <v>0</v>
      </c>
      <c r="DU51" s="68">
        <f t="shared" si="108"/>
        <v>0</v>
      </c>
      <c r="DV51" s="68">
        <f t="shared" si="109"/>
        <v>0</v>
      </c>
      <c r="DW51" s="69">
        <f t="shared" si="184"/>
        <v>0</v>
      </c>
    </row>
    <row r="52" spans="2:127" ht="12.5" x14ac:dyDescent="0.2">
      <c r="B52" s="9" t="s">
        <v>7</v>
      </c>
      <c r="C52" s="17">
        <f>'[1]Warangal Urban'!F467</f>
        <v>0</v>
      </c>
      <c r="D52" s="17">
        <f>'[1]Warangal Urban'!G467</f>
        <v>0</v>
      </c>
      <c r="E52" s="17">
        <f>'[1]Warangal Urban'!H467</f>
        <v>0</v>
      </c>
      <c r="F52" s="17">
        <f>'[1]Warangal Urban'!I467</f>
        <v>0</v>
      </c>
      <c r="G52" s="17">
        <f>'[1]Warangal Urban'!J467</f>
        <v>0</v>
      </c>
      <c r="H52" s="17">
        <f>'[1]Warangal Urban'!K467</f>
        <v>0</v>
      </c>
      <c r="I52" s="17">
        <f>'[1]Warangal Urban'!L467</f>
        <v>0</v>
      </c>
      <c r="J52" s="17">
        <f>'[1]Warangal Urban'!M467</f>
        <v>0</v>
      </c>
      <c r="K52" s="17">
        <f>'[1]Warangal Urban'!N467</f>
        <v>0</v>
      </c>
      <c r="L52" s="17">
        <f>'[1]Warangal Urban'!O467</f>
        <v>0</v>
      </c>
      <c r="M52" s="17">
        <f>'[1]Warangal Urban'!P467</f>
        <v>0</v>
      </c>
      <c r="N52" s="17">
        <f>'[1]Warangal Urban'!Q467</f>
        <v>0</v>
      </c>
      <c r="O52" s="13">
        <f t="shared" si="220"/>
        <v>0</v>
      </c>
      <c r="P52" s="17">
        <f>'[2]Warangal Urban'!F67</f>
        <v>0</v>
      </c>
      <c r="Q52" s="17">
        <f>'[2]Warangal Urban'!G67</f>
        <v>0</v>
      </c>
      <c r="R52" s="17">
        <f>'[2]Warangal Urban'!H67</f>
        <v>0</v>
      </c>
      <c r="S52" s="17">
        <f>'[2]Warangal Urban'!I67</f>
        <v>0</v>
      </c>
      <c r="T52" s="17">
        <f>'[2]Warangal Urban'!J67</f>
        <v>0</v>
      </c>
      <c r="U52" s="17">
        <f>'[2]Warangal Urban'!K67</f>
        <v>0</v>
      </c>
      <c r="V52" s="17">
        <f>'[2]Warangal Urban'!L67</f>
        <v>0</v>
      </c>
      <c r="W52" s="17">
        <f>'[2]Warangal Urban'!M67</f>
        <v>0</v>
      </c>
      <c r="X52" s="17">
        <f>'[2]Warangal Urban'!N67</f>
        <v>0</v>
      </c>
      <c r="Y52" s="17">
        <f>'[2]Warangal Urban'!O67</f>
        <v>0</v>
      </c>
      <c r="Z52" s="17">
        <f>'[2]Warangal Urban'!P67</f>
        <v>0</v>
      </c>
      <c r="AA52" s="17">
        <f>'[2]Warangal Urban'!Q67</f>
        <v>0</v>
      </c>
      <c r="AB52" s="13">
        <f t="shared" si="221"/>
        <v>0</v>
      </c>
      <c r="AC52" s="17">
        <f>'[3]WGL (U)'!F73</f>
        <v>0</v>
      </c>
      <c r="AD52" s="17">
        <f>'[3]WGL (U)'!G73</f>
        <v>0</v>
      </c>
      <c r="AE52" s="17">
        <f>'[3]WGL (U)'!H73</f>
        <v>0</v>
      </c>
      <c r="AF52" s="17">
        <f>'[3]WGL (U)'!I73</f>
        <v>0</v>
      </c>
      <c r="AG52" s="17">
        <f>'[3]WGL (U)'!J73</f>
        <v>0</v>
      </c>
      <c r="AH52" s="17">
        <f>'[3]WGL (U)'!K73</f>
        <v>0</v>
      </c>
      <c r="AI52" s="17">
        <f>'[3]WGL (U)'!L73</f>
        <v>0</v>
      </c>
      <c r="AJ52" s="17">
        <f>'[3]WGL (U)'!M73</f>
        <v>0</v>
      </c>
      <c r="AK52" s="17">
        <f>'[3]WGL (U)'!N73</f>
        <v>0</v>
      </c>
      <c r="AL52" s="17">
        <f>'[3]WGL (U)'!O73</f>
        <v>0</v>
      </c>
      <c r="AM52" s="17">
        <f>'[3]WGL (U)'!P73</f>
        <v>0</v>
      </c>
      <c r="AN52" s="17">
        <f>'[3]WGL (U)'!Q73</f>
        <v>0</v>
      </c>
      <c r="AO52" s="13">
        <f t="shared" si="222"/>
        <v>0</v>
      </c>
      <c r="AP52" s="17">
        <f>'[4]WGL (U)'!F73</f>
        <v>0</v>
      </c>
      <c r="AQ52" s="17">
        <f>'[4]WGL (U)'!G73</f>
        <v>0</v>
      </c>
      <c r="AR52" s="17">
        <f>'[4]WGL (U)'!H73</f>
        <v>0</v>
      </c>
      <c r="AS52" s="17">
        <f>'[4]WGL (U)'!I73</f>
        <v>0</v>
      </c>
      <c r="AT52" s="17">
        <f>'[4]WGL (U)'!J73</f>
        <v>0</v>
      </c>
      <c r="AU52" s="17">
        <f>'[4]WGL (U)'!K73</f>
        <v>0</v>
      </c>
      <c r="AV52" s="17">
        <f>'[4]WGL (U)'!L73</f>
        <v>0</v>
      </c>
      <c r="AW52" s="17">
        <f>'[4]WGL (U)'!M73</f>
        <v>0</v>
      </c>
      <c r="AX52" s="17">
        <f>'[4]WGL (U)'!N73</f>
        <v>0</v>
      </c>
      <c r="AY52" s="17">
        <f>'[4]WGL (U)'!O73</f>
        <v>0</v>
      </c>
      <c r="AZ52" s="17">
        <f>'[4]WGL (U)'!P73</f>
        <v>0</v>
      </c>
      <c r="BA52" s="17">
        <f>'[4]WGL (U)'!Q73</f>
        <v>0</v>
      </c>
      <c r="BB52" s="13">
        <f t="shared" si="223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24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25"/>
        <v>0</v>
      </c>
      <c r="CC52" s="23">
        <f t="shared" si="226"/>
        <v>0</v>
      </c>
      <c r="CD52" s="23">
        <f t="shared" ref="CD52:CD63" si="245">IFERROR((CB52/AB52)^(1/4)-1,0)</f>
        <v>0</v>
      </c>
      <c r="CE52" s="23">
        <f t="shared" ref="CE52:CE63" si="246">IFERROR((CB52/AO52)^(1/3)-1,0)</f>
        <v>0</v>
      </c>
      <c r="CF52" s="23">
        <f t="shared" ref="CF52:CF63" si="247">IFERROR((CB52/BB52)^(1/2)-1,0)</f>
        <v>0</v>
      </c>
      <c r="CG52" s="23">
        <f t="shared" ref="CG52:CG63" si="248">IFERROR((CB52/BO52)^(1/1)-1,0)</f>
        <v>0</v>
      </c>
      <c r="CH52" s="37">
        <v>0.05</v>
      </c>
      <c r="CI52" s="25" t="s">
        <v>80</v>
      </c>
      <c r="CJ52" s="26">
        <f t="shared" si="231"/>
        <v>0.05</v>
      </c>
      <c r="CK52" s="26">
        <f t="shared" si="231"/>
        <v>0.05</v>
      </c>
      <c r="CL52" s="26">
        <f t="shared" si="231"/>
        <v>0.05</v>
      </c>
      <c r="CM52" s="26">
        <f t="shared" si="231"/>
        <v>0.05</v>
      </c>
      <c r="CN52" s="26">
        <f t="shared" si="231"/>
        <v>0.05</v>
      </c>
      <c r="CO52" s="26">
        <f t="shared" si="231"/>
        <v>0.05</v>
      </c>
      <c r="CP52" s="17"/>
      <c r="CQ52" s="17"/>
      <c r="CR52" s="17"/>
      <c r="CS52" s="17"/>
      <c r="CT52" s="17"/>
      <c r="CU52" s="17"/>
      <c r="CV52" s="34">
        <f t="shared" ref="CV52:CV62" si="249">BV52*(1+CJ52)</f>
        <v>0</v>
      </c>
      <c r="CW52" s="34">
        <f t="shared" ref="CW52:CW62" si="250">BW52*(1+CK52)</f>
        <v>0</v>
      </c>
      <c r="CX52" s="34">
        <f t="shared" ref="CX52:CX62" si="251">BX52*(1+CL52)</f>
        <v>0</v>
      </c>
      <c r="CY52" s="34">
        <f t="shared" ref="CY52:CY62" si="252">BY52*(1+CM52)</f>
        <v>0</v>
      </c>
      <c r="CZ52" s="34">
        <f t="shared" ref="CZ52:CZ62" si="253">BZ52*(1+CN52)</f>
        <v>0</v>
      </c>
      <c r="DA52" s="34">
        <f t="shared" ref="DA52:DA62" si="254">CA52*(1+CO52)</f>
        <v>0</v>
      </c>
      <c r="DB52" s="13">
        <f t="shared" si="238"/>
        <v>0</v>
      </c>
      <c r="DC52" s="40">
        <f t="shared" si="239"/>
        <v>0</v>
      </c>
      <c r="DD52" s="41">
        <f t="shared" si="240"/>
        <v>0</v>
      </c>
      <c r="DE52" s="40">
        <f t="shared" si="241"/>
        <v>0</v>
      </c>
      <c r="DF52" s="40">
        <f t="shared" si="242"/>
        <v>0</v>
      </c>
      <c r="DG52" s="48">
        <f t="shared" si="243"/>
        <v>0</v>
      </c>
      <c r="DH52" s="54">
        <v>0.05</v>
      </c>
      <c r="DI52" s="25" t="s">
        <v>80</v>
      </c>
      <c r="DJ52" s="50">
        <f t="shared" si="244"/>
        <v>0.05</v>
      </c>
      <c r="DK52" s="68">
        <f t="shared" si="22"/>
        <v>0</v>
      </c>
      <c r="DL52" s="68">
        <f t="shared" si="99"/>
        <v>0</v>
      </c>
      <c r="DM52" s="68">
        <f t="shared" si="100"/>
        <v>0</v>
      </c>
      <c r="DN52" s="68">
        <f t="shared" si="101"/>
        <v>0</v>
      </c>
      <c r="DO52" s="68">
        <f t="shared" si="102"/>
        <v>0</v>
      </c>
      <c r="DP52" s="68">
        <f t="shared" si="103"/>
        <v>0</v>
      </c>
      <c r="DQ52" s="68">
        <f t="shared" si="104"/>
        <v>0</v>
      </c>
      <c r="DR52" s="68">
        <f t="shared" si="105"/>
        <v>0</v>
      </c>
      <c r="DS52" s="68">
        <f t="shared" si="106"/>
        <v>0</v>
      </c>
      <c r="DT52" s="68">
        <f t="shared" si="107"/>
        <v>0</v>
      </c>
      <c r="DU52" s="68">
        <f t="shared" si="108"/>
        <v>0</v>
      </c>
      <c r="DV52" s="68">
        <f t="shared" si="109"/>
        <v>0</v>
      </c>
      <c r="DW52" s="69">
        <f t="shared" si="184"/>
        <v>0</v>
      </c>
    </row>
    <row r="53" spans="2:127" ht="12.5" x14ac:dyDescent="0.2">
      <c r="B53" s="9" t="s">
        <v>6</v>
      </c>
      <c r="C53" s="17">
        <f>'[1]Warangal Urban'!F468</f>
        <v>0</v>
      </c>
      <c r="D53" s="17">
        <f>'[1]Warangal Urban'!G468</f>
        <v>0</v>
      </c>
      <c r="E53" s="17">
        <f>'[1]Warangal Urban'!H468</f>
        <v>0</v>
      </c>
      <c r="F53" s="17">
        <f>'[1]Warangal Urban'!I468</f>
        <v>0</v>
      </c>
      <c r="G53" s="17">
        <f>'[1]Warangal Urban'!J468</f>
        <v>0</v>
      </c>
      <c r="H53" s="17">
        <f>'[1]Warangal Urban'!K468</f>
        <v>0</v>
      </c>
      <c r="I53" s="17">
        <f>'[1]Warangal Urban'!L468</f>
        <v>0</v>
      </c>
      <c r="J53" s="17">
        <f>'[1]Warangal Urban'!M468</f>
        <v>0</v>
      </c>
      <c r="K53" s="17">
        <f>'[1]Warangal Urban'!N468</f>
        <v>0</v>
      </c>
      <c r="L53" s="17">
        <f>'[1]Warangal Urban'!O468</f>
        <v>0</v>
      </c>
      <c r="M53" s="17">
        <f>'[1]Warangal Urban'!P468</f>
        <v>0</v>
      </c>
      <c r="N53" s="17">
        <f>'[1]Warangal Urban'!Q468</f>
        <v>0</v>
      </c>
      <c r="O53" s="13">
        <f t="shared" si="220"/>
        <v>0</v>
      </c>
      <c r="P53" s="17">
        <f>'[2]Warangal Urban'!F68</f>
        <v>0</v>
      </c>
      <c r="Q53" s="17">
        <f>'[2]Warangal Urban'!G68</f>
        <v>0</v>
      </c>
      <c r="R53" s="17">
        <f>'[2]Warangal Urban'!H68</f>
        <v>0</v>
      </c>
      <c r="S53" s="17">
        <f>'[2]Warangal Urban'!I68</f>
        <v>0</v>
      </c>
      <c r="T53" s="17">
        <f>'[2]Warangal Urban'!J68</f>
        <v>0</v>
      </c>
      <c r="U53" s="17">
        <f>'[2]Warangal Urban'!K68</f>
        <v>0</v>
      </c>
      <c r="V53" s="17">
        <f>'[2]Warangal Urban'!L68</f>
        <v>0</v>
      </c>
      <c r="W53" s="17">
        <f>'[2]Warangal Urban'!M68</f>
        <v>0</v>
      </c>
      <c r="X53" s="17">
        <f>'[2]Warangal Urban'!N68</f>
        <v>0</v>
      </c>
      <c r="Y53" s="17">
        <f>'[2]Warangal Urban'!O68</f>
        <v>0</v>
      </c>
      <c r="Z53" s="17">
        <f>'[2]Warangal Urban'!P68</f>
        <v>0</v>
      </c>
      <c r="AA53" s="17">
        <f>'[2]Warangal Urban'!Q68</f>
        <v>0</v>
      </c>
      <c r="AB53" s="13">
        <f t="shared" si="221"/>
        <v>0</v>
      </c>
      <c r="AC53" s="17">
        <f>'[3]WGL (U)'!F74</f>
        <v>0</v>
      </c>
      <c r="AD53" s="17">
        <f>'[3]WGL (U)'!G74</f>
        <v>0</v>
      </c>
      <c r="AE53" s="17">
        <f>'[3]WGL (U)'!H74</f>
        <v>0</v>
      </c>
      <c r="AF53" s="17">
        <f>'[3]WGL (U)'!I74</f>
        <v>0</v>
      </c>
      <c r="AG53" s="17">
        <f>'[3]WGL (U)'!J74</f>
        <v>0</v>
      </c>
      <c r="AH53" s="17">
        <f>'[3]WGL (U)'!K74</f>
        <v>0</v>
      </c>
      <c r="AI53" s="17">
        <f>'[3]WGL (U)'!L74</f>
        <v>0</v>
      </c>
      <c r="AJ53" s="17">
        <f>'[3]WGL (U)'!M74</f>
        <v>0</v>
      </c>
      <c r="AK53" s="17">
        <f>'[3]WGL (U)'!N74</f>
        <v>0</v>
      </c>
      <c r="AL53" s="17">
        <f>'[3]WGL (U)'!O74</f>
        <v>0</v>
      </c>
      <c r="AM53" s="17">
        <f>'[3]WGL (U)'!P74</f>
        <v>0</v>
      </c>
      <c r="AN53" s="17">
        <f>'[3]WGL (U)'!Q74</f>
        <v>0</v>
      </c>
      <c r="AO53" s="13">
        <f t="shared" si="222"/>
        <v>0</v>
      </c>
      <c r="AP53" s="17">
        <f>'[4]WGL (U)'!F74</f>
        <v>0</v>
      </c>
      <c r="AQ53" s="17">
        <f>'[4]WGL (U)'!G74</f>
        <v>0</v>
      </c>
      <c r="AR53" s="17">
        <f>'[4]WGL (U)'!H74</f>
        <v>0</v>
      </c>
      <c r="AS53" s="17">
        <f>'[4]WGL (U)'!I74</f>
        <v>0</v>
      </c>
      <c r="AT53" s="17">
        <f>'[4]WGL (U)'!J74</f>
        <v>0</v>
      </c>
      <c r="AU53" s="17">
        <f>'[4]WGL (U)'!K74</f>
        <v>0</v>
      </c>
      <c r="AV53" s="17">
        <f>'[4]WGL (U)'!L74</f>
        <v>0</v>
      </c>
      <c r="AW53" s="17">
        <f>'[4]WGL (U)'!M74</f>
        <v>0</v>
      </c>
      <c r="AX53" s="17">
        <f>'[4]WGL (U)'!N74</f>
        <v>0</v>
      </c>
      <c r="AY53" s="17">
        <f>'[4]WGL (U)'!O74</f>
        <v>0</v>
      </c>
      <c r="AZ53" s="17">
        <f>'[4]WGL (U)'!P74</f>
        <v>0</v>
      </c>
      <c r="BA53" s="17">
        <f>'[4]WGL (U)'!Q74</f>
        <v>0</v>
      </c>
      <c r="BB53" s="13">
        <f t="shared" si="223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24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25"/>
        <v>0</v>
      </c>
      <c r="CC53" s="23">
        <f t="shared" si="226"/>
        <v>0</v>
      </c>
      <c r="CD53" s="23">
        <f t="shared" si="245"/>
        <v>0</v>
      </c>
      <c r="CE53" s="23">
        <f t="shared" si="246"/>
        <v>0</v>
      </c>
      <c r="CF53" s="23">
        <f t="shared" si="247"/>
        <v>0</v>
      </c>
      <c r="CG53" s="23">
        <f t="shared" si="248"/>
        <v>0</v>
      </c>
      <c r="CH53" s="37">
        <v>0.05</v>
      </c>
      <c r="CI53" s="25" t="s">
        <v>80</v>
      </c>
      <c r="CJ53" s="26">
        <f t="shared" si="231"/>
        <v>0.05</v>
      </c>
      <c r="CK53" s="26">
        <f t="shared" si="231"/>
        <v>0.05</v>
      </c>
      <c r="CL53" s="26">
        <f t="shared" si="231"/>
        <v>0.05</v>
      </c>
      <c r="CM53" s="26">
        <f t="shared" si="231"/>
        <v>0.05</v>
      </c>
      <c r="CN53" s="26">
        <f t="shared" si="231"/>
        <v>0.05</v>
      </c>
      <c r="CO53" s="26">
        <f t="shared" si="231"/>
        <v>0.05</v>
      </c>
      <c r="CP53" s="17"/>
      <c r="CQ53" s="17"/>
      <c r="CR53" s="17"/>
      <c r="CS53" s="17"/>
      <c r="CT53" s="17"/>
      <c r="CU53" s="17"/>
      <c r="CV53" s="34">
        <f t="shared" si="249"/>
        <v>0</v>
      </c>
      <c r="CW53" s="34">
        <f t="shared" si="250"/>
        <v>0</v>
      </c>
      <c r="CX53" s="34">
        <f t="shared" si="251"/>
        <v>0</v>
      </c>
      <c r="CY53" s="34">
        <f t="shared" si="252"/>
        <v>0</v>
      </c>
      <c r="CZ53" s="34">
        <f t="shared" si="253"/>
        <v>0</v>
      </c>
      <c r="DA53" s="34">
        <f t="shared" si="254"/>
        <v>0</v>
      </c>
      <c r="DB53" s="13">
        <f t="shared" si="238"/>
        <v>0</v>
      </c>
      <c r="DC53" s="40">
        <f t="shared" si="239"/>
        <v>0</v>
      </c>
      <c r="DD53" s="41">
        <f t="shared" si="240"/>
        <v>0</v>
      </c>
      <c r="DE53" s="40">
        <f t="shared" si="241"/>
        <v>0</v>
      </c>
      <c r="DF53" s="40">
        <f t="shared" si="242"/>
        <v>0</v>
      </c>
      <c r="DG53" s="48">
        <f t="shared" si="243"/>
        <v>0</v>
      </c>
      <c r="DH53" s="54">
        <v>0.05</v>
      </c>
      <c r="DI53" s="25" t="s">
        <v>80</v>
      </c>
      <c r="DJ53" s="50">
        <f t="shared" si="244"/>
        <v>0.05</v>
      </c>
      <c r="DK53" s="68">
        <f t="shared" si="22"/>
        <v>0</v>
      </c>
      <c r="DL53" s="68">
        <f t="shared" si="99"/>
        <v>0</v>
      </c>
      <c r="DM53" s="68">
        <f t="shared" si="100"/>
        <v>0</v>
      </c>
      <c r="DN53" s="68">
        <f t="shared" si="101"/>
        <v>0</v>
      </c>
      <c r="DO53" s="68">
        <f t="shared" si="102"/>
        <v>0</v>
      </c>
      <c r="DP53" s="68">
        <f t="shared" si="103"/>
        <v>0</v>
      </c>
      <c r="DQ53" s="68">
        <f t="shared" si="104"/>
        <v>0</v>
      </c>
      <c r="DR53" s="68">
        <f t="shared" si="105"/>
        <v>0</v>
      </c>
      <c r="DS53" s="68">
        <f t="shared" si="106"/>
        <v>0</v>
      </c>
      <c r="DT53" s="68">
        <f t="shared" si="107"/>
        <v>0</v>
      </c>
      <c r="DU53" s="68">
        <f t="shared" si="108"/>
        <v>0</v>
      </c>
      <c r="DV53" s="68">
        <f t="shared" si="109"/>
        <v>0</v>
      </c>
      <c r="DW53" s="69">
        <f t="shared" si="184"/>
        <v>0</v>
      </c>
    </row>
    <row r="54" spans="2:127" ht="12.5" x14ac:dyDescent="0.2">
      <c r="B54" s="9" t="s">
        <v>5</v>
      </c>
      <c r="C54" s="17">
        <f>'[1]Warangal Urban'!F469</f>
        <v>0</v>
      </c>
      <c r="D54" s="17">
        <f>'[1]Warangal Urban'!G469</f>
        <v>0</v>
      </c>
      <c r="E54" s="17">
        <f>'[1]Warangal Urban'!H469</f>
        <v>0</v>
      </c>
      <c r="F54" s="17">
        <f>'[1]Warangal Urban'!I469</f>
        <v>0</v>
      </c>
      <c r="G54" s="17">
        <f>'[1]Warangal Urban'!J469</f>
        <v>0</v>
      </c>
      <c r="H54" s="17">
        <f>'[1]Warangal Urban'!K469</f>
        <v>0</v>
      </c>
      <c r="I54" s="17">
        <f>'[1]Warangal Urban'!L469</f>
        <v>0</v>
      </c>
      <c r="J54" s="17">
        <f>'[1]Warangal Urban'!M469</f>
        <v>0</v>
      </c>
      <c r="K54" s="17">
        <f>'[1]Warangal Urban'!N469</f>
        <v>0</v>
      </c>
      <c r="L54" s="17">
        <f>'[1]Warangal Urban'!O469</f>
        <v>0</v>
      </c>
      <c r="M54" s="17">
        <f>'[1]Warangal Urban'!P469</f>
        <v>0</v>
      </c>
      <c r="N54" s="17">
        <f>'[1]Warangal Urban'!Q469</f>
        <v>0</v>
      </c>
      <c r="O54" s="13">
        <f t="shared" si="220"/>
        <v>0</v>
      </c>
      <c r="P54" s="17">
        <f>'[2]Warangal Urban'!F69</f>
        <v>0</v>
      </c>
      <c r="Q54" s="17">
        <f>'[2]Warangal Urban'!G69</f>
        <v>0</v>
      </c>
      <c r="R54" s="17">
        <f>'[2]Warangal Urban'!H69</f>
        <v>0</v>
      </c>
      <c r="S54" s="17">
        <f>'[2]Warangal Urban'!I69</f>
        <v>0</v>
      </c>
      <c r="T54" s="17">
        <f>'[2]Warangal Urban'!J69</f>
        <v>0</v>
      </c>
      <c r="U54" s="17">
        <f>'[2]Warangal Urban'!K69</f>
        <v>0</v>
      </c>
      <c r="V54" s="17">
        <f>'[2]Warangal Urban'!L69</f>
        <v>0</v>
      </c>
      <c r="W54" s="17">
        <f>'[2]Warangal Urban'!M69</f>
        <v>0</v>
      </c>
      <c r="X54" s="17">
        <f>'[2]Warangal Urban'!N69</f>
        <v>0</v>
      </c>
      <c r="Y54" s="17">
        <f>'[2]Warangal Urban'!O69</f>
        <v>0</v>
      </c>
      <c r="Z54" s="17">
        <f>'[2]Warangal Urban'!P69</f>
        <v>0</v>
      </c>
      <c r="AA54" s="17">
        <f>'[2]Warangal Urban'!Q69</f>
        <v>0</v>
      </c>
      <c r="AB54" s="13">
        <f t="shared" si="221"/>
        <v>0</v>
      </c>
      <c r="AC54" s="17">
        <f>'[3]WGL (U)'!F75</f>
        <v>0</v>
      </c>
      <c r="AD54" s="17">
        <f>'[3]WGL (U)'!G75</f>
        <v>0</v>
      </c>
      <c r="AE54" s="17">
        <f>'[3]WGL (U)'!H75</f>
        <v>0</v>
      </c>
      <c r="AF54" s="17">
        <f>'[3]WGL (U)'!I75</f>
        <v>0</v>
      </c>
      <c r="AG54" s="17">
        <f>'[3]WGL (U)'!J75</f>
        <v>0</v>
      </c>
      <c r="AH54" s="17">
        <f>'[3]WGL (U)'!K75</f>
        <v>0</v>
      </c>
      <c r="AI54" s="17">
        <f>'[3]WGL (U)'!L75</f>
        <v>0</v>
      </c>
      <c r="AJ54" s="17">
        <f>'[3]WGL (U)'!M75</f>
        <v>0</v>
      </c>
      <c r="AK54" s="17">
        <f>'[3]WGL (U)'!N75</f>
        <v>0</v>
      </c>
      <c r="AL54" s="17">
        <f>'[3]WGL (U)'!O75</f>
        <v>0</v>
      </c>
      <c r="AM54" s="17">
        <f>'[3]WGL (U)'!P75</f>
        <v>0</v>
      </c>
      <c r="AN54" s="17">
        <f>'[3]WGL (U)'!Q75</f>
        <v>0</v>
      </c>
      <c r="AO54" s="13">
        <f t="shared" si="222"/>
        <v>0</v>
      </c>
      <c r="AP54" s="17">
        <f>'[4]WGL (U)'!F75</f>
        <v>0</v>
      </c>
      <c r="AQ54" s="17">
        <f>'[4]WGL (U)'!G75</f>
        <v>0</v>
      </c>
      <c r="AR54" s="17">
        <f>'[4]WGL (U)'!H75</f>
        <v>0</v>
      </c>
      <c r="AS54" s="17">
        <f>'[4]WGL (U)'!I75</f>
        <v>0</v>
      </c>
      <c r="AT54" s="17">
        <f>'[4]WGL (U)'!J75</f>
        <v>0</v>
      </c>
      <c r="AU54" s="17">
        <f>'[4]WGL (U)'!K75</f>
        <v>0</v>
      </c>
      <c r="AV54" s="17">
        <f>'[4]WGL (U)'!L75</f>
        <v>0</v>
      </c>
      <c r="AW54" s="17">
        <f>'[4]WGL (U)'!M75</f>
        <v>0</v>
      </c>
      <c r="AX54" s="17">
        <f>'[4]WGL (U)'!N75</f>
        <v>0</v>
      </c>
      <c r="AY54" s="17">
        <f>'[4]WGL (U)'!O75</f>
        <v>0</v>
      </c>
      <c r="AZ54" s="17">
        <f>'[4]WGL (U)'!P75</f>
        <v>0</v>
      </c>
      <c r="BA54" s="17">
        <f>'[4]WGL (U)'!Q75</f>
        <v>0</v>
      </c>
      <c r="BB54" s="13">
        <f t="shared" si="223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24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25"/>
        <v>0</v>
      </c>
      <c r="CC54" s="23">
        <f t="shared" si="226"/>
        <v>0</v>
      </c>
      <c r="CD54" s="23">
        <f t="shared" si="245"/>
        <v>0</v>
      </c>
      <c r="CE54" s="23">
        <f t="shared" si="246"/>
        <v>0</v>
      </c>
      <c r="CF54" s="23">
        <f t="shared" si="247"/>
        <v>0</v>
      </c>
      <c r="CG54" s="23">
        <f t="shared" si="248"/>
        <v>0</v>
      </c>
      <c r="CH54" s="37">
        <v>0.05</v>
      </c>
      <c r="CI54" s="25" t="s">
        <v>80</v>
      </c>
      <c r="CJ54" s="26">
        <f t="shared" si="231"/>
        <v>0.05</v>
      </c>
      <c r="CK54" s="26">
        <f t="shared" si="231"/>
        <v>0.05</v>
      </c>
      <c r="CL54" s="26">
        <f t="shared" si="231"/>
        <v>0.05</v>
      </c>
      <c r="CM54" s="26">
        <f t="shared" si="231"/>
        <v>0.05</v>
      </c>
      <c r="CN54" s="26">
        <f t="shared" si="231"/>
        <v>0.05</v>
      </c>
      <c r="CO54" s="26">
        <f t="shared" si="231"/>
        <v>0.05</v>
      </c>
      <c r="CP54" s="17"/>
      <c r="CQ54" s="17"/>
      <c r="CR54" s="17"/>
      <c r="CS54" s="17"/>
      <c r="CT54" s="17"/>
      <c r="CU54" s="17"/>
      <c r="CV54" s="34">
        <f t="shared" si="249"/>
        <v>0</v>
      </c>
      <c r="CW54" s="34">
        <f t="shared" si="250"/>
        <v>0</v>
      </c>
      <c r="CX54" s="34">
        <f t="shared" si="251"/>
        <v>0</v>
      </c>
      <c r="CY54" s="34">
        <f t="shared" si="252"/>
        <v>0</v>
      </c>
      <c r="CZ54" s="34">
        <f t="shared" si="253"/>
        <v>0</v>
      </c>
      <c r="DA54" s="34">
        <f t="shared" si="254"/>
        <v>0</v>
      </c>
      <c r="DB54" s="13">
        <f t="shared" si="238"/>
        <v>0</v>
      </c>
      <c r="DC54" s="40">
        <f t="shared" si="239"/>
        <v>0</v>
      </c>
      <c r="DD54" s="41">
        <f t="shared" si="240"/>
        <v>0</v>
      </c>
      <c r="DE54" s="40">
        <f t="shared" si="241"/>
        <v>0</v>
      </c>
      <c r="DF54" s="40">
        <f t="shared" si="242"/>
        <v>0</v>
      </c>
      <c r="DG54" s="48">
        <f t="shared" si="243"/>
        <v>0</v>
      </c>
      <c r="DH54" s="54">
        <v>0.05</v>
      </c>
      <c r="DI54" s="25" t="s">
        <v>80</v>
      </c>
      <c r="DJ54" s="50">
        <f t="shared" si="244"/>
        <v>0.05</v>
      </c>
      <c r="DK54" s="68">
        <f t="shared" si="22"/>
        <v>0</v>
      </c>
      <c r="DL54" s="68">
        <f t="shared" si="99"/>
        <v>0</v>
      </c>
      <c r="DM54" s="68">
        <f t="shared" si="100"/>
        <v>0</v>
      </c>
      <c r="DN54" s="68">
        <f t="shared" si="101"/>
        <v>0</v>
      </c>
      <c r="DO54" s="68">
        <f t="shared" si="102"/>
        <v>0</v>
      </c>
      <c r="DP54" s="68">
        <f t="shared" si="103"/>
        <v>0</v>
      </c>
      <c r="DQ54" s="68">
        <f t="shared" si="104"/>
        <v>0</v>
      </c>
      <c r="DR54" s="68">
        <f t="shared" si="105"/>
        <v>0</v>
      </c>
      <c r="DS54" s="68">
        <f t="shared" si="106"/>
        <v>0</v>
      </c>
      <c r="DT54" s="68">
        <f t="shared" si="107"/>
        <v>0</v>
      </c>
      <c r="DU54" s="68">
        <f t="shared" si="108"/>
        <v>0</v>
      </c>
      <c r="DV54" s="68">
        <f t="shared" si="109"/>
        <v>0</v>
      </c>
      <c r="DW54" s="69">
        <f t="shared" si="184"/>
        <v>0</v>
      </c>
    </row>
    <row r="55" spans="2:127" ht="12.5" x14ac:dyDescent="0.2">
      <c r="B55" s="3" t="s">
        <v>4</v>
      </c>
      <c r="C55" s="17">
        <f>'[1]Warangal Urban'!F470</f>
        <v>0</v>
      </c>
      <c r="D55" s="17">
        <f>'[1]Warangal Urban'!G470</f>
        <v>0</v>
      </c>
      <c r="E55" s="17">
        <f>'[1]Warangal Urban'!H470</f>
        <v>0</v>
      </c>
      <c r="F55" s="17">
        <f>'[1]Warangal Urban'!I470</f>
        <v>0</v>
      </c>
      <c r="G55" s="17">
        <f>'[1]Warangal Urban'!J470</f>
        <v>0</v>
      </c>
      <c r="H55" s="17">
        <f>'[1]Warangal Urban'!K470</f>
        <v>0</v>
      </c>
      <c r="I55" s="17">
        <f>'[1]Warangal Urban'!L470</f>
        <v>0</v>
      </c>
      <c r="J55" s="17">
        <f>'[1]Warangal Urban'!M470</f>
        <v>0</v>
      </c>
      <c r="K55" s="17">
        <f>'[1]Warangal Urban'!N470</f>
        <v>0</v>
      </c>
      <c r="L55" s="17">
        <f>'[1]Warangal Urban'!O470</f>
        <v>0</v>
      </c>
      <c r="M55" s="17">
        <f>'[1]Warangal Urban'!P470</f>
        <v>0</v>
      </c>
      <c r="N55" s="17">
        <f>'[1]Warangal Urban'!Q470</f>
        <v>0</v>
      </c>
      <c r="O55" s="13">
        <f t="shared" si="220"/>
        <v>0</v>
      </c>
      <c r="P55" s="17">
        <f>'[2]Warangal Urban'!F70</f>
        <v>0</v>
      </c>
      <c r="Q55" s="17">
        <f>'[2]Warangal Urban'!G70</f>
        <v>0</v>
      </c>
      <c r="R55" s="17">
        <f>'[2]Warangal Urban'!H70</f>
        <v>0</v>
      </c>
      <c r="S55" s="17">
        <f>'[2]Warangal Urban'!I70</f>
        <v>0</v>
      </c>
      <c r="T55" s="17">
        <f>'[2]Warangal Urban'!J70</f>
        <v>0</v>
      </c>
      <c r="U55" s="17">
        <f>'[2]Warangal Urban'!K70</f>
        <v>0</v>
      </c>
      <c r="V55" s="17">
        <f>'[2]Warangal Urban'!L70</f>
        <v>0</v>
      </c>
      <c r="W55" s="17">
        <f>'[2]Warangal Urban'!M70</f>
        <v>0</v>
      </c>
      <c r="X55" s="17">
        <f>'[2]Warangal Urban'!N70</f>
        <v>0</v>
      </c>
      <c r="Y55" s="17">
        <f>'[2]Warangal Urban'!O70</f>
        <v>0</v>
      </c>
      <c r="Z55" s="17">
        <f>'[2]Warangal Urban'!P70</f>
        <v>0</v>
      </c>
      <c r="AA55" s="17">
        <f>'[2]Warangal Urban'!Q70</f>
        <v>0</v>
      </c>
      <c r="AB55" s="13">
        <f t="shared" si="221"/>
        <v>0</v>
      </c>
      <c r="AC55" s="17">
        <f>'[3]WGL (U)'!F76</f>
        <v>0</v>
      </c>
      <c r="AD55" s="17">
        <f>'[3]WGL (U)'!G76</f>
        <v>0</v>
      </c>
      <c r="AE55" s="17">
        <f>'[3]WGL (U)'!H76</f>
        <v>0</v>
      </c>
      <c r="AF55" s="17">
        <f>'[3]WGL (U)'!I76</f>
        <v>0</v>
      </c>
      <c r="AG55" s="17">
        <f>'[3]WGL (U)'!J76</f>
        <v>0</v>
      </c>
      <c r="AH55" s="17">
        <f>'[3]WGL (U)'!K76</f>
        <v>0</v>
      </c>
      <c r="AI55" s="17">
        <f>'[3]WGL (U)'!L76</f>
        <v>0</v>
      </c>
      <c r="AJ55" s="17">
        <f>'[3]WGL (U)'!M76</f>
        <v>0</v>
      </c>
      <c r="AK55" s="17">
        <f>'[3]WGL (U)'!N76</f>
        <v>0</v>
      </c>
      <c r="AL55" s="17">
        <f>'[3]WGL (U)'!O76</f>
        <v>0</v>
      </c>
      <c r="AM55" s="17">
        <f>'[3]WGL (U)'!P76</f>
        <v>0</v>
      </c>
      <c r="AN55" s="17">
        <f>'[3]WGL (U)'!Q76</f>
        <v>0</v>
      </c>
      <c r="AO55" s="13">
        <f t="shared" si="222"/>
        <v>0</v>
      </c>
      <c r="AP55" s="17">
        <f>'[4]WGL (U)'!F76</f>
        <v>0</v>
      </c>
      <c r="AQ55" s="17">
        <f>'[4]WGL (U)'!G76</f>
        <v>0</v>
      </c>
      <c r="AR55" s="17">
        <f>'[4]WGL (U)'!H76</f>
        <v>0</v>
      </c>
      <c r="AS55" s="17">
        <f>'[4]WGL (U)'!I76</f>
        <v>0</v>
      </c>
      <c r="AT55" s="17">
        <f>'[4]WGL (U)'!J76</f>
        <v>0</v>
      </c>
      <c r="AU55" s="17">
        <f>'[4]WGL (U)'!K76</f>
        <v>0</v>
      </c>
      <c r="AV55" s="17">
        <f>'[4]WGL (U)'!L76</f>
        <v>0</v>
      </c>
      <c r="AW55" s="17">
        <f>'[4]WGL (U)'!M76</f>
        <v>0</v>
      </c>
      <c r="AX55" s="17">
        <f>'[4]WGL (U)'!N76</f>
        <v>0</v>
      </c>
      <c r="AY55" s="17">
        <f>'[4]WGL (U)'!O76</f>
        <v>0</v>
      </c>
      <c r="AZ55" s="17">
        <f>'[4]WGL (U)'!P76</f>
        <v>0</v>
      </c>
      <c r="BA55" s="17">
        <f>'[4]WGL (U)'!Q76</f>
        <v>0</v>
      </c>
      <c r="BB55" s="13">
        <f t="shared" si="223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24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25"/>
        <v>0</v>
      </c>
      <c r="CC55" s="23">
        <f t="shared" si="226"/>
        <v>0</v>
      </c>
      <c r="CD55" s="23">
        <f t="shared" si="245"/>
        <v>0</v>
      </c>
      <c r="CE55" s="23">
        <f t="shared" si="246"/>
        <v>0</v>
      </c>
      <c r="CF55" s="23">
        <f t="shared" si="247"/>
        <v>0</v>
      </c>
      <c r="CG55" s="23">
        <f t="shared" si="248"/>
        <v>0</v>
      </c>
      <c r="CH55" s="38">
        <v>0</v>
      </c>
      <c r="CI55" s="25" t="s">
        <v>80</v>
      </c>
      <c r="CJ55" s="26">
        <f t="shared" si="231"/>
        <v>0</v>
      </c>
      <c r="CK55" s="26">
        <f t="shared" si="231"/>
        <v>0</v>
      </c>
      <c r="CL55" s="26">
        <f t="shared" si="231"/>
        <v>0</v>
      </c>
      <c r="CM55" s="26">
        <f t="shared" si="231"/>
        <v>0</v>
      </c>
      <c r="CN55" s="26">
        <f t="shared" si="231"/>
        <v>0</v>
      </c>
      <c r="CO55" s="26">
        <f t="shared" si="231"/>
        <v>0</v>
      </c>
      <c r="CP55" s="17"/>
      <c r="CQ55" s="17"/>
      <c r="CR55" s="17"/>
      <c r="CS55" s="17"/>
      <c r="CT55" s="17"/>
      <c r="CU55" s="17"/>
      <c r="CV55" s="34">
        <f t="shared" si="249"/>
        <v>0</v>
      </c>
      <c r="CW55" s="34">
        <f t="shared" si="250"/>
        <v>0</v>
      </c>
      <c r="CX55" s="34">
        <f t="shared" si="251"/>
        <v>0</v>
      </c>
      <c r="CY55" s="34">
        <f t="shared" si="252"/>
        <v>0</v>
      </c>
      <c r="CZ55" s="34">
        <f t="shared" si="253"/>
        <v>0</v>
      </c>
      <c r="DA55" s="34">
        <f t="shared" si="254"/>
        <v>0</v>
      </c>
      <c r="DB55" s="13">
        <f t="shared" si="238"/>
        <v>0</v>
      </c>
      <c r="DC55" s="40">
        <f t="shared" si="239"/>
        <v>0</v>
      </c>
      <c r="DD55" s="41">
        <f t="shared" si="240"/>
        <v>0</v>
      </c>
      <c r="DE55" s="40">
        <f t="shared" si="241"/>
        <v>0</v>
      </c>
      <c r="DF55" s="40">
        <f t="shared" si="242"/>
        <v>0</v>
      </c>
      <c r="DG55" s="48">
        <f t="shared" si="243"/>
        <v>0</v>
      </c>
      <c r="DH55" s="54">
        <v>0</v>
      </c>
      <c r="DI55" s="25" t="s">
        <v>80</v>
      </c>
      <c r="DJ55" s="50">
        <f t="shared" si="244"/>
        <v>0</v>
      </c>
      <c r="DK55" s="68">
        <f t="shared" si="22"/>
        <v>0</v>
      </c>
      <c r="DL55" s="68">
        <f t="shared" si="99"/>
        <v>0</v>
      </c>
      <c r="DM55" s="68">
        <f t="shared" si="100"/>
        <v>0</v>
      </c>
      <c r="DN55" s="68">
        <f t="shared" si="101"/>
        <v>0</v>
      </c>
      <c r="DO55" s="68">
        <f t="shared" si="102"/>
        <v>0</v>
      </c>
      <c r="DP55" s="68">
        <f t="shared" si="103"/>
        <v>0</v>
      </c>
      <c r="DQ55" s="68">
        <f t="shared" si="104"/>
        <v>0</v>
      </c>
      <c r="DR55" s="68">
        <f t="shared" si="105"/>
        <v>0</v>
      </c>
      <c r="DS55" s="68">
        <f t="shared" si="106"/>
        <v>0</v>
      </c>
      <c r="DT55" s="68">
        <f t="shared" si="107"/>
        <v>0</v>
      </c>
      <c r="DU55" s="68">
        <f t="shared" si="108"/>
        <v>0</v>
      </c>
      <c r="DV55" s="68">
        <f t="shared" si="109"/>
        <v>0</v>
      </c>
      <c r="DW55" s="69">
        <f t="shared" si="184"/>
        <v>0</v>
      </c>
    </row>
    <row r="56" spans="2:127" ht="12.5" x14ac:dyDescent="0.2">
      <c r="B56" s="3" t="s">
        <v>3</v>
      </c>
      <c r="C56" s="17">
        <f>'[1]Warangal Urban'!F471</f>
        <v>0</v>
      </c>
      <c r="D56" s="17">
        <f>'[1]Warangal Urban'!G471</f>
        <v>0</v>
      </c>
      <c r="E56" s="17">
        <f>'[1]Warangal Urban'!H471</f>
        <v>0</v>
      </c>
      <c r="F56" s="17">
        <f>'[1]Warangal Urban'!I471</f>
        <v>0</v>
      </c>
      <c r="G56" s="17">
        <f>'[1]Warangal Urban'!J471</f>
        <v>0</v>
      </c>
      <c r="H56" s="17">
        <f>'[1]Warangal Urban'!K471</f>
        <v>0</v>
      </c>
      <c r="I56" s="17">
        <f>'[1]Warangal Urban'!L471</f>
        <v>0</v>
      </c>
      <c r="J56" s="17">
        <f>'[1]Warangal Urban'!M471</f>
        <v>0</v>
      </c>
      <c r="K56" s="17">
        <f>'[1]Warangal Urban'!N471</f>
        <v>0</v>
      </c>
      <c r="L56" s="17">
        <f>'[1]Warangal Urban'!O471</f>
        <v>0</v>
      </c>
      <c r="M56" s="17">
        <f>'[1]Warangal Urban'!P471</f>
        <v>0</v>
      </c>
      <c r="N56" s="17">
        <f>'[1]Warangal Urban'!Q471</f>
        <v>0</v>
      </c>
      <c r="O56" s="13">
        <f t="shared" si="220"/>
        <v>0</v>
      </c>
      <c r="P56" s="17">
        <f>'[2]Warangal Urban'!F71</f>
        <v>0</v>
      </c>
      <c r="Q56" s="17">
        <f>'[2]Warangal Urban'!G71</f>
        <v>0</v>
      </c>
      <c r="R56" s="17">
        <f>'[2]Warangal Urban'!H71</f>
        <v>0</v>
      </c>
      <c r="S56" s="17">
        <f>'[2]Warangal Urban'!I71</f>
        <v>0</v>
      </c>
      <c r="T56" s="17">
        <f>'[2]Warangal Urban'!J71</f>
        <v>0</v>
      </c>
      <c r="U56" s="17">
        <f>'[2]Warangal Urban'!K71</f>
        <v>0</v>
      </c>
      <c r="V56" s="17">
        <f>'[2]Warangal Urban'!L71</f>
        <v>0</v>
      </c>
      <c r="W56" s="17">
        <f>'[2]Warangal Urban'!M71</f>
        <v>0</v>
      </c>
      <c r="X56" s="17">
        <f>'[2]Warangal Urban'!N71</f>
        <v>0</v>
      </c>
      <c r="Y56" s="17">
        <f>'[2]Warangal Urban'!O71</f>
        <v>0</v>
      </c>
      <c r="Z56" s="17">
        <f>'[2]Warangal Urban'!P71</f>
        <v>0</v>
      </c>
      <c r="AA56" s="17">
        <f>'[2]Warangal Urban'!Q71</f>
        <v>0</v>
      </c>
      <c r="AB56" s="13">
        <f t="shared" si="221"/>
        <v>0</v>
      </c>
      <c r="AC56" s="17">
        <f>'[3]WGL (U)'!F77</f>
        <v>0</v>
      </c>
      <c r="AD56" s="17">
        <f>'[3]WGL (U)'!G77</f>
        <v>0</v>
      </c>
      <c r="AE56" s="17">
        <f>'[3]WGL (U)'!H77</f>
        <v>0</v>
      </c>
      <c r="AF56" s="17">
        <f>'[3]WGL (U)'!I77</f>
        <v>0</v>
      </c>
      <c r="AG56" s="17">
        <f>'[3]WGL (U)'!J77</f>
        <v>0</v>
      </c>
      <c r="AH56" s="17">
        <f>'[3]WGL (U)'!K77</f>
        <v>0</v>
      </c>
      <c r="AI56" s="17">
        <f>'[3]WGL (U)'!L77</f>
        <v>0</v>
      </c>
      <c r="AJ56" s="17">
        <f>'[3]WGL (U)'!M77</f>
        <v>0</v>
      </c>
      <c r="AK56" s="17">
        <f>'[3]WGL (U)'!N77</f>
        <v>0</v>
      </c>
      <c r="AL56" s="17">
        <f>'[3]WGL (U)'!O77</f>
        <v>0</v>
      </c>
      <c r="AM56" s="17">
        <f>'[3]WGL (U)'!P77</f>
        <v>0</v>
      </c>
      <c r="AN56" s="17">
        <f>'[3]WGL (U)'!Q77</f>
        <v>0</v>
      </c>
      <c r="AO56" s="13">
        <f t="shared" si="222"/>
        <v>0</v>
      </c>
      <c r="AP56" s="17">
        <f>'[4]WGL (U)'!F77</f>
        <v>0</v>
      </c>
      <c r="AQ56" s="17">
        <f>'[4]WGL (U)'!G77</f>
        <v>0</v>
      </c>
      <c r="AR56" s="17">
        <f>'[4]WGL (U)'!H77</f>
        <v>0</v>
      </c>
      <c r="AS56" s="17">
        <f>'[4]WGL (U)'!I77</f>
        <v>0</v>
      </c>
      <c r="AT56" s="17">
        <f>'[4]WGL (U)'!J77</f>
        <v>0</v>
      </c>
      <c r="AU56" s="17">
        <f>'[4]WGL (U)'!K77</f>
        <v>0</v>
      </c>
      <c r="AV56" s="17">
        <f>'[4]WGL (U)'!L77</f>
        <v>0</v>
      </c>
      <c r="AW56" s="17">
        <f>'[4]WGL (U)'!M77</f>
        <v>0</v>
      </c>
      <c r="AX56" s="17">
        <f>'[4]WGL (U)'!N77</f>
        <v>0</v>
      </c>
      <c r="AY56" s="17">
        <f>'[4]WGL (U)'!O77</f>
        <v>0</v>
      </c>
      <c r="AZ56" s="17">
        <f>'[4]WGL (U)'!P77</f>
        <v>0</v>
      </c>
      <c r="BA56" s="17">
        <f>'[4]WGL (U)'!Q77</f>
        <v>0</v>
      </c>
      <c r="BB56" s="13">
        <f t="shared" si="223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24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25"/>
        <v>0</v>
      </c>
      <c r="CC56" s="23">
        <f t="shared" si="226"/>
        <v>0</v>
      </c>
      <c r="CD56" s="23">
        <f t="shared" si="245"/>
        <v>0</v>
      </c>
      <c r="CE56" s="23">
        <f t="shared" si="246"/>
        <v>0</v>
      </c>
      <c r="CF56" s="23">
        <f t="shared" si="247"/>
        <v>0</v>
      </c>
      <c r="CG56" s="23">
        <f t="shared" si="248"/>
        <v>0</v>
      </c>
      <c r="CH56" s="38">
        <v>0.02</v>
      </c>
      <c r="CI56" s="25" t="s">
        <v>80</v>
      </c>
      <c r="CJ56" s="26">
        <f t="shared" si="231"/>
        <v>0.02</v>
      </c>
      <c r="CK56" s="26">
        <f t="shared" si="231"/>
        <v>0.02</v>
      </c>
      <c r="CL56" s="26">
        <f t="shared" si="231"/>
        <v>0.02</v>
      </c>
      <c r="CM56" s="26">
        <f t="shared" si="231"/>
        <v>0.02</v>
      </c>
      <c r="CN56" s="26">
        <f t="shared" si="231"/>
        <v>0.02</v>
      </c>
      <c r="CO56" s="26">
        <f t="shared" si="231"/>
        <v>0.02</v>
      </c>
      <c r="CP56" s="17"/>
      <c r="CQ56" s="17"/>
      <c r="CR56" s="17"/>
      <c r="CS56" s="17"/>
      <c r="CT56" s="17"/>
      <c r="CU56" s="17"/>
      <c r="CV56" s="34">
        <f t="shared" si="249"/>
        <v>0</v>
      </c>
      <c r="CW56" s="34">
        <f t="shared" si="250"/>
        <v>0</v>
      </c>
      <c r="CX56" s="34">
        <f t="shared" si="251"/>
        <v>0</v>
      </c>
      <c r="CY56" s="34">
        <f t="shared" si="252"/>
        <v>0</v>
      </c>
      <c r="CZ56" s="34">
        <f t="shared" si="253"/>
        <v>0</v>
      </c>
      <c r="DA56" s="34">
        <f t="shared" si="254"/>
        <v>0</v>
      </c>
      <c r="DB56" s="13">
        <f t="shared" si="238"/>
        <v>0</v>
      </c>
      <c r="DC56" s="40">
        <f t="shared" si="239"/>
        <v>0</v>
      </c>
      <c r="DD56" s="41">
        <f t="shared" si="240"/>
        <v>0</v>
      </c>
      <c r="DE56" s="40">
        <f t="shared" si="241"/>
        <v>0</v>
      </c>
      <c r="DF56" s="40">
        <f t="shared" si="242"/>
        <v>0</v>
      </c>
      <c r="DG56" s="48">
        <f t="shared" si="243"/>
        <v>0</v>
      </c>
      <c r="DH56" s="54">
        <v>0.05</v>
      </c>
      <c r="DI56" s="25" t="s">
        <v>80</v>
      </c>
      <c r="DJ56" s="50">
        <f t="shared" si="244"/>
        <v>0.05</v>
      </c>
      <c r="DK56" s="68">
        <f t="shared" si="22"/>
        <v>0</v>
      </c>
      <c r="DL56" s="68">
        <f t="shared" si="99"/>
        <v>0</v>
      </c>
      <c r="DM56" s="68">
        <f t="shared" si="100"/>
        <v>0</v>
      </c>
      <c r="DN56" s="68">
        <f t="shared" si="101"/>
        <v>0</v>
      </c>
      <c r="DO56" s="68">
        <f t="shared" si="102"/>
        <v>0</v>
      </c>
      <c r="DP56" s="68">
        <f t="shared" si="103"/>
        <v>0</v>
      </c>
      <c r="DQ56" s="68">
        <f t="shared" si="104"/>
        <v>0</v>
      </c>
      <c r="DR56" s="68">
        <f t="shared" si="105"/>
        <v>0</v>
      </c>
      <c r="DS56" s="68">
        <f t="shared" si="106"/>
        <v>0</v>
      </c>
      <c r="DT56" s="68">
        <f t="shared" si="107"/>
        <v>0</v>
      </c>
      <c r="DU56" s="68">
        <f t="shared" si="108"/>
        <v>0</v>
      </c>
      <c r="DV56" s="68">
        <f t="shared" si="109"/>
        <v>0</v>
      </c>
      <c r="DW56" s="69">
        <f t="shared" si="184"/>
        <v>0</v>
      </c>
    </row>
    <row r="57" spans="2:127" ht="12.5" x14ac:dyDescent="0.2">
      <c r="B57" s="3" t="s">
        <v>2</v>
      </c>
      <c r="C57" s="17">
        <f>'[1]Warangal Urban'!F472</f>
        <v>0</v>
      </c>
      <c r="D57" s="17">
        <f>'[1]Warangal Urban'!G472</f>
        <v>0</v>
      </c>
      <c r="E57" s="17">
        <f>'[1]Warangal Urban'!H472</f>
        <v>0</v>
      </c>
      <c r="F57" s="17">
        <f>'[1]Warangal Urban'!I472</f>
        <v>0</v>
      </c>
      <c r="G57" s="17">
        <f>'[1]Warangal Urban'!J472</f>
        <v>0</v>
      </c>
      <c r="H57" s="17">
        <f>'[1]Warangal Urban'!K472</f>
        <v>0</v>
      </c>
      <c r="I57" s="17">
        <f>'[1]Warangal Urban'!L472</f>
        <v>0</v>
      </c>
      <c r="J57" s="17">
        <f>'[1]Warangal Urban'!M472</f>
        <v>0</v>
      </c>
      <c r="K57" s="17">
        <f>'[1]Warangal Urban'!N472</f>
        <v>0</v>
      </c>
      <c r="L57" s="17">
        <f>'[1]Warangal Urban'!O472</f>
        <v>0</v>
      </c>
      <c r="M57" s="17">
        <f>'[1]Warangal Urban'!P472</f>
        <v>0</v>
      </c>
      <c r="N57" s="17">
        <f>'[1]Warangal Urban'!Q472</f>
        <v>0</v>
      </c>
      <c r="O57" s="13">
        <f t="shared" si="220"/>
        <v>0</v>
      </c>
      <c r="P57" s="17">
        <f>'[2]Warangal Urban'!F72</f>
        <v>0</v>
      </c>
      <c r="Q57" s="17">
        <f>'[2]Warangal Urban'!G72</f>
        <v>0</v>
      </c>
      <c r="R57" s="17">
        <f>'[2]Warangal Urban'!H72</f>
        <v>0</v>
      </c>
      <c r="S57" s="17">
        <f>'[2]Warangal Urban'!I72</f>
        <v>0</v>
      </c>
      <c r="T57" s="17">
        <f>'[2]Warangal Urban'!J72</f>
        <v>0</v>
      </c>
      <c r="U57" s="17">
        <f>'[2]Warangal Urban'!K72</f>
        <v>0</v>
      </c>
      <c r="V57" s="17">
        <f>'[2]Warangal Urban'!L72</f>
        <v>0</v>
      </c>
      <c r="W57" s="17">
        <f>'[2]Warangal Urban'!M72</f>
        <v>0</v>
      </c>
      <c r="X57" s="17">
        <f>'[2]Warangal Urban'!N72</f>
        <v>0</v>
      </c>
      <c r="Y57" s="17">
        <f>'[2]Warangal Urban'!O72</f>
        <v>0</v>
      </c>
      <c r="Z57" s="17">
        <f>'[2]Warangal Urban'!P72</f>
        <v>0</v>
      </c>
      <c r="AA57" s="17">
        <f>'[2]Warangal Urban'!Q72</f>
        <v>0</v>
      </c>
      <c r="AB57" s="13">
        <f t="shared" si="221"/>
        <v>0</v>
      </c>
      <c r="AC57" s="17">
        <f>'[3]WGL (U)'!F78</f>
        <v>0</v>
      </c>
      <c r="AD57" s="17">
        <f>'[3]WGL (U)'!G78</f>
        <v>0</v>
      </c>
      <c r="AE57" s="17">
        <f>'[3]WGL (U)'!H78</f>
        <v>0</v>
      </c>
      <c r="AF57" s="17">
        <f>'[3]WGL (U)'!I78</f>
        <v>0</v>
      </c>
      <c r="AG57" s="17">
        <f>'[3]WGL (U)'!J78</f>
        <v>0</v>
      </c>
      <c r="AH57" s="17">
        <f>'[3]WGL (U)'!K78</f>
        <v>0</v>
      </c>
      <c r="AI57" s="17">
        <f>'[3]WGL (U)'!L78</f>
        <v>0</v>
      </c>
      <c r="AJ57" s="17">
        <f>'[3]WGL (U)'!M78</f>
        <v>0</v>
      </c>
      <c r="AK57" s="17">
        <f>'[3]WGL (U)'!N78</f>
        <v>0</v>
      </c>
      <c r="AL57" s="17">
        <f>'[3]WGL (U)'!O78</f>
        <v>0</v>
      </c>
      <c r="AM57" s="17">
        <f>'[3]WGL (U)'!P78</f>
        <v>0</v>
      </c>
      <c r="AN57" s="17">
        <f>'[3]WGL (U)'!Q78</f>
        <v>0</v>
      </c>
      <c r="AO57" s="13">
        <f t="shared" si="222"/>
        <v>0</v>
      </c>
      <c r="AP57" s="17">
        <f>'[4]WGL (U)'!F78</f>
        <v>0</v>
      </c>
      <c r="AQ57" s="17">
        <f>'[4]WGL (U)'!G78</f>
        <v>0</v>
      </c>
      <c r="AR57" s="17">
        <f>'[4]WGL (U)'!H78</f>
        <v>0</v>
      </c>
      <c r="AS57" s="17">
        <f>'[4]WGL (U)'!I78</f>
        <v>0</v>
      </c>
      <c r="AT57" s="17">
        <f>'[4]WGL (U)'!J78</f>
        <v>0</v>
      </c>
      <c r="AU57" s="17">
        <f>'[4]WGL (U)'!K78</f>
        <v>0</v>
      </c>
      <c r="AV57" s="17">
        <f>'[4]WGL (U)'!L78</f>
        <v>0</v>
      </c>
      <c r="AW57" s="17">
        <f>'[4]WGL (U)'!M78</f>
        <v>0</v>
      </c>
      <c r="AX57" s="17">
        <f>'[4]WGL (U)'!N78</f>
        <v>0</v>
      </c>
      <c r="AY57" s="17">
        <f>'[4]WGL (U)'!O78</f>
        <v>0</v>
      </c>
      <c r="AZ57" s="17">
        <f>'[4]WGL (U)'!P78</f>
        <v>0</v>
      </c>
      <c r="BA57" s="17">
        <f>'[4]WGL (U)'!Q78</f>
        <v>0</v>
      </c>
      <c r="BB57" s="13">
        <f t="shared" si="223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24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25"/>
        <v>0</v>
      </c>
      <c r="CC57" s="23">
        <f t="shared" si="226"/>
        <v>0</v>
      </c>
      <c r="CD57" s="23">
        <f t="shared" si="245"/>
        <v>0</v>
      </c>
      <c r="CE57" s="23">
        <f t="shared" si="246"/>
        <v>0</v>
      </c>
      <c r="CF57" s="23">
        <f t="shared" si="247"/>
        <v>0</v>
      </c>
      <c r="CG57" s="23">
        <f t="shared" si="248"/>
        <v>0</v>
      </c>
      <c r="CH57" s="32"/>
      <c r="CI57" s="25" t="s">
        <v>80</v>
      </c>
      <c r="CJ57" s="26">
        <f t="shared" si="231"/>
        <v>0</v>
      </c>
      <c r="CK57" s="26">
        <f t="shared" si="231"/>
        <v>0</v>
      </c>
      <c r="CL57" s="26">
        <f t="shared" si="231"/>
        <v>0</v>
      </c>
      <c r="CM57" s="26">
        <f t="shared" si="231"/>
        <v>0</v>
      </c>
      <c r="CN57" s="26">
        <f t="shared" si="231"/>
        <v>0</v>
      </c>
      <c r="CO57" s="26">
        <f t="shared" si="231"/>
        <v>0</v>
      </c>
      <c r="CP57" s="17"/>
      <c r="CQ57" s="17"/>
      <c r="CR57" s="17"/>
      <c r="CS57" s="17"/>
      <c r="CT57" s="17"/>
      <c r="CU57" s="17"/>
      <c r="CV57" s="34">
        <f t="shared" si="249"/>
        <v>0</v>
      </c>
      <c r="CW57" s="34">
        <f t="shared" si="250"/>
        <v>0</v>
      </c>
      <c r="CX57" s="34">
        <f t="shared" si="251"/>
        <v>0</v>
      </c>
      <c r="CY57" s="34">
        <f t="shared" si="252"/>
        <v>0</v>
      </c>
      <c r="CZ57" s="34">
        <f t="shared" si="253"/>
        <v>0</v>
      </c>
      <c r="DA57" s="34">
        <f t="shared" si="254"/>
        <v>0</v>
      </c>
      <c r="DB57" s="13">
        <f t="shared" si="238"/>
        <v>0</v>
      </c>
      <c r="DC57" s="40">
        <f t="shared" si="239"/>
        <v>0</v>
      </c>
      <c r="DD57" s="41">
        <f t="shared" si="240"/>
        <v>0</v>
      </c>
      <c r="DE57" s="40">
        <f t="shared" si="241"/>
        <v>0</v>
      </c>
      <c r="DF57" s="40">
        <f t="shared" si="242"/>
        <v>0</v>
      </c>
      <c r="DG57" s="48">
        <f t="shared" si="243"/>
        <v>0</v>
      </c>
      <c r="DH57" s="54">
        <v>0</v>
      </c>
      <c r="DI57" s="25" t="s">
        <v>80</v>
      </c>
      <c r="DJ57" s="50">
        <f t="shared" si="244"/>
        <v>0</v>
      </c>
      <c r="DK57" s="68">
        <f t="shared" si="22"/>
        <v>0</v>
      </c>
      <c r="DL57" s="68">
        <f t="shared" si="99"/>
        <v>0</v>
      </c>
      <c r="DM57" s="68">
        <f t="shared" si="100"/>
        <v>0</v>
      </c>
      <c r="DN57" s="68">
        <f t="shared" si="101"/>
        <v>0</v>
      </c>
      <c r="DO57" s="68">
        <f t="shared" si="102"/>
        <v>0</v>
      </c>
      <c r="DP57" s="68">
        <f t="shared" si="103"/>
        <v>0</v>
      </c>
      <c r="DQ57" s="68">
        <f t="shared" si="104"/>
        <v>0</v>
      </c>
      <c r="DR57" s="68">
        <f t="shared" si="105"/>
        <v>0</v>
      </c>
      <c r="DS57" s="68">
        <f t="shared" si="106"/>
        <v>0</v>
      </c>
      <c r="DT57" s="68">
        <f t="shared" si="107"/>
        <v>0</v>
      </c>
      <c r="DU57" s="68">
        <f t="shared" si="108"/>
        <v>0</v>
      </c>
      <c r="DV57" s="68">
        <f t="shared" si="109"/>
        <v>0</v>
      </c>
      <c r="DW57" s="69">
        <f t="shared" si="184"/>
        <v>0</v>
      </c>
    </row>
    <row r="58" spans="2:127" ht="12.5" x14ac:dyDescent="0.2">
      <c r="B58" s="3" t="s">
        <v>49</v>
      </c>
      <c r="C58" s="17">
        <f>'[1]Warangal Urban'!F473</f>
        <v>0.11011732458423035</v>
      </c>
      <c r="D58" s="17">
        <f>'[1]Warangal Urban'!G473</f>
        <v>1.2102720804032887</v>
      </c>
      <c r="E58" s="17">
        <f>'[1]Warangal Urban'!H473</f>
        <v>1.7724090123272584</v>
      </c>
      <c r="F58" s="17">
        <f>'[1]Warangal Urban'!I473</f>
        <v>10.594480960447889</v>
      </c>
      <c r="G58" s="17">
        <f>'[1]Warangal Urban'!J473</f>
        <v>16.509824012197129</v>
      </c>
      <c r="H58" s="17">
        <f>'[1]Warangal Urban'!K473</f>
        <v>17.131443934628575</v>
      </c>
      <c r="I58" s="17">
        <f>'[1]Warangal Urban'!L473</f>
        <v>12.333650987054298</v>
      </c>
      <c r="J58" s="17">
        <f>'[1]Warangal Urban'!M473</f>
        <v>10.07978307573631</v>
      </c>
      <c r="K58" s="17">
        <f>'[1]Warangal Urban'!N473</f>
        <v>0.10686599991630101</v>
      </c>
      <c r="L58" s="17">
        <f>'[1]Warangal Urban'!O473</f>
        <v>0.12221001889245926</v>
      </c>
      <c r="M58" s="17">
        <f>'[1]Warangal Urban'!P473</f>
        <v>0.110432</v>
      </c>
      <c r="N58" s="17">
        <f>'[1]Warangal Urban'!Q473</f>
        <v>9.623299970667637E-2</v>
      </c>
      <c r="O58" s="13">
        <f t="shared" si="220"/>
        <v>70.177722405894414</v>
      </c>
      <c r="P58" s="17">
        <f>'[2]Warangal Urban'!F73</f>
        <v>0.11394627916667388</v>
      </c>
      <c r="Q58" s="17">
        <f>'[2]Warangal Urban'!G73</f>
        <v>0.12194627916667389</v>
      </c>
      <c r="R58" s="17">
        <f>'[2]Warangal Urban'!H73</f>
        <v>0.12594627916667389</v>
      </c>
      <c r="S58" s="17">
        <f>'[2]Warangal Urban'!I73</f>
        <v>10.574946279166674</v>
      </c>
      <c r="T58" s="17">
        <f>'[2]Warangal Urban'!J73</f>
        <v>16.691946279166672</v>
      </c>
      <c r="U58" s="17">
        <f>'[2]Warangal Urban'!K73</f>
        <v>17.886946279166672</v>
      </c>
      <c r="V58" s="17">
        <f>'[2]Warangal Urban'!L73</f>
        <v>19.043946279166672</v>
      </c>
      <c r="W58" s="17">
        <f>'[2]Warangal Urban'!M73</f>
        <v>10.301946279166675</v>
      </c>
      <c r="X58" s="17">
        <f>'[2]Warangal Urban'!N73</f>
        <v>0.10594627916667389</v>
      </c>
      <c r="Y58" s="17">
        <f>'[2]Warangal Urban'!O73</f>
        <v>4.8946279166673906E-2</v>
      </c>
      <c r="Z58" s="17">
        <f>'[2]Warangal Urban'!P73</f>
        <v>4.2089462791666739</v>
      </c>
      <c r="AA58" s="17">
        <f>'[2]Warangal Urban'!Q73</f>
        <v>6.4289462791666736</v>
      </c>
      <c r="AB58" s="13">
        <f t="shared" si="221"/>
        <v>85.65435535000006</v>
      </c>
      <c r="AC58" s="17">
        <f>'[3]WGL (U)'!F79</f>
        <v>6.1441999999999997</v>
      </c>
      <c r="AD58" s="17">
        <f>'[3]WGL (U)'!G79</f>
        <v>0.93279999999999996</v>
      </c>
      <c r="AE58" s="17">
        <f>'[3]WGL (U)'!H79</f>
        <v>7.3271600000000001</v>
      </c>
      <c r="AF58" s="17">
        <f>'[3]WGL (U)'!I79</f>
        <v>8.9068799999999992</v>
      </c>
      <c r="AG58" s="17">
        <f>'[3]WGL (U)'!J79</f>
        <v>38.209359999999997</v>
      </c>
      <c r="AH58" s="17">
        <f>'[3]WGL (U)'!K79</f>
        <v>32.821599999999997</v>
      </c>
      <c r="AI58" s="17">
        <f>'[3]WGL (U)'!L79</f>
        <v>27.99916</v>
      </c>
      <c r="AJ58" s="17">
        <f>'[3]WGL (U)'!M79</f>
        <v>32.948399999999999</v>
      </c>
      <c r="AK58" s="17">
        <f>'[3]WGL (U)'!N79</f>
        <v>25.16056</v>
      </c>
      <c r="AL58" s="17">
        <f>'[3]WGL (U)'!O79</f>
        <v>20.361599999999999</v>
      </c>
      <c r="AM58" s="17">
        <f>'[3]WGL (U)'!P79</f>
        <v>14.74132</v>
      </c>
      <c r="AN58" s="17">
        <f>'[3]WGL (U)'!Q79</f>
        <v>23.743040000000001</v>
      </c>
      <c r="AO58" s="13">
        <f t="shared" si="222"/>
        <v>239.29608000000002</v>
      </c>
      <c r="AP58" s="17">
        <f>'[4]WGL (U)'!F79</f>
        <v>11.39676</v>
      </c>
      <c r="AQ58" s="17">
        <f>'[4]WGL (U)'!G79</f>
        <v>0.2104</v>
      </c>
      <c r="AR58" s="17">
        <f>'[4]WGL (U)'!H79</f>
        <v>0.20871999999999999</v>
      </c>
      <c r="AS58" s="17">
        <f>'[4]WGL (U)'!I79</f>
        <v>6.1041600000000003</v>
      </c>
      <c r="AT58" s="17">
        <f>'[4]WGL (U)'!J79</f>
        <v>33.324744000000003</v>
      </c>
      <c r="AU58" s="17">
        <f>'[4]WGL (U)'!K79</f>
        <v>38.606496</v>
      </c>
      <c r="AV58" s="17">
        <f>'[4]WGL (U)'!L79</f>
        <v>32.752600000000001</v>
      </c>
      <c r="AW58" s="17">
        <f>'[4]WGL (U)'!M79</f>
        <v>34.51484</v>
      </c>
      <c r="AX58" s="17">
        <f>'[4]WGL (U)'!N79</f>
        <v>9.1717600000000008</v>
      </c>
      <c r="AY58" s="17">
        <f>'[4]WGL (U)'!O79</f>
        <v>34.5428</v>
      </c>
      <c r="AZ58" s="17">
        <f>'[4]WGL (U)'!P79</f>
        <v>31.66536</v>
      </c>
      <c r="BA58" s="17">
        <f>'[4]WGL (U)'!Q79</f>
        <v>25.031400000000001</v>
      </c>
      <c r="BB58" s="13">
        <f t="shared" si="223"/>
        <v>257.53003999999999</v>
      </c>
      <c r="BC58" s="17">
        <f>'[5]12.Hanumakonda'!F54</f>
        <v>12.91264</v>
      </c>
      <c r="BD58" s="17">
        <f>'[5]12.Hanumakonda'!G54</f>
        <v>7.9692800000000004</v>
      </c>
      <c r="BE58" s="17">
        <f>'[5]12.Hanumakonda'!H54</f>
        <v>12.2584</v>
      </c>
      <c r="BF58" s="17">
        <f>'[5]12.Hanumakonda'!I54</f>
        <v>13.318720000000001</v>
      </c>
      <c r="BG58" s="17">
        <f>'[5]12.Hanumakonda'!J54</f>
        <v>23.329519999999999</v>
      </c>
      <c r="BH58" s="17">
        <f>'[5]12.Hanumakonda'!K54</f>
        <v>0.2024</v>
      </c>
      <c r="BI58" s="17">
        <f>'[5]12.Hanumakonda'!L54</f>
        <v>0.26744000000000001</v>
      </c>
      <c r="BJ58" s="17">
        <f>'[5]12.Hanumakonda'!M54</f>
        <v>0.22203999999999999</v>
      </c>
      <c r="BK58" s="17">
        <f>'[5]12.Hanumakonda'!N54</f>
        <v>0.22040000000000001</v>
      </c>
      <c r="BL58" s="17">
        <f>'[5]12.Hanumakonda'!O54</f>
        <v>4.0729600000000001</v>
      </c>
      <c r="BM58" s="17">
        <f>'[5]12.Hanumakonda'!P54</f>
        <v>16.02852</v>
      </c>
      <c r="BN58" s="17">
        <f>'[5]12.Hanumakonda'!Q54</f>
        <v>22.394760000000002</v>
      </c>
      <c r="BO58" s="13">
        <f t="shared" si="224"/>
        <v>113.19708</v>
      </c>
      <c r="BP58" s="17">
        <f>'[6]12.Hanumakonda'!F52</f>
        <v>28.691800000000001</v>
      </c>
      <c r="BQ58" s="17">
        <f>'[6]12.Hanumakonda'!G52</f>
        <v>19.013839999999998</v>
      </c>
      <c r="BR58" s="17">
        <f>'[6]12.Hanumakonda'!H52</f>
        <v>4.3973199999999997</v>
      </c>
      <c r="BS58" s="17">
        <f>'[6]12.Hanumakonda'!I52</f>
        <v>2.3449599999999999</v>
      </c>
      <c r="BT58" s="17">
        <f>'[6]12.Hanumakonda'!J52</f>
        <v>17.434560000000001</v>
      </c>
      <c r="BU58" s="17">
        <f>'[6]12.Hanumakonda'!K52</f>
        <v>6.0669599999999999</v>
      </c>
      <c r="BV58" s="17">
        <f>'[6]12.Hanumakonda'!L52</f>
        <v>0.62028000000000005</v>
      </c>
      <c r="BW58" s="17">
        <f>'[6]12.Hanumakonda'!M52</f>
        <v>1.42432</v>
      </c>
      <c r="BX58" s="17">
        <f>'[6]12.Hanumakonda'!N52</f>
        <v>0.54896</v>
      </c>
      <c r="BY58" s="17">
        <f>'[6]12.Hanumakonda'!O52</f>
        <v>24.55264</v>
      </c>
      <c r="BZ58" s="17">
        <f>'[6]12.Hanumakonda'!P52</f>
        <v>12.58568</v>
      </c>
      <c r="CA58" s="17">
        <f>'[6]12.Hanumakonda'!Q52</f>
        <v>20.343959999999999</v>
      </c>
      <c r="CB58" s="13">
        <f t="shared" si="225"/>
        <v>138.02527999999998</v>
      </c>
      <c r="CC58" s="23">
        <f t="shared" si="226"/>
        <v>0.14485865978720769</v>
      </c>
      <c r="CD58" s="23">
        <f t="shared" si="245"/>
        <v>0.12668443981773247</v>
      </c>
      <c r="CE58" s="23">
        <f t="shared" si="246"/>
        <v>-0.16758285335302203</v>
      </c>
      <c r="CF58" s="23">
        <f t="shared" si="247"/>
        <v>-0.26790848940015355</v>
      </c>
      <c r="CG58" s="23">
        <f t="shared" si="248"/>
        <v>0.21933604647752381</v>
      </c>
      <c r="CH58" s="37">
        <v>0.1</v>
      </c>
      <c r="CI58" s="25" t="s">
        <v>80</v>
      </c>
      <c r="CJ58" s="26">
        <f t="shared" si="231"/>
        <v>0.1</v>
      </c>
      <c r="CK58" s="26">
        <f t="shared" si="231"/>
        <v>0.1</v>
      </c>
      <c r="CL58" s="26">
        <f t="shared" si="231"/>
        <v>0.1</v>
      </c>
      <c r="CM58" s="26">
        <f t="shared" si="231"/>
        <v>0.1</v>
      </c>
      <c r="CN58" s="26">
        <f t="shared" si="231"/>
        <v>0.1</v>
      </c>
      <c r="CO58" s="26">
        <f t="shared" si="231"/>
        <v>0.1</v>
      </c>
      <c r="CP58" s="140">
        <f>BP58*(1+$CH$58)</f>
        <v>31.560980000000004</v>
      </c>
      <c r="CQ58" s="140">
        <f t="shared" ref="CQ58:CU58" si="255">BQ58*(1+$CH$58)</f>
        <v>20.915223999999998</v>
      </c>
      <c r="CR58" s="140">
        <f t="shared" si="255"/>
        <v>4.8370519999999999</v>
      </c>
      <c r="CS58" s="140">
        <f t="shared" si="255"/>
        <v>2.579456</v>
      </c>
      <c r="CT58" s="140">
        <f t="shared" si="255"/>
        <v>19.178016000000003</v>
      </c>
      <c r="CU58" s="140">
        <f t="shared" si="255"/>
        <v>6.6736560000000003</v>
      </c>
      <c r="CV58" s="34">
        <f t="shared" si="249"/>
        <v>0.68230800000000014</v>
      </c>
      <c r="CW58" s="34">
        <f t="shared" si="250"/>
        <v>1.5667520000000001</v>
      </c>
      <c r="CX58" s="34">
        <f t="shared" si="251"/>
        <v>0.60385600000000006</v>
      </c>
      <c r="CY58" s="34">
        <f t="shared" si="252"/>
        <v>27.007904000000003</v>
      </c>
      <c r="CZ58" s="34">
        <f t="shared" si="253"/>
        <v>13.844248</v>
      </c>
      <c r="DA58" s="34">
        <f t="shared" si="254"/>
        <v>22.378356</v>
      </c>
      <c r="DB58" s="13">
        <f t="shared" si="238"/>
        <v>151.82780799999998</v>
      </c>
      <c r="DC58" s="40">
        <f t="shared" si="239"/>
        <v>0.12129626162231211</v>
      </c>
      <c r="DD58" s="41">
        <f t="shared" si="240"/>
        <v>-0.10750881691147662</v>
      </c>
      <c r="DE58" s="40">
        <f t="shared" si="241"/>
        <v>-0.1614908445772183</v>
      </c>
      <c r="DF58" s="40">
        <f t="shared" si="242"/>
        <v>0.15813196619611358</v>
      </c>
      <c r="DG58" s="48">
        <f t="shared" si="243"/>
        <v>0.10000000000000009</v>
      </c>
      <c r="DH58" s="54">
        <v>0</v>
      </c>
      <c r="DI58" s="25" t="s">
        <v>80</v>
      </c>
      <c r="DJ58" s="50">
        <f t="shared" si="244"/>
        <v>0</v>
      </c>
      <c r="DK58" s="68">
        <f t="shared" si="22"/>
        <v>31.560980000000004</v>
      </c>
      <c r="DL58" s="68">
        <f t="shared" si="99"/>
        <v>20.915223999999998</v>
      </c>
      <c r="DM58" s="68">
        <f t="shared" si="100"/>
        <v>4.8370519999999999</v>
      </c>
      <c r="DN58" s="68">
        <f t="shared" si="101"/>
        <v>2.579456</v>
      </c>
      <c r="DO58" s="68">
        <f t="shared" si="102"/>
        <v>19.178016000000003</v>
      </c>
      <c r="DP58" s="68">
        <f t="shared" si="103"/>
        <v>6.6736560000000003</v>
      </c>
      <c r="DQ58" s="68">
        <f t="shared" si="104"/>
        <v>0.68230800000000014</v>
      </c>
      <c r="DR58" s="68">
        <f t="shared" si="105"/>
        <v>1.5667520000000001</v>
      </c>
      <c r="DS58" s="68">
        <f t="shared" si="106"/>
        <v>0.60385600000000006</v>
      </c>
      <c r="DT58" s="68">
        <f t="shared" si="107"/>
        <v>27.007904000000003</v>
      </c>
      <c r="DU58" s="68">
        <f t="shared" si="108"/>
        <v>13.844248</v>
      </c>
      <c r="DV58" s="68">
        <f t="shared" si="109"/>
        <v>22.378356</v>
      </c>
      <c r="DW58" s="69">
        <f t="shared" si="184"/>
        <v>151.82780799999998</v>
      </c>
    </row>
    <row r="59" spans="2:127" ht="12.5" x14ac:dyDescent="0.2">
      <c r="B59" s="3" t="s">
        <v>50</v>
      </c>
      <c r="C59" s="17">
        <f>'[1]Warangal Urban'!F475</f>
        <v>0</v>
      </c>
      <c r="D59" s="17">
        <f>'[1]Warangal Urban'!G475</f>
        <v>0</v>
      </c>
      <c r="E59" s="17">
        <f>'[1]Warangal Urban'!H475</f>
        <v>0</v>
      </c>
      <c r="F59" s="17">
        <f>'[1]Warangal Urban'!I475</f>
        <v>0</v>
      </c>
      <c r="G59" s="17">
        <f>'[1]Warangal Urban'!J475</f>
        <v>0</v>
      </c>
      <c r="H59" s="17">
        <f>'[1]Warangal Urban'!K475</f>
        <v>0</v>
      </c>
      <c r="I59" s="17">
        <f>'[1]Warangal Urban'!L475</f>
        <v>0</v>
      </c>
      <c r="J59" s="17">
        <f>'[1]Warangal Urban'!M475</f>
        <v>0</v>
      </c>
      <c r="K59" s="17">
        <f>'[1]Warangal Urban'!N475</f>
        <v>0</v>
      </c>
      <c r="L59" s="17">
        <f>'[1]Warangal Urban'!O475</f>
        <v>0</v>
      </c>
      <c r="M59" s="17">
        <f>'[1]Warangal Urban'!P475</f>
        <v>0</v>
      </c>
      <c r="N59" s="17">
        <f>'[1]Warangal Urban'!Q475</f>
        <v>0</v>
      </c>
      <c r="O59" s="13">
        <f t="shared" si="220"/>
        <v>0</v>
      </c>
      <c r="P59" s="17">
        <f>'[2]Warangal Urban'!F75</f>
        <v>0</v>
      </c>
      <c r="Q59" s="17">
        <f>'[2]Warangal Urban'!G75</f>
        <v>0</v>
      </c>
      <c r="R59" s="17">
        <f>'[2]Warangal Urban'!H75</f>
        <v>0</v>
      </c>
      <c r="S59" s="17">
        <f>'[2]Warangal Urban'!I75</f>
        <v>0</v>
      </c>
      <c r="T59" s="17">
        <f>'[2]Warangal Urban'!J75</f>
        <v>0</v>
      </c>
      <c r="U59" s="17">
        <f>'[2]Warangal Urban'!K75</f>
        <v>0</v>
      </c>
      <c r="V59" s="17">
        <f>'[2]Warangal Urban'!L75</f>
        <v>0</v>
      </c>
      <c r="W59" s="17">
        <f>'[2]Warangal Urban'!M75</f>
        <v>0</v>
      </c>
      <c r="X59" s="17">
        <f>'[2]Warangal Urban'!N75</f>
        <v>0</v>
      </c>
      <c r="Y59" s="17">
        <f>'[2]Warangal Urban'!O75</f>
        <v>0</v>
      </c>
      <c r="Z59" s="17">
        <f>'[2]Warangal Urban'!P75</f>
        <v>0</v>
      </c>
      <c r="AA59" s="17">
        <f>'[2]Warangal Urban'!Q75</f>
        <v>0</v>
      </c>
      <c r="AB59" s="13">
        <f t="shared" si="221"/>
        <v>0</v>
      </c>
      <c r="AC59" s="17">
        <f>'[3]WGL (U)'!F80</f>
        <v>0</v>
      </c>
      <c r="AD59" s="17">
        <f>'[3]WGL (U)'!G80</f>
        <v>0</v>
      </c>
      <c r="AE59" s="17">
        <f>'[3]WGL (U)'!H80</f>
        <v>0</v>
      </c>
      <c r="AF59" s="17">
        <f>'[3]WGL (U)'!I80</f>
        <v>0</v>
      </c>
      <c r="AG59" s="17">
        <f>'[3]WGL (U)'!J80</f>
        <v>0</v>
      </c>
      <c r="AH59" s="17">
        <f>'[3]WGL (U)'!K80</f>
        <v>0</v>
      </c>
      <c r="AI59" s="17">
        <f>'[3]WGL (U)'!L80</f>
        <v>0</v>
      </c>
      <c r="AJ59" s="17">
        <f>'[3]WGL (U)'!M80</f>
        <v>0</v>
      </c>
      <c r="AK59" s="17">
        <f>'[3]WGL (U)'!N80</f>
        <v>0</v>
      </c>
      <c r="AL59" s="17">
        <f>'[3]WGL (U)'!O80</f>
        <v>0</v>
      </c>
      <c r="AM59" s="17">
        <f>'[3]WGL (U)'!P80</f>
        <v>0</v>
      </c>
      <c r="AN59" s="17">
        <f>'[3]WGL (U)'!Q80</f>
        <v>0</v>
      </c>
      <c r="AO59" s="13">
        <f t="shared" si="222"/>
        <v>0</v>
      </c>
      <c r="AP59" s="17">
        <f>'[4]WGL (U)'!F80</f>
        <v>0</v>
      </c>
      <c r="AQ59" s="17">
        <f>'[4]WGL (U)'!G80</f>
        <v>0</v>
      </c>
      <c r="AR59" s="17">
        <f>'[4]WGL (U)'!H80</f>
        <v>0</v>
      </c>
      <c r="AS59" s="17">
        <f>'[4]WGL (U)'!I80</f>
        <v>0</v>
      </c>
      <c r="AT59" s="17">
        <f>'[4]WGL (U)'!J80</f>
        <v>0</v>
      </c>
      <c r="AU59" s="17">
        <f>'[4]WGL (U)'!K80</f>
        <v>0</v>
      </c>
      <c r="AV59" s="17">
        <f>'[4]WGL (U)'!L80</f>
        <v>0</v>
      </c>
      <c r="AW59" s="17">
        <f>'[4]WGL (U)'!M80</f>
        <v>0</v>
      </c>
      <c r="AX59" s="17">
        <f>'[4]WGL (U)'!N80</f>
        <v>0</v>
      </c>
      <c r="AY59" s="17">
        <f>'[4]WGL (U)'!O80</f>
        <v>0</v>
      </c>
      <c r="AZ59" s="17">
        <f>'[4]WGL (U)'!P80</f>
        <v>0</v>
      </c>
      <c r="BA59" s="17">
        <f>'[4]WGL (U)'!Q80</f>
        <v>0</v>
      </c>
      <c r="BB59" s="13">
        <f t="shared" si="223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24"/>
        <v>0</v>
      </c>
      <c r="BP59" s="17">
        <f>'[6]12.Hanumakonda'!F53</f>
        <v>0</v>
      </c>
      <c r="BQ59" s="17">
        <f>'[6]12.Hanumakonda'!G53</f>
        <v>0</v>
      </c>
      <c r="BR59" s="17">
        <f>'[6]12.Hanumakonda'!H53</f>
        <v>0</v>
      </c>
      <c r="BS59" s="17">
        <f>'[6]12.Hanumakonda'!I53</f>
        <v>0</v>
      </c>
      <c r="BT59" s="17">
        <f>'[6]12.Hanumakonda'!J53</f>
        <v>0</v>
      </c>
      <c r="BU59" s="17">
        <f>'[6]12.Hanumakonda'!K53</f>
        <v>0</v>
      </c>
      <c r="BV59" s="17">
        <f>'[6]12.Hanumakonda'!L53</f>
        <v>0</v>
      </c>
      <c r="BW59" s="17">
        <f>'[6]12.Hanumakonda'!M53</f>
        <v>0</v>
      </c>
      <c r="BX59" s="17">
        <f>'[6]12.Hanumakonda'!N53</f>
        <v>0</v>
      </c>
      <c r="BY59" s="17">
        <f>'[6]12.Hanumakonda'!O53</f>
        <v>0</v>
      </c>
      <c r="BZ59" s="17">
        <f>'[6]12.Hanumakonda'!P53</f>
        <v>0</v>
      </c>
      <c r="CA59" s="17">
        <f>'[6]12.Hanumakonda'!Q53</f>
        <v>0</v>
      </c>
      <c r="CB59" s="13">
        <f t="shared" si="225"/>
        <v>0</v>
      </c>
      <c r="CC59" s="23">
        <f t="shared" si="226"/>
        <v>0</v>
      </c>
      <c r="CD59" s="23">
        <f t="shared" si="245"/>
        <v>0</v>
      </c>
      <c r="CE59" s="23">
        <f t="shared" si="246"/>
        <v>0</v>
      </c>
      <c r="CF59" s="23">
        <f t="shared" si="247"/>
        <v>0</v>
      </c>
      <c r="CG59" s="23">
        <f t="shared" si="248"/>
        <v>0</v>
      </c>
      <c r="CH59" s="38">
        <v>0.02</v>
      </c>
      <c r="CI59" s="25" t="s">
        <v>80</v>
      </c>
      <c r="CJ59" s="26">
        <f t="shared" si="231"/>
        <v>0.02</v>
      </c>
      <c r="CK59" s="26">
        <f t="shared" si="231"/>
        <v>0.02</v>
      </c>
      <c r="CL59" s="26">
        <f t="shared" si="231"/>
        <v>0.02</v>
      </c>
      <c r="CM59" s="26">
        <f t="shared" si="231"/>
        <v>0.02</v>
      </c>
      <c r="CN59" s="26">
        <f t="shared" si="231"/>
        <v>0.02</v>
      </c>
      <c r="CO59" s="26">
        <f t="shared" si="231"/>
        <v>0.02</v>
      </c>
      <c r="CP59" s="17">
        <f>'[7]12.Hanumakonda'!F54</f>
        <v>0</v>
      </c>
      <c r="CQ59" s="17">
        <f>'[7]12.Hanumakonda'!G54</f>
        <v>0</v>
      </c>
      <c r="CR59" s="17">
        <f>'[7]12.Hanumakonda'!H54</f>
        <v>0</v>
      </c>
      <c r="CS59" s="17">
        <f>'[7]12.Hanumakonda'!I54</f>
        <v>0</v>
      </c>
      <c r="CT59" s="17">
        <f>'[7]12.Hanumakonda'!J54</f>
        <v>0</v>
      </c>
      <c r="CU59" s="17">
        <f>'[7]12.Hanumakonda'!K54</f>
        <v>0</v>
      </c>
      <c r="CV59" s="34">
        <f t="shared" si="249"/>
        <v>0</v>
      </c>
      <c r="CW59" s="34">
        <f t="shared" si="250"/>
        <v>0</v>
      </c>
      <c r="CX59" s="34">
        <f t="shared" si="251"/>
        <v>0</v>
      </c>
      <c r="CY59" s="34">
        <f t="shared" si="252"/>
        <v>0</v>
      </c>
      <c r="CZ59" s="34">
        <f t="shared" si="253"/>
        <v>0</v>
      </c>
      <c r="DA59" s="34">
        <f t="shared" si="254"/>
        <v>0</v>
      </c>
      <c r="DB59" s="13">
        <f t="shared" si="238"/>
        <v>0</v>
      </c>
      <c r="DC59" s="40">
        <f t="shared" si="239"/>
        <v>0</v>
      </c>
      <c r="DD59" s="41">
        <f t="shared" si="240"/>
        <v>0</v>
      </c>
      <c r="DE59" s="40">
        <f t="shared" si="241"/>
        <v>0</v>
      </c>
      <c r="DF59" s="40">
        <f t="shared" si="242"/>
        <v>0</v>
      </c>
      <c r="DG59" s="40">
        <f t="shared" si="243"/>
        <v>0</v>
      </c>
      <c r="DH59" s="54">
        <v>0.02</v>
      </c>
      <c r="DI59" s="25" t="s">
        <v>80</v>
      </c>
      <c r="DJ59" s="50">
        <f t="shared" si="244"/>
        <v>0.02</v>
      </c>
      <c r="DK59" s="68">
        <f t="shared" si="22"/>
        <v>0</v>
      </c>
      <c r="DL59" s="68">
        <f t="shared" si="99"/>
        <v>0</v>
      </c>
      <c r="DM59" s="68">
        <f t="shared" si="100"/>
        <v>0</v>
      </c>
      <c r="DN59" s="68">
        <f t="shared" si="101"/>
        <v>0</v>
      </c>
      <c r="DO59" s="68">
        <f t="shared" si="102"/>
        <v>0</v>
      </c>
      <c r="DP59" s="68">
        <f t="shared" si="103"/>
        <v>0</v>
      </c>
      <c r="DQ59" s="68">
        <f t="shared" si="104"/>
        <v>0</v>
      </c>
      <c r="DR59" s="68">
        <f t="shared" si="105"/>
        <v>0</v>
      </c>
      <c r="DS59" s="68">
        <f t="shared" si="106"/>
        <v>0</v>
      </c>
      <c r="DT59" s="68">
        <f t="shared" si="107"/>
        <v>0</v>
      </c>
      <c r="DU59" s="68">
        <f t="shared" si="108"/>
        <v>0</v>
      </c>
      <c r="DV59" s="68">
        <f t="shared" si="109"/>
        <v>0</v>
      </c>
      <c r="DW59" s="69">
        <f t="shared" si="184"/>
        <v>0</v>
      </c>
    </row>
    <row r="60" spans="2:127" ht="12.5" x14ac:dyDescent="0.2">
      <c r="B60" s="3" t="s">
        <v>51</v>
      </c>
      <c r="C60" s="17">
        <f>'[1]Warangal Urban'!F476</f>
        <v>4.2846880000000001</v>
      </c>
      <c r="D60" s="17">
        <f>'[1]Warangal Urban'!G476</f>
        <v>4.1900209999999998</v>
      </c>
      <c r="E60" s="17">
        <f>'[1]Warangal Urban'!H476</f>
        <v>4.3846889999999998</v>
      </c>
      <c r="F60" s="17">
        <f>'[1]Warangal Urban'!I476</f>
        <v>4.0406870000000001</v>
      </c>
      <c r="G60" s="17">
        <f>'[1]Warangal Urban'!J476</f>
        <v>4.5046889999999999</v>
      </c>
      <c r="H60" s="17">
        <f>'[1]Warangal Urban'!K476</f>
        <v>4.1040210000000004</v>
      </c>
      <c r="I60" s="17">
        <f>'[1]Warangal Urban'!L476</f>
        <v>4.0626870000000004</v>
      </c>
      <c r="J60" s="17">
        <f>'[1]Warangal Urban'!M476</f>
        <v>4.1046870000000002</v>
      </c>
      <c r="K60" s="17">
        <f>'[1]Warangal Urban'!N476</f>
        <v>3.5120179999999999</v>
      </c>
      <c r="L60" s="17">
        <f>'[1]Warangal Urban'!O476</f>
        <v>4.3179999999999996</v>
      </c>
      <c r="M60" s="17">
        <f>'[1]Warangal Urban'!P476</f>
        <v>4.4063059999999998</v>
      </c>
      <c r="N60" s="17">
        <f>'[1]Warangal Urban'!Q476</f>
        <v>4.3232530000000002</v>
      </c>
      <c r="O60" s="13">
        <f t="shared" si="220"/>
        <v>50.235745999999999</v>
      </c>
      <c r="P60" s="17">
        <f>'[2]Warangal Urban'!F76</f>
        <v>4.3703763000000002</v>
      </c>
      <c r="Q60" s="17">
        <f>'[2]Warangal Urban'!G76</f>
        <v>4.6135919999999997</v>
      </c>
      <c r="R60" s="17">
        <f>'[2]Warangal Urban'!H76</f>
        <v>4.5979137000000003</v>
      </c>
      <c r="S60" s="17">
        <f>'[2]Warangal Urban'!I76</f>
        <v>4.0437489000000006</v>
      </c>
      <c r="T60" s="17">
        <f>'[2]Warangal Urban'!J76</f>
        <v>4.4313132</v>
      </c>
      <c r="U60" s="17">
        <f>'[2]Warangal Urban'!K76</f>
        <v>4.0396046999999999</v>
      </c>
      <c r="V60" s="17">
        <f>'[2]Warangal Urban'!L76</f>
        <v>4.2563774999999993</v>
      </c>
      <c r="W60" s="17">
        <f>'[2]Warangal Urban'!M76</f>
        <v>4.0121042999999998</v>
      </c>
      <c r="X60" s="17">
        <f>'[2]Warangal Urban'!N76</f>
        <v>4.0424913</v>
      </c>
      <c r="Y60" s="17">
        <f>'[2]Warangal Urban'!O76</f>
        <v>4.2634800000000004</v>
      </c>
      <c r="Z60" s="17">
        <f>'[2]Warangal Urban'!P76</f>
        <v>4.1181900000000002</v>
      </c>
      <c r="AA60" s="17">
        <f>'[2]Warangal Urban'!Q76</f>
        <v>3.4853200000000002</v>
      </c>
      <c r="AB60" s="13">
        <f t="shared" si="221"/>
        <v>50.2745119</v>
      </c>
      <c r="AC60" s="17">
        <f>'[3]WGL (U)'!F81</f>
        <v>4.1859989999999998</v>
      </c>
      <c r="AD60" s="17">
        <f>'[3]WGL (U)'!G81</f>
        <v>4.3234399999999997</v>
      </c>
      <c r="AE60" s="17">
        <f>'[3]WGL (U)'!H81</f>
        <v>4.1897000000000002</v>
      </c>
      <c r="AF60" s="17">
        <f>'[3]WGL (U)'!I81</f>
        <v>4.1317009999999996</v>
      </c>
      <c r="AG60" s="17">
        <f>'[3]WGL (U)'!J81</f>
        <v>4.4871470000000002</v>
      </c>
      <c r="AH60" s="17">
        <f>'[3]WGL (U)'!K81</f>
        <v>4.7301460000000004</v>
      </c>
      <c r="AI60" s="17">
        <f>'[3]WGL (U)'!L81</f>
        <v>4.5149150000000002</v>
      </c>
      <c r="AJ60" s="17">
        <f>'[3]WGL (U)'!M81</f>
        <v>4.3496819999999996</v>
      </c>
      <c r="AK60" s="17">
        <f>'[3]WGL (U)'!N81</f>
        <v>4.0687550000000003</v>
      </c>
      <c r="AL60" s="17">
        <f>'[3]WGL (U)'!O81</f>
        <v>4.4860220000000002</v>
      </c>
      <c r="AM60" s="17">
        <f>'[3]WGL (U)'!P81</f>
        <v>4.252929</v>
      </c>
      <c r="AN60" s="17">
        <f>'[3]WGL (U)'!Q81</f>
        <v>4.0817639999999997</v>
      </c>
      <c r="AO60" s="13">
        <f t="shared" si="222"/>
        <v>51.802200000000006</v>
      </c>
      <c r="AP60" s="17">
        <f>'[4]WGL (U)'!F81</f>
        <v>4.4923899498121163</v>
      </c>
      <c r="AQ60" s="17">
        <f>'[4]WGL (U)'!G81</f>
        <v>4.2369419482301627</v>
      </c>
      <c r="AR60" s="17">
        <f>'[4]WGL (U)'!H81</f>
        <v>4.7006246113653809</v>
      </c>
      <c r="AS60" s="17">
        <f>'[4]WGL (U)'!I81</f>
        <v>4.5231188472249055</v>
      </c>
      <c r="AT60" s="17">
        <f>'[4]WGL (U)'!J81</f>
        <v>4.514325375279582</v>
      </c>
      <c r="AU60" s="17">
        <f>'[4]WGL (U)'!K81</f>
        <v>4.2004089823259978</v>
      </c>
      <c r="AV60" s="17">
        <f>'[4]WGL (U)'!L81</f>
        <v>4.2105863262242504</v>
      </c>
      <c r="AW60" s="17">
        <f>'[4]WGL (U)'!M81</f>
        <v>4.1825140221323007</v>
      </c>
      <c r="AX60" s="17">
        <f>'[4]WGL (U)'!N81</f>
        <v>4.1577247464561626</v>
      </c>
      <c r="AY60" s="17">
        <f>'[4]WGL (U)'!O81</f>
        <v>4.5092111453496635</v>
      </c>
      <c r="AZ60" s="17">
        <f>'[4]WGL (U)'!P81</f>
        <v>5.0521105654162337</v>
      </c>
      <c r="BA60" s="17">
        <f>'[4]WGL (U)'!Q81</f>
        <v>3.8829077588085994</v>
      </c>
      <c r="BB60" s="13">
        <f t="shared" si="223"/>
        <v>52.662864278625356</v>
      </c>
      <c r="BC60" s="17">
        <f>'[5]12.Hanumakonda'!F56</f>
        <v>1.986235</v>
      </c>
      <c r="BD60" s="17">
        <f>'[5]12.Hanumakonda'!G56</f>
        <v>2.3545790000000002</v>
      </c>
      <c r="BE60" s="17">
        <f>'[5]12.Hanumakonda'!H56</f>
        <v>3.4094760000000002</v>
      </c>
      <c r="BF60" s="17">
        <f>'[5]12.Hanumakonda'!I56</f>
        <v>2.215697</v>
      </c>
      <c r="BG60" s="17">
        <f>'[5]12.Hanumakonda'!J56</f>
        <v>2.6600860000000002</v>
      </c>
      <c r="BH60" s="17">
        <f>'[5]12.Hanumakonda'!K56</f>
        <v>3.1017030000000001</v>
      </c>
      <c r="BI60" s="17">
        <f>'[5]12.Hanumakonda'!L56</f>
        <v>2.8098559999999999</v>
      </c>
      <c r="BJ60" s="17">
        <f>'[5]12.Hanumakonda'!M56</f>
        <v>3.342632</v>
      </c>
      <c r="BK60" s="17">
        <f>'[5]12.Hanumakonda'!N56</f>
        <v>3.6213899999999999</v>
      </c>
      <c r="BL60" s="17">
        <f>'[5]12.Hanumakonda'!O56</f>
        <v>4.3735739999999996</v>
      </c>
      <c r="BM60" s="17">
        <f>'[5]12.Hanumakonda'!P56</f>
        <v>4.655926</v>
      </c>
      <c r="BN60" s="17">
        <f>'[5]12.Hanumakonda'!Q56</f>
        <v>4.6207440000000002</v>
      </c>
      <c r="BO60" s="13">
        <f t="shared" si="224"/>
        <v>39.151898000000003</v>
      </c>
      <c r="BP60" s="17">
        <f>'[6]12.Hanumakonda'!F54</f>
        <v>4.8347050000000005</v>
      </c>
      <c r="BQ60" s="17">
        <f>'[6]12.Hanumakonda'!G54</f>
        <v>4.0215070000000006</v>
      </c>
      <c r="BR60" s="17">
        <f>'[6]12.Hanumakonda'!H54</f>
        <v>5.0310910000000018</v>
      </c>
      <c r="BS60" s="17">
        <f>'[6]12.Hanumakonda'!I54</f>
        <v>4.281299999999999</v>
      </c>
      <c r="BT60" s="17">
        <f>'[6]12.Hanumakonda'!J54</f>
        <v>4.9015059999999995</v>
      </c>
      <c r="BU60" s="17">
        <f>'[6]12.Hanumakonda'!K54</f>
        <v>5.3438370000000006</v>
      </c>
      <c r="BV60" s="17">
        <f>'[6]12.Hanumakonda'!L54</f>
        <v>5.2896089999999996</v>
      </c>
      <c r="BW60" s="17">
        <f>'[6]12.Hanumakonda'!M54</f>
        <v>4.9145740000000009</v>
      </c>
      <c r="BX60" s="17">
        <f>'[6]12.Hanumakonda'!N54</f>
        <v>4.1356860000000006</v>
      </c>
      <c r="BY60" s="17">
        <f>'[6]12.Hanumakonda'!O54</f>
        <v>5.6990629999999989</v>
      </c>
      <c r="BZ60" s="17">
        <f>'[6]12.Hanumakonda'!P54</f>
        <v>6.358079</v>
      </c>
      <c r="CA60" s="17">
        <f>'[6]12.Hanumakonda'!Q54</f>
        <v>5.090363</v>
      </c>
      <c r="CB60" s="13">
        <f t="shared" si="225"/>
        <v>59.901319999999998</v>
      </c>
      <c r="CC60" s="23">
        <f t="shared" si="226"/>
        <v>3.5820989987074281E-2</v>
      </c>
      <c r="CD60" s="23">
        <f t="shared" si="245"/>
        <v>4.4773461486516508E-2</v>
      </c>
      <c r="CE60" s="23">
        <f t="shared" si="246"/>
        <v>4.9613471554590616E-2</v>
      </c>
      <c r="CF60" s="23">
        <f t="shared" si="247"/>
        <v>6.6512520376473816E-2</v>
      </c>
      <c r="CG60" s="23">
        <f t="shared" si="248"/>
        <v>0.52997231449673254</v>
      </c>
      <c r="CH60" s="32"/>
      <c r="CI60" s="25" t="s">
        <v>78</v>
      </c>
      <c r="CJ60" s="26">
        <f t="shared" si="231"/>
        <v>6.6512520376473816E-2</v>
      </c>
      <c r="CK60" s="26">
        <f t="shared" si="231"/>
        <v>6.6512520376473816E-2</v>
      </c>
      <c r="CL60" s="26">
        <f t="shared" si="231"/>
        <v>6.6512520376473816E-2</v>
      </c>
      <c r="CM60" s="26">
        <f t="shared" si="231"/>
        <v>6.6512520376473816E-2</v>
      </c>
      <c r="CN60" s="26">
        <f t="shared" si="231"/>
        <v>6.6512520376473816E-2</v>
      </c>
      <c r="CO60" s="26">
        <f t="shared" si="231"/>
        <v>6.6512520376473816E-2</v>
      </c>
      <c r="CP60" s="17">
        <f>'[7]12.Hanumakonda'!F55</f>
        <v>5.5459839999999998</v>
      </c>
      <c r="CQ60" s="17">
        <f>'[7]12.Hanumakonda'!G55</f>
        <v>5.4661049999999998</v>
      </c>
      <c r="CR60" s="17">
        <f>'[7]12.Hanumakonda'!H55</f>
        <v>5.5949629999999999</v>
      </c>
      <c r="CS60" s="17">
        <f>'[7]12.Hanumakonda'!I55</f>
        <v>4.7771379999999999</v>
      </c>
      <c r="CT60" s="17">
        <f>'[7]12.Hanumakonda'!J55</f>
        <v>5.3464080000000003</v>
      </c>
      <c r="CU60" s="17">
        <f>'[7]12.Hanumakonda'!K55</f>
        <v>4.8397949999999996</v>
      </c>
      <c r="CV60" s="34">
        <f t="shared" si="249"/>
        <v>5.6414342263960791</v>
      </c>
      <c r="CW60" s="34">
        <f t="shared" si="250"/>
        <v>5.2414547033166894</v>
      </c>
      <c r="CX60" s="34">
        <f t="shared" si="251"/>
        <v>4.4107608993456981</v>
      </c>
      <c r="CY60" s="34">
        <f t="shared" si="252"/>
        <v>6.0781220439143064</v>
      </c>
      <c r="CZ60" s="34">
        <f t="shared" si="253"/>
        <v>6.7809708590427302</v>
      </c>
      <c r="DA60" s="34">
        <f t="shared" si="254"/>
        <v>5.4289358727611488</v>
      </c>
      <c r="DB60" s="13">
        <f t="shared" si="238"/>
        <v>65.152071604776651</v>
      </c>
      <c r="DC60" s="40">
        <f t="shared" si="239"/>
        <v>5.321266592682683E-2</v>
      </c>
      <c r="DD60" s="41">
        <f t="shared" si="240"/>
        <v>5.8997674080125906E-2</v>
      </c>
      <c r="DE60" s="40">
        <f t="shared" si="241"/>
        <v>7.3514507022037767E-2</v>
      </c>
      <c r="DF60" s="40">
        <f t="shared" si="242"/>
        <v>0.28999404170763921</v>
      </c>
      <c r="DG60" s="40">
        <f t="shared" si="243"/>
        <v>8.7656692787014601E-2</v>
      </c>
      <c r="DI60" s="25" t="s">
        <v>75</v>
      </c>
      <c r="DJ60" s="50">
        <f t="shared" si="244"/>
        <v>5.321266592682683E-2</v>
      </c>
      <c r="DK60" s="68">
        <f t="shared" si="22"/>
        <v>5.8411005938275267</v>
      </c>
      <c r="DL60" s="68">
        <f t="shared" si="99"/>
        <v>5.7569710192859578</v>
      </c>
      <c r="DM60" s="68">
        <f t="shared" si="100"/>
        <v>5.8926858969919564</v>
      </c>
      <c r="DN60" s="68">
        <f t="shared" si="101"/>
        <v>5.0313422484803496</v>
      </c>
      <c r="DO60" s="68">
        <f t="shared" si="102"/>
        <v>5.6309046228125146</v>
      </c>
      <c r="DP60" s="68">
        <f t="shared" si="103"/>
        <v>5.0973333944893264</v>
      </c>
      <c r="DQ60" s="68">
        <f t="shared" si="104"/>
        <v>5.9416299812334605</v>
      </c>
      <c r="DR60" s="68">
        <f t="shared" si="105"/>
        <v>5.5203664814148752</v>
      </c>
      <c r="DS60" s="68">
        <f t="shared" si="106"/>
        <v>4.6454692455656907</v>
      </c>
      <c r="DT60" s="68">
        <f t="shared" si="107"/>
        <v>6.4015551216996007</v>
      </c>
      <c r="DU60" s="68">
        <f t="shared" si="108"/>
        <v>7.1418043960245186</v>
      </c>
      <c r="DV60" s="68">
        <f t="shared" si="109"/>
        <v>5.7178240236965534</v>
      </c>
      <c r="DW60" s="69">
        <f t="shared" si="184"/>
        <v>68.61898702552233</v>
      </c>
    </row>
    <row r="61" spans="2:127" ht="12.5" x14ac:dyDescent="0.2">
      <c r="B61" s="3" t="s">
        <v>1</v>
      </c>
      <c r="C61" s="17">
        <f>'[1]Warangal Urban'!F477</f>
        <v>0</v>
      </c>
      <c r="D61" s="17">
        <f>'[1]Warangal Urban'!G477</f>
        <v>0</v>
      </c>
      <c r="E61" s="17">
        <f>'[1]Warangal Urban'!H477</f>
        <v>0</v>
      </c>
      <c r="F61" s="17">
        <f>'[1]Warangal Urban'!I477</f>
        <v>0</v>
      </c>
      <c r="G61" s="17">
        <f>'[1]Warangal Urban'!J477</f>
        <v>0</v>
      </c>
      <c r="H61" s="17">
        <f>'[1]Warangal Urban'!K477</f>
        <v>0</v>
      </c>
      <c r="I61" s="17">
        <f>'[1]Warangal Urban'!L477</f>
        <v>0</v>
      </c>
      <c r="J61" s="17">
        <f>'[1]Warangal Urban'!M477</f>
        <v>0</v>
      </c>
      <c r="K61" s="17">
        <f>'[1]Warangal Urban'!N477</f>
        <v>0</v>
      </c>
      <c r="L61" s="17">
        <f>'[1]Warangal Urban'!O477</f>
        <v>0</v>
      </c>
      <c r="M61" s="17">
        <f>'[1]Warangal Urban'!P477</f>
        <v>0</v>
      </c>
      <c r="N61" s="17">
        <f>'[1]Warangal Urban'!Q477</f>
        <v>0</v>
      </c>
      <c r="O61" s="13">
        <f t="shared" si="220"/>
        <v>0</v>
      </c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3">
        <f t="shared" si="221"/>
        <v>0</v>
      </c>
      <c r="AC61" s="17">
        <f>'[3]WGL (U)'!F82</f>
        <v>0</v>
      </c>
      <c r="AD61" s="17">
        <f>'[3]WGL (U)'!G82</f>
        <v>0</v>
      </c>
      <c r="AE61" s="17">
        <f>'[3]WGL (U)'!H82</f>
        <v>0</v>
      </c>
      <c r="AF61" s="17">
        <f>'[3]WGL (U)'!I82</f>
        <v>0</v>
      </c>
      <c r="AG61" s="17">
        <f>'[3]WGL (U)'!J82</f>
        <v>0</v>
      </c>
      <c r="AH61" s="17">
        <f>'[3]WGL (U)'!K82</f>
        <v>0</v>
      </c>
      <c r="AI61" s="17">
        <f>'[3]WGL (U)'!L82</f>
        <v>0</v>
      </c>
      <c r="AJ61" s="17">
        <f>'[3]WGL (U)'!M82</f>
        <v>0</v>
      </c>
      <c r="AK61" s="17">
        <f>'[3]WGL (U)'!N82</f>
        <v>0</v>
      </c>
      <c r="AL61" s="17">
        <f>'[3]WGL (U)'!O82</f>
        <v>0</v>
      </c>
      <c r="AM61" s="17">
        <f>'[3]WGL (U)'!P82</f>
        <v>0</v>
      </c>
      <c r="AN61" s="17">
        <f>'[3]WGL (U)'!Q82</f>
        <v>0</v>
      </c>
      <c r="AO61" s="13">
        <f t="shared" si="222"/>
        <v>0</v>
      </c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3">
        <f t="shared" si="223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24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25"/>
        <v>0</v>
      </c>
      <c r="CC61" s="23">
        <f t="shared" si="226"/>
        <v>0</v>
      </c>
      <c r="CD61" s="23">
        <f t="shared" si="245"/>
        <v>0</v>
      </c>
      <c r="CE61" s="23">
        <f t="shared" si="246"/>
        <v>0</v>
      </c>
      <c r="CF61" s="23">
        <f t="shared" si="247"/>
        <v>0</v>
      </c>
      <c r="CG61" s="23">
        <f t="shared" si="248"/>
        <v>0</v>
      </c>
      <c r="CH61" s="38">
        <v>0.02</v>
      </c>
      <c r="CI61" s="25" t="s">
        <v>80</v>
      </c>
      <c r="CJ61" s="26">
        <f t="shared" si="231"/>
        <v>0.02</v>
      </c>
      <c r="CK61" s="26">
        <f t="shared" si="231"/>
        <v>0.02</v>
      </c>
      <c r="CL61" s="26">
        <f t="shared" si="231"/>
        <v>0.02</v>
      </c>
      <c r="CM61" s="26">
        <f t="shared" si="231"/>
        <v>0.02</v>
      </c>
      <c r="CN61" s="26">
        <f t="shared" si="231"/>
        <v>0.02</v>
      </c>
      <c r="CO61" s="26">
        <f t="shared" si="231"/>
        <v>0.02</v>
      </c>
      <c r="CP61" s="17">
        <f>'[7]12.Hanumakonda'!F56</f>
        <v>0</v>
      </c>
      <c r="CQ61" s="17">
        <f>'[7]12.Hanumakonda'!G56</f>
        <v>0</v>
      </c>
      <c r="CR61" s="17">
        <f>'[7]12.Hanumakonda'!H56</f>
        <v>0</v>
      </c>
      <c r="CS61" s="17">
        <f>'[7]12.Hanumakonda'!I56</f>
        <v>0</v>
      </c>
      <c r="CT61" s="17">
        <f>'[7]12.Hanumakonda'!J56</f>
        <v>0</v>
      </c>
      <c r="CU61" s="17">
        <f>'[7]12.Hanumakonda'!K56</f>
        <v>0</v>
      </c>
      <c r="CV61" s="34">
        <f t="shared" si="249"/>
        <v>0</v>
      </c>
      <c r="CW61" s="34">
        <f t="shared" si="250"/>
        <v>0</v>
      </c>
      <c r="CX61" s="34">
        <f t="shared" si="251"/>
        <v>0</v>
      </c>
      <c r="CY61" s="34">
        <f t="shared" si="252"/>
        <v>0</v>
      </c>
      <c r="CZ61" s="34">
        <f t="shared" si="253"/>
        <v>0</v>
      </c>
      <c r="DA61" s="34">
        <f t="shared" si="254"/>
        <v>0</v>
      </c>
      <c r="DB61" s="13">
        <f t="shared" si="238"/>
        <v>0</v>
      </c>
      <c r="DC61" s="40">
        <f t="shared" si="239"/>
        <v>0</v>
      </c>
      <c r="DD61" s="41">
        <f t="shared" si="240"/>
        <v>0</v>
      </c>
      <c r="DE61" s="40">
        <f t="shared" si="241"/>
        <v>0</v>
      </c>
      <c r="DF61" s="40">
        <f t="shared" si="242"/>
        <v>0</v>
      </c>
      <c r="DG61" s="40">
        <f t="shared" si="243"/>
        <v>0</v>
      </c>
      <c r="DH61" s="40">
        <v>0.02</v>
      </c>
      <c r="DI61" s="25" t="s">
        <v>80</v>
      </c>
      <c r="DJ61" s="50">
        <f t="shared" si="244"/>
        <v>0.02</v>
      </c>
      <c r="DK61" s="68">
        <f t="shared" si="22"/>
        <v>0</v>
      </c>
      <c r="DL61" s="68">
        <f t="shared" si="99"/>
        <v>0</v>
      </c>
      <c r="DM61" s="68">
        <f t="shared" si="100"/>
        <v>0</v>
      </c>
      <c r="DN61" s="68">
        <f t="shared" si="101"/>
        <v>0</v>
      </c>
      <c r="DO61" s="68">
        <f t="shared" si="102"/>
        <v>0</v>
      </c>
      <c r="DP61" s="68">
        <f t="shared" si="103"/>
        <v>0</v>
      </c>
      <c r="DQ61" s="68">
        <f t="shared" si="104"/>
        <v>0</v>
      </c>
      <c r="DR61" s="68">
        <f t="shared" si="105"/>
        <v>0</v>
      </c>
      <c r="DS61" s="68">
        <f t="shared" si="106"/>
        <v>0</v>
      </c>
      <c r="DT61" s="68">
        <f t="shared" si="107"/>
        <v>0</v>
      </c>
      <c r="DU61" s="68">
        <f t="shared" si="108"/>
        <v>0</v>
      </c>
      <c r="DV61" s="68">
        <f t="shared" si="109"/>
        <v>0</v>
      </c>
      <c r="DW61" s="69">
        <f t="shared" si="184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0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1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2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3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24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25"/>
        <v>0</v>
      </c>
      <c r="CC62" s="23">
        <f t="shared" si="226"/>
        <v>0</v>
      </c>
      <c r="CD62" s="23">
        <f t="shared" si="245"/>
        <v>0</v>
      </c>
      <c r="CE62" s="23">
        <f t="shared" si="246"/>
        <v>0</v>
      </c>
      <c r="CF62" s="23">
        <f t="shared" si="247"/>
        <v>0</v>
      </c>
      <c r="CG62" s="23">
        <f t="shared" si="248"/>
        <v>0</v>
      </c>
      <c r="CH62" s="38">
        <v>0</v>
      </c>
      <c r="CI62" s="25" t="s">
        <v>80</v>
      </c>
      <c r="CJ62" s="26">
        <f t="shared" si="231"/>
        <v>0</v>
      </c>
      <c r="CK62" s="26">
        <f t="shared" si="231"/>
        <v>0</v>
      </c>
      <c r="CL62" s="26">
        <f t="shared" si="231"/>
        <v>0</v>
      </c>
      <c r="CM62" s="26">
        <f t="shared" si="231"/>
        <v>0</v>
      </c>
      <c r="CN62" s="26">
        <f t="shared" si="231"/>
        <v>0</v>
      </c>
      <c r="CO62" s="26">
        <f t="shared" si="231"/>
        <v>0</v>
      </c>
      <c r="CP62" s="17"/>
      <c r="CQ62" s="17"/>
      <c r="CR62" s="17"/>
      <c r="CS62" s="17"/>
      <c r="CT62" s="17"/>
      <c r="CU62" s="17"/>
      <c r="CV62" s="34">
        <f t="shared" si="249"/>
        <v>0</v>
      </c>
      <c r="CW62" s="34">
        <f t="shared" si="250"/>
        <v>0</v>
      </c>
      <c r="CX62" s="34">
        <f t="shared" si="251"/>
        <v>0</v>
      </c>
      <c r="CY62" s="34">
        <f t="shared" si="252"/>
        <v>0</v>
      </c>
      <c r="CZ62" s="34">
        <f t="shared" si="253"/>
        <v>0</v>
      </c>
      <c r="DA62" s="34">
        <f t="shared" si="254"/>
        <v>0</v>
      </c>
      <c r="DB62" s="13">
        <f t="shared" si="238"/>
        <v>0</v>
      </c>
      <c r="DC62" s="40">
        <f t="shared" si="239"/>
        <v>0</v>
      </c>
      <c r="DD62" s="41">
        <f t="shared" si="240"/>
        <v>0</v>
      </c>
      <c r="DE62" s="40">
        <f t="shared" si="241"/>
        <v>0</v>
      </c>
      <c r="DF62" s="40">
        <f t="shared" si="242"/>
        <v>0</v>
      </c>
      <c r="DG62" s="40">
        <f t="shared" si="243"/>
        <v>0</v>
      </c>
      <c r="DH62" s="40">
        <v>0</v>
      </c>
      <c r="DI62" s="25" t="s">
        <v>80</v>
      </c>
      <c r="DJ62" s="50">
        <f t="shared" si="244"/>
        <v>0</v>
      </c>
      <c r="DK62" s="68">
        <f t="shared" si="22"/>
        <v>0</v>
      </c>
      <c r="DL62" s="68">
        <f t="shared" si="99"/>
        <v>0</v>
      </c>
      <c r="DM62" s="68">
        <f t="shared" si="100"/>
        <v>0</v>
      </c>
      <c r="DN62" s="68">
        <f t="shared" si="101"/>
        <v>0</v>
      </c>
      <c r="DO62" s="68">
        <f t="shared" si="102"/>
        <v>0</v>
      </c>
      <c r="DP62" s="68">
        <f t="shared" si="103"/>
        <v>0</v>
      </c>
      <c r="DQ62" s="68">
        <f t="shared" si="104"/>
        <v>0</v>
      </c>
      <c r="DR62" s="68">
        <f t="shared" si="105"/>
        <v>0</v>
      </c>
      <c r="DS62" s="68">
        <f t="shared" si="106"/>
        <v>0</v>
      </c>
      <c r="DT62" s="68">
        <f t="shared" si="107"/>
        <v>0</v>
      </c>
      <c r="DU62" s="68">
        <f t="shared" si="108"/>
        <v>0</v>
      </c>
      <c r="DV62" s="68">
        <f t="shared" si="109"/>
        <v>0</v>
      </c>
      <c r="DW62" s="69">
        <f t="shared" si="184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0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1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2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3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24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25"/>
        <v>0</v>
      </c>
      <c r="CC63" s="23">
        <f t="shared" si="226"/>
        <v>0</v>
      </c>
      <c r="CD63" s="23">
        <f t="shared" si="245"/>
        <v>0</v>
      </c>
      <c r="CE63" s="23">
        <f t="shared" si="246"/>
        <v>0</v>
      </c>
      <c r="CF63" s="23">
        <f t="shared" si="247"/>
        <v>0</v>
      </c>
      <c r="CG63" s="23">
        <f t="shared" si="248"/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si="238"/>
        <v>0</v>
      </c>
      <c r="DC63" s="40">
        <f t="shared" si="239"/>
        <v>0</v>
      </c>
      <c r="DD63" s="41">
        <f t="shared" si="240"/>
        <v>0</v>
      </c>
      <c r="DE63" s="40">
        <f t="shared" si="241"/>
        <v>0</v>
      </c>
      <c r="DF63" s="40">
        <f t="shared" si="242"/>
        <v>0</v>
      </c>
      <c r="DG63" s="40">
        <f t="shared" si="243"/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6">SUM(C51:C63)</f>
        <v>4.3948053245842305</v>
      </c>
      <c r="D64" s="5">
        <f t="shared" si="256"/>
        <v>5.4002930804032889</v>
      </c>
      <c r="E64" s="5">
        <f t="shared" si="256"/>
        <v>6.1570980123272587</v>
      </c>
      <c r="F64" s="5">
        <f t="shared" si="256"/>
        <v>14.635167960447889</v>
      </c>
      <c r="G64" s="5">
        <f t="shared" si="256"/>
        <v>21.014513012197128</v>
      </c>
      <c r="H64" s="5">
        <f t="shared" si="256"/>
        <v>21.235464934628574</v>
      </c>
      <c r="I64" s="5">
        <f t="shared" si="256"/>
        <v>16.396337987054299</v>
      </c>
      <c r="J64" s="5">
        <f t="shared" si="256"/>
        <v>14.184470075736311</v>
      </c>
      <c r="K64" s="5">
        <f t="shared" si="256"/>
        <v>3.6188839999163007</v>
      </c>
      <c r="L64" s="5">
        <f t="shared" si="256"/>
        <v>4.4402100188924587</v>
      </c>
      <c r="M64" s="5">
        <f t="shared" si="256"/>
        <v>4.5167380000000001</v>
      </c>
      <c r="N64" s="5">
        <f t="shared" si="256"/>
        <v>4.4194859997066764</v>
      </c>
      <c r="O64" s="5">
        <f t="shared" si="256"/>
        <v>120.41346840589441</v>
      </c>
      <c r="P64" s="5">
        <f t="shared" si="256"/>
        <v>4.4843225791666743</v>
      </c>
      <c r="Q64" s="5">
        <f t="shared" si="256"/>
        <v>4.7355382791666738</v>
      </c>
      <c r="R64" s="5">
        <f t="shared" si="256"/>
        <v>4.723859979166674</v>
      </c>
      <c r="S64" s="5">
        <f t="shared" si="256"/>
        <v>14.618695179166675</v>
      </c>
      <c r="T64" s="5">
        <f t="shared" si="256"/>
        <v>21.12325947916667</v>
      </c>
      <c r="U64" s="5">
        <f t="shared" si="256"/>
        <v>21.92655097916667</v>
      </c>
      <c r="V64" s="5">
        <f t="shared" si="256"/>
        <v>23.300323779166671</v>
      </c>
      <c r="W64" s="5">
        <f t="shared" si="256"/>
        <v>14.314050579166675</v>
      </c>
      <c r="X64" s="5">
        <f t="shared" si="256"/>
        <v>4.1484375791666741</v>
      </c>
      <c r="Y64" s="5">
        <f t="shared" si="256"/>
        <v>4.3124262791666741</v>
      </c>
      <c r="Z64" s="5">
        <f t="shared" si="256"/>
        <v>8.3271362791666732</v>
      </c>
      <c r="AA64" s="5">
        <f t="shared" si="256"/>
        <v>9.9142662791666734</v>
      </c>
      <c r="AB64" s="5">
        <f t="shared" si="256"/>
        <v>135.92886725000005</v>
      </c>
      <c r="AC64" s="5">
        <f t="shared" si="256"/>
        <v>10.330199</v>
      </c>
      <c r="AD64" s="5">
        <f t="shared" si="256"/>
        <v>5.25624</v>
      </c>
      <c r="AE64" s="5">
        <f t="shared" si="256"/>
        <v>11.516860000000001</v>
      </c>
      <c r="AF64" s="5">
        <f t="shared" si="256"/>
        <v>13.038580999999999</v>
      </c>
      <c r="AG64" s="5">
        <f t="shared" si="256"/>
        <v>42.696506999999997</v>
      </c>
      <c r="AH64" s="5">
        <f t="shared" si="256"/>
        <v>37.551745999999994</v>
      </c>
      <c r="AI64" s="5">
        <f t="shared" ref="AI64:BN64" si="257">SUM(AI51:AI63)</f>
        <v>32.514074999999998</v>
      </c>
      <c r="AJ64" s="5">
        <f t="shared" si="257"/>
        <v>37.298082000000001</v>
      </c>
      <c r="AK64" s="5">
        <f t="shared" si="257"/>
        <v>29.229315</v>
      </c>
      <c r="AL64" s="5">
        <f t="shared" si="257"/>
        <v>24.847622000000001</v>
      </c>
      <c r="AM64" s="5">
        <f t="shared" si="257"/>
        <v>18.994249</v>
      </c>
      <c r="AN64" s="5">
        <f t="shared" si="257"/>
        <v>27.824804</v>
      </c>
      <c r="AO64" s="5">
        <f t="shared" si="257"/>
        <v>291.09828000000005</v>
      </c>
      <c r="AP64" s="5">
        <f t="shared" si="257"/>
        <v>15.889149949812117</v>
      </c>
      <c r="AQ64" s="5">
        <f t="shared" si="257"/>
        <v>4.4473419482301626</v>
      </c>
      <c r="AR64" s="5">
        <f t="shared" si="257"/>
        <v>4.9093446113653805</v>
      </c>
      <c r="AS64" s="5">
        <f t="shared" si="257"/>
        <v>10.627278847224906</v>
      </c>
      <c r="AT64" s="5">
        <f t="shared" si="257"/>
        <v>37.839069375279585</v>
      </c>
      <c r="AU64" s="5">
        <f t="shared" si="257"/>
        <v>42.806904982325996</v>
      </c>
      <c r="AV64" s="5">
        <f t="shared" si="257"/>
        <v>36.963186326224253</v>
      </c>
      <c r="AW64" s="5">
        <f t="shared" si="257"/>
        <v>38.697354022132302</v>
      </c>
      <c r="AX64" s="5">
        <f t="shared" si="257"/>
        <v>13.329484746456163</v>
      </c>
      <c r="AY64" s="5">
        <f t="shared" si="257"/>
        <v>39.052011145349667</v>
      </c>
      <c r="AZ64" s="5">
        <f t="shared" si="257"/>
        <v>36.717470565416235</v>
      </c>
      <c r="BA64" s="5">
        <f t="shared" si="257"/>
        <v>28.914307758808601</v>
      </c>
      <c r="BB64" s="5">
        <f t="shared" si="257"/>
        <v>310.19290427862535</v>
      </c>
      <c r="BC64" s="5">
        <f t="shared" si="257"/>
        <v>14.898875</v>
      </c>
      <c r="BD64" s="5">
        <f t="shared" si="257"/>
        <v>10.323859000000001</v>
      </c>
      <c r="BE64" s="5">
        <f t="shared" si="257"/>
        <v>15.667876</v>
      </c>
      <c r="BF64" s="5">
        <f t="shared" si="257"/>
        <v>15.534417000000001</v>
      </c>
      <c r="BG64" s="5">
        <f t="shared" si="257"/>
        <v>25.989605999999998</v>
      </c>
      <c r="BH64" s="5">
        <f t="shared" si="257"/>
        <v>3.304103</v>
      </c>
      <c r="BI64" s="5">
        <f t="shared" si="257"/>
        <v>3.077296</v>
      </c>
      <c r="BJ64" s="5">
        <f t="shared" si="257"/>
        <v>3.5646719999999998</v>
      </c>
      <c r="BK64" s="5">
        <f t="shared" si="257"/>
        <v>3.84179</v>
      </c>
      <c r="BL64" s="5">
        <f t="shared" si="257"/>
        <v>8.4465339999999998</v>
      </c>
      <c r="BM64" s="5">
        <f t="shared" si="257"/>
        <v>20.684446000000001</v>
      </c>
      <c r="BN64" s="5">
        <f t="shared" si="257"/>
        <v>27.015504</v>
      </c>
      <c r="BO64" s="5">
        <f t="shared" ref="BO64:CT64" si="258">SUM(BO51:BO63)</f>
        <v>152.34897799999999</v>
      </c>
      <c r="BP64" s="5">
        <f t="shared" si="258"/>
        <v>33.526505</v>
      </c>
      <c r="BQ64" s="5">
        <f t="shared" si="258"/>
        <v>23.035346999999998</v>
      </c>
      <c r="BR64" s="5">
        <f t="shared" si="258"/>
        <v>9.4284110000000005</v>
      </c>
      <c r="BS64" s="5">
        <f t="shared" si="258"/>
        <v>6.6262599999999985</v>
      </c>
      <c r="BT64" s="5">
        <f t="shared" si="258"/>
        <v>22.336066000000002</v>
      </c>
      <c r="BU64" s="5">
        <f t="shared" si="258"/>
        <v>11.410797000000001</v>
      </c>
      <c r="BV64" s="5">
        <f t="shared" si="258"/>
        <v>5.9098889999999997</v>
      </c>
      <c r="BW64" s="5">
        <f t="shared" si="258"/>
        <v>6.3388940000000007</v>
      </c>
      <c r="BX64" s="5">
        <f t="shared" si="258"/>
        <v>4.6846460000000008</v>
      </c>
      <c r="BY64" s="5">
        <f t="shared" si="258"/>
        <v>30.251702999999999</v>
      </c>
      <c r="BZ64" s="5">
        <f t="shared" si="258"/>
        <v>18.943759</v>
      </c>
      <c r="CA64" s="5">
        <f t="shared" si="258"/>
        <v>25.434322999999999</v>
      </c>
      <c r="CB64" s="5">
        <f t="shared" si="258"/>
        <v>197.92659999999998</v>
      </c>
      <c r="CC64" s="5">
        <f t="shared" si="258"/>
        <v>0.18067964977428197</v>
      </c>
      <c r="CD64" s="5">
        <f t="shared" si="258"/>
        <v>0.17145790130424898</v>
      </c>
      <c r="CE64" s="5">
        <f t="shared" si="258"/>
        <v>-0.11796938179843142</v>
      </c>
      <c r="CF64" s="5">
        <f t="shared" si="258"/>
        <v>-0.20139596902367973</v>
      </c>
      <c r="CG64" s="5">
        <f t="shared" si="258"/>
        <v>0.74930836097425635</v>
      </c>
      <c r="CH64" s="5">
        <f t="shared" si="258"/>
        <v>0.36000000000000004</v>
      </c>
      <c r="CI64" s="5">
        <f t="shared" si="258"/>
        <v>0</v>
      </c>
      <c r="CJ64" s="5">
        <f t="shared" si="258"/>
        <v>0.42651252037647386</v>
      </c>
      <c r="CK64" s="5">
        <f t="shared" si="258"/>
        <v>0.42651252037647386</v>
      </c>
      <c r="CL64" s="5">
        <f t="shared" si="258"/>
        <v>0.42651252037647386</v>
      </c>
      <c r="CM64" s="5">
        <f t="shared" si="258"/>
        <v>0.42651252037647386</v>
      </c>
      <c r="CN64" s="5">
        <f t="shared" si="258"/>
        <v>0.42651252037647386</v>
      </c>
      <c r="CO64" s="5">
        <f t="shared" si="258"/>
        <v>0.42651252037647386</v>
      </c>
      <c r="CP64" s="5">
        <f t="shared" si="258"/>
        <v>37.106964000000005</v>
      </c>
      <c r="CQ64" s="5">
        <f t="shared" si="258"/>
        <v>26.381328999999997</v>
      </c>
      <c r="CR64" s="5">
        <f t="shared" si="258"/>
        <v>10.432015</v>
      </c>
      <c r="CS64" s="5">
        <f t="shared" si="258"/>
        <v>7.3565939999999994</v>
      </c>
      <c r="CT64" s="5">
        <f t="shared" si="258"/>
        <v>24.524424000000003</v>
      </c>
      <c r="CU64" s="5">
        <f t="shared" ref="CU64:DB64" si="259">SUM(CU51:CU63)</f>
        <v>11.513451</v>
      </c>
      <c r="CV64" s="5">
        <f t="shared" si="259"/>
        <v>6.323742226396079</v>
      </c>
      <c r="CW64" s="5">
        <f t="shared" si="259"/>
        <v>6.8082067033166895</v>
      </c>
      <c r="CX64" s="5">
        <f t="shared" si="259"/>
        <v>5.0146168993456985</v>
      </c>
      <c r="CY64" s="5">
        <f t="shared" si="259"/>
        <v>33.086026043914309</v>
      </c>
      <c r="CZ64" s="5">
        <f t="shared" si="259"/>
        <v>20.625218859042732</v>
      </c>
      <c r="DA64" s="5">
        <f t="shared" si="259"/>
        <v>27.807291872761148</v>
      </c>
      <c r="DB64" s="5">
        <f t="shared" si="259"/>
        <v>216.97987960477661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0">SUM(DK51:DK63)</f>
        <v>37.402080593827534</v>
      </c>
      <c r="DL64" s="5">
        <f t="shared" si="260"/>
        <v>26.672195019285958</v>
      </c>
      <c r="DM64" s="5">
        <f t="shared" si="260"/>
        <v>10.729737896991956</v>
      </c>
      <c r="DN64" s="5">
        <f t="shared" si="260"/>
        <v>7.61079824848035</v>
      </c>
      <c r="DO64" s="5">
        <f t="shared" si="260"/>
        <v>24.808920622812519</v>
      </c>
      <c r="DP64" s="5">
        <f t="shared" si="260"/>
        <v>11.770989394489327</v>
      </c>
      <c r="DQ64" s="5">
        <f t="shared" si="260"/>
        <v>6.6239379812334604</v>
      </c>
      <c r="DR64" s="5">
        <f t="shared" si="260"/>
        <v>7.0871184814148753</v>
      </c>
      <c r="DS64" s="5">
        <f t="shared" si="260"/>
        <v>5.2493252455656911</v>
      </c>
      <c r="DT64" s="5">
        <f t="shared" si="260"/>
        <v>33.409459121699605</v>
      </c>
      <c r="DU64" s="5">
        <f t="shared" si="260"/>
        <v>20.986052396024519</v>
      </c>
      <c r="DV64" s="5">
        <f t="shared" si="260"/>
        <v>28.096180023696554</v>
      </c>
      <c r="DW64" s="5">
        <f t="shared" si="260"/>
        <v>220.44679502552231</v>
      </c>
    </row>
    <row r="66" spans="106:106" x14ac:dyDescent="0.25">
      <c r="DB66" s="1">
        <f>CB58*1.1</f>
        <v>151.827808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000-000000000000}">
      <formula1>-9.99999999999999E+21</formula1>
      <formula2>9.99999999999999E+28</formula2>
    </dataValidation>
    <dataValidation type="list" allowBlank="1" showInputMessage="1" showErrorMessage="1" sqref="DI6:DI15 CI6:CI15 CI51:CI63 DI19:DI32 DI51:DI63 CI36:CI47 CI19:CI32 DI36:DI47" xr:uid="{1AFDBF6A-5E28-417C-8513-6B23AB99D16E}">
      <formula1>$CC$4:$CH$4</formula1>
    </dataValidation>
    <dataValidation type="list" allowBlank="1" showInputMessage="1" showErrorMessage="1" promptTitle="Manual" sqref="CI42" xr:uid="{0AAF9102-870C-416E-BB03-2CC3E1F50CC7}">
      <formula1>$ED$8:$EI$8</formula1>
    </dataValidation>
  </dataValidations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W64"/>
  <sheetViews>
    <sheetView zoomScaleNormal="100" workbookViewId="0">
      <pane xSplit="2" ySplit="5" topLeftCell="CA47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I60" sqref="DI60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59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'[1]Warangal Rural'!F406</f>
        <v>18.715384</v>
      </c>
      <c r="D6" s="17">
        <f>'[1]Warangal Rural'!G406</f>
        <v>18.937338</v>
      </c>
      <c r="E6" s="17">
        <f>'[1]Warangal Rural'!H406</f>
        <v>19.487635000000001</v>
      </c>
      <c r="F6" s="17">
        <f>'[1]Warangal Rural'!I406</f>
        <v>17.788795</v>
      </c>
      <c r="G6" s="17">
        <f>'[1]Warangal Rural'!J406</f>
        <v>18.332134</v>
      </c>
      <c r="H6" s="17">
        <f>'[1]Warangal Rural'!K406</f>
        <v>17.413419999999999</v>
      </c>
      <c r="I6" s="17">
        <f>'[1]Warangal Rural'!L406</f>
        <v>15.921052</v>
      </c>
      <c r="J6" s="17">
        <f>'[1]Warangal Rural'!M406</f>
        <v>15.682755</v>
      </c>
      <c r="K6" s="17">
        <f>'[1]Warangal Rural'!N406</f>
        <v>14.680785</v>
      </c>
      <c r="L6" s="17">
        <f>'[1]Warangal Rural'!O406</f>
        <v>11.312293</v>
      </c>
      <c r="M6" s="17">
        <f>'[1]Warangal Rural'!P406</f>
        <v>13.600916</v>
      </c>
      <c r="N6" s="17">
        <f>'[1]Warangal Rural'!Q406</f>
        <v>14.957032999999999</v>
      </c>
      <c r="O6" s="13">
        <f>SUM(C6:N6)</f>
        <v>196.82954000000001</v>
      </c>
      <c r="P6" s="17">
        <f>'[2]Warangal Rural'!F6</f>
        <v>19.345092999999999</v>
      </c>
      <c r="Q6" s="17">
        <f>'[2]Warangal Rural'!G6</f>
        <v>20.590201</v>
      </c>
      <c r="R6" s="17">
        <f>'[2]Warangal Rural'!H6</f>
        <v>21.129556000000001</v>
      </c>
      <c r="S6" s="17">
        <f>'[2]Warangal Rural'!I6</f>
        <v>18.541273</v>
      </c>
      <c r="T6" s="17">
        <f>'[2]Warangal Rural'!J6</f>
        <v>19.246645999999998</v>
      </c>
      <c r="U6" s="17">
        <f>'[2]Warangal Rural'!K6</f>
        <v>18.100577000000001</v>
      </c>
      <c r="V6" s="17">
        <f>'[2]Warangal Rural'!L6</f>
        <v>18.565670000000001</v>
      </c>
      <c r="W6" s="17">
        <f>'[2]Warangal Rural'!M6</f>
        <v>17.185866000000001</v>
      </c>
      <c r="X6" s="17">
        <f>'[2]Warangal Rural'!N6</f>
        <v>14.083771</v>
      </c>
      <c r="Y6" s="17">
        <f>'[2]Warangal Rural'!O6</f>
        <v>13.393843</v>
      </c>
      <c r="Z6" s="17">
        <f>'[2]Warangal Rural'!P6</f>
        <v>13.399894</v>
      </c>
      <c r="AA6" s="17">
        <f>'[2]Warangal Rural'!Q6</f>
        <v>15.400815</v>
      </c>
      <c r="AB6" s="13">
        <f>SUM(P6:AA6)</f>
        <v>208.983205</v>
      </c>
      <c r="AC6" s="17">
        <f>'[3]WGL (R) '!F6</f>
        <v>19.587505</v>
      </c>
      <c r="AD6" s="17">
        <f>'[3]WGL (R) '!G6</f>
        <v>20.653997</v>
      </c>
      <c r="AE6" s="17">
        <f>'[3]WGL (R) '!H6</f>
        <v>20.552496999999999</v>
      </c>
      <c r="AF6" s="17">
        <f>'[3]WGL (R) '!I6</f>
        <v>19.545504000000001</v>
      </c>
      <c r="AG6" s="17">
        <f>'[3]WGL (R) '!J6</f>
        <v>19.158650000000002</v>
      </c>
      <c r="AH6" s="17">
        <f>'[3]WGL (R) '!K6</f>
        <v>18.025893</v>
      </c>
      <c r="AI6" s="17">
        <f>'[3]WGL (R) '!L6</f>
        <v>19.044336000000001</v>
      </c>
      <c r="AJ6" s="17">
        <f>'[3]WGL (R) '!M6</f>
        <v>18.275248000000001</v>
      </c>
      <c r="AK6" s="17">
        <f>'[3]WGL (R) '!N6</f>
        <v>16.293517999999999</v>
      </c>
      <c r="AL6" s="17">
        <f>'[3]WGL (R) '!O6</f>
        <v>13.267053000000001</v>
      </c>
      <c r="AM6" s="17">
        <f>'[3]WGL (R) '!P6</f>
        <v>13.934224</v>
      </c>
      <c r="AN6" s="17">
        <f>'[3]WGL (R) '!Q6</f>
        <v>16.172965999999999</v>
      </c>
      <c r="AO6" s="13">
        <f>SUM(AC6:AN6)</f>
        <v>214.511391</v>
      </c>
      <c r="AP6" s="17">
        <f>'[4]WGL (R) '!F6</f>
        <v>20.429182000000001</v>
      </c>
      <c r="AQ6" s="17">
        <f>'[4]WGL (R) '!G6</f>
        <v>25.613009000000002</v>
      </c>
      <c r="AR6" s="17">
        <f>'[4]WGL (R) '!H6</f>
        <v>25.028409</v>
      </c>
      <c r="AS6" s="17">
        <f>'[4]WGL (R) '!I6</f>
        <v>20.875979000000001</v>
      </c>
      <c r="AT6" s="17">
        <f>'[4]WGL (R) '!J6</f>
        <v>20.970768</v>
      </c>
      <c r="AU6" s="17">
        <f>'[4]WGL (R) '!K6</f>
        <v>20.159789</v>
      </c>
      <c r="AV6" s="17">
        <f>'[4]WGL (R) '!L6</f>
        <v>20.918548999999999</v>
      </c>
      <c r="AW6" s="17">
        <f>'[4]WGL (R) '!M6</f>
        <v>18.992355</v>
      </c>
      <c r="AX6" s="17">
        <f>'[4]WGL (R) '!N6</f>
        <v>16.421337000000001</v>
      </c>
      <c r="AY6" s="17">
        <f>'[4]WGL (R) '!O6</f>
        <v>15.614658</v>
      </c>
      <c r="AZ6" s="17">
        <f>'[4]WGL (R) '!P6</f>
        <v>16.029989</v>
      </c>
      <c r="BA6" s="17">
        <f>'[4]WGL (R) '!Q6</f>
        <v>16.685348999999999</v>
      </c>
      <c r="BB6" s="13">
        <f>SUM(AP6:BA6)</f>
        <v>237.73937299999997</v>
      </c>
      <c r="BC6" s="17">
        <f>'[5]16.Warangal'!F9</f>
        <v>20.626125999999999</v>
      </c>
      <c r="BD6" s="17">
        <f>'[5]16.Warangal'!G9</f>
        <v>25.425771999999998</v>
      </c>
      <c r="BE6" s="17">
        <f>'[5]16.Warangal'!H9</f>
        <v>25.370242000000001</v>
      </c>
      <c r="BF6" s="17">
        <f>'[5]16.Warangal'!I9</f>
        <v>23.976244999999999</v>
      </c>
      <c r="BG6" s="17">
        <f>'[5]16.Warangal'!J9</f>
        <v>26.167159000000002</v>
      </c>
      <c r="BH6" s="17">
        <f>'[5]16.Warangal'!K9</f>
        <v>19.250536</v>
      </c>
      <c r="BI6" s="17">
        <f>'[5]16.Warangal'!L9</f>
        <v>21.409268000000001</v>
      </c>
      <c r="BJ6" s="17">
        <f>'[5]16.Warangal'!M9</f>
        <v>19.963903999999999</v>
      </c>
      <c r="BK6" s="17">
        <f>'[5]16.Warangal'!N9</f>
        <v>17.306353000000001</v>
      </c>
      <c r="BL6" s="17">
        <f>'[5]16.Warangal'!O9</f>
        <v>15.947514999999999</v>
      </c>
      <c r="BM6" s="17">
        <f>'[5]16.Warangal'!P9</f>
        <v>16.696802999999999</v>
      </c>
      <c r="BN6" s="17">
        <f>'[5]16.Warangal'!Q9</f>
        <v>17.347397999999998</v>
      </c>
      <c r="BO6" s="13">
        <f>SUM(BC6:BN6)</f>
        <v>249.48732100000001</v>
      </c>
      <c r="BP6" s="17">
        <f>'[6]16.Warangal'!F7</f>
        <v>22.682200999999999</v>
      </c>
      <c r="BQ6" s="17">
        <f>'[6]16.Warangal'!G7</f>
        <v>27.123170999999999</v>
      </c>
      <c r="BR6" s="17">
        <f>'[6]16.Warangal'!H7</f>
        <v>26.24802</v>
      </c>
      <c r="BS6" s="17">
        <f>'[6]16.Warangal'!I7</f>
        <v>23.563414000000002</v>
      </c>
      <c r="BT6" s="17">
        <f>'[6]16.Warangal'!J7</f>
        <v>22.813200999999999</v>
      </c>
      <c r="BU6" s="17">
        <f>'[6]16.Warangal'!K7</f>
        <v>22.561121</v>
      </c>
      <c r="BV6" s="17">
        <f>'[6]16.Warangal'!L7</f>
        <v>22.164297000000001</v>
      </c>
      <c r="BW6" s="17">
        <f>'[6]16.Warangal'!M7</f>
        <v>21.13757</v>
      </c>
      <c r="BX6" s="17">
        <f>'[6]16.Warangal'!N7</f>
        <v>18.09901</v>
      </c>
      <c r="BY6" s="17">
        <f>'[6]16.Warangal'!O7</f>
        <v>15.943106</v>
      </c>
      <c r="BZ6" s="17">
        <f>'[6]16.Warangal'!P7</f>
        <v>15.464727999999999</v>
      </c>
      <c r="CA6" s="17">
        <f>'[6]16.Warangal'!Q7</f>
        <v>16.00733</v>
      </c>
      <c r="CB6" s="13">
        <f>SUM(BP6:CA6)</f>
        <v>253.80716900000002</v>
      </c>
      <c r="CC6" s="23">
        <f>IFERROR(($CB6/$O6)^(1/5)-1,0)</f>
        <v>5.2162263519371699E-2</v>
      </c>
      <c r="CD6" s="23">
        <f>IFERROR((CB6/AB6)^(1/4)-1,0)</f>
        <v>4.9779590066543422E-2</v>
      </c>
      <c r="CE6" s="23">
        <f>IFERROR((CB6/AO6)^(1/3)-1,0)</f>
        <v>5.7672409064927876E-2</v>
      </c>
      <c r="CF6" s="23">
        <f>IFERROR((CB6/BB6)^(1/2)-1,0)</f>
        <v>3.3240416908361547E-2</v>
      </c>
      <c r="CG6" s="23">
        <f>IFERROR((CB6/BO6)^(1/1)-1,0)</f>
        <v>1.7314899942350248E-2</v>
      </c>
      <c r="CH6" s="24"/>
      <c r="CI6" s="25" t="s">
        <v>75</v>
      </c>
      <c r="CJ6" s="26">
        <f t="shared" ref="CJ6:CO14" si="0">HLOOKUP($CI6,$CC$4:$CH$101,ROW($CC6)-ROW($CC$3), FALSE)</f>
        <v>5.2162263519371699E-2</v>
      </c>
      <c r="CK6" s="26">
        <f t="shared" si="0"/>
        <v>5.2162263519371699E-2</v>
      </c>
      <c r="CL6" s="26">
        <f t="shared" si="0"/>
        <v>5.2162263519371699E-2</v>
      </c>
      <c r="CM6" s="26">
        <f t="shared" si="0"/>
        <v>5.2162263519371699E-2</v>
      </c>
      <c r="CN6" s="26">
        <f t="shared" si="0"/>
        <v>5.2162263519371699E-2</v>
      </c>
      <c r="CO6" s="26">
        <f t="shared" si="0"/>
        <v>5.2162263519371699E-2</v>
      </c>
      <c r="CP6" s="17">
        <f>'[7]16.Warangal'!F8</f>
        <v>23.695444999999999</v>
      </c>
      <c r="CQ6" s="17">
        <f>'[7]16.Warangal'!G8</f>
        <v>26.948979000000001</v>
      </c>
      <c r="CR6" s="17">
        <f>'[7]16.Warangal'!H8</f>
        <v>29.011206000000001</v>
      </c>
      <c r="CS6" s="17">
        <f>'[7]16.Warangal'!I8</f>
        <v>22.792988999999999</v>
      </c>
      <c r="CT6" s="17">
        <f>'[7]16.Warangal'!J8</f>
        <v>20.645759000000002</v>
      </c>
      <c r="CU6" s="17">
        <f>'[7]16.Warangal'!K8</f>
        <v>21.529146000000001</v>
      </c>
      <c r="CV6" s="34">
        <f>BV6*(1+CJ6)</f>
        <v>23.32043690083562</v>
      </c>
      <c r="CW6" s="34">
        <f t="shared" ref="CW6:DA13" si="1">BW6*(1+CK6)</f>
        <v>22.240153496499165</v>
      </c>
      <c r="CX6" s="34">
        <f t="shared" si="1"/>
        <v>19.043095329059742</v>
      </c>
      <c r="CY6" s="34">
        <f t="shared" si="1"/>
        <v>16.774734496489277</v>
      </c>
      <c r="CZ6" s="34">
        <f t="shared" si="1"/>
        <v>16.271403217191406</v>
      </c>
      <c r="DA6" s="34">
        <f t="shared" si="1"/>
        <v>16.842308565701543</v>
      </c>
      <c r="DB6" s="13">
        <f>SUM(CP6:DA6)</f>
        <v>259.11565600577683</v>
      </c>
      <c r="DC6" s="40">
        <f>IFERROR((DB6/AB6)^(1/5)-1,0)</f>
        <v>4.3942200148559651E-2</v>
      </c>
      <c r="DD6" s="41">
        <f>IFERROR((DB6/AO6)^(1/4)-1,0)</f>
        <v>4.836092124871727E-2</v>
      </c>
      <c r="DE6" s="40">
        <f>IFERROR((DB6/BB6)^(1/3)-1,0)</f>
        <v>2.9115644674654106E-2</v>
      </c>
      <c r="DF6" s="40">
        <f>IFERROR((DB6/BO6)^(1/2)-1,0)</f>
        <v>1.9113576714550717E-2</v>
      </c>
      <c r="DG6" s="48">
        <f>IFERROR((DB6/CB6)^(1/1)-1,0)</f>
        <v>2.09154336604922E-2</v>
      </c>
      <c r="DH6" s="56">
        <v>0</v>
      </c>
      <c r="DI6" s="25" t="s">
        <v>75</v>
      </c>
      <c r="DJ6" s="50">
        <f t="shared" ref="DJ6:DJ15" si="2">HLOOKUP(DI6,$DC$4:$DH$111,ROW($DC6)-ROW($DC$3), FALSE)</f>
        <v>4.3942200148559651E-2</v>
      </c>
      <c r="DK6" s="68">
        <f>CP6*(1+$DJ6)</f>
        <v>24.736674986799187</v>
      </c>
      <c r="DL6" s="68">
        <f t="shared" ref="DL6:DV22" si="3">CQ6*(1+$DJ6)</f>
        <v>28.133176429017333</v>
      </c>
      <c r="DM6" s="68">
        <f t="shared" si="3"/>
        <v>30.286022220603098</v>
      </c>
      <c r="DN6" s="68">
        <f t="shared" si="3"/>
        <v>23.794563084621917</v>
      </c>
      <c r="DO6" s="68">
        <f t="shared" si="3"/>
        <v>21.55297907419693</v>
      </c>
      <c r="DP6" s="68">
        <f t="shared" si="3"/>
        <v>22.475184042559562</v>
      </c>
      <c r="DQ6" s="68">
        <f t="shared" si="3"/>
        <v>24.345188206683996</v>
      </c>
      <c r="DR6" s="68">
        <f t="shared" si="3"/>
        <v>23.217434772777018</v>
      </c>
      <c r="DS6" s="68">
        <f t="shared" si="3"/>
        <v>19.879890835457388</v>
      </c>
      <c r="DT6" s="68">
        <f t="shared" si="3"/>
        <v>17.511853237172957</v>
      </c>
      <c r="DU6" s="68">
        <f t="shared" si="3"/>
        <v>16.986404474059146</v>
      </c>
      <c r="DV6" s="68">
        <f t="shared" si="3"/>
        <v>17.582396659659402</v>
      </c>
      <c r="DW6" s="69">
        <f>SUM(DK6:DV6)</f>
        <v>270.50176802360795</v>
      </c>
    </row>
    <row r="7" spans="1:127" ht="12.5" x14ac:dyDescent="0.2">
      <c r="B7" s="4" t="s">
        <v>27</v>
      </c>
      <c r="C7" s="17">
        <f>'[1]Warangal Rural'!F407</f>
        <v>3.9657149999999999</v>
      </c>
      <c r="D7" s="17">
        <f>'[1]Warangal Rural'!G407</f>
        <v>4.1204340000000004</v>
      </c>
      <c r="E7" s="17">
        <f>'[1]Warangal Rural'!H407</f>
        <v>4.1250309999999999</v>
      </c>
      <c r="F7" s="17">
        <f>'[1]Warangal Rural'!I407</f>
        <v>3.9236469999999999</v>
      </c>
      <c r="G7" s="17">
        <f>'[1]Warangal Rural'!J407</f>
        <v>3.7240980000000001</v>
      </c>
      <c r="H7" s="17">
        <f>'[1]Warangal Rural'!K407</f>
        <v>3.7478579999999999</v>
      </c>
      <c r="I7" s="17">
        <f>'[1]Warangal Rural'!L407</f>
        <v>3.3936739999999999</v>
      </c>
      <c r="J7" s="17">
        <f>'[1]Warangal Rural'!M407</f>
        <v>3.4922390000000001</v>
      </c>
      <c r="K7" s="17">
        <f>'[1]Warangal Rural'!N407</f>
        <v>3.4760270000000002</v>
      </c>
      <c r="L7" s="17">
        <f>'[1]Warangal Rural'!O407</f>
        <v>3.111885</v>
      </c>
      <c r="M7" s="17">
        <f>'[1]Warangal Rural'!P407</f>
        <v>3.4193060000000002</v>
      </c>
      <c r="N7" s="17">
        <f>'[1]Warangal Rural'!Q407</f>
        <v>3.6426940000000001</v>
      </c>
      <c r="O7" s="13">
        <f t="shared" ref="O7:O15" si="4">SUM(C7:N7)</f>
        <v>44.142608000000003</v>
      </c>
      <c r="P7" s="17">
        <f>'[2]Warangal Rural'!F7</f>
        <v>4.4066330000000002</v>
      </c>
      <c r="Q7" s="17">
        <f>'[2]Warangal Rural'!G7</f>
        <v>4.6469769999999997</v>
      </c>
      <c r="R7" s="17">
        <f>'[2]Warangal Rural'!H7</f>
        <v>4.6380619999999997</v>
      </c>
      <c r="S7" s="17">
        <f>'[2]Warangal Rural'!I7</f>
        <v>3.9811830000000001</v>
      </c>
      <c r="T7" s="17">
        <f>'[2]Warangal Rural'!J7</f>
        <v>4.258629</v>
      </c>
      <c r="U7" s="17">
        <f>'[2]Warangal Rural'!K7</f>
        <v>4.1085859999999998</v>
      </c>
      <c r="V7" s="17">
        <f>'[2]Warangal Rural'!L7</f>
        <v>3.941408</v>
      </c>
      <c r="W7" s="17">
        <f>'[2]Warangal Rural'!M7</f>
        <v>4.0002950000000004</v>
      </c>
      <c r="X7" s="17">
        <f>'[2]Warangal Rural'!N7</f>
        <v>3.7008429999999999</v>
      </c>
      <c r="Y7" s="17">
        <f>'[2]Warangal Rural'!O7</f>
        <v>3.5175329999999998</v>
      </c>
      <c r="Z7" s="17">
        <f>'[2]Warangal Rural'!P7</f>
        <v>3.4398610000000001</v>
      </c>
      <c r="AA7" s="17">
        <f>'[2]Warangal Rural'!Q7</f>
        <v>3.8228399999999998</v>
      </c>
      <c r="AB7" s="13">
        <f t="shared" ref="AB7:AB15" si="5">SUM(P7:AA7)</f>
        <v>48.462849999999996</v>
      </c>
      <c r="AC7" s="17">
        <f>'[3]WGL (R) '!F7</f>
        <v>4.6272219999999997</v>
      </c>
      <c r="AD7" s="17">
        <f>'[3]WGL (R) '!G7</f>
        <v>4.6601350000000004</v>
      </c>
      <c r="AE7" s="17">
        <f>'[3]WGL (R) '!H7</f>
        <v>4.5495780000000003</v>
      </c>
      <c r="AF7" s="17">
        <f>'[3]WGL (R) '!I7</f>
        <v>4.4288189999999998</v>
      </c>
      <c r="AG7" s="17">
        <f>'[3]WGL (R) '!J7</f>
        <v>4.3958880000000002</v>
      </c>
      <c r="AH7" s="17">
        <f>'[3]WGL (R) '!K7</f>
        <v>4.2218929999999997</v>
      </c>
      <c r="AI7" s="17">
        <f>'[3]WGL (R) '!L7</f>
        <v>4.1985710000000003</v>
      </c>
      <c r="AJ7" s="17">
        <f>'[3]WGL (R) '!M7</f>
        <v>3.5985320000000001</v>
      </c>
      <c r="AK7" s="17">
        <f>'[3]WGL (R) '!N7</f>
        <v>3.894244</v>
      </c>
      <c r="AL7" s="17">
        <f>'[3]WGL (R) '!O7</f>
        <v>3.489509</v>
      </c>
      <c r="AM7" s="17">
        <f>'[3]WGL (R) '!P7</f>
        <v>3.5716000000000001</v>
      </c>
      <c r="AN7" s="17">
        <f>'[3]WGL (R) '!Q7</f>
        <v>4.0024579999999998</v>
      </c>
      <c r="AO7" s="13">
        <f t="shared" ref="AO7:AO15" si="6">SUM(AC7:AN7)</f>
        <v>49.638449000000001</v>
      </c>
      <c r="AP7" s="17">
        <f>'[4]WGL (R) '!F7</f>
        <v>4.7677550000000002</v>
      </c>
      <c r="AQ7" s="17">
        <f>'[4]WGL (R) '!G7</f>
        <v>5.2803719999999998</v>
      </c>
      <c r="AR7" s="17">
        <f>'[4]WGL (R) '!H7</f>
        <v>5.159548</v>
      </c>
      <c r="AS7" s="17">
        <f>'[4]WGL (R) '!I7</f>
        <v>4.7290279999999996</v>
      </c>
      <c r="AT7" s="17">
        <f>'[4]WGL (R) '!J7</f>
        <v>4.6862149999999998</v>
      </c>
      <c r="AU7" s="17">
        <f>'[4]WGL (R) '!K7</f>
        <v>4.4229919999999998</v>
      </c>
      <c r="AV7" s="17">
        <f>'[4]WGL (R) '!L7</f>
        <v>4.3955270000000004</v>
      </c>
      <c r="AW7" s="17">
        <f>'[4]WGL (R) '!M7</f>
        <v>4.1958000000000002</v>
      </c>
      <c r="AX7" s="17">
        <f>'[4]WGL (R) '!N7</f>
        <v>4.118608</v>
      </c>
      <c r="AY7" s="17">
        <f>'[4]WGL (R) '!O7</f>
        <v>3.8913690000000001</v>
      </c>
      <c r="AZ7" s="17">
        <f>'[4]WGL (R) '!P7</f>
        <v>4.090878</v>
      </c>
      <c r="BA7" s="17">
        <f>'[4]WGL (R) '!Q7</f>
        <v>4.0345800000000001</v>
      </c>
      <c r="BB7" s="13">
        <f t="shared" ref="BB7:BB15" si="7">SUM(AP7:BA7)</f>
        <v>53.772671999999993</v>
      </c>
      <c r="BC7" s="17">
        <f>'[5]16.Warangal'!F10</f>
        <v>2.470424</v>
      </c>
      <c r="BD7" s="17">
        <f>'[5]16.Warangal'!G10</f>
        <v>2.1898249999999999</v>
      </c>
      <c r="BE7" s="17">
        <f>'[5]16.Warangal'!H10</f>
        <v>5.285075</v>
      </c>
      <c r="BF7" s="17">
        <f>'[5]16.Warangal'!I10</f>
        <v>4.2166499999999996</v>
      </c>
      <c r="BG7" s="17">
        <f>'[5]16.Warangal'!J10</f>
        <v>4.0357329999999996</v>
      </c>
      <c r="BH7" s="17">
        <f>'[5]16.Warangal'!K10</f>
        <v>3.2674850000000002</v>
      </c>
      <c r="BI7" s="17">
        <f>'[5]16.Warangal'!L10</f>
        <v>3.5223550000000001</v>
      </c>
      <c r="BJ7" s="17">
        <f>'[5]16.Warangal'!M10</f>
        <v>3.7744170000000001</v>
      </c>
      <c r="BK7" s="17">
        <f>'[5]16.Warangal'!N10</f>
        <v>3.623542</v>
      </c>
      <c r="BL7" s="17">
        <f>'[5]16.Warangal'!O10</f>
        <v>3.6749640000000001</v>
      </c>
      <c r="BM7" s="17">
        <f>'[5]16.Warangal'!P10</f>
        <v>3.6937899999999999</v>
      </c>
      <c r="BN7" s="17">
        <f>'[5]16.Warangal'!Q10</f>
        <v>3.756866</v>
      </c>
      <c r="BO7" s="13">
        <f t="shared" ref="BO7:BO15" si="8">SUM(BC7:BN7)</f>
        <v>43.511126000000004</v>
      </c>
      <c r="BP7" s="17">
        <f>'[6]16.Warangal'!F8</f>
        <v>4.6684409999999996</v>
      </c>
      <c r="BQ7" s="17">
        <f>'[6]16.Warangal'!G8</f>
        <v>4.5252600000000003</v>
      </c>
      <c r="BR7" s="17">
        <f>'[6]16.Warangal'!H8</f>
        <v>3.8349579999999999</v>
      </c>
      <c r="BS7" s="17">
        <f>'[6]16.Warangal'!I8</f>
        <v>4.1917489999999997</v>
      </c>
      <c r="BT7" s="17">
        <f>'[6]16.Warangal'!J8</f>
        <v>4.2551560000000004</v>
      </c>
      <c r="BU7" s="17">
        <f>'[6]16.Warangal'!K8</f>
        <v>4.484629</v>
      </c>
      <c r="BV7" s="17">
        <f>'[6]16.Warangal'!L8</f>
        <v>4.4253</v>
      </c>
      <c r="BW7" s="17">
        <f>'[6]16.Warangal'!M8</f>
        <v>4.4436289999999996</v>
      </c>
      <c r="BX7" s="17">
        <f>'[6]16.Warangal'!N8</f>
        <v>4.2802860000000003</v>
      </c>
      <c r="BY7" s="17">
        <f>'[6]16.Warangal'!O8</f>
        <v>4.0321129999999998</v>
      </c>
      <c r="BZ7" s="17">
        <f>'[6]16.Warangal'!P8</f>
        <v>3.682048</v>
      </c>
      <c r="CA7" s="17">
        <f>'[6]16.Warangal'!Q8</f>
        <v>3.8981089999999998</v>
      </c>
      <c r="CB7" s="13">
        <f t="shared" ref="CB7:CB15" si="9">SUM(BP7:CA7)</f>
        <v>50.721678000000004</v>
      </c>
      <c r="CC7" s="23">
        <f t="shared" ref="CC7:CC15" si="10">IFERROR(($CB7/$O7)^(1/5)-1,0)</f>
        <v>2.8175201383452864E-2</v>
      </c>
      <c r="CD7" s="23">
        <f t="shared" ref="CD7:CD15" si="11">IFERROR((CB7/AB7)^(1/4)-1,0)</f>
        <v>1.1454068227422232E-2</v>
      </c>
      <c r="CE7" s="23">
        <f t="shared" ref="CE7:CE15" si="12">IFERROR((CB7/AO7)^(1/3)-1,0)</f>
        <v>7.2218454142873867E-3</v>
      </c>
      <c r="CF7" s="23">
        <f t="shared" ref="CF7:CF15" si="13">IFERROR((CB7/BB7)^(1/2)-1,0)</f>
        <v>-2.8783621638634793E-2</v>
      </c>
      <c r="CG7" s="23">
        <f t="shared" ref="CG7:CG15" si="14">IFERROR((CB7/BO7)^(1/1)-1,0)</f>
        <v>0.16571743052570054</v>
      </c>
      <c r="CH7" s="24"/>
      <c r="CI7" s="25" t="s">
        <v>75</v>
      </c>
      <c r="CJ7" s="26">
        <f t="shared" si="0"/>
        <v>2.8175201383452864E-2</v>
      </c>
      <c r="CK7" s="26">
        <f t="shared" si="0"/>
        <v>2.8175201383452864E-2</v>
      </c>
      <c r="CL7" s="26">
        <f t="shared" si="0"/>
        <v>2.8175201383452864E-2</v>
      </c>
      <c r="CM7" s="26">
        <f t="shared" si="0"/>
        <v>2.8175201383452864E-2</v>
      </c>
      <c r="CN7" s="26">
        <f t="shared" si="0"/>
        <v>2.8175201383452864E-2</v>
      </c>
      <c r="CO7" s="26">
        <f t="shared" si="0"/>
        <v>2.8175201383452864E-2</v>
      </c>
      <c r="CP7" s="17">
        <f>'[7]16.Warangal'!F9</f>
        <v>5.2193709999999998</v>
      </c>
      <c r="CQ7" s="17">
        <f>'[7]16.Warangal'!G9</f>
        <v>5.6864220000000003</v>
      </c>
      <c r="CR7" s="17">
        <f>'[7]16.Warangal'!H9</f>
        <v>6.14574</v>
      </c>
      <c r="CS7" s="17">
        <f>'[7]16.Warangal'!I9</f>
        <v>4.8912560000000003</v>
      </c>
      <c r="CT7" s="17">
        <f>'[7]16.Warangal'!J9</f>
        <v>4.430034</v>
      </c>
      <c r="CU7" s="17">
        <f>'[7]16.Warangal'!K9</f>
        <v>4.5818849999999998</v>
      </c>
      <c r="CV7" s="34">
        <f t="shared" ref="CV7:CV13" si="15">BV7*(1+CJ7)</f>
        <v>4.5499837186821939</v>
      </c>
      <c r="CW7" s="34">
        <f t="shared" si="1"/>
        <v>4.5688291419483509</v>
      </c>
      <c r="CX7" s="34">
        <f t="shared" si="1"/>
        <v>4.4008839200287744</v>
      </c>
      <c r="CY7" s="34">
        <f t="shared" si="1"/>
        <v>4.145718595775838</v>
      </c>
      <c r="CZ7" s="34">
        <f t="shared" si="1"/>
        <v>3.7857904439035397</v>
      </c>
      <c r="DA7" s="34">
        <f t="shared" si="1"/>
        <v>4.00793900608965</v>
      </c>
      <c r="DB7" s="13">
        <f t="shared" ref="DB7:DB15" si="16">SUM(CP7:DA7)</f>
        <v>56.413852826428339</v>
      </c>
      <c r="DC7" s="40">
        <f t="shared" ref="DC7:DC13" si="17">IFERROR((DB7/AB7)^(1/5)-1,0)</f>
        <v>3.0849731486854548E-2</v>
      </c>
      <c r="DD7" s="41">
        <f t="shared" ref="DD7:DD13" si="18">IFERROR((DB7/AO7)^(1/4)-1,0)</f>
        <v>3.2504348779931247E-2</v>
      </c>
      <c r="DE7" s="40">
        <f t="shared" ref="DE7:DE13" si="19">IFERROR((DB7/BB7)^(1/3)-1,0)</f>
        <v>1.6111534352180712E-2</v>
      </c>
      <c r="DF7" s="40">
        <f t="shared" ref="DF7:DF13" si="20">IFERROR((DB7/BO7)^(1/2)-1,0)</f>
        <v>0.13865647326150365</v>
      </c>
      <c r="DG7" s="48">
        <f t="shared" ref="DG7:DG13" si="21">IFERROR((DB7/CB7)^(1/1)-1,0)</f>
        <v>0.11222370889283928</v>
      </c>
      <c r="DH7" s="56">
        <v>0.15</v>
      </c>
      <c r="DI7" s="25" t="s">
        <v>75</v>
      </c>
      <c r="DJ7" s="50">
        <f t="shared" si="2"/>
        <v>3.0849731486854548E-2</v>
      </c>
      <c r="DK7" s="68">
        <f t="shared" ref="DK7:DK46" si="22">CP7*(1+$DJ7)</f>
        <v>5.3803871938802752</v>
      </c>
      <c r="DL7" s="68">
        <f t="shared" si="3"/>
        <v>5.8618465918209424</v>
      </c>
      <c r="DM7" s="68">
        <f t="shared" si="3"/>
        <v>6.3353344287880216</v>
      </c>
      <c r="DN7" s="68">
        <f t="shared" si="3"/>
        <v>5.0421499342334668</v>
      </c>
      <c r="DO7" s="68">
        <f t="shared" si="3"/>
        <v>4.5666993593776359</v>
      </c>
      <c r="DP7" s="68">
        <f t="shared" si="3"/>
        <v>4.7232349219536465</v>
      </c>
      <c r="DQ7" s="68">
        <f t="shared" si="3"/>
        <v>4.6903494946730993</v>
      </c>
      <c r="DR7" s="68">
        <f t="shared" si="3"/>
        <v>4.7097762941867733</v>
      </c>
      <c r="DS7" s="68">
        <f t="shared" si="3"/>
        <v>4.5366500072664779</v>
      </c>
      <c r="DT7" s="68">
        <f t="shared" si="3"/>
        <v>4.2736129012755821</v>
      </c>
      <c r="DU7" s="68">
        <f t="shared" si="3"/>
        <v>3.9025810625634638</v>
      </c>
      <c r="DV7" s="68">
        <f t="shared" si="3"/>
        <v>4.1315828482432062</v>
      </c>
      <c r="DW7" s="69">
        <f t="shared" ref="DW7:DW13" si="23">SUM(DK7:DV7)</f>
        <v>58.154205038262596</v>
      </c>
    </row>
    <row r="8" spans="1:127" ht="12.5" x14ac:dyDescent="0.2">
      <c r="B8" s="4" t="s">
        <v>26</v>
      </c>
      <c r="C8" s="17">
        <f>'[1]Warangal Rural'!F408</f>
        <v>2.6095130000000002</v>
      </c>
      <c r="D8" s="17">
        <f>'[1]Warangal Rural'!G408</f>
        <v>2.2292510000000001</v>
      </c>
      <c r="E8" s="17">
        <f>'[1]Warangal Rural'!H408</f>
        <v>2.1788150000000002</v>
      </c>
      <c r="F8" s="17">
        <f>'[1]Warangal Rural'!I408</f>
        <v>1.8336539999999999</v>
      </c>
      <c r="G8" s="17">
        <f>'[1]Warangal Rural'!J408</f>
        <v>1.5113449999999999</v>
      </c>
      <c r="H8" s="17">
        <f>'[1]Warangal Rural'!K408</f>
        <v>1.7143090000000001</v>
      </c>
      <c r="I8" s="17">
        <f>'[1]Warangal Rural'!L408</f>
        <v>1.365453</v>
      </c>
      <c r="J8" s="17">
        <f>'[1]Warangal Rural'!M408</f>
        <v>1.789703</v>
      </c>
      <c r="K8" s="17">
        <f>'[1]Warangal Rural'!N408</f>
        <v>2.001884</v>
      </c>
      <c r="L8" s="17">
        <f>'[1]Warangal Rural'!O408</f>
        <v>2.531625</v>
      </c>
      <c r="M8" s="17">
        <f>'[1]Warangal Rural'!P408</f>
        <v>2.2642329999999999</v>
      </c>
      <c r="N8" s="17">
        <f>'[1]Warangal Rural'!Q408</f>
        <v>2.1709170000000002</v>
      </c>
      <c r="O8" s="13">
        <f t="shared" si="4"/>
        <v>24.200702</v>
      </c>
      <c r="P8" s="17">
        <f>'[2]Warangal Rural'!F8</f>
        <v>2.2453940000000001</v>
      </c>
      <c r="Q8" s="17">
        <f>'[2]Warangal Rural'!G8</f>
        <v>2.212666</v>
      </c>
      <c r="R8" s="17">
        <f>'[2]Warangal Rural'!H8</f>
        <v>2.2236020000000001</v>
      </c>
      <c r="S8" s="17">
        <f>'[2]Warangal Rural'!I8</f>
        <v>1.936674</v>
      </c>
      <c r="T8" s="17">
        <f>'[2]Warangal Rural'!J8</f>
        <v>1.8786229999999999</v>
      </c>
      <c r="U8" s="17">
        <f>'[2]Warangal Rural'!K8</f>
        <v>1.8111120000000001</v>
      </c>
      <c r="V8" s="17">
        <f>'[2]Warangal Rural'!L8</f>
        <v>1.633195</v>
      </c>
      <c r="W8" s="17">
        <f>'[2]Warangal Rural'!M8</f>
        <v>1.745093</v>
      </c>
      <c r="X8" s="17">
        <f>'[2]Warangal Rural'!N8</f>
        <v>1.959829</v>
      </c>
      <c r="Y8" s="17">
        <f>'[2]Warangal Rural'!O8</f>
        <v>2.795391</v>
      </c>
      <c r="Z8" s="17">
        <f>'[2]Warangal Rural'!P8</f>
        <v>2.2335699999999998</v>
      </c>
      <c r="AA8" s="17">
        <f>'[2]Warangal Rural'!Q8</f>
        <v>2.2777120000000002</v>
      </c>
      <c r="AB8" s="13">
        <f t="shared" si="5"/>
        <v>24.952860999999999</v>
      </c>
      <c r="AC8" s="17">
        <f>'[3]WGL (R) '!F8</f>
        <v>2.2237390000000001</v>
      </c>
      <c r="AD8" s="17">
        <f>'[3]WGL (R) '!G8</f>
        <v>1.9706630000000001</v>
      </c>
      <c r="AE8" s="17">
        <f>'[3]WGL (R) '!H8</f>
        <v>2.0862690000000002</v>
      </c>
      <c r="AF8" s="17">
        <f>'[3]WGL (R) '!I8</f>
        <v>1.740094</v>
      </c>
      <c r="AG8" s="17">
        <f>'[3]WGL (R) '!J8</f>
        <v>1.6126419999999999</v>
      </c>
      <c r="AH8" s="17">
        <f>'[3]WGL (R) '!K8</f>
        <v>1.6142339999999999</v>
      </c>
      <c r="AI8" s="17">
        <f>'[3]WGL (R) '!L8</f>
        <v>1.640741</v>
      </c>
      <c r="AJ8" s="17">
        <f>'[3]WGL (R) '!M8</f>
        <v>0.57307900000000001</v>
      </c>
      <c r="AK8" s="17">
        <f>'[3]WGL (R) '!N8</f>
        <v>1.907675</v>
      </c>
      <c r="AL8" s="17">
        <f>'[3]WGL (R) '!O8</f>
        <v>2.3334290000000002</v>
      </c>
      <c r="AM8" s="17">
        <f>'[3]WGL (R) '!P8</f>
        <v>2.3264520000000002</v>
      </c>
      <c r="AN8" s="17">
        <f>'[3]WGL (R) '!Q8</f>
        <v>2.0251760000000001</v>
      </c>
      <c r="AO8" s="13">
        <f t="shared" si="6"/>
        <v>22.054192999999998</v>
      </c>
      <c r="AP8" s="17">
        <f>'[4]WGL (R) '!F8</f>
        <v>2.1334430000000002</v>
      </c>
      <c r="AQ8" s="17">
        <f>'[4]WGL (R) '!G8</f>
        <v>2.026853</v>
      </c>
      <c r="AR8" s="17">
        <f>'[4]WGL (R) '!H8</f>
        <v>1.9397489999999999</v>
      </c>
      <c r="AS8" s="17">
        <f>'[4]WGL (R) '!I8</f>
        <v>1.7200489999999999</v>
      </c>
      <c r="AT8" s="17">
        <f>'[4]WGL (R) '!J8</f>
        <v>1.6967350000000001</v>
      </c>
      <c r="AU8" s="17">
        <f>'[4]WGL (R) '!K8</f>
        <v>1.7224969999999999</v>
      </c>
      <c r="AV8" s="17">
        <f>'[4]WGL (R) '!L8</f>
        <v>1.6196980000000001</v>
      </c>
      <c r="AW8" s="17">
        <f>'[4]WGL (R) '!M8</f>
        <v>0.54401100000000002</v>
      </c>
      <c r="AX8" s="17">
        <f>'[4]WGL (R) '!N8</f>
        <v>1.7518069999999999</v>
      </c>
      <c r="AY8" s="17">
        <f>'[4]WGL (R) '!O8</f>
        <v>2.4567350000000001</v>
      </c>
      <c r="AZ8" s="17">
        <f>'[4]WGL (R) '!P8</f>
        <v>2.5854490000000001</v>
      </c>
      <c r="BA8" s="17">
        <f>'[4]WGL (R) '!Q8</f>
        <v>2.5210970000000001</v>
      </c>
      <c r="BB8" s="13">
        <f t="shared" si="7"/>
        <v>22.718123000000002</v>
      </c>
      <c r="BC8" s="17">
        <f>'[5]16.Warangal'!F11</f>
        <v>1.075075</v>
      </c>
      <c r="BD8" s="17">
        <f>'[5]16.Warangal'!G11</f>
        <v>2.8269959999999998</v>
      </c>
      <c r="BE8" s="17">
        <f>'[5]16.Warangal'!H11</f>
        <v>2.0129459999999999</v>
      </c>
      <c r="BF8" s="17">
        <f>'[5]16.Warangal'!I11</f>
        <v>1.979357</v>
      </c>
      <c r="BG8" s="17">
        <f>'[5]16.Warangal'!J11</f>
        <v>1.741258</v>
      </c>
      <c r="BH8" s="17">
        <f>'[5]16.Warangal'!K11</f>
        <v>1.5866469999999999</v>
      </c>
      <c r="BI8" s="17">
        <f>'[5]16.Warangal'!L11</f>
        <v>1.7739579999999999</v>
      </c>
      <c r="BJ8" s="17">
        <f>'[5]16.Warangal'!M11</f>
        <v>1.5982419999999999</v>
      </c>
      <c r="BK8" s="17">
        <f>'[5]16.Warangal'!N11</f>
        <v>1.93679483333333</v>
      </c>
      <c r="BL8" s="17">
        <f>'[5]16.Warangal'!O11</f>
        <v>2.524629</v>
      </c>
      <c r="BM8" s="17">
        <f>'[5]16.Warangal'!P11</f>
        <v>2.523342</v>
      </c>
      <c r="BN8" s="17">
        <f>'[5]16.Warangal'!Q11</f>
        <v>2.2386159999999999</v>
      </c>
      <c r="BO8" s="13">
        <f t="shared" si="8"/>
        <v>23.817860833333331</v>
      </c>
      <c r="BP8" s="17">
        <f>'[6]16.Warangal'!F9</f>
        <v>2.195513</v>
      </c>
      <c r="BQ8" s="17">
        <f>'[6]16.Warangal'!G9</f>
        <v>1.9318519999999999</v>
      </c>
      <c r="BR8" s="17">
        <f>'[6]16.Warangal'!H9</f>
        <v>1.7117169999999999</v>
      </c>
      <c r="BS8" s="17">
        <f>'[6]16.Warangal'!I9</f>
        <v>2.0375700000000001</v>
      </c>
      <c r="BT8" s="17">
        <f>'[6]16.Warangal'!J9</f>
        <v>1.6974149999999999</v>
      </c>
      <c r="BU8" s="17">
        <f>'[6]16.Warangal'!K9</f>
        <v>1.6661490000000001</v>
      </c>
      <c r="BV8" s="17">
        <f>'[6]16.Warangal'!L9</f>
        <v>1.5555300000000001</v>
      </c>
      <c r="BW8" s="17">
        <f>'[6]16.Warangal'!M9</f>
        <v>1.5544009999999999</v>
      </c>
      <c r="BX8" s="17">
        <f>'[6]16.Warangal'!N9</f>
        <v>1.855146</v>
      </c>
      <c r="BY8" s="17">
        <f>'[6]16.Warangal'!O9</f>
        <v>2.351801</v>
      </c>
      <c r="BZ8" s="17">
        <f>'[6]16.Warangal'!P9</f>
        <v>2.286902</v>
      </c>
      <c r="CA8" s="17">
        <f>'[6]16.Warangal'!Q9</f>
        <v>1.837437</v>
      </c>
      <c r="CB8" s="13">
        <f t="shared" si="9"/>
        <v>22.681433000000002</v>
      </c>
      <c r="CC8" s="23">
        <f t="shared" si="10"/>
        <v>-1.2883286859716625E-2</v>
      </c>
      <c r="CD8" s="23">
        <f t="shared" si="11"/>
        <v>-2.3578046088474247E-2</v>
      </c>
      <c r="CE8" s="23">
        <f t="shared" si="12"/>
        <v>9.3918013392191302E-3</v>
      </c>
      <c r="CF8" s="23">
        <f t="shared" si="13"/>
        <v>-8.0783138763540485E-4</v>
      </c>
      <c r="CG8" s="23">
        <f t="shared" si="14"/>
        <v>-4.771326196275727E-2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'[7]16.Warangal'!F10</f>
        <v>1.8987480000000001</v>
      </c>
      <c r="CQ8" s="17">
        <f>'[7]16.Warangal'!G10</f>
        <v>2.0253610000000002</v>
      </c>
      <c r="CR8" s="17">
        <f>'[7]16.Warangal'!H10</f>
        <v>2.114344</v>
      </c>
      <c r="CS8" s="17">
        <f>'[7]16.Warangal'!I10</f>
        <v>1.620082</v>
      </c>
      <c r="CT8" s="17">
        <f>'[7]16.Warangal'!J10</f>
        <v>1.356168</v>
      </c>
      <c r="CU8" s="17">
        <f>'[7]16.Warangal'!K10</f>
        <v>1.4474450000000001</v>
      </c>
      <c r="CV8" s="34">
        <f t="shared" si="15"/>
        <v>1.5866406000000002</v>
      </c>
      <c r="CW8" s="34">
        <f t="shared" si="1"/>
        <v>1.58548902</v>
      </c>
      <c r="CX8" s="34">
        <f t="shared" si="1"/>
        <v>1.8922489199999999</v>
      </c>
      <c r="CY8" s="34">
        <f t="shared" si="1"/>
        <v>2.3988370200000002</v>
      </c>
      <c r="CZ8" s="34">
        <f t="shared" si="1"/>
        <v>2.3326400400000002</v>
      </c>
      <c r="DA8" s="34">
        <f t="shared" si="1"/>
        <v>1.8741857399999999</v>
      </c>
      <c r="DB8" s="13">
        <f t="shared" si="16"/>
        <v>22.132189340000004</v>
      </c>
      <c r="DC8" s="40">
        <f t="shared" si="17"/>
        <v>-2.3705582697243321E-2</v>
      </c>
      <c r="DD8" s="41">
        <f t="shared" si="18"/>
        <v>8.8297396408698603E-4</v>
      </c>
      <c r="DE8" s="40">
        <f t="shared" si="19"/>
        <v>-8.6721434643364237E-3</v>
      </c>
      <c r="DF8" s="40">
        <f t="shared" si="20"/>
        <v>-3.6036007442576179E-2</v>
      </c>
      <c r="DG8" s="48">
        <f t="shared" si="21"/>
        <v>-2.4215562570495397E-2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1.9367229600000002</v>
      </c>
      <c r="DL8" s="68">
        <f t="shared" si="3"/>
        <v>2.06586822</v>
      </c>
      <c r="DM8" s="68">
        <f t="shared" si="3"/>
        <v>2.1566308800000002</v>
      </c>
      <c r="DN8" s="68">
        <f t="shared" si="3"/>
        <v>1.65248364</v>
      </c>
      <c r="DO8" s="68">
        <f t="shared" si="3"/>
        <v>1.3832913600000001</v>
      </c>
      <c r="DP8" s="68">
        <f t="shared" si="3"/>
        <v>1.4763939000000001</v>
      </c>
      <c r="DQ8" s="68">
        <f t="shared" si="3"/>
        <v>1.6183734120000002</v>
      </c>
      <c r="DR8" s="68">
        <f t="shared" si="3"/>
        <v>1.6171988004</v>
      </c>
      <c r="DS8" s="68">
        <f t="shared" si="3"/>
        <v>1.9300938984</v>
      </c>
      <c r="DT8" s="68">
        <f t="shared" si="3"/>
        <v>2.4468137604000004</v>
      </c>
      <c r="DU8" s="68">
        <f t="shared" si="3"/>
        <v>2.3792928408000003</v>
      </c>
      <c r="DV8" s="68">
        <f t="shared" si="3"/>
        <v>1.9116694547999999</v>
      </c>
      <c r="DW8" s="69">
        <f t="shared" si="23"/>
        <v>22.574833126800002</v>
      </c>
    </row>
    <row r="9" spans="1:127" ht="12.5" x14ac:dyDescent="0.2">
      <c r="B9" s="4" t="s">
        <v>25</v>
      </c>
      <c r="C9" s="17">
        <f>'[1]Warangal Rural'!F409</f>
        <v>4.6625E-2</v>
      </c>
      <c r="D9" s="17">
        <f>'[1]Warangal Rural'!G409</f>
        <v>4.5059000000000002E-2</v>
      </c>
      <c r="E9" s="17">
        <f>'[1]Warangal Rural'!H409</f>
        <v>4.1395000000000001E-2</v>
      </c>
      <c r="F9" s="17">
        <f>'[1]Warangal Rural'!I409</f>
        <v>4.1722000000000002E-2</v>
      </c>
      <c r="G9" s="17">
        <f>'[1]Warangal Rural'!J409</f>
        <v>3.8378000000000002E-2</v>
      </c>
      <c r="H9" s="17">
        <f>'[1]Warangal Rural'!K409</f>
        <v>3.8640000000000001E-2</v>
      </c>
      <c r="I9" s="17">
        <f>'[1]Warangal Rural'!L409</f>
        <v>3.3971000000000001E-2</v>
      </c>
      <c r="J9" s="17">
        <f>'[1]Warangal Rural'!M409</f>
        <v>3.7010000000000001E-2</v>
      </c>
      <c r="K9" s="17">
        <f>'[1]Warangal Rural'!N409</f>
        <v>3.7532000000000003E-2</v>
      </c>
      <c r="L9" s="17">
        <f>'[1]Warangal Rural'!O409</f>
        <v>3.8073000000000003E-2</v>
      </c>
      <c r="M9" s="17">
        <f>'[1]Warangal Rural'!P409</f>
        <v>4.0556000000000002E-2</v>
      </c>
      <c r="N9" s="17">
        <f>'[1]Warangal Rural'!Q409</f>
        <v>3.9285E-2</v>
      </c>
      <c r="O9" s="13">
        <f t="shared" si="4"/>
        <v>0.478246</v>
      </c>
      <c r="P9" s="17">
        <f>'[2]Warangal Rural'!F9</f>
        <v>4.8101999999999999E-2</v>
      </c>
      <c r="Q9" s="17">
        <f>'[2]Warangal Rural'!G9</f>
        <v>4.3992999999999997E-2</v>
      </c>
      <c r="R9" s="17">
        <f>'[2]Warangal Rural'!H9</f>
        <v>4.65E-2</v>
      </c>
      <c r="S9" s="17">
        <f>'[2]Warangal Rural'!I9</f>
        <v>5.2567999999999997E-2</v>
      </c>
      <c r="T9" s="17">
        <f>'[2]Warangal Rural'!J9</f>
        <v>4.9208000000000002E-2</v>
      </c>
      <c r="U9" s="17">
        <f>'[2]Warangal Rural'!K9</f>
        <v>4.7352999999999999E-2</v>
      </c>
      <c r="V9" s="17">
        <f>'[2]Warangal Rural'!L9</f>
        <v>4.9786999999999998E-2</v>
      </c>
      <c r="W9" s="17">
        <f>'[2]Warangal Rural'!M9</f>
        <v>4.7301000000000003E-2</v>
      </c>
      <c r="X9" s="17">
        <f>'[2]Warangal Rural'!N9</f>
        <v>4.7301999999999997E-2</v>
      </c>
      <c r="Y9" s="17">
        <f>'[2]Warangal Rural'!O9</f>
        <v>5.2332999999999998E-2</v>
      </c>
      <c r="Z9" s="17">
        <f>'[2]Warangal Rural'!P9</f>
        <v>4.3582000000000003E-2</v>
      </c>
      <c r="AA9" s="17">
        <f>'[2]Warangal Rural'!Q9</f>
        <v>4.8459000000000002E-2</v>
      </c>
      <c r="AB9" s="13">
        <f t="shared" si="5"/>
        <v>0.576488</v>
      </c>
      <c r="AC9" s="17">
        <f>'[3]WGL (R) '!F9</f>
        <v>5.4080000000000003E-2</v>
      </c>
      <c r="AD9" s="17">
        <f>'[3]WGL (R) '!G9</f>
        <v>7.1433999999999997E-2</v>
      </c>
      <c r="AE9" s="17">
        <f>'[3]WGL (R) '!H9</f>
        <v>7.3289000000000007E-2</v>
      </c>
      <c r="AF9" s="17">
        <f>'[3]WGL (R) '!I9</f>
        <v>7.1637999999999993E-2</v>
      </c>
      <c r="AG9" s="17">
        <f>'[3]WGL (R) '!J9</f>
        <v>8.1631999999999996E-2</v>
      </c>
      <c r="AH9" s="17">
        <f>'[3]WGL (R) '!K9</f>
        <v>8.6498000000000005E-2</v>
      </c>
      <c r="AI9" s="17">
        <f>'[3]WGL (R) '!L9</f>
        <v>7.6501E-2</v>
      </c>
      <c r="AJ9" s="17">
        <f>'[3]WGL (R) '!M9</f>
        <v>6.7007999999999998E-2</v>
      </c>
      <c r="AK9" s="17">
        <f>'[3]WGL (R) '!N9</f>
        <v>6.5475000000000005E-2</v>
      </c>
      <c r="AL9" s="17">
        <f>'[3]WGL (R) '!O9</f>
        <v>6.5555000000000002E-2</v>
      </c>
      <c r="AM9" s="17">
        <f>'[3]WGL (R) '!P9</f>
        <v>7.1073999999999998E-2</v>
      </c>
      <c r="AN9" s="17">
        <f>'[3]WGL (R) '!Q9</f>
        <v>7.0175000000000001E-2</v>
      </c>
      <c r="AO9" s="13">
        <f t="shared" si="6"/>
        <v>0.85435899999999987</v>
      </c>
      <c r="AP9" s="17">
        <f>'[4]WGL (R) '!F9</f>
        <v>7.5885999999999995E-2</v>
      </c>
      <c r="AQ9" s="17">
        <f>'[4]WGL (R) '!G9</f>
        <v>7.2961999999999999E-2</v>
      </c>
      <c r="AR9" s="17">
        <f>'[4]WGL (R) '!H9</f>
        <v>7.7409000000000006E-2</v>
      </c>
      <c r="AS9" s="17">
        <f>'[4]WGL (R) '!I9</f>
        <v>7.3487999999999998E-2</v>
      </c>
      <c r="AT9" s="17">
        <f>'[4]WGL (R) '!J9</f>
        <v>7.6213000000000003E-2</v>
      </c>
      <c r="AU9" s="17">
        <f>'[4]WGL (R) '!K9</f>
        <v>7.4841000000000005E-2</v>
      </c>
      <c r="AV9" s="17">
        <f>'[4]WGL (R) '!L9</f>
        <v>7.5396000000000005E-2</v>
      </c>
      <c r="AW9" s="17">
        <f>'[4]WGL (R) '!M9</f>
        <v>6.0650999999999997E-2</v>
      </c>
      <c r="AX9" s="17">
        <f>'[4]WGL (R) '!N9</f>
        <v>7.3054999999999995E-2</v>
      </c>
      <c r="AY9" s="17">
        <f>'[4]WGL (R) '!O9</f>
        <v>6.3598000000000002E-2</v>
      </c>
      <c r="AZ9" s="17">
        <f>'[4]WGL (R) '!P9</f>
        <v>6.5614000000000006E-2</v>
      </c>
      <c r="BA9" s="17">
        <f>'[4]WGL (R) '!Q9</f>
        <v>6.4685000000000006E-2</v>
      </c>
      <c r="BB9" s="13">
        <f t="shared" si="7"/>
        <v>0.85379799999999995</v>
      </c>
      <c r="BC9" s="17">
        <f>'[5]16.Warangal'!F12</f>
        <v>3.6979999999999999E-2</v>
      </c>
      <c r="BD9" s="17">
        <f>'[5]16.Warangal'!G12</f>
        <v>5.9084999999999999E-2</v>
      </c>
      <c r="BE9" s="17">
        <f>'[5]16.Warangal'!H12</f>
        <v>6.1852999999999998E-2</v>
      </c>
      <c r="BF9" s="17">
        <f>'[5]16.Warangal'!I12</f>
        <v>7.2517999999999999E-2</v>
      </c>
      <c r="BG9" s="17">
        <f>'[5]16.Warangal'!J12</f>
        <v>6.4394999999999994E-2</v>
      </c>
      <c r="BH9" s="17">
        <f>'[5]16.Warangal'!K12</f>
        <v>5.6218999999999998E-2</v>
      </c>
      <c r="BI9" s="17">
        <f>'[5]16.Warangal'!L12</f>
        <v>6.9385000000000002E-2</v>
      </c>
      <c r="BJ9" s="17">
        <f>'[5]16.Warangal'!M12</f>
        <v>7.5738E-2</v>
      </c>
      <c r="BK9" s="17">
        <f>'[5]16.Warangal'!N12</f>
        <v>5.9325000000000003E-2</v>
      </c>
      <c r="BL9" s="17">
        <f>'[5]16.Warangal'!O12</f>
        <v>7.1127999999999997E-2</v>
      </c>
      <c r="BM9" s="17">
        <f>'[5]16.Warangal'!P12</f>
        <v>6.4863000000000004E-2</v>
      </c>
      <c r="BN9" s="17">
        <f>'[5]16.Warangal'!Q12</f>
        <v>6.2612000000000001E-2</v>
      </c>
      <c r="BO9" s="13">
        <f t="shared" si="8"/>
        <v>0.75410099999999991</v>
      </c>
      <c r="BP9" s="17">
        <f>'[6]16.Warangal'!F10</f>
        <v>6.8583000000000005E-2</v>
      </c>
      <c r="BQ9" s="17">
        <f>'[6]16.Warangal'!G10</f>
        <v>7.1176000000000003E-2</v>
      </c>
      <c r="BR9" s="17">
        <f>'[6]16.Warangal'!H10</f>
        <v>5.6100999999999998E-2</v>
      </c>
      <c r="BS9" s="17">
        <f>'[6]16.Warangal'!I10</f>
        <v>7.3580999999999994E-2</v>
      </c>
      <c r="BT9" s="17">
        <f>'[6]16.Warangal'!J10</f>
        <v>7.3289999999999994E-2</v>
      </c>
      <c r="BU9" s="17">
        <f>'[6]16.Warangal'!K10</f>
        <v>8.2790000000000002E-2</v>
      </c>
      <c r="BV9" s="17">
        <f>'[6]16.Warangal'!L10</f>
        <v>7.0168999999999995E-2</v>
      </c>
      <c r="BW9" s="17">
        <f>'[6]16.Warangal'!M10</f>
        <v>6.4064999999999997E-2</v>
      </c>
      <c r="BX9" s="17">
        <f>'[6]16.Warangal'!N10</f>
        <v>6.336E-2</v>
      </c>
      <c r="BY9" s="17">
        <f>'[6]16.Warangal'!O10</f>
        <v>6.4753000000000005E-2</v>
      </c>
      <c r="BZ9" s="17">
        <f>'[6]16.Warangal'!P10</f>
        <v>6.7072000000000007E-2</v>
      </c>
      <c r="CA9" s="17">
        <f>'[6]16.Warangal'!Q10</f>
        <v>6.2558000000000002E-2</v>
      </c>
      <c r="CB9" s="13">
        <f t="shared" si="9"/>
        <v>0.81749799999999995</v>
      </c>
      <c r="CC9" s="23">
        <f t="shared" si="10"/>
        <v>0.11318429474639791</v>
      </c>
      <c r="CD9" s="23">
        <f t="shared" si="11"/>
        <v>9.124962334710407E-2</v>
      </c>
      <c r="CE9" s="23">
        <f t="shared" si="12"/>
        <v>-1.459347573075731E-2</v>
      </c>
      <c r="CF9" s="23">
        <f t="shared" si="13"/>
        <v>-2.1488840767616924E-2</v>
      </c>
      <c r="CG9" s="23">
        <f t="shared" si="14"/>
        <v>8.4069640538866786E-2</v>
      </c>
      <c r="CH9" s="24">
        <v>5.7299999999999997E-2</v>
      </c>
      <c r="CI9" s="25" t="s">
        <v>79</v>
      </c>
      <c r="CJ9" s="26">
        <f t="shared" si="0"/>
        <v>8.4069640538866786E-2</v>
      </c>
      <c r="CK9" s="26">
        <f t="shared" si="0"/>
        <v>8.4069640538866786E-2</v>
      </c>
      <c r="CL9" s="26">
        <f t="shared" si="0"/>
        <v>8.4069640538866786E-2</v>
      </c>
      <c r="CM9" s="26">
        <f t="shared" si="0"/>
        <v>8.4069640538866786E-2</v>
      </c>
      <c r="CN9" s="26">
        <f t="shared" si="0"/>
        <v>8.4069640538866786E-2</v>
      </c>
      <c r="CO9" s="26">
        <f t="shared" si="0"/>
        <v>8.4069640538866786E-2</v>
      </c>
      <c r="CP9" s="17">
        <f>'[7]16.Warangal'!F11</f>
        <v>7.8629000000000004E-2</v>
      </c>
      <c r="CQ9" s="17">
        <f>'[7]16.Warangal'!G11</f>
        <v>7.4398000000000006E-2</v>
      </c>
      <c r="CR9" s="17">
        <f>'[7]16.Warangal'!H11</f>
        <v>8.1962000000000007E-2</v>
      </c>
      <c r="CS9" s="17">
        <f>'[7]16.Warangal'!I11</f>
        <v>7.0276000000000005E-2</v>
      </c>
      <c r="CT9" s="17">
        <f>'[7]16.Warangal'!J11</f>
        <v>6.1692999999999998E-2</v>
      </c>
      <c r="CU9" s="17">
        <f>'[7]16.Warangal'!K11</f>
        <v>6.9567000000000004E-2</v>
      </c>
      <c r="CV9" s="34">
        <f t="shared" si="15"/>
        <v>7.6068082606971732E-2</v>
      </c>
      <c r="CW9" s="34">
        <f t="shared" si="1"/>
        <v>6.9450921521122491E-2</v>
      </c>
      <c r="CX9" s="34">
        <f t="shared" si="1"/>
        <v>6.8686652424542596E-2</v>
      </c>
      <c r="CY9" s="34">
        <f t="shared" si="1"/>
        <v>7.0196761433813246E-2</v>
      </c>
      <c r="CZ9" s="34">
        <f t="shared" si="1"/>
        <v>7.2710718930222878E-2</v>
      </c>
      <c r="DA9" s="34">
        <f t="shared" si="1"/>
        <v>6.7817228572830429E-2</v>
      </c>
      <c r="DB9" s="13">
        <f t="shared" si="16"/>
        <v>0.86145536548950352</v>
      </c>
      <c r="DC9" s="40">
        <f t="shared" si="17"/>
        <v>8.3648668608823806E-2</v>
      </c>
      <c r="DD9" s="41">
        <f t="shared" si="18"/>
        <v>2.0700807236890828E-3</v>
      </c>
      <c r="DE9" s="40">
        <f t="shared" si="19"/>
        <v>2.9806374749399289E-3</v>
      </c>
      <c r="DF9" s="40">
        <f t="shared" si="20"/>
        <v>6.8812764490936873E-2</v>
      </c>
      <c r="DG9" s="48">
        <f t="shared" si="21"/>
        <v>5.3770609211892362E-2</v>
      </c>
      <c r="DH9" s="56">
        <v>0</v>
      </c>
      <c r="DI9" s="25" t="s">
        <v>79</v>
      </c>
      <c r="DJ9" s="50">
        <f t="shared" si="2"/>
        <v>5.3770609211892362E-2</v>
      </c>
      <c r="DK9" s="68">
        <f t="shared" si="22"/>
        <v>8.2856929231721888E-2</v>
      </c>
      <c r="DL9" s="68">
        <f t="shared" si="3"/>
        <v>7.8398425784146381E-2</v>
      </c>
      <c r="DM9" s="68">
        <f t="shared" si="3"/>
        <v>8.6369146672225131E-2</v>
      </c>
      <c r="DN9" s="68">
        <f t="shared" si="3"/>
        <v>7.4054783332974952E-2</v>
      </c>
      <c r="DO9" s="68">
        <f t="shared" si="3"/>
        <v>6.5010270194109279E-2</v>
      </c>
      <c r="DP9" s="68">
        <f t="shared" si="3"/>
        <v>7.3307659971043715E-2</v>
      </c>
      <c r="DQ9" s="68">
        <f t="shared" si="3"/>
        <v>8.0158309750329157E-2</v>
      </c>
      <c r="DR9" s="68">
        <f t="shared" si="3"/>
        <v>7.3185339881640568E-2</v>
      </c>
      <c r="DS9" s="68">
        <f t="shared" si="3"/>
        <v>7.2379975570135757E-2</v>
      </c>
      <c r="DT9" s="68">
        <f t="shared" si="3"/>
        <v>7.3971284060811257E-2</v>
      </c>
      <c r="DU9" s="68">
        <f t="shared" si="3"/>
        <v>7.6620418583335639E-2</v>
      </c>
      <c r="DV9" s="68">
        <f t="shared" si="3"/>
        <v>7.1463802268253676E-2</v>
      </c>
      <c r="DW9" s="69">
        <f t="shared" si="23"/>
        <v>0.90777634530072737</v>
      </c>
    </row>
    <row r="10" spans="1:127" ht="12.5" x14ac:dyDescent="0.2">
      <c r="B10" s="4" t="s">
        <v>24</v>
      </c>
      <c r="C10" s="17">
        <f>'[1]Warangal Rural'!F410</f>
        <v>16.970070160566404</v>
      </c>
      <c r="D10" s="17">
        <f>'[1]Warangal Rural'!G410</f>
        <v>11.510672269008174</v>
      </c>
      <c r="E10" s="17">
        <f>'[1]Warangal Rural'!H410</f>
        <v>9.8339065642700714</v>
      </c>
      <c r="F10" s="17">
        <f>'[1]Warangal Rural'!I410</f>
        <v>21.566663953312094</v>
      </c>
      <c r="G10" s="17">
        <f>'[1]Warangal Rural'!J410</f>
        <v>36.728207478976913</v>
      </c>
      <c r="H10" s="17">
        <f>'[1]Warangal Rural'!K410</f>
        <v>18.094023855140943</v>
      </c>
      <c r="I10" s="17">
        <f>'[1]Warangal Rural'!L410</f>
        <v>35.727875573491609</v>
      </c>
      <c r="J10" s="17">
        <f>'[1]Warangal Rural'!M410</f>
        <v>24.79387015938763</v>
      </c>
      <c r="K10" s="17">
        <f>'[1]Warangal Rural'!N410</f>
        <v>36.308326744585194</v>
      </c>
      <c r="L10" s="17">
        <f>'[1]Warangal Rural'!O410</f>
        <v>47.484273806160076</v>
      </c>
      <c r="M10" s="17">
        <f>'[1]Warangal Rural'!P410</f>
        <v>40.986710582823058</v>
      </c>
      <c r="N10" s="17">
        <f>'[1]Warangal Rural'!Q410</f>
        <v>41.424139471698297</v>
      </c>
      <c r="O10" s="13">
        <f t="shared" si="4"/>
        <v>341.42874061942047</v>
      </c>
      <c r="P10" s="17">
        <f>'[2]Warangal Rural'!F10</f>
        <v>28.569806998454883</v>
      </c>
      <c r="Q10" s="17">
        <f>'[2]Warangal Rural'!G10</f>
        <v>13.439760910567967</v>
      </c>
      <c r="R10" s="17">
        <f>'[2]Warangal Rural'!H10</f>
        <v>8.1728944357867501</v>
      </c>
      <c r="S10" s="17">
        <f>'[2]Warangal Rural'!I10</f>
        <v>33.70576863862901</v>
      </c>
      <c r="T10" s="17">
        <f>'[2]Warangal Rural'!J10</f>
        <v>30.475199591069234</v>
      </c>
      <c r="U10" s="17">
        <f>'[2]Warangal Rural'!K10</f>
        <v>37.177764592040113</v>
      </c>
      <c r="V10" s="17">
        <f>'[2]Warangal Rural'!L10</f>
        <v>31.369666488157762</v>
      </c>
      <c r="W10" s="17">
        <f>'[2]Warangal Rural'!M10</f>
        <v>24.290218255880443</v>
      </c>
      <c r="X10" s="17">
        <f>'[2]Warangal Rural'!N10</f>
        <v>32.6559573799886</v>
      </c>
      <c r="Y10" s="17">
        <f>'[2]Warangal Rural'!O10</f>
        <v>48.081256700277308</v>
      </c>
      <c r="Z10" s="17">
        <f>'[2]Warangal Rural'!P10</f>
        <v>49.083870977732843</v>
      </c>
      <c r="AA10" s="17">
        <f>'[2]Warangal Rural'!Q10</f>
        <v>68.400200245809856</v>
      </c>
      <c r="AB10" s="13">
        <f t="shared" si="5"/>
        <v>405.42236521439474</v>
      </c>
      <c r="AC10" s="17">
        <f>'[3]WGL (R) '!F10</f>
        <v>40.506307197541162</v>
      </c>
      <c r="AD10" s="17">
        <f>'[3]WGL (R) '!G10</f>
        <v>22.290630719754098</v>
      </c>
      <c r="AE10" s="17">
        <f>'[3]WGL (R) '!H10</f>
        <v>18.9507197541</v>
      </c>
      <c r="AF10" s="17">
        <f>'[3]WGL (R) '!I10</f>
        <v>42.307197541000001</v>
      </c>
      <c r="AG10" s="17">
        <f>'[3]WGL (R) '!J10</f>
        <v>61.043466668285198</v>
      </c>
      <c r="AH10" s="17">
        <f>'[3]WGL (R) '!K10</f>
        <v>73.850434666682801</v>
      </c>
      <c r="AI10" s="17">
        <f>'[3]WGL (R) '!L10</f>
        <v>71.342035826300005</v>
      </c>
      <c r="AJ10" s="17">
        <f>'[3]WGL (R) '!M10</f>
        <v>41.19</v>
      </c>
      <c r="AK10" s="17">
        <f>'[3]WGL (R) '!N10</f>
        <v>33.4452</v>
      </c>
      <c r="AL10" s="17">
        <f>'[3]WGL (R) '!O10</f>
        <v>44.966999999999999</v>
      </c>
      <c r="AM10" s="17">
        <f>'[3]WGL (R) '!P10</f>
        <v>46.89</v>
      </c>
      <c r="AN10" s="17">
        <f>'[3]WGL (R) '!Q10</f>
        <v>72.298249999999996</v>
      </c>
      <c r="AO10" s="13">
        <f t="shared" si="6"/>
        <v>569.08124237366314</v>
      </c>
      <c r="AP10" s="17">
        <f>'[4]WGL (R) '!F10</f>
        <v>28.26</v>
      </c>
      <c r="AQ10" s="17">
        <f>'[4]WGL (R) '!G10</f>
        <v>18.516400000000001</v>
      </c>
      <c r="AR10" s="17">
        <f>'[4]WGL (R) '!H10</f>
        <v>15.8123456</v>
      </c>
      <c r="AS10" s="17">
        <f>'[4]WGL (R) '!I10</f>
        <v>33.234864396500001</v>
      </c>
      <c r="AT10" s="17">
        <f>'[4]WGL (R) '!J10</f>
        <v>41.958242900000002</v>
      </c>
      <c r="AU10" s="17">
        <f>'[4]WGL (R) '!K10</f>
        <v>33.120449999999998</v>
      </c>
      <c r="AV10" s="17">
        <f>'[4]WGL (R) '!L10</f>
        <v>21.67</v>
      </c>
      <c r="AW10" s="17">
        <f>'[4]WGL (R) '!M10</f>
        <v>8.5259999999999998</v>
      </c>
      <c r="AX10" s="17">
        <f>'[4]WGL (R) '!N10</f>
        <v>27.942</v>
      </c>
      <c r="AY10" s="17">
        <f>'[4]WGL (R) '!O10</f>
        <v>46.782690000000002</v>
      </c>
      <c r="AZ10" s="17">
        <f>'[4]WGL (R) '!P10</f>
        <v>57.085999999999999</v>
      </c>
      <c r="BA10" s="17">
        <f>'[4]WGL (R) '!Q10</f>
        <v>65.612954793599997</v>
      </c>
      <c r="BB10" s="13">
        <f t="shared" si="7"/>
        <v>398.52194769010009</v>
      </c>
      <c r="BC10" s="17">
        <f>'[5]16.Warangal'!F13</f>
        <v>40.592590000000001</v>
      </c>
      <c r="BD10" s="17">
        <f>'[5]16.Warangal'!G13</f>
        <v>16.948899999999998</v>
      </c>
      <c r="BE10" s="17">
        <f>'[5]16.Warangal'!H13</f>
        <v>11.949</v>
      </c>
      <c r="BF10" s="17">
        <f>'[5]16.Warangal'!I13</f>
        <v>33.603195999999997</v>
      </c>
      <c r="BG10" s="17">
        <f>'[5]16.Warangal'!J13</f>
        <v>24.826498699999998</v>
      </c>
      <c r="BH10" s="17">
        <f>'[5]16.Warangal'!K13</f>
        <v>27.478000000000002</v>
      </c>
      <c r="BI10" s="17">
        <f>'[5]16.Warangal'!L13</f>
        <v>22.141999999999999</v>
      </c>
      <c r="BJ10" s="17">
        <f>'[5]16.Warangal'!M13</f>
        <v>17.167999999999999</v>
      </c>
      <c r="BK10" s="17">
        <f>'[5]16.Warangal'!N13</f>
        <v>29.946000000000002</v>
      </c>
      <c r="BL10" s="17">
        <f>'[5]16.Warangal'!O13</f>
        <v>58.816699999999997</v>
      </c>
      <c r="BM10" s="17">
        <f>'[5]16.Warangal'!P13</f>
        <v>52.671999999999997</v>
      </c>
      <c r="BN10" s="17">
        <f>'[5]16.Warangal'!Q13</f>
        <v>78.099999999999994</v>
      </c>
      <c r="BO10" s="13">
        <f t="shared" si="8"/>
        <v>414.24288469999999</v>
      </c>
      <c r="BP10" s="17">
        <f>'[6]16.Warangal'!F11</f>
        <v>38.453892000000003</v>
      </c>
      <c r="BQ10" s="17">
        <f>'[6]16.Warangal'!G11</f>
        <v>13.723459590278001</v>
      </c>
      <c r="BR10" s="17">
        <f>'[6]16.Warangal'!H11</f>
        <v>9.7841819999999995</v>
      </c>
      <c r="BS10" s="17">
        <f>'[6]16.Warangal'!I11</f>
        <v>27.112400000000001</v>
      </c>
      <c r="BT10" s="17">
        <f>'[6]16.Warangal'!J11</f>
        <v>35.325600000000001</v>
      </c>
      <c r="BU10" s="17">
        <f>'[6]16.Warangal'!K11</f>
        <v>10.135</v>
      </c>
      <c r="BV10" s="17">
        <f>'[6]16.Warangal'!L11</f>
        <v>52.246000000000002</v>
      </c>
      <c r="BW10" s="17">
        <f>'[6]16.Warangal'!M11</f>
        <v>17.463999999999999</v>
      </c>
      <c r="BX10" s="17">
        <f>'[6]16.Warangal'!N11</f>
        <v>34.247</v>
      </c>
      <c r="BY10" s="17">
        <f>'[6]16.Warangal'!O11</f>
        <v>35.947000000000003</v>
      </c>
      <c r="BZ10" s="17">
        <f>'[6]16.Warangal'!P11</f>
        <v>66.445999999999998</v>
      </c>
      <c r="CA10" s="17">
        <f>'[6]16.Warangal'!Q11</f>
        <v>102.985</v>
      </c>
      <c r="CB10" s="13">
        <f t="shared" si="9"/>
        <v>443.86953359027802</v>
      </c>
      <c r="CC10" s="23">
        <f t="shared" si="10"/>
        <v>5.3879731545786402E-2</v>
      </c>
      <c r="CD10" s="23">
        <f t="shared" si="11"/>
        <v>2.2908785036080515E-2</v>
      </c>
      <c r="CE10" s="23">
        <f t="shared" si="12"/>
        <v>-7.9493155748208144E-2</v>
      </c>
      <c r="CF10" s="23">
        <f t="shared" si="13"/>
        <v>5.5362227664473851E-2</v>
      </c>
      <c r="CG10" s="23">
        <f t="shared" si="14"/>
        <v>7.1519994632458284E-2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'[7]16.Warangal'!F12</f>
        <v>72.855999999999995</v>
      </c>
      <c r="CQ10" s="17">
        <f>'[7]16.Warangal'!G12</f>
        <v>19.065000000000001</v>
      </c>
      <c r="CR10" s="17">
        <f>'[7]16.Warangal'!H12</f>
        <v>6.298</v>
      </c>
      <c r="CS10" s="17">
        <f>'[7]16.Warangal'!I12</f>
        <v>17.462</v>
      </c>
      <c r="CT10" s="17">
        <f>'[7]16.Warangal'!J12</f>
        <v>32.256999999999998</v>
      </c>
      <c r="CU10" s="17">
        <f>'[7]16.Warangal'!K12</f>
        <v>30.553000000000001</v>
      </c>
      <c r="CV10" s="34">
        <f t="shared" si="15"/>
        <v>54.858300000000007</v>
      </c>
      <c r="CW10" s="34">
        <f t="shared" si="1"/>
        <v>18.337199999999999</v>
      </c>
      <c r="CX10" s="34">
        <f t="shared" si="1"/>
        <v>35.959350000000001</v>
      </c>
      <c r="CY10" s="34">
        <f t="shared" si="1"/>
        <v>37.744350000000004</v>
      </c>
      <c r="CZ10" s="34">
        <f t="shared" si="1"/>
        <v>69.768299999999996</v>
      </c>
      <c r="DA10" s="34">
        <f t="shared" si="1"/>
        <v>108.13425000000001</v>
      </c>
      <c r="DB10" s="13">
        <f t="shared" si="16"/>
        <v>503.29275000000001</v>
      </c>
      <c r="DC10" s="40">
        <f t="shared" si="17"/>
        <v>4.4197368205584731E-2</v>
      </c>
      <c r="DD10" s="41">
        <f t="shared" si="18"/>
        <v>-3.0245952620605587E-2</v>
      </c>
      <c r="DE10" s="40">
        <f t="shared" si="19"/>
        <v>8.0909855676006392E-2</v>
      </c>
      <c r="DF10" s="40">
        <f t="shared" si="20"/>
        <v>0.10225685514713478</v>
      </c>
      <c r="DG10" s="48">
        <f t="shared" si="21"/>
        <v>0.13387541138287196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75.770240000000001</v>
      </c>
      <c r="DL10" s="68">
        <f t="shared" si="3"/>
        <v>19.8276</v>
      </c>
      <c r="DM10" s="68">
        <f t="shared" si="3"/>
        <v>6.5499200000000002</v>
      </c>
      <c r="DN10" s="68">
        <f t="shared" si="3"/>
        <v>18.16048</v>
      </c>
      <c r="DO10" s="68">
        <f t="shared" si="3"/>
        <v>33.547280000000001</v>
      </c>
      <c r="DP10" s="68">
        <f t="shared" si="3"/>
        <v>31.775120000000001</v>
      </c>
      <c r="DQ10" s="68">
        <f t="shared" si="3"/>
        <v>57.05263200000001</v>
      </c>
      <c r="DR10" s="68">
        <f t="shared" si="3"/>
        <v>19.070688000000001</v>
      </c>
      <c r="DS10" s="68">
        <f t="shared" si="3"/>
        <v>37.397724000000004</v>
      </c>
      <c r="DT10" s="68">
        <f t="shared" si="3"/>
        <v>39.254124000000004</v>
      </c>
      <c r="DU10" s="68">
        <f t="shared" si="3"/>
        <v>72.559032000000002</v>
      </c>
      <c r="DV10" s="68">
        <f t="shared" si="3"/>
        <v>112.45962000000002</v>
      </c>
      <c r="DW10" s="69">
        <f t="shared" si="23"/>
        <v>523.42446000000007</v>
      </c>
    </row>
    <row r="11" spans="1:127" ht="12.5" x14ac:dyDescent="0.2">
      <c r="B11" s="4" t="s">
        <v>23</v>
      </c>
      <c r="C11" s="17">
        <f>'[1]Warangal Rural'!F411</f>
        <v>1.2986880000000001</v>
      </c>
      <c r="D11" s="17">
        <f>'[1]Warangal Rural'!G411</f>
        <v>1.1638459999999999</v>
      </c>
      <c r="E11" s="17">
        <f>'[1]Warangal Rural'!H411</f>
        <v>1.185352</v>
      </c>
      <c r="F11" s="17">
        <f>'[1]Warangal Rural'!I411</f>
        <v>1.118096</v>
      </c>
      <c r="G11" s="17">
        <f>'[1]Warangal Rural'!J411</f>
        <v>1.166115</v>
      </c>
      <c r="H11" s="17">
        <f>'[1]Warangal Rural'!K411</f>
        <v>1.268076</v>
      </c>
      <c r="I11" s="17">
        <f>'[1]Warangal Rural'!L411</f>
        <v>1.0821639999999999</v>
      </c>
      <c r="J11" s="17">
        <f>'[1]Warangal Rural'!M411</f>
        <v>1.2634350000000001</v>
      </c>
      <c r="K11" s="17">
        <f>'[1]Warangal Rural'!N411</f>
        <v>1.200496</v>
      </c>
      <c r="L11" s="17">
        <f>'[1]Warangal Rural'!O411</f>
        <v>1.1797299999999999</v>
      </c>
      <c r="M11" s="17">
        <f>'[1]Warangal Rural'!P411</f>
        <v>1.244934</v>
      </c>
      <c r="N11" s="17">
        <f>'[1]Warangal Rural'!Q411</f>
        <v>1.164339</v>
      </c>
      <c r="O11" s="13">
        <f t="shared" si="4"/>
        <v>14.335270999999997</v>
      </c>
      <c r="P11" s="17">
        <f>'[2]Warangal Rural'!F11</f>
        <v>1.2294750000000001</v>
      </c>
      <c r="Q11" s="17">
        <f>'[2]Warangal Rural'!G11</f>
        <v>1.193703</v>
      </c>
      <c r="R11" s="17">
        <f>'[2]Warangal Rural'!H11</f>
        <v>1.1314770000000001</v>
      </c>
      <c r="S11" s="17">
        <f>'[2]Warangal Rural'!I11</f>
        <v>0.98269399999999996</v>
      </c>
      <c r="T11" s="17">
        <f>'[2]Warangal Rural'!J11</f>
        <v>0.98788699999999996</v>
      </c>
      <c r="U11" s="17">
        <f>'[2]Warangal Rural'!K11</f>
        <v>1.0648979999999999</v>
      </c>
      <c r="V11" s="17">
        <f>'[2]Warangal Rural'!L11</f>
        <v>1.15479</v>
      </c>
      <c r="W11" s="17">
        <f>'[2]Warangal Rural'!M11</f>
        <v>1.0136240000000001</v>
      </c>
      <c r="X11" s="17">
        <f>'[2]Warangal Rural'!N11</f>
        <v>0.99972099999999997</v>
      </c>
      <c r="Y11" s="17">
        <f>'[2]Warangal Rural'!O11</f>
        <v>1.2436039999999999</v>
      </c>
      <c r="Z11" s="17">
        <f>'[2]Warangal Rural'!P11</f>
        <v>1.0139609999999999</v>
      </c>
      <c r="AA11" s="17">
        <f>'[2]Warangal Rural'!Q11</f>
        <v>1.109362</v>
      </c>
      <c r="AB11" s="13">
        <f t="shared" si="5"/>
        <v>13.125195999999999</v>
      </c>
      <c r="AC11" s="17">
        <f>'[3]WGL (R) '!F11</f>
        <v>1.010078</v>
      </c>
      <c r="AD11" s="17">
        <f>'[3]WGL (R) '!G11</f>
        <v>1.044578</v>
      </c>
      <c r="AE11" s="17">
        <f>'[3]WGL (R) '!H11</f>
        <v>1.0536829999999999</v>
      </c>
      <c r="AF11" s="17">
        <f>'[3]WGL (R) '!I11</f>
        <v>1.0172369999999999</v>
      </c>
      <c r="AG11" s="17">
        <f>'[3]WGL (R) '!J11</f>
        <v>0.98470400000000002</v>
      </c>
      <c r="AH11" s="17">
        <f>'[3]WGL (R) '!K11</f>
        <v>1.0532410000000001</v>
      </c>
      <c r="AI11" s="17">
        <f>'[3]WGL (R) '!L11</f>
        <v>0.98822200000000004</v>
      </c>
      <c r="AJ11" s="17">
        <f>'[3]WGL (R) '!M11</f>
        <v>1.0246310000000001</v>
      </c>
      <c r="AK11" s="17">
        <f>'[3]WGL (R) '!N11</f>
        <v>1.0694729999999999</v>
      </c>
      <c r="AL11" s="17">
        <f>'[3]WGL (R) '!O11</f>
        <v>0.94977800000000001</v>
      </c>
      <c r="AM11" s="17">
        <f>'[3]WGL (R) '!P11</f>
        <v>0.96344300000000005</v>
      </c>
      <c r="AN11" s="17">
        <f>'[3]WGL (R) '!Q11</f>
        <v>0.96582400000000002</v>
      </c>
      <c r="AO11" s="13">
        <f t="shared" si="6"/>
        <v>12.124891999999999</v>
      </c>
      <c r="AP11" s="17">
        <f>'[4]WGL (R) '!F11</f>
        <v>0.99508600000000003</v>
      </c>
      <c r="AQ11" s="17">
        <f>'[4]WGL (R) '!G11</f>
        <v>0.94159800000000005</v>
      </c>
      <c r="AR11" s="17">
        <f>'[4]WGL (R) '!H11</f>
        <v>0.89655600000000002</v>
      </c>
      <c r="AS11" s="17">
        <f>'[4]WGL (R) '!I11</f>
        <v>0.86328300000000002</v>
      </c>
      <c r="AT11" s="17">
        <f>'[4]WGL (R) '!J11</f>
        <v>0.89952100000000002</v>
      </c>
      <c r="AU11" s="17">
        <f>'[4]WGL (R) '!K11</f>
        <v>0.97346500000000002</v>
      </c>
      <c r="AV11" s="17">
        <f>'[4]WGL (R) '!L11</f>
        <v>0.83435499999999996</v>
      </c>
      <c r="AW11" s="17">
        <f>'[4]WGL (R) '!M11</f>
        <v>0.94162400000000002</v>
      </c>
      <c r="AX11" s="17">
        <f>'[4]WGL (R) '!N11</f>
        <v>0.93635199999999996</v>
      </c>
      <c r="AY11" s="17">
        <f>'[4]WGL (R) '!O11</f>
        <v>1.0434300000000001</v>
      </c>
      <c r="AZ11" s="17">
        <f>'[4]WGL (R) '!P11</f>
        <v>1.0642609999999999</v>
      </c>
      <c r="BA11" s="17">
        <f>'[4]WGL (R) '!Q11</f>
        <v>0.986877</v>
      </c>
      <c r="BB11" s="13">
        <f t="shared" si="7"/>
        <v>11.376408000000001</v>
      </c>
      <c r="BC11" s="17">
        <f>'[5]16.Warangal'!F14</f>
        <v>1.073898</v>
      </c>
      <c r="BD11" s="17">
        <f>'[5]16.Warangal'!G14</f>
        <v>1.0431509999999999</v>
      </c>
      <c r="BE11" s="17">
        <f>'[5]16.Warangal'!H14</f>
        <v>0.83187100000000003</v>
      </c>
      <c r="BF11" s="17">
        <f>'[5]16.Warangal'!I14</f>
        <v>1.165144</v>
      </c>
      <c r="BG11" s="17">
        <f>'[5]16.Warangal'!J14</f>
        <v>1.0839840000000001</v>
      </c>
      <c r="BH11" s="17">
        <f>'[5]16.Warangal'!K14</f>
        <v>0.93530800000000003</v>
      </c>
      <c r="BI11" s="17">
        <f>'[5]16.Warangal'!L14</f>
        <v>0.96879599999999999</v>
      </c>
      <c r="BJ11" s="17">
        <f>'[5]16.Warangal'!M14</f>
        <v>1.064349</v>
      </c>
      <c r="BK11" s="17">
        <f>'[5]16.Warangal'!N14</f>
        <v>1.1782630000000001</v>
      </c>
      <c r="BL11" s="17">
        <f>'[5]16.Warangal'!O14</f>
        <v>1.1950510000000001</v>
      </c>
      <c r="BM11" s="17">
        <f>'[5]16.Warangal'!P14</f>
        <v>1.2095800000000001</v>
      </c>
      <c r="BN11" s="17">
        <f>'[5]16.Warangal'!Q14</f>
        <v>1.146107</v>
      </c>
      <c r="BO11" s="13">
        <f t="shared" si="8"/>
        <v>12.895502</v>
      </c>
      <c r="BP11" s="17">
        <f>'[6]16.Warangal'!F12</f>
        <v>1.26935</v>
      </c>
      <c r="BQ11" s="17">
        <f>'[6]16.Warangal'!G12</f>
        <v>1.1889719999999999</v>
      </c>
      <c r="BR11" s="17">
        <f>'[6]16.Warangal'!H12</f>
        <v>1.194644</v>
      </c>
      <c r="BS11" s="17">
        <f>'[6]16.Warangal'!I12</f>
        <v>1.118881</v>
      </c>
      <c r="BT11" s="17">
        <f>'[6]16.Warangal'!J12</f>
        <v>1.0901270000000001</v>
      </c>
      <c r="BU11" s="17">
        <f>'[6]16.Warangal'!K12</f>
        <v>1.155351</v>
      </c>
      <c r="BV11" s="17">
        <f>'[6]16.Warangal'!L12</f>
        <v>1.190974</v>
      </c>
      <c r="BW11" s="17">
        <f>'[6]16.Warangal'!M12</f>
        <v>1.246807</v>
      </c>
      <c r="BX11" s="17">
        <f>'[6]16.Warangal'!N12</f>
        <v>1.201716</v>
      </c>
      <c r="BY11" s="17">
        <f>'[6]16.Warangal'!O12</f>
        <v>1.2738560000000001</v>
      </c>
      <c r="BZ11" s="17">
        <f>'[6]16.Warangal'!P12</f>
        <v>1.222955</v>
      </c>
      <c r="CA11" s="17">
        <f>'[6]16.Warangal'!Q12</f>
        <v>1.192431</v>
      </c>
      <c r="CB11" s="13">
        <f t="shared" si="9"/>
        <v>14.346064000000002</v>
      </c>
      <c r="CC11" s="23">
        <f t="shared" si="10"/>
        <v>1.5053431574996168E-4</v>
      </c>
      <c r="CD11" s="23">
        <f t="shared" si="11"/>
        <v>2.2484519832557393E-2</v>
      </c>
      <c r="CE11" s="23">
        <f t="shared" si="12"/>
        <v>5.7673512436994256E-2</v>
      </c>
      <c r="CF11" s="23">
        <f t="shared" si="13"/>
        <v>0.12295874732961942</v>
      </c>
      <c r="CG11" s="23">
        <f t="shared" si="14"/>
        <v>0.11248588849042096</v>
      </c>
      <c r="CH11" s="24">
        <v>0.05</v>
      </c>
      <c r="CI11" s="25" t="s">
        <v>76</v>
      </c>
      <c r="CJ11" s="26">
        <f t="shared" si="0"/>
        <v>2.2484519832557393E-2</v>
      </c>
      <c r="CK11" s="26">
        <f t="shared" si="0"/>
        <v>2.2484519832557393E-2</v>
      </c>
      <c r="CL11" s="26">
        <f t="shared" si="0"/>
        <v>2.2484519832557393E-2</v>
      </c>
      <c r="CM11" s="26">
        <f t="shared" si="0"/>
        <v>2.2484519832557393E-2</v>
      </c>
      <c r="CN11" s="26">
        <f t="shared" si="0"/>
        <v>2.2484519832557393E-2</v>
      </c>
      <c r="CO11" s="26">
        <f t="shared" si="0"/>
        <v>2.2484519832557393E-2</v>
      </c>
      <c r="CP11" s="17">
        <f>'[7]16.Warangal'!F13</f>
        <v>1.328273</v>
      </c>
      <c r="CQ11" s="17">
        <f>'[7]16.Warangal'!G13</f>
        <v>1.281291</v>
      </c>
      <c r="CR11" s="17">
        <f>'[7]16.Warangal'!H13</f>
        <v>1.3366199999999999</v>
      </c>
      <c r="CS11" s="17">
        <f>'[7]16.Warangal'!I13</f>
        <v>1.1486130000000001</v>
      </c>
      <c r="CT11" s="17">
        <f>'[7]16.Warangal'!J13</f>
        <v>1.0873649999999999</v>
      </c>
      <c r="CU11" s="17">
        <f>'[7]16.Warangal'!K13</f>
        <v>1.136379</v>
      </c>
      <c r="CV11" s="34">
        <f t="shared" si="15"/>
        <v>1.2177524785230602</v>
      </c>
      <c r="CW11" s="34">
        <f t="shared" si="1"/>
        <v>1.2748408567188714</v>
      </c>
      <c r="CX11" s="34">
        <f t="shared" si="1"/>
        <v>1.2287360072351015</v>
      </c>
      <c r="CY11" s="34">
        <f t="shared" si="1"/>
        <v>1.3024980404958224</v>
      </c>
      <c r="CZ11" s="34">
        <f t="shared" si="1"/>
        <v>1.2504525559518251</v>
      </c>
      <c r="DA11" s="34">
        <f t="shared" si="1"/>
        <v>1.2192422384684563</v>
      </c>
      <c r="DB11" s="13">
        <f t="shared" si="16"/>
        <v>14.812063177393135</v>
      </c>
      <c r="DC11" s="40">
        <f t="shared" si="17"/>
        <v>2.4476384142211982E-2</v>
      </c>
      <c r="DD11" s="41">
        <f t="shared" si="18"/>
        <v>5.1318772275209534E-2</v>
      </c>
      <c r="DE11" s="40">
        <f t="shared" si="19"/>
        <v>9.1951792526252962E-2</v>
      </c>
      <c r="DF11" s="40">
        <f t="shared" si="20"/>
        <v>7.1738053773850785E-2</v>
      </c>
      <c r="DG11" s="48">
        <f t="shared" si="21"/>
        <v>3.2482719817305439E-2</v>
      </c>
      <c r="DH11" s="57">
        <v>0</v>
      </c>
      <c r="DI11" s="25" t="s">
        <v>75</v>
      </c>
      <c r="DJ11" s="50">
        <f t="shared" si="2"/>
        <v>2.4476384142211982E-2</v>
      </c>
      <c r="DK11" s="68">
        <f t="shared" si="22"/>
        <v>1.3607843201937284</v>
      </c>
      <c r="DL11" s="68">
        <f t="shared" si="3"/>
        <v>1.3126523707139588</v>
      </c>
      <c r="DM11" s="68">
        <f t="shared" si="3"/>
        <v>1.3693356245721633</v>
      </c>
      <c r="DN11" s="68">
        <f t="shared" si="3"/>
        <v>1.1767268930187387</v>
      </c>
      <c r="DO11" s="68">
        <f t="shared" si="3"/>
        <v>1.1139797634427961</v>
      </c>
      <c r="DP11" s="68">
        <f t="shared" si="3"/>
        <v>1.1641934489351426</v>
      </c>
      <c r="DQ11" s="68">
        <f t="shared" si="3"/>
        <v>1.2475586559775214</v>
      </c>
      <c r="DR11" s="68">
        <f t="shared" si="3"/>
        <v>1.306044351248109</v>
      </c>
      <c r="DS11" s="68">
        <f t="shared" si="3"/>
        <v>1.2588110217575557</v>
      </c>
      <c r="DT11" s="68">
        <f t="shared" si="3"/>
        <v>1.3343784828794765</v>
      </c>
      <c r="DU11" s="68">
        <f t="shared" si="3"/>
        <v>1.2810591130629128</v>
      </c>
      <c r="DV11" s="68">
        <f t="shared" si="3"/>
        <v>1.2490848798596206</v>
      </c>
      <c r="DW11" s="69">
        <f t="shared" si="23"/>
        <v>15.174608925661722</v>
      </c>
    </row>
    <row r="12" spans="1:127" ht="12.5" x14ac:dyDescent="0.2">
      <c r="B12" s="4" t="s">
        <v>22</v>
      </c>
      <c r="C12" s="17">
        <f>'[1]Warangal Rural'!F412</f>
        <v>0.23344300000000001</v>
      </c>
      <c r="D12" s="17">
        <f>'[1]Warangal Rural'!G412</f>
        <v>0.17053499999999999</v>
      </c>
      <c r="E12" s="17">
        <f>'[1]Warangal Rural'!H412</f>
        <v>0.16722300000000001</v>
      </c>
      <c r="F12" s="17">
        <f>'[1]Warangal Rural'!I412</f>
        <v>0.219498</v>
      </c>
      <c r="G12" s="17">
        <f>'[1]Warangal Rural'!J412</f>
        <v>0.23446800000000001</v>
      </c>
      <c r="H12" s="17">
        <f>'[1]Warangal Rural'!K412</f>
        <v>0.24304000000000001</v>
      </c>
      <c r="I12" s="17">
        <f>'[1]Warangal Rural'!L412</f>
        <v>0.17812500000000001</v>
      </c>
      <c r="J12" s="17">
        <f>'[1]Warangal Rural'!M412</f>
        <v>0.210871</v>
      </c>
      <c r="K12" s="17">
        <f>'[1]Warangal Rural'!N412</f>
        <v>0.20612</v>
      </c>
      <c r="L12" s="17">
        <f>'[1]Warangal Rural'!O412</f>
        <v>0.18642900000000001</v>
      </c>
      <c r="M12" s="17">
        <f>'[1]Warangal Rural'!P412</f>
        <v>0.18887200000000001</v>
      </c>
      <c r="N12" s="17">
        <f>'[1]Warangal Rural'!Q412</f>
        <v>0.27889799999999998</v>
      </c>
      <c r="O12" s="13">
        <f t="shared" si="4"/>
        <v>2.517522</v>
      </c>
      <c r="P12" s="17">
        <f>'[2]Warangal Rural'!F12</f>
        <v>0.24873300000000001</v>
      </c>
      <c r="Q12" s="17">
        <f>'[2]Warangal Rural'!G12</f>
        <v>0.21846299999999999</v>
      </c>
      <c r="R12" s="17">
        <f>'[2]Warangal Rural'!H12</f>
        <v>0.18157899999999999</v>
      </c>
      <c r="S12" s="17">
        <f>'[2]Warangal Rural'!I12</f>
        <v>0.21666299999999999</v>
      </c>
      <c r="T12" s="17">
        <f>'[2]Warangal Rural'!J12</f>
        <v>0.26986599999999999</v>
      </c>
      <c r="U12" s="17">
        <f>'[2]Warangal Rural'!K12</f>
        <v>0.27853600000000001</v>
      </c>
      <c r="V12" s="17">
        <f>'[2]Warangal Rural'!L12</f>
        <v>0.19914000000000001</v>
      </c>
      <c r="W12" s="17">
        <f>'[2]Warangal Rural'!M12</f>
        <v>0.26523799999999997</v>
      </c>
      <c r="X12" s="17">
        <f>'[2]Warangal Rural'!N12</f>
        <v>0.22411900000000001</v>
      </c>
      <c r="Y12" s="17">
        <f>'[2]Warangal Rural'!O12</f>
        <v>0.21953400000000001</v>
      </c>
      <c r="Z12" s="17">
        <f>'[2]Warangal Rural'!P12</f>
        <v>0.18293100000000001</v>
      </c>
      <c r="AA12" s="17">
        <f>'[2]Warangal Rural'!Q12</f>
        <v>0.26354699999999998</v>
      </c>
      <c r="AB12" s="13">
        <f t="shared" si="5"/>
        <v>2.7683489999999997</v>
      </c>
      <c r="AC12" s="17">
        <f>'[3]WGL (R) '!F12</f>
        <v>0.25994699999999998</v>
      </c>
      <c r="AD12" s="17">
        <f>'[3]WGL (R) '!G12</f>
        <v>0.20721300000000001</v>
      </c>
      <c r="AE12" s="17">
        <f>'[3]WGL (R) '!H12</f>
        <v>0.20111699999999999</v>
      </c>
      <c r="AF12" s="17">
        <f>'[3]WGL (R) '!I12</f>
        <v>0.25162400000000001</v>
      </c>
      <c r="AG12" s="17">
        <f>'[3]WGL (R) '!J12</f>
        <v>0.28293800000000002</v>
      </c>
      <c r="AH12" s="17">
        <f>'[3]WGL (R) '!K12</f>
        <v>0.27316200000000002</v>
      </c>
      <c r="AI12" s="17">
        <f>'[3]WGL (R) '!L12</f>
        <v>0.26960600000000001</v>
      </c>
      <c r="AJ12" s="17">
        <f>'[3]WGL (R) '!M12</f>
        <v>0.244423</v>
      </c>
      <c r="AK12" s="17">
        <f>'[3]WGL (R) '!N12</f>
        <v>0.234128</v>
      </c>
      <c r="AL12" s="17">
        <f>'[3]WGL (R) '!O12</f>
        <v>0.20924699999999999</v>
      </c>
      <c r="AM12" s="17">
        <f>'[3]WGL (R) '!P12</f>
        <v>0.20343</v>
      </c>
      <c r="AN12" s="17">
        <f>'[3]WGL (R) '!Q12</f>
        <v>0.27694800000000003</v>
      </c>
      <c r="AO12" s="13">
        <f t="shared" si="6"/>
        <v>2.913783</v>
      </c>
      <c r="AP12" s="17">
        <f>'[4]WGL (R) '!F12</f>
        <v>0.28277000000000002</v>
      </c>
      <c r="AQ12" s="17">
        <f>'[4]WGL (R) '!G12</f>
        <v>0.232158</v>
      </c>
      <c r="AR12" s="17">
        <f>'[4]WGL (R) '!H12</f>
        <v>0.22445000000000001</v>
      </c>
      <c r="AS12" s="17">
        <f>'[4]WGL (R) '!I12</f>
        <v>0.276225</v>
      </c>
      <c r="AT12" s="17">
        <f>'[4]WGL (R) '!J12</f>
        <v>0.33118500000000001</v>
      </c>
      <c r="AU12" s="17">
        <f>'[4]WGL (R) '!K12</f>
        <v>0.30456499999999997</v>
      </c>
      <c r="AV12" s="17">
        <f>'[4]WGL (R) '!L12</f>
        <v>0.26580999999999999</v>
      </c>
      <c r="AW12" s="17">
        <f>'[4]WGL (R) '!M12</f>
        <v>0.27685900000000002</v>
      </c>
      <c r="AX12" s="17">
        <f>'[4]WGL (R) '!N12</f>
        <v>0.26776</v>
      </c>
      <c r="AY12" s="17">
        <f>'[4]WGL (R) '!O12</f>
        <v>0.259071</v>
      </c>
      <c r="AZ12" s="17">
        <f>'[4]WGL (R) '!P12</f>
        <v>0.24421300000000001</v>
      </c>
      <c r="BA12" s="17">
        <f>'[4]WGL (R) '!Q12</f>
        <v>0.239201</v>
      </c>
      <c r="BB12" s="13">
        <f t="shared" si="7"/>
        <v>3.2042670000000002</v>
      </c>
      <c r="BC12" s="17">
        <f>'[5]16.Warangal'!F15</f>
        <v>0.144513</v>
      </c>
      <c r="BD12" s="17">
        <f>'[5]16.Warangal'!G15</f>
        <v>2.7439999999999999E-2</v>
      </c>
      <c r="BE12" s="17">
        <f>'[5]16.Warangal'!H15</f>
        <v>0.22018199999999999</v>
      </c>
      <c r="BF12" s="17">
        <f>'[5]16.Warangal'!I15</f>
        <v>0.15389900000000001</v>
      </c>
      <c r="BG12" s="17">
        <f>'[5]16.Warangal'!J15</f>
        <v>0.14982500000000001</v>
      </c>
      <c r="BH12" s="17">
        <f>'[5]16.Warangal'!K15</f>
        <v>6.6002000000000005E-2</v>
      </c>
      <c r="BI12" s="17">
        <f>'[5]16.Warangal'!L15</f>
        <v>0.106602</v>
      </c>
      <c r="BJ12" s="17">
        <f>'[5]16.Warangal'!M15</f>
        <v>0.10143099999999999</v>
      </c>
      <c r="BK12" s="17">
        <f>'[5]16.Warangal'!N15</f>
        <v>0.108041</v>
      </c>
      <c r="BL12" s="17">
        <f>'[5]16.Warangal'!O15</f>
        <v>0.111162</v>
      </c>
      <c r="BM12" s="17">
        <f>'[5]16.Warangal'!P15</f>
        <v>0.111785</v>
      </c>
      <c r="BN12" s="17">
        <f>'[5]16.Warangal'!Q15</f>
        <v>0.19603799999999999</v>
      </c>
      <c r="BO12" s="13">
        <f t="shared" si="8"/>
        <v>1.49692</v>
      </c>
      <c r="BP12" s="17">
        <f>'[6]16.Warangal'!F13</f>
        <v>0.19797999999999999</v>
      </c>
      <c r="BQ12" s="17">
        <f>'[6]16.Warangal'!G13</f>
        <v>0.16137799999999999</v>
      </c>
      <c r="BR12" s="17">
        <f>'[6]16.Warangal'!H13</f>
        <v>0.122396</v>
      </c>
      <c r="BS12" s="17">
        <f>'[6]16.Warangal'!I13</f>
        <v>0.108817</v>
      </c>
      <c r="BT12" s="17">
        <f>'[6]16.Warangal'!J13</f>
        <v>0.12553</v>
      </c>
      <c r="BU12" s="17">
        <f>'[6]16.Warangal'!K13</f>
        <v>0.14788000000000001</v>
      </c>
      <c r="BV12" s="17">
        <f>'[6]16.Warangal'!L13</f>
        <v>0.15249299999999999</v>
      </c>
      <c r="BW12" s="17">
        <f>'[6]16.Warangal'!M13</f>
        <v>0.21033199999999999</v>
      </c>
      <c r="BX12" s="17">
        <f>'[6]16.Warangal'!N13</f>
        <v>0.243286</v>
      </c>
      <c r="BY12" s="17">
        <f>'[6]16.Warangal'!O13</f>
        <v>0.21296999999999999</v>
      </c>
      <c r="BZ12" s="17">
        <f>'[6]16.Warangal'!P13</f>
        <v>0.13259199999999999</v>
      </c>
      <c r="CA12" s="17">
        <f>'[6]16.Warangal'!Q13</f>
        <v>0.213091</v>
      </c>
      <c r="CB12" s="13">
        <f t="shared" si="9"/>
        <v>2.0287450000000002</v>
      </c>
      <c r="CC12" s="23">
        <f t="shared" si="10"/>
        <v>-4.2252917708497928E-2</v>
      </c>
      <c r="CD12" s="23">
        <f t="shared" si="11"/>
        <v>-7.4765846502437339E-2</v>
      </c>
      <c r="CE12" s="23">
        <f t="shared" si="12"/>
        <v>-0.1136809460970567</v>
      </c>
      <c r="CF12" s="23">
        <f t="shared" si="13"/>
        <v>-0.20429995488312236</v>
      </c>
      <c r="CG12" s="23">
        <f t="shared" si="14"/>
        <v>0.35527950725489688</v>
      </c>
      <c r="CH12" s="24"/>
      <c r="CI12" s="25" t="s">
        <v>79</v>
      </c>
      <c r="CJ12" s="26">
        <f t="shared" si="0"/>
        <v>0.35527950725489688</v>
      </c>
      <c r="CK12" s="26">
        <f t="shared" si="0"/>
        <v>0.35527950725489688</v>
      </c>
      <c r="CL12" s="26">
        <f t="shared" si="0"/>
        <v>0.35527950725489688</v>
      </c>
      <c r="CM12" s="26">
        <f t="shared" si="0"/>
        <v>0.35527950725489688</v>
      </c>
      <c r="CN12" s="26">
        <f t="shared" si="0"/>
        <v>0.35527950725489688</v>
      </c>
      <c r="CO12" s="26">
        <f t="shared" si="0"/>
        <v>0.35527950725489688</v>
      </c>
      <c r="CP12" s="17">
        <f>'[7]16.Warangal'!F14</f>
        <v>0.314917</v>
      </c>
      <c r="CQ12" s="17">
        <f>'[7]16.Warangal'!G14</f>
        <v>0.328768</v>
      </c>
      <c r="CR12" s="17">
        <f>'[7]16.Warangal'!H14</f>
        <v>0.251226</v>
      </c>
      <c r="CS12" s="17">
        <f>'[7]16.Warangal'!I14</f>
        <v>0.20377200000000001</v>
      </c>
      <c r="CT12" s="17">
        <f>'[7]16.Warangal'!J14</f>
        <v>0.22959199999999999</v>
      </c>
      <c r="CU12" s="17">
        <f>'[7]16.Warangal'!K14</f>
        <v>0.25899100000000003</v>
      </c>
      <c r="CV12" s="34">
        <f t="shared" si="15"/>
        <v>0.20667063789982099</v>
      </c>
      <c r="CW12" s="34">
        <f t="shared" si="1"/>
        <v>0.28505864931993696</v>
      </c>
      <c r="CX12" s="34">
        <f t="shared" si="1"/>
        <v>0.32972053020201486</v>
      </c>
      <c r="CY12" s="34">
        <f t="shared" si="1"/>
        <v>0.28863387666007539</v>
      </c>
      <c r="CZ12" s="34">
        <f t="shared" si="1"/>
        <v>0.17969922042594128</v>
      </c>
      <c r="DA12" s="34">
        <f t="shared" si="1"/>
        <v>0.28879786548045322</v>
      </c>
      <c r="DB12" s="13">
        <f t="shared" si="16"/>
        <v>3.165846779988243</v>
      </c>
      <c r="DC12" s="40">
        <f t="shared" si="17"/>
        <v>2.7197161119363544E-2</v>
      </c>
      <c r="DD12" s="41">
        <f t="shared" si="18"/>
        <v>2.09586940311004E-2</v>
      </c>
      <c r="DE12" s="40">
        <f t="shared" si="19"/>
        <v>-4.0128582910979871E-3</v>
      </c>
      <c r="DF12" s="40">
        <f t="shared" si="20"/>
        <v>0.45427202726919469</v>
      </c>
      <c r="DG12" s="48">
        <f t="shared" si="21"/>
        <v>0.56049517311847596</v>
      </c>
      <c r="DH12" s="56">
        <v>0.05</v>
      </c>
      <c r="DI12" s="25" t="s">
        <v>75</v>
      </c>
      <c r="DJ12" s="50">
        <f t="shared" si="2"/>
        <v>2.7197161119363544E-2</v>
      </c>
      <c r="DK12" s="68">
        <f t="shared" si="22"/>
        <v>0.32348184838822663</v>
      </c>
      <c r="DL12" s="68">
        <f t="shared" si="3"/>
        <v>0.33770955626689092</v>
      </c>
      <c r="DM12" s="68">
        <f t="shared" si="3"/>
        <v>0.25805863399937323</v>
      </c>
      <c r="DN12" s="68">
        <f t="shared" si="3"/>
        <v>0.20931401991561496</v>
      </c>
      <c r="DO12" s="68">
        <f t="shared" si="3"/>
        <v>0.23583625061571689</v>
      </c>
      <c r="DP12" s="68">
        <f t="shared" si="3"/>
        <v>0.26603481995546513</v>
      </c>
      <c r="DQ12" s="68">
        <f t="shared" si="3"/>
        <v>0.21229149253742405</v>
      </c>
      <c r="DR12" s="68">
        <f t="shared" si="3"/>
        <v>0.29281143533395942</v>
      </c>
      <c r="DS12" s="68">
        <f t="shared" si="3"/>
        <v>0.33868799258628102</v>
      </c>
      <c r="DT12" s="68">
        <f t="shared" si="3"/>
        <v>0.29648389870810599</v>
      </c>
      <c r="DU12" s="68">
        <f t="shared" si="3"/>
        <v>0.18458652907688963</v>
      </c>
      <c r="DV12" s="68">
        <f t="shared" si="3"/>
        <v>0.29665234755885339</v>
      </c>
      <c r="DW12" s="69">
        <f t="shared" si="23"/>
        <v>3.2519488249428008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'[3]WGL (R) '!F13</f>
        <v>0</v>
      </c>
      <c r="AD13" s="17">
        <f>'[3]WGL (R) '!G13</f>
        <v>0</v>
      </c>
      <c r="AE13" s="17">
        <f>'[3]WGL (R) '!H13</f>
        <v>0</v>
      </c>
      <c r="AF13" s="17">
        <f>'[3]WGL (R) '!I13</f>
        <v>0</v>
      </c>
      <c r="AG13" s="17">
        <f>'[3]WGL (R) '!J13</f>
        <v>0</v>
      </c>
      <c r="AH13" s="17">
        <f>'[3]WGL (R) '!K13</f>
        <v>0</v>
      </c>
      <c r="AI13" s="17">
        <f>'[3]WGL (R) '!L13</f>
        <v>0</v>
      </c>
      <c r="AJ13" s="17">
        <f>'[3]WGL (R) '!M13</f>
        <v>0</v>
      </c>
      <c r="AK13" s="17">
        <f>'[3]WGL (R) '!N13</f>
        <v>0</v>
      </c>
      <c r="AL13" s="17">
        <f>'[3]WGL (R) '!O13</f>
        <v>0</v>
      </c>
      <c r="AM13" s="17">
        <f>'[3]WGL (R) '!P13</f>
        <v>0</v>
      </c>
      <c r="AN13" s="17">
        <f>'[3]WGL (R) '!Q13</f>
        <v>0</v>
      </c>
      <c r="AO13" s="13">
        <f t="shared" si="6"/>
        <v>0</v>
      </c>
      <c r="AP13" s="17">
        <f>'[4]WGL (R) '!F13</f>
        <v>0</v>
      </c>
      <c r="AQ13" s="17">
        <f>'[4]WGL (R) '!G13</f>
        <v>0</v>
      </c>
      <c r="AR13" s="17">
        <f>'[4]WGL (R) '!H13</f>
        <v>0</v>
      </c>
      <c r="AS13" s="17">
        <f>'[4]WGL (R) '!I13</f>
        <v>0</v>
      </c>
      <c r="AT13" s="17">
        <f>'[4]WGL (R) '!J13</f>
        <v>0</v>
      </c>
      <c r="AU13" s="17">
        <f>'[4]WGL (R) '!K13</f>
        <v>0</v>
      </c>
      <c r="AV13" s="17">
        <f>'[4]WGL (R) '!L13</f>
        <v>0</v>
      </c>
      <c r="AW13" s="17">
        <f>'[4]WGL (R) '!M13</f>
        <v>0</v>
      </c>
      <c r="AX13" s="17">
        <f>'[4]WGL (R) '!N13</f>
        <v>0</v>
      </c>
      <c r="AY13" s="17">
        <f>'[4]WGL (R) '!O13</f>
        <v>0</v>
      </c>
      <c r="AZ13" s="17">
        <f>'[4]WGL (R) '!P13</f>
        <v>9.1450000000000004E-3</v>
      </c>
      <c r="BA13" s="17">
        <f>'[4]WGL (R) '!Q13</f>
        <v>7.3769999999999999E-3</v>
      </c>
      <c r="BB13" s="13">
        <f t="shared" si="7"/>
        <v>1.6522000000000002E-2</v>
      </c>
      <c r="BC13" s="17">
        <f>'[5]16.Warangal'!F16</f>
        <v>1.668E-3</v>
      </c>
      <c r="BD13" s="17">
        <f>'[5]16.Warangal'!G16</f>
        <v>0</v>
      </c>
      <c r="BE13" s="17">
        <f>'[5]16.Warangal'!H16</f>
        <v>1.8933999999999999E-2</v>
      </c>
      <c r="BF13" s="17">
        <f>'[5]16.Warangal'!I16</f>
        <v>5.1910000000000003E-3</v>
      </c>
      <c r="BG13" s="17">
        <f>'[5]16.Warangal'!J16</f>
        <v>7.7590000000000003E-3</v>
      </c>
      <c r="BH13" s="17">
        <f>'[5]16.Warangal'!K16</f>
        <v>4.4530000000000004E-3</v>
      </c>
      <c r="BI13" s="17">
        <f>'[5]16.Warangal'!L16</f>
        <v>5.8890000000000001E-3</v>
      </c>
      <c r="BJ13" s="17">
        <f>'[5]16.Warangal'!M16</f>
        <v>6.6210000000000001E-3</v>
      </c>
      <c r="BK13" s="17">
        <f>'[5]16.Warangal'!N16</f>
        <v>5.7869999999999996E-3</v>
      </c>
      <c r="BL13" s="17">
        <f>'[5]16.Warangal'!O16</f>
        <v>2.1180000000000001E-3</v>
      </c>
      <c r="BM13" s="17">
        <f>'[5]16.Warangal'!P16</f>
        <v>5.0270000000000002E-3</v>
      </c>
      <c r="BN13" s="17">
        <f>'[5]16.Warangal'!Q16</f>
        <v>1.0937000000000001E-2</v>
      </c>
      <c r="BO13" s="13">
        <f t="shared" si="8"/>
        <v>7.4384000000000006E-2</v>
      </c>
      <c r="BP13" s="17">
        <f>'[6]16.Warangal'!F14</f>
        <v>2.0271999999999998E-2</v>
      </c>
      <c r="BQ13" s="17">
        <f>'[6]16.Warangal'!G14</f>
        <v>1.4298E-2</v>
      </c>
      <c r="BR13" s="17">
        <f>'[6]16.Warangal'!H14</f>
        <v>2.3730000000000001E-2</v>
      </c>
      <c r="BS13" s="17">
        <f>'[6]16.Warangal'!I14</f>
        <v>2.5516E-2</v>
      </c>
      <c r="BT13" s="17">
        <f>'[6]16.Warangal'!J14</f>
        <v>2.469E-2</v>
      </c>
      <c r="BU13" s="17">
        <f>'[6]16.Warangal'!K14</f>
        <v>4.8691999999999999E-2</v>
      </c>
      <c r="BV13" s="17">
        <f>'[6]16.Warangal'!L14</f>
        <v>3.1052E-2</v>
      </c>
      <c r="BW13" s="17">
        <f>'[6]16.Warangal'!M14</f>
        <v>2.8209999999999999E-2</v>
      </c>
      <c r="BX13" s="17">
        <f>'[6]16.Warangal'!N14</f>
        <v>3.0352000000000001E-2</v>
      </c>
      <c r="BY13" s="17">
        <f>'[6]16.Warangal'!O14</f>
        <v>5.0104999999999997E-2</v>
      </c>
      <c r="BZ13" s="17">
        <f>'[6]16.Warangal'!P14</f>
        <v>4.1609E-2</v>
      </c>
      <c r="CA13" s="17">
        <f>'[6]16.Warangal'!Q14</f>
        <v>5.7027000000000001E-2</v>
      </c>
      <c r="CB13" s="13">
        <f t="shared" si="9"/>
        <v>0.39555299999999999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3.892952868552614</v>
      </c>
      <c r="CG13" s="23">
        <f t="shared" si="14"/>
        <v>4.3177161755216167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'[7]16.Warangal'!F15</f>
        <v>6.0637000000000003E-2</v>
      </c>
      <c r="CQ13" s="17">
        <f>'[7]16.Warangal'!G15</f>
        <v>6.9134000000000001E-2</v>
      </c>
      <c r="CR13" s="17">
        <f>'[7]16.Warangal'!H15</f>
        <v>9.5574000000000006E-2</v>
      </c>
      <c r="CS13" s="17">
        <f>'[7]16.Warangal'!I15</f>
        <v>5.8332000000000002E-2</v>
      </c>
      <c r="CT13" s="17">
        <f>'[7]16.Warangal'!J15</f>
        <v>6.2121000000000003E-2</v>
      </c>
      <c r="CU13" s="17">
        <f>'[7]16.Warangal'!K15</f>
        <v>6.0428999999999997E-2</v>
      </c>
      <c r="CV13" s="34">
        <f t="shared" si="15"/>
        <v>3.2604600000000004E-2</v>
      </c>
      <c r="CW13" s="34">
        <f t="shared" si="1"/>
        <v>2.9620500000000001E-2</v>
      </c>
      <c r="CX13" s="34">
        <f t="shared" si="1"/>
        <v>3.1869600000000005E-2</v>
      </c>
      <c r="CY13" s="34">
        <f t="shared" si="1"/>
        <v>5.2610249999999997E-2</v>
      </c>
      <c r="CZ13" s="34">
        <f t="shared" si="1"/>
        <v>4.3689450000000005E-2</v>
      </c>
      <c r="DA13" s="34">
        <f t="shared" si="1"/>
        <v>5.9878350000000004E-2</v>
      </c>
      <c r="DB13" s="13">
        <f t="shared" si="16"/>
        <v>0.65649974999999994</v>
      </c>
      <c r="DC13" s="40">
        <f t="shared" si="17"/>
        <v>0</v>
      </c>
      <c r="DD13" s="41">
        <f t="shared" si="18"/>
        <v>0</v>
      </c>
      <c r="DE13" s="40">
        <f t="shared" si="19"/>
        <v>2.4123794331153543</v>
      </c>
      <c r="DF13" s="40">
        <f t="shared" si="20"/>
        <v>1.970828065816741</v>
      </c>
      <c r="DG13" s="48">
        <f t="shared" si="21"/>
        <v>0.65970110200150156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6.3668850000000013E-2</v>
      </c>
      <c r="DL13" s="68">
        <f t="shared" si="3"/>
        <v>7.2590700000000008E-2</v>
      </c>
      <c r="DM13" s="68">
        <f t="shared" si="3"/>
        <v>0.10035270000000002</v>
      </c>
      <c r="DN13" s="68">
        <f t="shared" si="3"/>
        <v>6.1248600000000007E-2</v>
      </c>
      <c r="DO13" s="68">
        <f t="shared" si="3"/>
        <v>6.5227050000000009E-2</v>
      </c>
      <c r="DP13" s="68">
        <f t="shared" si="3"/>
        <v>6.3450450000000005E-2</v>
      </c>
      <c r="DQ13" s="68">
        <f t="shared" si="3"/>
        <v>3.4234830000000008E-2</v>
      </c>
      <c r="DR13" s="68">
        <f t="shared" si="3"/>
        <v>3.1101525000000001E-2</v>
      </c>
      <c r="DS13" s="68">
        <f t="shared" si="3"/>
        <v>3.3463080000000006E-2</v>
      </c>
      <c r="DT13" s="68">
        <f t="shared" si="3"/>
        <v>5.5240762499999999E-2</v>
      </c>
      <c r="DU13" s="68">
        <f t="shared" si="3"/>
        <v>4.5873922500000004E-2</v>
      </c>
      <c r="DV13" s="68">
        <f t="shared" si="3"/>
        <v>6.2872267500000009E-2</v>
      </c>
      <c r="DW13" s="69">
        <f t="shared" si="23"/>
        <v>0.68932473750000001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43.839438160566402</v>
      </c>
      <c r="D16" s="5">
        <f t="shared" si="72"/>
        <v>38.177135269008176</v>
      </c>
      <c r="E16" s="5">
        <f t="shared" si="72"/>
        <v>37.019357564270074</v>
      </c>
      <c r="F16" s="5">
        <f t="shared" si="72"/>
        <v>46.492075953312096</v>
      </c>
      <c r="G16" s="5">
        <f t="shared" si="72"/>
        <v>61.734745478976912</v>
      </c>
      <c r="H16" s="5">
        <f t="shared" si="72"/>
        <v>42.519366855140944</v>
      </c>
      <c r="I16" s="5">
        <f t="shared" si="72"/>
        <v>57.702314573491606</v>
      </c>
      <c r="J16" s="5">
        <f t="shared" si="72"/>
        <v>47.269883159387632</v>
      </c>
      <c r="K16" s="5">
        <f t="shared" si="72"/>
        <v>57.911170744585192</v>
      </c>
      <c r="L16" s="5">
        <f t="shared" si="72"/>
        <v>65.844308806160086</v>
      </c>
      <c r="M16" s="5">
        <f t="shared" si="72"/>
        <v>61.745527582823058</v>
      </c>
      <c r="N16" s="5">
        <f t="shared" si="72"/>
        <v>63.67730547169829</v>
      </c>
      <c r="O16" s="5">
        <f t="shared" si="72"/>
        <v>623.93262961942048</v>
      </c>
      <c r="P16" s="5">
        <f t="shared" si="72"/>
        <v>56.093236998454884</v>
      </c>
      <c r="Q16" s="5">
        <f t="shared" si="72"/>
        <v>42.345763910567968</v>
      </c>
      <c r="R16" s="5">
        <f t="shared" si="72"/>
        <v>37.523670435786748</v>
      </c>
      <c r="S16" s="5">
        <f t="shared" si="72"/>
        <v>59.416823638629012</v>
      </c>
      <c r="T16" s="5">
        <f t="shared" si="72"/>
        <v>57.166058591069238</v>
      </c>
      <c r="U16" s="5">
        <f t="shared" si="72"/>
        <v>62.588826592040121</v>
      </c>
      <c r="V16" s="5">
        <f t="shared" si="72"/>
        <v>56.913656488157763</v>
      </c>
      <c r="W16" s="5">
        <f t="shared" si="72"/>
        <v>48.547635255880444</v>
      </c>
      <c r="X16" s="5">
        <f t="shared" si="72"/>
        <v>53.671542379988601</v>
      </c>
      <c r="Y16" s="5">
        <f t="shared" si="72"/>
        <v>69.303494700277312</v>
      </c>
      <c r="Z16" s="5">
        <f t="shared" si="72"/>
        <v>69.397669977732832</v>
      </c>
      <c r="AA16" s="5">
        <f t="shared" si="72"/>
        <v>91.322935245809859</v>
      </c>
      <c r="AB16" s="5">
        <f t="shared" si="72"/>
        <v>704.29131421439456</v>
      </c>
      <c r="AC16" s="5">
        <f t="shared" si="72"/>
        <v>68.268878197541156</v>
      </c>
      <c r="AD16" s="5">
        <f t="shared" si="72"/>
        <v>50.898650719754109</v>
      </c>
      <c r="AE16" s="5">
        <f t="shared" si="72"/>
        <v>47.467152754099999</v>
      </c>
      <c r="AF16" s="5">
        <f t="shared" si="72"/>
        <v>69.362113540999999</v>
      </c>
      <c r="AG16" s="5">
        <f t="shared" si="72"/>
        <v>87.559920668285201</v>
      </c>
      <c r="AH16" s="5">
        <f t="shared" si="72"/>
        <v>99.125355666682793</v>
      </c>
      <c r="AI16" s="5">
        <f t="shared" ref="AI16:BN16" si="73">SUM(AI6:AI15)</f>
        <v>97.560012826299996</v>
      </c>
      <c r="AJ16" s="5">
        <f t="shared" si="73"/>
        <v>64.972920999999999</v>
      </c>
      <c r="AK16" s="5">
        <f t="shared" si="73"/>
        <v>56.909712999999996</v>
      </c>
      <c r="AL16" s="5">
        <f t="shared" si="73"/>
        <v>65.281571</v>
      </c>
      <c r="AM16" s="5">
        <f t="shared" si="73"/>
        <v>67.960222999999999</v>
      </c>
      <c r="AN16" s="5">
        <f t="shared" si="73"/>
        <v>95.811796999999999</v>
      </c>
      <c r="AO16" s="5">
        <f t="shared" si="73"/>
        <v>871.17830937366307</v>
      </c>
      <c r="AP16" s="5">
        <f t="shared" si="73"/>
        <v>56.944122000000007</v>
      </c>
      <c r="AQ16" s="5">
        <f t="shared" si="73"/>
        <v>52.683351999999999</v>
      </c>
      <c r="AR16" s="5">
        <f t="shared" si="73"/>
        <v>49.138466600000001</v>
      </c>
      <c r="AS16" s="5">
        <f t="shared" si="73"/>
        <v>61.772916396500001</v>
      </c>
      <c r="AT16" s="5">
        <f t="shared" si="73"/>
        <v>70.618879899999996</v>
      </c>
      <c r="AU16" s="5">
        <f t="shared" si="73"/>
        <v>60.778598999999993</v>
      </c>
      <c r="AV16" s="5">
        <f t="shared" si="73"/>
        <v>49.779335000000003</v>
      </c>
      <c r="AW16" s="5">
        <f t="shared" si="73"/>
        <v>33.537300000000002</v>
      </c>
      <c r="AX16" s="5">
        <f t="shared" si="73"/>
        <v>51.510919000000008</v>
      </c>
      <c r="AY16" s="5">
        <f t="shared" si="73"/>
        <v>70.111551000000006</v>
      </c>
      <c r="AZ16" s="5">
        <f t="shared" si="73"/>
        <v>81.175549000000004</v>
      </c>
      <c r="BA16" s="5">
        <f t="shared" si="73"/>
        <v>90.152120793600005</v>
      </c>
      <c r="BB16" s="5">
        <f t="shared" si="73"/>
        <v>728.20311069009995</v>
      </c>
      <c r="BC16" s="5">
        <f t="shared" si="73"/>
        <v>66.021274000000005</v>
      </c>
      <c r="BD16" s="5">
        <f t="shared" si="73"/>
        <v>48.521168999999993</v>
      </c>
      <c r="BE16" s="5">
        <f t="shared" si="73"/>
        <v>45.750103000000003</v>
      </c>
      <c r="BF16" s="5">
        <f t="shared" si="73"/>
        <v>65.172199999999989</v>
      </c>
      <c r="BG16" s="5">
        <f t="shared" si="73"/>
        <v>58.076611700000001</v>
      </c>
      <c r="BH16" s="5">
        <f t="shared" si="73"/>
        <v>52.644649999999992</v>
      </c>
      <c r="BI16" s="5">
        <f t="shared" si="73"/>
        <v>49.998253000000005</v>
      </c>
      <c r="BJ16" s="5">
        <f t="shared" si="73"/>
        <v>43.752701999999999</v>
      </c>
      <c r="BK16" s="5">
        <f t="shared" si="73"/>
        <v>54.164105833333338</v>
      </c>
      <c r="BL16" s="5">
        <f t="shared" si="73"/>
        <v>82.343266999999997</v>
      </c>
      <c r="BM16" s="5">
        <f t="shared" si="73"/>
        <v>76.977189999999993</v>
      </c>
      <c r="BN16" s="5">
        <f t="shared" si="73"/>
        <v>102.85857399999999</v>
      </c>
      <c r="BO16" s="5">
        <f t="shared" ref="BO16:CB16" si="74">SUM(BO6:BO15)</f>
        <v>746.28009953333333</v>
      </c>
      <c r="BP16" s="5">
        <f t="shared" si="74"/>
        <v>69.556232000000008</v>
      </c>
      <c r="BQ16" s="5">
        <f t="shared" si="74"/>
        <v>48.739566590277995</v>
      </c>
      <c r="BR16" s="5">
        <f t="shared" si="74"/>
        <v>42.975748000000003</v>
      </c>
      <c r="BS16" s="5">
        <f t="shared" si="74"/>
        <v>58.231928000000011</v>
      </c>
      <c r="BT16" s="5">
        <f t="shared" si="74"/>
        <v>65.405008999999993</v>
      </c>
      <c r="BU16" s="5">
        <f t="shared" si="74"/>
        <v>40.281612000000003</v>
      </c>
      <c r="BV16" s="5">
        <f t="shared" si="74"/>
        <v>81.835815000000011</v>
      </c>
      <c r="BW16" s="5">
        <f t="shared" si="74"/>
        <v>46.149013999999994</v>
      </c>
      <c r="BX16" s="5">
        <f t="shared" si="74"/>
        <v>60.020156</v>
      </c>
      <c r="BY16" s="5">
        <f t="shared" si="74"/>
        <v>59.875704000000006</v>
      </c>
      <c r="BZ16" s="5">
        <f t="shared" si="74"/>
        <v>89.34390599999999</v>
      </c>
      <c r="CA16" s="5">
        <f t="shared" si="74"/>
        <v>126.25298300000001</v>
      </c>
      <c r="CB16" s="5">
        <f t="shared" si="74"/>
        <v>788.66767359027801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105.45201999999998</v>
      </c>
      <c r="CQ16" s="5">
        <f t="shared" si="75"/>
        <v>55.479353000000003</v>
      </c>
      <c r="CR16" s="5">
        <f t="shared" si="75"/>
        <v>45.334672000000012</v>
      </c>
      <c r="CS16" s="5">
        <f t="shared" si="75"/>
        <v>48.247319999999995</v>
      </c>
      <c r="CT16" s="5">
        <f t="shared" si="75"/>
        <v>60.12973199999999</v>
      </c>
      <c r="CU16" s="5">
        <f t="shared" si="75"/>
        <v>59.636842000000001</v>
      </c>
      <c r="CV16" s="29">
        <f t="shared" si="75"/>
        <v>85.848457018547663</v>
      </c>
      <c r="CW16" s="29">
        <f t="shared" si="75"/>
        <v>48.390642586007452</v>
      </c>
      <c r="CX16" s="29">
        <f t="shared" si="75"/>
        <v>62.954590958950178</v>
      </c>
      <c r="CY16" s="29">
        <f t="shared" si="75"/>
        <v>62.777579040854832</v>
      </c>
      <c r="CZ16" s="29">
        <f t="shared" si="75"/>
        <v>93.704685646402936</v>
      </c>
      <c r="DA16" s="29">
        <f t="shared" si="75"/>
        <v>132.49441899431295</v>
      </c>
      <c r="DB16" s="5">
        <f t="shared" si="75"/>
        <v>860.45031324507613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109.65481708849313</v>
      </c>
      <c r="DL16" s="5">
        <f t="shared" ref="DL16:DW16" si="76">SUM(DL6:DL15)</f>
        <v>57.68984229360327</v>
      </c>
      <c r="DM16" s="5">
        <f t="shared" si="76"/>
        <v>47.142023634634889</v>
      </c>
      <c r="DN16" s="5">
        <f t="shared" si="76"/>
        <v>50.171020955122714</v>
      </c>
      <c r="DO16" s="5">
        <f t="shared" si="76"/>
        <v>62.530303127827189</v>
      </c>
      <c r="DP16" s="5">
        <f t="shared" si="76"/>
        <v>62.016919243374858</v>
      </c>
      <c r="DQ16" s="5">
        <f t="shared" si="76"/>
        <v>89.280786401622379</v>
      </c>
      <c r="DR16" s="5">
        <f t="shared" si="76"/>
        <v>50.318240518827501</v>
      </c>
      <c r="DS16" s="5">
        <f t="shared" si="76"/>
        <v>65.447700811037848</v>
      </c>
      <c r="DT16" s="5">
        <f t="shared" si="76"/>
        <v>65.246478326996936</v>
      </c>
      <c r="DU16" s="5">
        <f t="shared" si="76"/>
        <v>97.41545036064575</v>
      </c>
      <c r="DV16" s="5">
        <f t="shared" si="76"/>
        <v>137.76534225988937</v>
      </c>
      <c r="DW16" s="5">
        <f t="shared" si="76"/>
        <v>894.67892502207587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'[1]Warangal Rural'!F422</f>
        <v>3.0515509999999999</v>
      </c>
      <c r="D19" s="17">
        <f>'[1]Warangal Rural'!G422</f>
        <v>2.7493439999999998</v>
      </c>
      <c r="E19" s="17">
        <f>'[1]Warangal Rural'!H422</f>
        <v>2.7152229999999999</v>
      </c>
      <c r="F19" s="17">
        <f>'[1]Warangal Rural'!I422</f>
        <v>1.8477589999999999</v>
      </c>
      <c r="G19" s="17">
        <f>'[1]Warangal Rural'!J422</f>
        <v>1.633275</v>
      </c>
      <c r="H19" s="17">
        <f>'[1]Warangal Rural'!K422</f>
        <v>1.3258369999999999</v>
      </c>
      <c r="I19" s="17">
        <f>'[1]Warangal Rural'!L422</f>
        <v>1.5444020000000001</v>
      </c>
      <c r="J19" s="17">
        <f>'[1]Warangal Rural'!M422</f>
        <v>2.9188480000000001</v>
      </c>
      <c r="K19" s="17">
        <f>'[1]Warangal Rural'!N422</f>
        <v>2.7923249999999999</v>
      </c>
      <c r="L19" s="17">
        <f>'[1]Warangal Rural'!O422</f>
        <v>3.118776</v>
      </c>
      <c r="M19" s="17">
        <f>'[1]Warangal Rural'!P422</f>
        <v>3.7565339999999998</v>
      </c>
      <c r="N19" s="17">
        <f>'[1]Warangal Rural'!Q422</f>
        <v>3.3673609999999998</v>
      </c>
      <c r="O19" s="13">
        <f t="shared" ref="O19:O32" si="77">SUM(C19:N19)</f>
        <v>30.821234999999998</v>
      </c>
      <c r="P19" s="17">
        <f>'[2]Warangal Rural'!F22</f>
        <v>3.1576559999999998</v>
      </c>
      <c r="Q19" s="17">
        <f>'[2]Warangal Rural'!G22</f>
        <v>2.9946920000000001</v>
      </c>
      <c r="R19" s="17">
        <f>'[2]Warangal Rural'!H22</f>
        <v>3.1944689999999998</v>
      </c>
      <c r="S19" s="17">
        <f>'[2]Warangal Rural'!I22</f>
        <v>2.9387460000000001</v>
      </c>
      <c r="T19" s="17">
        <f>'[2]Warangal Rural'!J22</f>
        <v>2.9259409999999999</v>
      </c>
      <c r="U19" s="17">
        <f>'[2]Warangal Rural'!K22</f>
        <v>2.8317890000000001</v>
      </c>
      <c r="V19" s="17">
        <f>'[2]Warangal Rural'!L22</f>
        <v>2.6477149999999998</v>
      </c>
      <c r="W19" s="17">
        <f>'[2]Warangal Rural'!M22</f>
        <v>3.434091</v>
      </c>
      <c r="X19" s="17">
        <f>'[2]Warangal Rural'!N22</f>
        <v>3.3767830000000001</v>
      </c>
      <c r="Y19" s="17">
        <f>'[2]Warangal Rural'!O22</f>
        <v>3.5003600000000001</v>
      </c>
      <c r="Z19" s="17">
        <f>'[2]Warangal Rural'!P22</f>
        <v>3.144981</v>
      </c>
      <c r="AA19" s="17">
        <f>'[2]Warangal Rural'!Q22</f>
        <v>2.9160949999999999</v>
      </c>
      <c r="AB19" s="13">
        <f t="shared" ref="AB19:AB32" si="78">SUM(P19:AA19)</f>
        <v>37.063317999999995</v>
      </c>
      <c r="AC19" s="17">
        <f>'[3]WGL (R) '!F25</f>
        <v>3.188323</v>
      </c>
      <c r="AD19" s="17">
        <f>'[3]WGL (R) '!G25</f>
        <v>2.9356689999999999</v>
      </c>
      <c r="AE19" s="17">
        <f>'[3]WGL (R) '!H25</f>
        <v>3.5657559999999999</v>
      </c>
      <c r="AF19" s="17">
        <f>'[3]WGL (R) '!I25</f>
        <v>2.8784540000000001</v>
      </c>
      <c r="AG19" s="17">
        <f>'[3]WGL (R) '!J25</f>
        <v>2.4594779999999998</v>
      </c>
      <c r="AH19" s="17">
        <f>'[3]WGL (R) '!K25</f>
        <v>2.1787839999999998</v>
      </c>
      <c r="AI19" s="17">
        <f>'[3]WGL (R) '!L25</f>
        <v>2.3701349999999999</v>
      </c>
      <c r="AJ19" s="17">
        <f>'[3]WGL (R) '!M25</f>
        <v>2.6198869999999999</v>
      </c>
      <c r="AK19" s="17">
        <f>'[3]WGL (R) '!N25</f>
        <v>2.6993399999999999</v>
      </c>
      <c r="AL19" s="17">
        <f>'[3]WGL (R) '!O25</f>
        <v>2.9756490000000002</v>
      </c>
      <c r="AM19" s="17">
        <f>'[3]WGL (R) '!P25</f>
        <v>3.5617740000000002</v>
      </c>
      <c r="AN19" s="17">
        <f>'[3]WGL (R) '!Q25</f>
        <v>2.8480219999999998</v>
      </c>
      <c r="AO19" s="13">
        <f t="shared" ref="AO19:AO32" si="79">SUM(AC19:AN19)</f>
        <v>34.281270999999997</v>
      </c>
      <c r="AP19" s="17">
        <f>'[4]WGL (R) '!F25</f>
        <v>2.6636579999999999</v>
      </c>
      <c r="AQ19" s="17">
        <f>'[4]WGL (R) '!G25</f>
        <v>2.593728</v>
      </c>
      <c r="AR19" s="17">
        <f>'[4]WGL (R) '!H25</f>
        <v>2.4352990000000001</v>
      </c>
      <c r="AS19" s="17">
        <f>'[4]WGL (R) '!I25</f>
        <v>2.5615429999999999</v>
      </c>
      <c r="AT19" s="17">
        <f>'[4]WGL (R) '!J25</f>
        <v>2.4048829999999999</v>
      </c>
      <c r="AU19" s="17">
        <f>'[4]WGL (R) '!K25</f>
        <v>2.5118900000000002</v>
      </c>
      <c r="AV19" s="17">
        <f>'[4]WGL (R) '!L25</f>
        <v>2.7646519999999999</v>
      </c>
      <c r="AW19" s="17">
        <f>'[4]WGL (R) '!M25</f>
        <v>3.4171640000000001</v>
      </c>
      <c r="AX19" s="17">
        <f>'[4]WGL (R) '!N25</f>
        <v>4.2118060000000002</v>
      </c>
      <c r="AY19" s="17">
        <f>'[4]WGL (R) '!O25</f>
        <v>4.1420029999999999</v>
      </c>
      <c r="AZ19" s="17">
        <f>'[4]WGL (R) '!P25</f>
        <v>4.4811150800000004</v>
      </c>
      <c r="BA19" s="17">
        <f>'[4]WGL (R) '!Q25</f>
        <v>4.0008249999999999</v>
      </c>
      <c r="BB19" s="13">
        <f t="shared" ref="BB19:BB32" si="80">SUM(AP19:BA19)</f>
        <v>38.188566080000001</v>
      </c>
      <c r="BC19" s="17">
        <f>'[5]16.Warangal'!F22</f>
        <v>4.0008249999999999</v>
      </c>
      <c r="BD19" s="17">
        <f>'[5]16.Warangal'!G22</f>
        <v>2.9999799999999999</v>
      </c>
      <c r="BE19" s="17">
        <f>'[5]16.Warangal'!H22</f>
        <v>3.091072</v>
      </c>
      <c r="BF19" s="17">
        <f>'[5]16.Warangal'!I22</f>
        <v>3.3359890000000001</v>
      </c>
      <c r="BG19" s="17">
        <f>'[5]16.Warangal'!J22</f>
        <v>3.3984369999999999</v>
      </c>
      <c r="BH19" s="17">
        <f>'[5]16.Warangal'!K22</f>
        <v>2.593394</v>
      </c>
      <c r="BI19" s="17">
        <f>'[5]16.Warangal'!L22</f>
        <v>3.5331999999999999</v>
      </c>
      <c r="BJ19" s="17">
        <f>'[5]16.Warangal'!M22</f>
        <v>3.451146</v>
      </c>
      <c r="BK19" s="17">
        <f>'[5]16.Warangal'!N22</f>
        <v>4.137689</v>
      </c>
      <c r="BL19" s="17">
        <f>'[5]16.Warangal'!O22</f>
        <v>4.1758790000000001</v>
      </c>
      <c r="BM19" s="17">
        <f>'[5]16.Warangal'!P22</f>
        <v>4.0660299999999996</v>
      </c>
      <c r="BN19" s="17">
        <f>'[5]16.Warangal'!Q22</f>
        <v>3.860843</v>
      </c>
      <c r="BO19" s="13">
        <f t="shared" ref="BO19:BO32" si="81">SUM(BC19:BN19)</f>
        <v>42.644484000000006</v>
      </c>
      <c r="BP19" s="17">
        <f>'[6]16.Warangal'!F20</f>
        <v>2.7047110000000001</v>
      </c>
      <c r="BQ19" s="17">
        <f>'[6]16.Warangal'!G20</f>
        <v>2.9953750000000001</v>
      </c>
      <c r="BR19" s="17">
        <f>'[6]16.Warangal'!H20</f>
        <v>3.3566440000000002</v>
      </c>
      <c r="BS19" s="17">
        <f>'[6]16.Warangal'!I20</f>
        <v>3.3441459999999998</v>
      </c>
      <c r="BT19" s="17">
        <f>'[6]16.Warangal'!J20</f>
        <v>3.1808320000000001</v>
      </c>
      <c r="BU19" s="17">
        <f>'[6]16.Warangal'!K20</f>
        <v>3.2046459999999999</v>
      </c>
      <c r="BV19" s="17">
        <f>'[6]16.Warangal'!L20</f>
        <v>4.0758960000000002</v>
      </c>
      <c r="BW19" s="17">
        <f>'[6]16.Warangal'!M20</f>
        <v>4.287274</v>
      </c>
      <c r="BX19" s="17">
        <f>'[6]16.Warangal'!N20</f>
        <v>3.5801609999999999</v>
      </c>
      <c r="BY19" s="17">
        <f>'[6]16.Warangal'!O20</f>
        <v>3.5122909999999998</v>
      </c>
      <c r="BZ19" s="17">
        <f>'[6]16.Warangal'!P20</f>
        <v>2.9935369999999999</v>
      </c>
      <c r="CA19" s="17">
        <f>'[6]16.Warangal'!Q20</f>
        <v>2.862085</v>
      </c>
      <c r="CB19" s="13">
        <f t="shared" ref="CB19:CB32" si="82">SUM(BP19:CA19)</f>
        <v>40.097597999999998</v>
      </c>
      <c r="CC19" s="23">
        <f t="shared" ref="CC19:CC32" si="83">IFERROR(($CB19/$O19)^(1/5)-1,0)</f>
        <v>5.4031679753434814E-2</v>
      </c>
      <c r="CD19" s="23">
        <f t="shared" ref="CD19:CD32" si="84">IFERROR((CB19/AB19)^(1/4)-1,0)</f>
        <v>1.9866943493831668E-2</v>
      </c>
      <c r="CE19" s="23">
        <f t="shared" ref="CE19:CE32" si="85">IFERROR((CB19/AO19)^(1/3)-1,0)</f>
        <v>5.3627621495119016E-2</v>
      </c>
      <c r="CF19" s="23">
        <f t="shared" ref="CF19:CF32" si="86">IFERROR((CB19/BB19)^(1/2)-1,0)</f>
        <v>2.4690011832206871E-2</v>
      </c>
      <c r="CG19" s="23">
        <f t="shared" ref="CG19:CG32" si="87">IFERROR((CB19/BO19)^(1/1)-1,0)</f>
        <v>-5.9723691345403673E-2</v>
      </c>
      <c r="CH19" s="32"/>
      <c r="CI19" s="25" t="s">
        <v>75</v>
      </c>
      <c r="CJ19" s="26">
        <f t="shared" ref="CJ19:CO29" si="88">HLOOKUP($CI19,$CC$4:$CH$101,ROW($CC19)-ROW($CC$3), FALSE)</f>
        <v>5.4031679753434814E-2</v>
      </c>
      <c r="CK19" s="26">
        <f t="shared" si="88"/>
        <v>5.4031679753434814E-2</v>
      </c>
      <c r="CL19" s="26">
        <f t="shared" si="88"/>
        <v>5.4031679753434814E-2</v>
      </c>
      <c r="CM19" s="26">
        <f t="shared" si="88"/>
        <v>5.4031679753434814E-2</v>
      </c>
      <c r="CN19" s="26">
        <f t="shared" si="88"/>
        <v>5.4031679753434814E-2</v>
      </c>
      <c r="CO19" s="26">
        <f t="shared" si="88"/>
        <v>5.4031679753434814E-2</v>
      </c>
      <c r="CP19" s="17">
        <f>'[7]16.Warangal'!F21</f>
        <v>2.8003100000000001</v>
      </c>
      <c r="CQ19" s="17">
        <f>'[7]16.Warangal'!G21</f>
        <v>2.6651034999999998</v>
      </c>
      <c r="CR19" s="17">
        <f>'[7]16.Warangal'!H21</f>
        <v>2.5308950000000001</v>
      </c>
      <c r="CS19" s="17">
        <f>'[7]16.Warangal'!I21</f>
        <v>2.022932</v>
      </c>
      <c r="CT19" s="17">
        <f>'[7]16.Warangal'!J21</f>
        <v>2.1346310000000002</v>
      </c>
      <c r="CU19" s="17">
        <f>'[7]16.Warangal'!K21</f>
        <v>2.3327140000000002</v>
      </c>
      <c r="CV19" s="34">
        <f t="shared" ref="CV19:DA28" si="89">BV19*(1+CJ19)</f>
        <v>4.2961235073803064</v>
      </c>
      <c r="CW19" s="34">
        <f t="shared" si="89"/>
        <v>4.5189226157832278</v>
      </c>
      <c r="CX19" s="34">
        <f t="shared" si="89"/>
        <v>3.773603112617737</v>
      </c>
      <c r="CY19" s="34">
        <f t="shared" si="89"/>
        <v>3.7020659825128712</v>
      </c>
      <c r="CZ19" s="34">
        <f t="shared" si="89"/>
        <v>3.1552828325140578</v>
      </c>
      <c r="DA19" s="34">
        <f t="shared" si="89"/>
        <v>3.0167282601471093</v>
      </c>
      <c r="DB19" s="13">
        <f t="shared" ref="DB19:DB32" si="90">SUM(CP19:DA19)</f>
        <v>36.949311810955315</v>
      </c>
      <c r="DC19" s="40">
        <f t="shared" ref="DC19:DC30" si="91">IFERROR((DB19/AB19)^(1/5)-1,0)</f>
        <v>-6.15955220166442E-4</v>
      </c>
      <c r="DD19" s="41">
        <f t="shared" ref="DD19:DD30" si="92">IFERROR((DB19/AO19)^(1/4)-1,0)</f>
        <v>1.8913601463458551E-2</v>
      </c>
      <c r="DE19" s="40">
        <f t="shared" ref="DE19:DE30" si="93">IFERROR((DB19/BB19)^(1/3)-1,0)</f>
        <v>-1.0936137912943455E-2</v>
      </c>
      <c r="DF19" s="40">
        <f t="shared" ref="DF19:DF30" si="94">IFERROR((DB19/BO19)^(1/2)-1,0)</f>
        <v>-6.9167056705066621E-2</v>
      </c>
      <c r="DG19" s="48">
        <f t="shared" ref="DG19:DG30" si="95">IFERROR((DB19/CB19)^(1/1)-1,0)</f>
        <v>-7.8515580635146298E-2</v>
      </c>
      <c r="DH19" s="55">
        <v>0.05</v>
      </c>
      <c r="DI19" s="25" t="s">
        <v>80</v>
      </c>
      <c r="DJ19" s="50">
        <f t="shared" ref="DJ19:DJ31" si="96">HLOOKUP(DI19,$DC$4:$DH$111,ROW($DC19)-ROW($DC$3), FALSE)</f>
        <v>0.05</v>
      </c>
      <c r="DK19" s="68">
        <f t="shared" si="22"/>
        <v>2.9403255000000001</v>
      </c>
      <c r="DL19" s="68">
        <f t="shared" si="3"/>
        <v>2.7983586749999998</v>
      </c>
      <c r="DM19" s="68">
        <f t="shared" si="3"/>
        <v>2.6574397500000004</v>
      </c>
      <c r="DN19" s="68">
        <f t="shared" si="3"/>
        <v>2.1240786000000003</v>
      </c>
      <c r="DO19" s="68">
        <f t="shared" si="3"/>
        <v>2.2413625500000003</v>
      </c>
      <c r="DP19" s="68">
        <f t="shared" si="3"/>
        <v>2.4493497000000004</v>
      </c>
      <c r="DQ19" s="68">
        <f t="shared" si="3"/>
        <v>4.5109296827493219</v>
      </c>
      <c r="DR19" s="68">
        <f t="shared" si="3"/>
        <v>4.7448687465723891</v>
      </c>
      <c r="DS19" s="68">
        <f t="shared" si="3"/>
        <v>3.962283268248624</v>
      </c>
      <c r="DT19" s="68">
        <f t="shared" si="3"/>
        <v>3.8871692816385148</v>
      </c>
      <c r="DU19" s="68">
        <f t="shared" si="3"/>
        <v>3.3130469741397608</v>
      </c>
      <c r="DV19" s="68">
        <f t="shared" si="3"/>
        <v>3.1675646731544647</v>
      </c>
      <c r="DW19" s="69">
        <f t="shared" ref="DW19" si="97">SUM(DK19:DV19)</f>
        <v>38.796777401503078</v>
      </c>
    </row>
    <row r="20" spans="2:127" ht="12.5" x14ac:dyDescent="0.2">
      <c r="B20" s="9" t="s">
        <v>7</v>
      </c>
      <c r="C20" s="17">
        <f>'[1]Warangal Rural'!F423</f>
        <v>0</v>
      </c>
      <c r="D20" s="17">
        <f>'[1]Warangal Rural'!G423</f>
        <v>0</v>
      </c>
      <c r="E20" s="17">
        <f>'[1]Warangal Rural'!H423</f>
        <v>0</v>
      </c>
      <c r="F20" s="17">
        <f>'[1]Warangal Rural'!I423</f>
        <v>0</v>
      </c>
      <c r="G20" s="17">
        <f>'[1]Warangal Rural'!J423</f>
        <v>0</v>
      </c>
      <c r="H20" s="17">
        <f>'[1]Warangal Rural'!K423</f>
        <v>0</v>
      </c>
      <c r="I20" s="17">
        <f>'[1]Warangal Rural'!L423</f>
        <v>0</v>
      </c>
      <c r="J20" s="17">
        <f>'[1]Warangal Rural'!M423</f>
        <v>0</v>
      </c>
      <c r="K20" s="17">
        <f>'[1]Warangal Rural'!N423</f>
        <v>0</v>
      </c>
      <c r="L20" s="17">
        <f>'[1]Warangal Rural'!O423</f>
        <v>0</v>
      </c>
      <c r="M20" s="17">
        <f>'[1]Warangal Rural'!P423</f>
        <v>0</v>
      </c>
      <c r="N20" s="17">
        <f>'[1]Warangal Rural'!Q423</f>
        <v>0</v>
      </c>
      <c r="O20" s="13">
        <f t="shared" si="77"/>
        <v>0</v>
      </c>
      <c r="P20" s="17">
        <f>'[2]Warangal Rural'!F23</f>
        <v>0</v>
      </c>
      <c r="Q20" s="17">
        <f>'[2]Warangal Rural'!G23</f>
        <v>0</v>
      </c>
      <c r="R20" s="17">
        <f>'[2]Warangal Rural'!H23</f>
        <v>0</v>
      </c>
      <c r="S20" s="17">
        <f>'[2]Warangal Rural'!I23</f>
        <v>0</v>
      </c>
      <c r="T20" s="17">
        <f>'[2]Warangal Rural'!J23</f>
        <v>0</v>
      </c>
      <c r="U20" s="17">
        <f>'[2]Warangal Rural'!K23</f>
        <v>0</v>
      </c>
      <c r="V20" s="17">
        <f>'[2]Warangal Rural'!L23</f>
        <v>0</v>
      </c>
      <c r="W20" s="17">
        <f>'[2]Warangal Rural'!M23</f>
        <v>0</v>
      </c>
      <c r="X20" s="17">
        <f>'[2]Warangal Rural'!N23</f>
        <v>0</v>
      </c>
      <c r="Y20" s="17">
        <f>'[2]Warangal Rural'!O23</f>
        <v>0</v>
      </c>
      <c r="Z20" s="17">
        <f>'[2]Warangal Rural'!P23</f>
        <v>0</v>
      </c>
      <c r="AA20" s="17">
        <f>'[2]Warangal Rural'!Q23</f>
        <v>0</v>
      </c>
      <c r="AB20" s="13">
        <f t="shared" si="78"/>
        <v>0</v>
      </c>
      <c r="AC20" s="17">
        <f>'[3]WGL (R) '!F26</f>
        <v>0</v>
      </c>
      <c r="AD20" s="17">
        <f>'[3]WGL (R) '!G26</f>
        <v>0</v>
      </c>
      <c r="AE20" s="17">
        <f>'[3]WGL (R) '!H26</f>
        <v>0</v>
      </c>
      <c r="AF20" s="17">
        <f>'[3]WGL (R) '!I26</f>
        <v>0</v>
      </c>
      <c r="AG20" s="17">
        <f>'[3]WGL (R) '!J26</f>
        <v>0</v>
      </c>
      <c r="AH20" s="17">
        <f>'[3]WGL (R) '!K26</f>
        <v>0</v>
      </c>
      <c r="AI20" s="17">
        <f>'[3]WGL (R) '!L26</f>
        <v>0</v>
      </c>
      <c r="AJ20" s="17">
        <f>'[3]WGL (R) '!M26</f>
        <v>0</v>
      </c>
      <c r="AK20" s="17">
        <f>'[3]WGL (R) '!N26</f>
        <v>0</v>
      </c>
      <c r="AL20" s="17">
        <f>'[3]WGL (R) '!O26</f>
        <v>0</v>
      </c>
      <c r="AM20" s="17">
        <f>'[3]WGL (R) '!P26</f>
        <v>0</v>
      </c>
      <c r="AN20" s="17">
        <f>'[3]WGL (R) '!Q26</f>
        <v>0</v>
      </c>
      <c r="AO20" s="13">
        <f t="shared" si="79"/>
        <v>0</v>
      </c>
      <c r="AP20" s="17">
        <f>'[4]WGL (R) '!F26</f>
        <v>0</v>
      </c>
      <c r="AQ20" s="17">
        <f>'[4]WGL (R) '!G26</f>
        <v>0</v>
      </c>
      <c r="AR20" s="17">
        <f>'[4]WGL (R) '!H26</f>
        <v>0</v>
      </c>
      <c r="AS20" s="17">
        <f>'[4]WGL (R) '!I26</f>
        <v>0</v>
      </c>
      <c r="AT20" s="17">
        <f>'[4]WGL (R) '!J26</f>
        <v>0</v>
      </c>
      <c r="AU20" s="17">
        <f>'[4]WGL (R) '!K26</f>
        <v>0</v>
      </c>
      <c r="AV20" s="17">
        <f>'[4]WGL (R) '!L26</f>
        <v>0</v>
      </c>
      <c r="AW20" s="17">
        <f>'[4]WGL (R) '!M26</f>
        <v>0</v>
      </c>
      <c r="AX20" s="17">
        <f>'[4]WGL (R) '!N26</f>
        <v>0</v>
      </c>
      <c r="AY20" s="17">
        <f>'[4]WGL (R) '!O26</f>
        <v>0</v>
      </c>
      <c r="AZ20" s="17">
        <f>'[4]WGL (R) '!P26</f>
        <v>0</v>
      </c>
      <c r="BA20" s="17">
        <f>'[4]WGL (R) '!Q26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'[1]Warangal Rural'!F424</f>
        <v>0</v>
      </c>
      <c r="D21" s="17">
        <f>'[1]Warangal Rural'!G424</f>
        <v>0</v>
      </c>
      <c r="E21" s="17">
        <f>'[1]Warangal Rural'!H424</f>
        <v>0</v>
      </c>
      <c r="F21" s="17">
        <f>'[1]Warangal Rural'!I424</f>
        <v>0</v>
      </c>
      <c r="G21" s="17">
        <f>'[1]Warangal Rural'!J424</f>
        <v>0</v>
      </c>
      <c r="H21" s="17">
        <f>'[1]Warangal Rural'!K424</f>
        <v>0</v>
      </c>
      <c r="I21" s="17">
        <f>'[1]Warangal Rural'!L424</f>
        <v>0</v>
      </c>
      <c r="J21" s="17">
        <f>'[1]Warangal Rural'!M424</f>
        <v>0</v>
      </c>
      <c r="K21" s="17">
        <f>'[1]Warangal Rural'!N424</f>
        <v>0</v>
      </c>
      <c r="L21" s="17">
        <f>'[1]Warangal Rural'!O424</f>
        <v>0</v>
      </c>
      <c r="M21" s="17">
        <f>'[1]Warangal Rural'!P424</f>
        <v>0</v>
      </c>
      <c r="N21" s="17">
        <f>'[1]Warangal Rural'!Q424</f>
        <v>0</v>
      </c>
      <c r="O21" s="13">
        <f t="shared" si="77"/>
        <v>0</v>
      </c>
      <c r="P21" s="17">
        <f>'[2]Warangal Rural'!F24</f>
        <v>0</v>
      </c>
      <c r="Q21" s="17">
        <f>'[2]Warangal Rural'!G24</f>
        <v>0</v>
      </c>
      <c r="R21" s="17">
        <f>'[2]Warangal Rural'!H24</f>
        <v>0</v>
      </c>
      <c r="S21" s="17">
        <f>'[2]Warangal Rural'!I24</f>
        <v>0</v>
      </c>
      <c r="T21" s="17">
        <f>'[2]Warangal Rural'!J24</f>
        <v>0</v>
      </c>
      <c r="U21" s="17">
        <f>'[2]Warangal Rural'!K24</f>
        <v>0</v>
      </c>
      <c r="V21" s="17">
        <f>'[2]Warangal Rural'!L24</f>
        <v>0</v>
      </c>
      <c r="W21" s="17">
        <f>'[2]Warangal Rural'!M24</f>
        <v>0</v>
      </c>
      <c r="X21" s="17">
        <f>'[2]Warangal Rural'!N24</f>
        <v>0</v>
      </c>
      <c r="Y21" s="17">
        <f>'[2]Warangal Rural'!O24</f>
        <v>0</v>
      </c>
      <c r="Z21" s="17">
        <f>'[2]Warangal Rural'!P24</f>
        <v>0</v>
      </c>
      <c r="AA21" s="17">
        <f>'[2]Warangal Rural'!Q24</f>
        <v>0</v>
      </c>
      <c r="AB21" s="13">
        <f t="shared" si="78"/>
        <v>0</v>
      </c>
      <c r="AC21" s="17">
        <f>'[3]WGL (R) '!F27</f>
        <v>0</v>
      </c>
      <c r="AD21" s="17">
        <f>'[3]WGL (R) '!G27</f>
        <v>0</v>
      </c>
      <c r="AE21" s="17">
        <f>'[3]WGL (R) '!H27</f>
        <v>0</v>
      </c>
      <c r="AF21" s="17">
        <f>'[3]WGL (R) '!I27</f>
        <v>0</v>
      </c>
      <c r="AG21" s="17">
        <f>'[3]WGL (R) '!J27</f>
        <v>0</v>
      </c>
      <c r="AH21" s="17">
        <f>'[3]WGL (R) '!K27</f>
        <v>0</v>
      </c>
      <c r="AI21" s="17">
        <f>'[3]WGL (R) '!L27</f>
        <v>0</v>
      </c>
      <c r="AJ21" s="17">
        <f>'[3]WGL (R) '!M27</f>
        <v>0</v>
      </c>
      <c r="AK21" s="17">
        <f>'[3]WGL (R) '!N27</f>
        <v>0</v>
      </c>
      <c r="AL21" s="17">
        <f>'[3]WGL (R) '!O27</f>
        <v>0</v>
      </c>
      <c r="AM21" s="17">
        <f>'[3]WGL (R) '!P27</f>
        <v>0</v>
      </c>
      <c r="AN21" s="17">
        <f>'[3]WGL (R) '!Q27</f>
        <v>0</v>
      </c>
      <c r="AO21" s="13">
        <f t="shared" si="79"/>
        <v>0</v>
      </c>
      <c r="AP21" s="17">
        <f>'[4]WGL (R) '!F27</f>
        <v>0</v>
      </c>
      <c r="AQ21" s="17">
        <f>'[4]WGL (R) '!G27</f>
        <v>0</v>
      </c>
      <c r="AR21" s="17">
        <f>'[4]WGL (R) '!H27</f>
        <v>0</v>
      </c>
      <c r="AS21" s="17">
        <f>'[4]WGL (R) '!I27</f>
        <v>0</v>
      </c>
      <c r="AT21" s="17">
        <f>'[4]WGL (R) '!J27</f>
        <v>0</v>
      </c>
      <c r="AU21" s="17">
        <f>'[4]WGL (R) '!K27</f>
        <v>0</v>
      </c>
      <c r="AV21" s="17">
        <f>'[4]WGL (R) '!L27</f>
        <v>0</v>
      </c>
      <c r="AW21" s="17">
        <f>'[4]WGL (R) '!M27</f>
        <v>0</v>
      </c>
      <c r="AX21" s="17">
        <f>'[4]WGL (R) '!N27</f>
        <v>0</v>
      </c>
      <c r="AY21" s="17">
        <f>'[4]WGL (R) '!O27</f>
        <v>0</v>
      </c>
      <c r="AZ21" s="17">
        <f>'[4]WGL (R) '!P27</f>
        <v>0</v>
      </c>
      <c r="BA21" s="17">
        <f>'[4]WGL (R) '!Q27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'[1]Warangal Rural'!F425</f>
        <v>0</v>
      </c>
      <c r="D22" s="17">
        <f>'[1]Warangal Rural'!G425</f>
        <v>0</v>
      </c>
      <c r="E22" s="17">
        <f>'[1]Warangal Rural'!H425</f>
        <v>0</v>
      </c>
      <c r="F22" s="17">
        <f>'[1]Warangal Rural'!I425</f>
        <v>0</v>
      </c>
      <c r="G22" s="17">
        <f>'[1]Warangal Rural'!J425</f>
        <v>0</v>
      </c>
      <c r="H22" s="17">
        <f>'[1]Warangal Rural'!K425</f>
        <v>0</v>
      </c>
      <c r="I22" s="17">
        <f>'[1]Warangal Rural'!L425</f>
        <v>0</v>
      </c>
      <c r="J22" s="17">
        <f>'[1]Warangal Rural'!M425</f>
        <v>0</v>
      </c>
      <c r="K22" s="17">
        <f>'[1]Warangal Rural'!N425</f>
        <v>0</v>
      </c>
      <c r="L22" s="17">
        <f>'[1]Warangal Rural'!O425</f>
        <v>0</v>
      </c>
      <c r="M22" s="17">
        <f>'[1]Warangal Rural'!P425</f>
        <v>0</v>
      </c>
      <c r="N22" s="17">
        <f>'[1]Warangal Rural'!Q425</f>
        <v>0</v>
      </c>
      <c r="O22" s="13">
        <f t="shared" si="77"/>
        <v>0</v>
      </c>
      <c r="P22" s="17">
        <f>'[2]Warangal Rural'!F25</f>
        <v>0</v>
      </c>
      <c r="Q22" s="17">
        <f>'[2]Warangal Rural'!G25</f>
        <v>0</v>
      </c>
      <c r="R22" s="17">
        <f>'[2]Warangal Rural'!H25</f>
        <v>0</v>
      </c>
      <c r="S22" s="17">
        <f>'[2]Warangal Rural'!I25</f>
        <v>0</v>
      </c>
      <c r="T22" s="17">
        <f>'[2]Warangal Rural'!J25</f>
        <v>0</v>
      </c>
      <c r="U22" s="17">
        <f>'[2]Warangal Rural'!K25</f>
        <v>0</v>
      </c>
      <c r="V22" s="17">
        <f>'[2]Warangal Rural'!L25</f>
        <v>0</v>
      </c>
      <c r="W22" s="17">
        <f>'[2]Warangal Rural'!M25</f>
        <v>0</v>
      </c>
      <c r="X22" s="17">
        <f>'[2]Warangal Rural'!N25</f>
        <v>0</v>
      </c>
      <c r="Y22" s="17">
        <f>'[2]Warangal Rural'!O25</f>
        <v>0</v>
      </c>
      <c r="Z22" s="17">
        <f>'[2]Warangal Rural'!P25</f>
        <v>0</v>
      </c>
      <c r="AA22" s="17">
        <f>'[2]Warangal Rural'!Q25</f>
        <v>0</v>
      </c>
      <c r="AB22" s="13">
        <f t="shared" si="78"/>
        <v>0</v>
      </c>
      <c r="AC22" s="17">
        <f>'[3]WGL (R) '!F28</f>
        <v>0</v>
      </c>
      <c r="AD22" s="17">
        <f>'[3]WGL (R) '!G28</f>
        <v>0</v>
      </c>
      <c r="AE22" s="17">
        <f>'[3]WGL (R) '!H28</f>
        <v>0</v>
      </c>
      <c r="AF22" s="17">
        <f>'[3]WGL (R) '!I28</f>
        <v>0</v>
      </c>
      <c r="AG22" s="17">
        <f>'[3]WGL (R) '!J28</f>
        <v>0</v>
      </c>
      <c r="AH22" s="17">
        <f>'[3]WGL (R) '!K28</f>
        <v>0</v>
      </c>
      <c r="AI22" s="17">
        <f>'[3]WGL (R) '!L28</f>
        <v>0</v>
      </c>
      <c r="AJ22" s="17">
        <f>'[3]WGL (R) '!M28</f>
        <v>0</v>
      </c>
      <c r="AK22" s="17">
        <f>'[3]WGL (R) '!N28</f>
        <v>0</v>
      </c>
      <c r="AL22" s="17">
        <f>'[3]WGL (R) '!O28</f>
        <v>0</v>
      </c>
      <c r="AM22" s="17">
        <f>'[3]WGL (R) '!P28</f>
        <v>0</v>
      </c>
      <c r="AN22" s="17">
        <f>'[3]WGL (R) '!Q28</f>
        <v>0</v>
      </c>
      <c r="AO22" s="13">
        <f t="shared" si="79"/>
        <v>0</v>
      </c>
      <c r="AP22" s="17">
        <f>'[4]WGL (R) '!F28</f>
        <v>0</v>
      </c>
      <c r="AQ22" s="17">
        <f>'[4]WGL (R) '!G28</f>
        <v>0</v>
      </c>
      <c r="AR22" s="17">
        <f>'[4]WGL (R) '!H28</f>
        <v>0</v>
      </c>
      <c r="AS22" s="17">
        <f>'[4]WGL (R) '!I28</f>
        <v>0</v>
      </c>
      <c r="AT22" s="17">
        <f>'[4]WGL (R) '!J28</f>
        <v>0</v>
      </c>
      <c r="AU22" s="17">
        <f>'[4]WGL (R) '!K28</f>
        <v>0</v>
      </c>
      <c r="AV22" s="17">
        <f>'[4]WGL (R) '!L28</f>
        <v>0</v>
      </c>
      <c r="AW22" s="17">
        <f>'[4]WGL (R) '!M28</f>
        <v>0</v>
      </c>
      <c r="AX22" s="17">
        <f>'[4]WGL (R) '!N28</f>
        <v>0</v>
      </c>
      <c r="AY22" s="17">
        <f>'[4]WGL (R) '!O28</f>
        <v>0</v>
      </c>
      <c r="AZ22" s="17">
        <f>'[4]WGL (R) '!P28</f>
        <v>0</v>
      </c>
      <c r="BA22" s="17">
        <f>'[4]WGL (R) '!Q28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'[1]Warangal Rural'!F426</f>
        <v>0</v>
      </c>
      <c r="D23" s="17">
        <f>'[1]Warangal Rural'!G426</f>
        <v>0</v>
      </c>
      <c r="E23" s="17">
        <f>'[1]Warangal Rural'!H426</f>
        <v>0</v>
      </c>
      <c r="F23" s="17">
        <f>'[1]Warangal Rural'!I426</f>
        <v>0</v>
      </c>
      <c r="G23" s="17">
        <f>'[1]Warangal Rural'!J426</f>
        <v>0</v>
      </c>
      <c r="H23" s="17">
        <f>'[1]Warangal Rural'!K426</f>
        <v>0</v>
      </c>
      <c r="I23" s="17">
        <f>'[1]Warangal Rural'!L426</f>
        <v>0</v>
      </c>
      <c r="J23" s="17">
        <f>'[1]Warangal Rural'!M426</f>
        <v>0</v>
      </c>
      <c r="K23" s="17">
        <f>'[1]Warangal Rural'!N426</f>
        <v>0</v>
      </c>
      <c r="L23" s="17">
        <f>'[1]Warangal Rural'!O426</f>
        <v>0</v>
      </c>
      <c r="M23" s="17">
        <f>'[1]Warangal Rural'!P426</f>
        <v>0</v>
      </c>
      <c r="N23" s="17">
        <f>'[1]Warangal Rural'!Q426</f>
        <v>0</v>
      </c>
      <c r="O23" s="13">
        <f t="shared" si="77"/>
        <v>0</v>
      </c>
      <c r="P23" s="17">
        <f>'[2]Warangal Rural'!F26</f>
        <v>0</v>
      </c>
      <c r="Q23" s="17">
        <f>'[2]Warangal Rural'!G26</f>
        <v>0</v>
      </c>
      <c r="R23" s="17">
        <f>'[2]Warangal Rural'!H26</f>
        <v>0</v>
      </c>
      <c r="S23" s="17">
        <f>'[2]Warangal Rural'!I26</f>
        <v>0</v>
      </c>
      <c r="T23" s="17">
        <f>'[2]Warangal Rural'!J26</f>
        <v>0</v>
      </c>
      <c r="U23" s="17">
        <f>'[2]Warangal Rural'!K26</f>
        <v>0</v>
      </c>
      <c r="V23" s="17">
        <f>'[2]Warangal Rural'!L26</f>
        <v>0</v>
      </c>
      <c r="W23" s="17">
        <f>'[2]Warangal Rural'!M26</f>
        <v>0</v>
      </c>
      <c r="X23" s="17">
        <f>'[2]Warangal Rural'!N26</f>
        <v>0</v>
      </c>
      <c r="Y23" s="17">
        <f>'[2]Warangal Rural'!O26</f>
        <v>0</v>
      </c>
      <c r="Z23" s="17">
        <f>'[2]Warangal Rural'!P26</f>
        <v>0</v>
      </c>
      <c r="AA23" s="17">
        <f>'[2]Warangal Rural'!Q26</f>
        <v>0</v>
      </c>
      <c r="AB23" s="13">
        <f t="shared" si="78"/>
        <v>0</v>
      </c>
      <c r="AC23" s="17">
        <f>'[3]WGL (R) '!F29</f>
        <v>0</v>
      </c>
      <c r="AD23" s="17">
        <f>'[3]WGL (R) '!G29</f>
        <v>0</v>
      </c>
      <c r="AE23" s="17">
        <f>'[3]WGL (R) '!H29</f>
        <v>0</v>
      </c>
      <c r="AF23" s="17">
        <f>'[3]WGL (R) '!I29</f>
        <v>0</v>
      </c>
      <c r="AG23" s="17">
        <f>'[3]WGL (R) '!J29</f>
        <v>0</v>
      </c>
      <c r="AH23" s="17">
        <f>'[3]WGL (R) '!K29</f>
        <v>0</v>
      </c>
      <c r="AI23" s="17">
        <f>'[3]WGL (R) '!L29</f>
        <v>0</v>
      </c>
      <c r="AJ23" s="17">
        <f>'[3]WGL (R) '!M29</f>
        <v>0</v>
      </c>
      <c r="AK23" s="17">
        <f>'[3]WGL (R) '!N29</f>
        <v>0</v>
      </c>
      <c r="AL23" s="17">
        <f>'[3]WGL (R) '!O29</f>
        <v>0</v>
      </c>
      <c r="AM23" s="17">
        <f>'[3]WGL (R) '!P29</f>
        <v>0</v>
      </c>
      <c r="AN23" s="17">
        <f>'[3]WGL (R) '!Q29</f>
        <v>0</v>
      </c>
      <c r="AO23" s="13">
        <f t="shared" si="79"/>
        <v>0</v>
      </c>
      <c r="AP23" s="17">
        <f>'[4]WGL (R) '!F29</f>
        <v>0</v>
      </c>
      <c r="AQ23" s="17">
        <f>'[4]WGL (R) '!G29</f>
        <v>0</v>
      </c>
      <c r="AR23" s="17">
        <f>'[4]WGL (R) '!H29</f>
        <v>0</v>
      </c>
      <c r="AS23" s="17">
        <f>'[4]WGL (R) '!I29</f>
        <v>0</v>
      </c>
      <c r="AT23" s="17">
        <f>'[4]WGL (R) '!J29</f>
        <v>0</v>
      </c>
      <c r="AU23" s="17">
        <f>'[4]WGL (R) '!K29</f>
        <v>0</v>
      </c>
      <c r="AV23" s="17">
        <f>'[4]WGL (R) '!L29</f>
        <v>0</v>
      </c>
      <c r="AW23" s="17">
        <f>'[4]WGL (R) '!M29</f>
        <v>0</v>
      </c>
      <c r="AX23" s="17">
        <f>'[4]WGL (R) '!N29</f>
        <v>0</v>
      </c>
      <c r="AY23" s="17">
        <f>'[4]WGL (R) '!O29</f>
        <v>0</v>
      </c>
      <c r="AZ23" s="17">
        <f>'[4]WGL (R) '!P29</f>
        <v>0</v>
      </c>
      <c r="BA23" s="17">
        <f>'[4]WGL (R) '!Q29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'[1]Warangal Rural'!F427</f>
        <v>1.093439</v>
      </c>
      <c r="D24" s="17">
        <f>'[1]Warangal Rural'!G427</f>
        <v>1.150638</v>
      </c>
      <c r="E24" s="17">
        <f>'[1]Warangal Rural'!H427</f>
        <v>1.1330769999999999</v>
      </c>
      <c r="F24" s="17">
        <f>'[1]Warangal Rural'!I427</f>
        <v>0.88136400000000004</v>
      </c>
      <c r="G24" s="17">
        <f>'[1]Warangal Rural'!J427</f>
        <v>1.051328</v>
      </c>
      <c r="H24" s="17">
        <f>'[1]Warangal Rural'!K427</f>
        <v>1.0152870000000001</v>
      </c>
      <c r="I24" s="17">
        <f>'[1]Warangal Rural'!L427</f>
        <v>0.98496799999999995</v>
      </c>
      <c r="J24" s="17">
        <f>'[1]Warangal Rural'!M427</f>
        <v>0.97992100000000004</v>
      </c>
      <c r="K24" s="17">
        <f>'[1]Warangal Rural'!N427</f>
        <v>0.73175100000000004</v>
      </c>
      <c r="L24" s="17">
        <f>'[1]Warangal Rural'!O427</f>
        <v>0.71321000000000001</v>
      </c>
      <c r="M24" s="17">
        <f>'[1]Warangal Rural'!P427</f>
        <v>0.94040699999999999</v>
      </c>
      <c r="N24" s="17">
        <f>'[1]Warangal Rural'!Q427</f>
        <v>0.92025699999999999</v>
      </c>
      <c r="O24" s="13">
        <f t="shared" si="77"/>
        <v>11.595647</v>
      </c>
      <c r="P24" s="17">
        <f>'[2]Warangal Rural'!F27</f>
        <v>1.1374709999999999</v>
      </c>
      <c r="Q24" s="17">
        <f>'[2]Warangal Rural'!G27</f>
        <v>1.533037</v>
      </c>
      <c r="R24" s="17">
        <f>'[2]Warangal Rural'!H27</f>
        <v>1.319466</v>
      </c>
      <c r="S24" s="17">
        <f>'[2]Warangal Rural'!I27</f>
        <v>1.138976</v>
      </c>
      <c r="T24" s="17">
        <f>'[2]Warangal Rural'!J27</f>
        <v>1.275288</v>
      </c>
      <c r="U24" s="17">
        <f>'[2]Warangal Rural'!K27</f>
        <v>1.2408060000000001</v>
      </c>
      <c r="V24" s="17">
        <f>'[2]Warangal Rural'!L27</f>
        <v>1.276904</v>
      </c>
      <c r="W24" s="17">
        <f>'[2]Warangal Rural'!M27</f>
        <v>1.143421</v>
      </c>
      <c r="X24" s="17">
        <f>'[2]Warangal Rural'!N27</f>
        <v>0.88967399999999996</v>
      </c>
      <c r="Y24" s="17">
        <f>'[2]Warangal Rural'!O27</f>
        <v>0.96870900000000004</v>
      </c>
      <c r="Z24" s="17">
        <f>'[2]Warangal Rural'!P27</f>
        <v>0.90838099999999999</v>
      </c>
      <c r="AA24" s="17">
        <f>'[2]Warangal Rural'!Q27</f>
        <v>1.0808500000000001</v>
      </c>
      <c r="AB24" s="13">
        <f t="shared" si="78"/>
        <v>13.912983000000001</v>
      </c>
      <c r="AC24" s="17">
        <f>'[3]WGL (R) '!F30</f>
        <v>1.3986970000000001</v>
      </c>
      <c r="AD24" s="17">
        <f>'[3]WGL (R) '!G30</f>
        <v>1.333413</v>
      </c>
      <c r="AE24" s="17">
        <f>'[3]WGL (R) '!H30</f>
        <v>1.545617</v>
      </c>
      <c r="AF24" s="17">
        <f>'[3]WGL (R) '!I30</f>
        <v>1.2256279999999999</v>
      </c>
      <c r="AG24" s="17">
        <f>'[3]WGL (R) '!J30</f>
        <v>1.330524</v>
      </c>
      <c r="AH24" s="17">
        <f>'[3]WGL (R) '!K30</f>
        <v>1.141667</v>
      </c>
      <c r="AI24" s="17">
        <f>'[3]WGL (R) '!L30</f>
        <v>1.360744</v>
      </c>
      <c r="AJ24" s="17">
        <f>'[3]WGL (R) '!M30</f>
        <v>1.1862029999999999</v>
      </c>
      <c r="AK24" s="17">
        <f>'[3]WGL (R) '!N30</f>
        <v>0.98153900000000005</v>
      </c>
      <c r="AL24" s="17">
        <f>'[3]WGL (R) '!O30</f>
        <v>0.88940300000000005</v>
      </c>
      <c r="AM24" s="17">
        <f>'[3]WGL (R) '!P30</f>
        <v>1.019846</v>
      </c>
      <c r="AN24" s="17">
        <f>'[3]WGL (R) '!Q30</f>
        <v>1.057731</v>
      </c>
      <c r="AO24" s="13">
        <f t="shared" si="79"/>
        <v>14.471012</v>
      </c>
      <c r="AP24" s="17">
        <f>'[4]WGL (R) '!F30</f>
        <v>1.4596070000000001</v>
      </c>
      <c r="AQ24" s="17">
        <f>'[4]WGL (R) '!G30</f>
        <v>1.4983550000000001</v>
      </c>
      <c r="AR24" s="17">
        <f>'[4]WGL (R) '!H30</f>
        <v>1.806978</v>
      </c>
      <c r="AS24" s="17">
        <f>'[4]WGL (R) '!I30</f>
        <v>1.3649210000000001</v>
      </c>
      <c r="AT24" s="17">
        <f>'[4]WGL (R) '!J30</f>
        <v>1.285758</v>
      </c>
      <c r="AU24" s="17">
        <f>'[4]WGL (R) '!K30</f>
        <v>1.3186690000000001</v>
      </c>
      <c r="AV24" s="17">
        <f>'[4]WGL (R) '!L30</f>
        <v>1.2815240000000001</v>
      </c>
      <c r="AW24" s="17">
        <f>'[4]WGL (R) '!M30</f>
        <v>1.1401870000000001</v>
      </c>
      <c r="AX24" s="17">
        <f>'[4]WGL (R) '!N30</f>
        <v>1.123634</v>
      </c>
      <c r="AY24" s="17">
        <f>'[4]WGL (R) '!O30</f>
        <v>1.102727</v>
      </c>
      <c r="AZ24" s="17">
        <f>'[4]WGL (R) '!P30</f>
        <v>1.1547765000000001</v>
      </c>
      <c r="BA24" s="17">
        <f>'[4]WGL (R) '!Q30</f>
        <v>1.2215590000000001</v>
      </c>
      <c r="BB24" s="13">
        <f t="shared" si="80"/>
        <v>15.758695500000002</v>
      </c>
      <c r="BC24" s="17">
        <f>'[5]16.Warangal'!F24</f>
        <v>1.2215590000000001</v>
      </c>
      <c r="BD24" s="17">
        <f>'[5]16.Warangal'!G24</f>
        <v>0.830951</v>
      </c>
      <c r="BE24" s="17">
        <f>'[5]16.Warangal'!H24</f>
        <v>0.89176900000000003</v>
      </c>
      <c r="BF24" s="17">
        <f>'[5]16.Warangal'!I24</f>
        <v>1.192212</v>
      </c>
      <c r="BG24" s="17">
        <f>'[5]16.Warangal'!J24</f>
        <v>1.066881</v>
      </c>
      <c r="BH24" s="17">
        <f>'[5]16.Warangal'!K24</f>
        <v>0.99912900000000004</v>
      </c>
      <c r="BI24" s="17">
        <f>'[5]16.Warangal'!L24</f>
        <v>1.1100369999999999</v>
      </c>
      <c r="BJ24" s="17">
        <f>'[5]16.Warangal'!M24</f>
        <v>1.0099579999999999</v>
      </c>
      <c r="BK24" s="17">
        <f>'[5]16.Warangal'!N24</f>
        <v>1.0935189999999999</v>
      </c>
      <c r="BL24" s="17">
        <f>'[5]16.Warangal'!O24</f>
        <v>0.92676899999999995</v>
      </c>
      <c r="BM24" s="17">
        <f>'[5]16.Warangal'!P24</f>
        <v>1.081026</v>
      </c>
      <c r="BN24" s="17">
        <f>'[5]16.Warangal'!Q24</f>
        <v>1.15442</v>
      </c>
      <c r="BO24" s="13">
        <f t="shared" si="81"/>
        <v>12.57823</v>
      </c>
      <c r="BP24" s="17">
        <f>'[6]16.Warangal'!F22</f>
        <v>1.2805329999999999</v>
      </c>
      <c r="BQ24" s="17">
        <f>'[6]16.Warangal'!G22</f>
        <v>1.312751</v>
      </c>
      <c r="BR24" s="17">
        <f>'[6]16.Warangal'!H22</f>
        <v>1.321418</v>
      </c>
      <c r="BS24" s="17">
        <f>'[6]16.Warangal'!I22</f>
        <v>1.436053</v>
      </c>
      <c r="BT24" s="17">
        <f>'[6]16.Warangal'!J22</f>
        <v>1.5371440000000001</v>
      </c>
      <c r="BU24" s="17">
        <f>'[6]16.Warangal'!K22</f>
        <v>1.5859589999999999</v>
      </c>
      <c r="BV24" s="17">
        <f>'[6]16.Warangal'!L22</f>
        <v>1.4860880000000001</v>
      </c>
      <c r="BW24" s="17">
        <f>'[6]16.Warangal'!M22</f>
        <v>1.380795</v>
      </c>
      <c r="BX24" s="17">
        <f>'[6]16.Warangal'!N22</f>
        <v>1.1826705</v>
      </c>
      <c r="BY24" s="17">
        <f>'[6]16.Warangal'!O22</f>
        <v>1.167575</v>
      </c>
      <c r="BZ24" s="17">
        <f>'[6]16.Warangal'!P22</f>
        <v>1.2894559999999999</v>
      </c>
      <c r="CA24" s="17">
        <f>'[6]16.Warangal'!Q22</f>
        <v>1.4479820000000001</v>
      </c>
      <c r="CB24" s="13">
        <f t="shared" si="82"/>
        <v>16.428424500000002</v>
      </c>
      <c r="CC24" s="23">
        <f t="shared" si="83"/>
        <v>7.2161445382351586E-2</v>
      </c>
      <c r="CD24" s="23">
        <f t="shared" si="84"/>
        <v>4.2422832848194147E-2</v>
      </c>
      <c r="CE24" s="23">
        <f t="shared" si="85"/>
        <v>4.3195418003985742E-2</v>
      </c>
      <c r="CF24" s="23">
        <f t="shared" si="86"/>
        <v>2.1028409344200139E-2</v>
      </c>
      <c r="CG24" s="23">
        <f t="shared" si="87"/>
        <v>0.30609986460734162</v>
      </c>
      <c r="CH24" s="32"/>
      <c r="CI24" s="25" t="s">
        <v>75</v>
      </c>
      <c r="CJ24" s="26">
        <f t="shared" si="88"/>
        <v>7.2161445382351586E-2</v>
      </c>
      <c r="CK24" s="26">
        <f t="shared" si="88"/>
        <v>7.2161445382351586E-2</v>
      </c>
      <c r="CL24" s="26">
        <f t="shared" si="88"/>
        <v>7.2161445382351586E-2</v>
      </c>
      <c r="CM24" s="26">
        <f t="shared" si="88"/>
        <v>7.2161445382351586E-2</v>
      </c>
      <c r="CN24" s="26">
        <f t="shared" si="88"/>
        <v>7.2161445382351586E-2</v>
      </c>
      <c r="CO24" s="26">
        <f t="shared" si="88"/>
        <v>7.2161445382351586E-2</v>
      </c>
      <c r="CP24" s="17">
        <f>'[7]16.Warangal'!F23</f>
        <v>1.951773</v>
      </c>
      <c r="CQ24" s="17">
        <f>'[7]16.Warangal'!G23</f>
        <v>2.102903</v>
      </c>
      <c r="CR24" s="17">
        <f>'[7]16.Warangal'!H23</f>
        <v>2.2904230000000001</v>
      </c>
      <c r="CS24" s="17">
        <f>'[7]16.Warangal'!I23</f>
        <v>1.7074940000000001</v>
      </c>
      <c r="CT24" s="17">
        <f>'[7]16.Warangal'!J23</f>
        <v>1.6079589999999999</v>
      </c>
      <c r="CU24" s="17">
        <f>'[7]16.Warangal'!K23</f>
        <v>1.5369029999999999</v>
      </c>
      <c r="CV24" s="34">
        <f t="shared" si="89"/>
        <v>1.5933262580453682</v>
      </c>
      <c r="CW24" s="34">
        <f t="shared" si="89"/>
        <v>1.4804351629767241</v>
      </c>
      <c r="CX24" s="34">
        <f t="shared" si="89"/>
        <v>1.2680137126910684</v>
      </c>
      <c r="CY24" s="34">
        <f t="shared" si="89"/>
        <v>1.2518288995922993</v>
      </c>
      <c r="CZ24" s="34">
        <f t="shared" si="89"/>
        <v>1.3825050087169455</v>
      </c>
      <c r="DA24" s="34">
        <f t="shared" si="89"/>
        <v>1.5524704740076283</v>
      </c>
      <c r="DB24" s="13">
        <f t="shared" si="90"/>
        <v>19.726034516030033</v>
      </c>
      <c r="DC24" s="40">
        <f t="shared" si="91"/>
        <v>7.2318767152142138E-2</v>
      </c>
      <c r="DD24" s="41">
        <f t="shared" si="92"/>
        <v>8.0525999423801009E-2</v>
      </c>
      <c r="DE24" s="40">
        <f t="shared" si="93"/>
        <v>7.7721404153778151E-2</v>
      </c>
      <c r="DF24" s="40">
        <f t="shared" si="94"/>
        <v>0.2523050400654574</v>
      </c>
      <c r="DG24" s="48">
        <f t="shared" si="95"/>
        <v>0.20072588311983486</v>
      </c>
      <c r="DH24" s="54"/>
      <c r="DI24" s="25" t="s">
        <v>75</v>
      </c>
      <c r="DJ24" s="50">
        <f t="shared" si="96"/>
        <v>7.2318767152142138E-2</v>
      </c>
      <c r="DK24" s="68">
        <f t="shared" si="22"/>
        <v>2.0929228171208378</v>
      </c>
      <c r="DL24" s="68">
        <f t="shared" si="99"/>
        <v>2.2549823524005412</v>
      </c>
      <c r="DM24" s="68">
        <f t="shared" si="100"/>
        <v>2.4560635676169111</v>
      </c>
      <c r="DN24" s="68">
        <f t="shared" si="101"/>
        <v>1.8309778609996799</v>
      </c>
      <c r="DO24" s="68">
        <f t="shared" si="102"/>
        <v>1.7242446125111912</v>
      </c>
      <c r="DP24" s="68">
        <f t="shared" si="103"/>
        <v>1.6480499301924285</v>
      </c>
      <c r="DQ24" s="68">
        <f t="shared" si="104"/>
        <v>1.708553648698345</v>
      </c>
      <c r="DR24" s="68">
        <f t="shared" si="105"/>
        <v>1.5874984088118813</v>
      </c>
      <c r="DS24" s="68">
        <f t="shared" si="106"/>
        <v>1.359714901124897</v>
      </c>
      <c r="DT24" s="68">
        <f t="shared" si="107"/>
        <v>1.3423596222962371</v>
      </c>
      <c r="DU24" s="68">
        <f t="shared" si="108"/>
        <v>1.4824860665290165</v>
      </c>
      <c r="DV24" s="68">
        <f t="shared" si="109"/>
        <v>1.6647432247279617</v>
      </c>
      <c r="DW24" s="69">
        <f t="shared" si="98"/>
        <v>21.152597013029926</v>
      </c>
    </row>
    <row r="25" spans="2:127" ht="12.5" x14ac:dyDescent="0.2">
      <c r="B25" s="3" t="s">
        <v>2</v>
      </c>
      <c r="C25" s="17">
        <f>'[1]Warangal Rural'!F428</f>
        <v>4.9703999999999998E-2</v>
      </c>
      <c r="D25" s="17">
        <f>'[1]Warangal Rural'!G428</f>
        <v>4.8044000000000003E-2</v>
      </c>
      <c r="E25" s="17">
        <f>'[1]Warangal Rural'!H428</f>
        <v>4.7413999999999998E-2</v>
      </c>
      <c r="F25" s="17">
        <f>'[1]Warangal Rural'!I428</f>
        <v>3.7696E-2</v>
      </c>
      <c r="G25" s="17">
        <f>'[1]Warangal Rural'!J428</f>
        <v>4.2568000000000002E-2</v>
      </c>
      <c r="H25" s="17">
        <f>'[1]Warangal Rural'!K428</f>
        <v>4.3346000000000003E-2</v>
      </c>
      <c r="I25" s="17">
        <f>'[1]Warangal Rural'!L428</f>
        <v>3.9946000000000002E-2</v>
      </c>
      <c r="J25" s="17">
        <f>'[1]Warangal Rural'!M428</f>
        <v>4.1093999999999999E-2</v>
      </c>
      <c r="K25" s="17">
        <f>'[1]Warangal Rural'!N428</f>
        <v>3.3862000000000003E-2</v>
      </c>
      <c r="L25" s="17">
        <f>'[1]Warangal Rural'!O428</f>
        <v>3.5999999999999997E-2</v>
      </c>
      <c r="M25" s="17">
        <f>'[1]Warangal Rural'!P428</f>
        <v>3.6794E-2</v>
      </c>
      <c r="N25" s="17">
        <f>'[1]Warangal Rural'!Q428</f>
        <v>4.0759999999999998E-2</v>
      </c>
      <c r="O25" s="13">
        <f t="shared" si="77"/>
        <v>0.497228</v>
      </c>
      <c r="P25" s="17">
        <f>'[2]Warangal Rural'!F28</f>
        <v>5.2299999999999999E-2</v>
      </c>
      <c r="Q25" s="17">
        <f>'[2]Warangal Rural'!G28</f>
        <v>4.9028000000000002E-2</v>
      </c>
      <c r="R25" s="17">
        <f>'[2]Warangal Rural'!H28</f>
        <v>5.1521999999999998E-2</v>
      </c>
      <c r="S25" s="17">
        <f>'[2]Warangal Rural'!I28</f>
        <v>4.5853999999999999E-2</v>
      </c>
      <c r="T25" s="17">
        <f>'[2]Warangal Rural'!J28</f>
        <v>4.7156000000000003E-2</v>
      </c>
      <c r="U25" s="17">
        <f>'[2]Warangal Rural'!K28</f>
        <v>4.3869999999999999E-2</v>
      </c>
      <c r="V25" s="17">
        <f>'[2]Warangal Rural'!L28</f>
        <v>4.6865999999999998E-2</v>
      </c>
      <c r="W25" s="17">
        <f>'[2]Warangal Rural'!M28</f>
        <v>4.1666000000000002E-2</v>
      </c>
      <c r="X25" s="17">
        <f>'[2]Warangal Rural'!N28</f>
        <v>3.4116E-2</v>
      </c>
      <c r="Y25" s="17">
        <f>'[2]Warangal Rural'!O28</f>
        <v>3.7393999999999997E-2</v>
      </c>
      <c r="Z25" s="17">
        <f>'[2]Warangal Rural'!P28</f>
        <v>3.6609999999999997E-2</v>
      </c>
      <c r="AA25" s="17">
        <f>'[2]Warangal Rural'!Q28</f>
        <v>3.8825999999999999E-2</v>
      </c>
      <c r="AB25" s="13">
        <f t="shared" si="78"/>
        <v>0.5252079999999999</v>
      </c>
      <c r="AC25" s="17">
        <f>'[3]WGL (R) '!F31</f>
        <v>4.5532000000000003E-2</v>
      </c>
      <c r="AD25" s="17">
        <f>'[3]WGL (R) '!G31</f>
        <v>4.0682000000000003E-2</v>
      </c>
      <c r="AE25" s="17">
        <f>'[3]WGL (R) '!H31</f>
        <v>4.9197999999999999E-2</v>
      </c>
      <c r="AF25" s="17">
        <f>'[3]WGL (R) '!I31</f>
        <v>3.3737999999999997E-2</v>
      </c>
      <c r="AG25" s="17">
        <f>'[3]WGL (R) '!J31</f>
        <v>4.1605999999999997E-2</v>
      </c>
      <c r="AH25" s="17">
        <f>'[3]WGL (R) '!K31</f>
        <v>4.2237999999999998E-2</v>
      </c>
      <c r="AI25" s="17">
        <f>'[3]WGL (R) '!L31</f>
        <v>4.326E-2</v>
      </c>
      <c r="AJ25" s="17">
        <f>'[3]WGL (R) '!M31</f>
        <v>3.8331999999999998E-2</v>
      </c>
      <c r="AK25" s="17">
        <f>'[3]WGL (R) '!N31</f>
        <v>3.456E-2</v>
      </c>
      <c r="AL25" s="17">
        <f>'[3]WGL (R) '!O31</f>
        <v>4.0148000000000003E-2</v>
      </c>
      <c r="AM25" s="17">
        <f>'[3]WGL (R) '!P31</f>
        <v>3.9643999999999999E-2</v>
      </c>
      <c r="AN25" s="17">
        <f>'[3]WGL (R) '!Q31</f>
        <v>4.0157999999999999E-2</v>
      </c>
      <c r="AO25" s="13">
        <f t="shared" si="79"/>
        <v>0.48909599999999998</v>
      </c>
      <c r="AP25" s="17">
        <f>'[4]WGL (R) '!F31</f>
        <v>5.2900000000000003E-2</v>
      </c>
      <c r="AQ25" s="17">
        <f>'[4]WGL (R) '!G31</f>
        <v>5.0340000000000003E-2</v>
      </c>
      <c r="AR25" s="17">
        <f>'[4]WGL (R) '!H31</f>
        <v>5.7972000000000003E-2</v>
      </c>
      <c r="AS25" s="17">
        <f>'[4]WGL (R) '!I31</f>
        <v>4.7717999999999997E-2</v>
      </c>
      <c r="AT25" s="17">
        <f>'[4]WGL (R) '!J31</f>
        <v>4.6693999999999999E-2</v>
      </c>
      <c r="AU25" s="17">
        <f>'[4]WGL (R) '!K31</f>
        <v>5.3426000000000001E-2</v>
      </c>
      <c r="AV25" s="17">
        <f>'[4]WGL (R) '!L31</f>
        <v>4.666E-2</v>
      </c>
      <c r="AW25" s="17">
        <f>'[4]WGL (R) '!M31</f>
        <v>4.4254000000000002E-2</v>
      </c>
      <c r="AX25" s="17">
        <f>'[4]WGL (R) '!N31</f>
        <v>4.1352E-2</v>
      </c>
      <c r="AY25" s="17">
        <f>'[4]WGL (R) '!O31</f>
        <v>4.0930000000000001E-2</v>
      </c>
      <c r="AZ25" s="17">
        <f>'[4]WGL (R) '!P31</f>
        <v>4.4367999999999998E-2</v>
      </c>
      <c r="BA25" s="17">
        <f>'[4]WGL (R) '!Q31</f>
        <v>4.6174E-2</v>
      </c>
      <c r="BB25" s="13">
        <f t="shared" si="80"/>
        <v>0.57278800000000007</v>
      </c>
      <c r="BC25" s="17">
        <f>'[5]16.Warangal'!F25</f>
        <v>4.6174E-2</v>
      </c>
      <c r="BD25" s="17">
        <f>'[5]16.Warangal'!G25</f>
        <v>2.4416E-2</v>
      </c>
      <c r="BE25" s="17">
        <f>'[5]16.Warangal'!H25</f>
        <v>2.5995999999999998E-2</v>
      </c>
      <c r="BF25" s="17">
        <f>'[5]16.Warangal'!I25</f>
        <v>3.3329999999999999E-2</v>
      </c>
      <c r="BG25" s="17">
        <f>'[5]16.Warangal'!J25</f>
        <v>3.2784000000000001E-2</v>
      </c>
      <c r="BH25" s="17">
        <f>'[5]16.Warangal'!K25</f>
        <v>3.2624E-2</v>
      </c>
      <c r="BI25" s="17">
        <f>'[5]16.Warangal'!L25</f>
        <v>3.5881999999999997E-2</v>
      </c>
      <c r="BJ25" s="17">
        <f>'[5]16.Warangal'!M25</f>
        <v>2.7695999999999998E-2</v>
      </c>
      <c r="BK25" s="17">
        <f>'[5]16.Warangal'!N25</f>
        <v>3.6026000000000002E-2</v>
      </c>
      <c r="BL25" s="17">
        <f>'[5]16.Warangal'!O25</f>
        <v>3.6058E-2</v>
      </c>
      <c r="BM25" s="17">
        <f>'[5]16.Warangal'!P25</f>
        <v>3.5130000000000002E-2</v>
      </c>
      <c r="BN25" s="17">
        <f>'[5]16.Warangal'!Q25</f>
        <v>4.0099999999999997E-2</v>
      </c>
      <c r="BO25" s="13">
        <f t="shared" si="81"/>
        <v>0.40621599999999991</v>
      </c>
      <c r="BP25" s="17">
        <f>'[6]16.Warangal'!F23</f>
        <v>4.0321999999999997E-2</v>
      </c>
      <c r="BQ25" s="17">
        <f>'[6]16.Warangal'!G23</f>
        <v>4.1680000000000002E-2</v>
      </c>
      <c r="BR25" s="17">
        <f>'[6]16.Warangal'!H23</f>
        <v>4.1237999999999997E-2</v>
      </c>
      <c r="BS25" s="17">
        <f>'[6]16.Warangal'!I23</f>
        <v>3.9550000000000002E-2</v>
      </c>
      <c r="BT25" s="17">
        <f>'[6]16.Warangal'!J23</f>
        <v>4.5164000000000003E-2</v>
      </c>
      <c r="BU25" s="17">
        <f>'[6]16.Warangal'!K23</f>
        <v>4.4715999999999999E-2</v>
      </c>
      <c r="BV25" s="17">
        <f>'[6]16.Warangal'!L23</f>
        <v>4.1860000000000001E-2</v>
      </c>
      <c r="BW25" s="17">
        <f>'[6]16.Warangal'!M23</f>
        <v>3.9191999999999998E-2</v>
      </c>
      <c r="BX25" s="17">
        <f>'[6]16.Warangal'!N23</f>
        <v>4.2228000000000002E-2</v>
      </c>
      <c r="BY25" s="17">
        <f>'[6]16.Warangal'!O23</f>
        <v>3.7443999999999998E-2</v>
      </c>
      <c r="BZ25" s="17">
        <f>'[6]16.Warangal'!P23</f>
        <v>3.5580000000000001E-2</v>
      </c>
      <c r="CA25" s="17">
        <f>'[6]16.Warangal'!Q23</f>
        <v>4.5131999999999999E-2</v>
      </c>
      <c r="CB25" s="13">
        <f t="shared" si="82"/>
        <v>0.49410599999999999</v>
      </c>
      <c r="CC25" s="23">
        <f t="shared" si="83"/>
        <v>-1.2589277543645361E-3</v>
      </c>
      <c r="CD25" s="23">
        <f t="shared" si="84"/>
        <v>-1.5145216289908059E-2</v>
      </c>
      <c r="CE25" s="23">
        <f t="shared" si="85"/>
        <v>3.4028699420092234E-3</v>
      </c>
      <c r="CF25" s="23">
        <f t="shared" si="86"/>
        <v>-7.1219457896394944E-2</v>
      </c>
      <c r="CG25" s="23">
        <f t="shared" si="87"/>
        <v>0.21636272328022543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'[7]16.Warangal'!F24</f>
        <v>5.2693999999999998E-2</v>
      </c>
      <c r="CQ25" s="17">
        <f>'[7]16.Warangal'!G24</f>
        <v>5.1982E-2</v>
      </c>
      <c r="CR25" s="17">
        <f>'[7]16.Warangal'!H24</f>
        <v>6.3074000000000005E-2</v>
      </c>
      <c r="CS25" s="17">
        <f>'[7]16.Warangal'!I24</f>
        <v>5.0911999999999999E-2</v>
      </c>
      <c r="CT25" s="17">
        <f>'[7]16.Warangal'!J24</f>
        <v>4.6101999999999997E-2</v>
      </c>
      <c r="CU25" s="17">
        <f>'[7]16.Warangal'!K24</f>
        <v>5.0594E-2</v>
      </c>
      <c r="CV25" s="34">
        <f t="shared" si="89"/>
        <v>4.2697200000000005E-2</v>
      </c>
      <c r="CW25" s="34">
        <f t="shared" si="89"/>
        <v>3.9975839999999999E-2</v>
      </c>
      <c r="CX25" s="34">
        <f t="shared" si="89"/>
        <v>4.3072560000000003E-2</v>
      </c>
      <c r="CY25" s="34">
        <f t="shared" si="89"/>
        <v>3.8192879999999998E-2</v>
      </c>
      <c r="CZ25" s="34">
        <f t="shared" si="89"/>
        <v>3.62916E-2</v>
      </c>
      <c r="DA25" s="34">
        <f t="shared" si="89"/>
        <v>4.6034640000000002E-2</v>
      </c>
      <c r="DB25" s="13">
        <f t="shared" si="90"/>
        <v>0.56162272000000002</v>
      </c>
      <c r="DC25" s="40">
        <f t="shared" si="91"/>
        <v>1.3497465965143896E-2</v>
      </c>
      <c r="DD25" s="41">
        <f t="shared" si="92"/>
        <v>3.5172293100587115E-2</v>
      </c>
      <c r="DE25" s="40">
        <f t="shared" si="93"/>
        <v>-6.5403044845272484E-3</v>
      </c>
      <c r="DF25" s="40">
        <f t="shared" si="94"/>
        <v>0.17582806428689945</v>
      </c>
      <c r="DG25" s="48">
        <f t="shared" si="95"/>
        <v>0.13664420185142467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5.3747879999999998E-2</v>
      </c>
      <c r="DL25" s="68">
        <f t="shared" si="99"/>
        <v>5.3021640000000002E-2</v>
      </c>
      <c r="DM25" s="68">
        <f t="shared" si="100"/>
        <v>6.433548E-2</v>
      </c>
      <c r="DN25" s="68">
        <f t="shared" si="101"/>
        <v>5.1930240000000003E-2</v>
      </c>
      <c r="DO25" s="68">
        <f t="shared" si="102"/>
        <v>4.7024039999999996E-2</v>
      </c>
      <c r="DP25" s="68">
        <f t="shared" si="103"/>
        <v>5.160588E-2</v>
      </c>
      <c r="DQ25" s="68">
        <f t="shared" si="104"/>
        <v>4.3551144000000007E-2</v>
      </c>
      <c r="DR25" s="68">
        <f t="shared" si="105"/>
        <v>4.0775356800000002E-2</v>
      </c>
      <c r="DS25" s="68">
        <f t="shared" si="106"/>
        <v>4.3934011200000005E-2</v>
      </c>
      <c r="DT25" s="68">
        <f t="shared" si="107"/>
        <v>3.8956737599999999E-2</v>
      </c>
      <c r="DU25" s="68">
        <f t="shared" si="108"/>
        <v>3.7017432000000003E-2</v>
      </c>
      <c r="DV25" s="68">
        <f t="shared" si="109"/>
        <v>4.6955332799999999E-2</v>
      </c>
      <c r="DW25" s="69">
        <f t="shared" si="98"/>
        <v>0.5728551744</v>
      </c>
    </row>
    <row r="26" spans="2:127" ht="12.5" x14ac:dyDescent="0.2">
      <c r="B26" s="3" t="s">
        <v>49</v>
      </c>
      <c r="C26" s="17">
        <f>'[1]Warangal Rural'!F429</f>
        <v>1.7649000000000001E-2</v>
      </c>
      <c r="D26" s="17">
        <f>'[1]Warangal Rural'!G429</f>
        <v>4.261E-3</v>
      </c>
      <c r="E26" s="17">
        <f>'[1]Warangal Rural'!H429</f>
        <v>1.4E-5</v>
      </c>
      <c r="F26" s="17">
        <f>'[1]Warangal Rural'!I429</f>
        <v>6.8499999999999995E-4</v>
      </c>
      <c r="G26" s="17">
        <f>'[1]Warangal Rural'!J429</f>
        <v>8.4499999999999992E-3</v>
      </c>
      <c r="H26" s="17">
        <f>'[1]Warangal Rural'!K429</f>
        <v>1.6024E-2</v>
      </c>
      <c r="I26" s="17">
        <f>'[1]Warangal Rural'!L429</f>
        <v>1.3792E-2</v>
      </c>
      <c r="J26" s="17">
        <f>'[1]Warangal Rural'!M429</f>
        <v>1.5304E-2</v>
      </c>
      <c r="K26" s="17">
        <f>'[1]Warangal Rural'!N429</f>
        <v>2.7099999999999997E-4</v>
      </c>
      <c r="L26" s="17">
        <f>'[1]Warangal Rural'!O429</f>
        <v>7.5299999999999998E-4</v>
      </c>
      <c r="M26" s="17">
        <f>'[1]Warangal Rural'!P429</f>
        <v>1.9865000000000001E-2</v>
      </c>
      <c r="N26" s="17">
        <f>'[1]Warangal Rural'!Q429</f>
        <v>1.8064E-2</v>
      </c>
      <c r="O26" s="13">
        <f t="shared" si="77"/>
        <v>0.11513199999999998</v>
      </c>
      <c r="P26" s="17">
        <f>'[2]Warangal Rural'!F29</f>
        <v>2.3028E-2</v>
      </c>
      <c r="Q26" s="17">
        <f>'[2]Warangal Rural'!G29</f>
        <v>1.516E-2</v>
      </c>
      <c r="R26" s="17">
        <f>'[2]Warangal Rural'!H29</f>
        <v>8.7000000000000001E-5</v>
      </c>
      <c r="S26" s="17">
        <f>'[2]Warangal Rural'!I29</f>
        <v>2.1800000000000001E-3</v>
      </c>
      <c r="T26" s="17">
        <f>'[2]Warangal Rural'!J29</f>
        <v>1.8949000000000001E-2</v>
      </c>
      <c r="U26" s="17">
        <f>'[2]Warangal Rural'!K29</f>
        <v>1.4285000000000001E-2</v>
      </c>
      <c r="V26" s="17">
        <f>'[2]Warangal Rural'!L29</f>
        <v>1.5044E-2</v>
      </c>
      <c r="W26" s="17">
        <f>'[2]Warangal Rural'!M29</f>
        <v>1.4426E-2</v>
      </c>
      <c r="X26" s="17">
        <f>'[2]Warangal Rural'!N29</f>
        <v>6.3E-5</v>
      </c>
      <c r="Y26" s="17">
        <f>'[2]Warangal Rural'!O29</f>
        <v>1.05E-4</v>
      </c>
      <c r="Z26" s="17">
        <f>'[2]Warangal Rural'!P29</f>
        <v>1.2799999999999999E-4</v>
      </c>
      <c r="AA26" s="17">
        <f>'[2]Warangal Rural'!Q29</f>
        <v>6.7000000000000002E-5</v>
      </c>
      <c r="AB26" s="13">
        <f t="shared" si="78"/>
        <v>0.10352199999999999</v>
      </c>
      <c r="AC26" s="17">
        <f>'[3]WGL (R) '!F32</f>
        <v>2.3570000000000002E-3</v>
      </c>
      <c r="AD26" s="17">
        <f>'[3]WGL (R) '!G32</f>
        <v>1.8900000000000001E-4</v>
      </c>
      <c r="AE26" s="17">
        <f>'[3]WGL (R) '!H32</f>
        <v>2.5999999999999998E-5</v>
      </c>
      <c r="AF26" s="17">
        <f>'[3]WGL (R) '!I32</f>
        <v>1.06E-4</v>
      </c>
      <c r="AG26" s="17">
        <f>'[3]WGL (R) '!J32</f>
        <v>1.8591E-2</v>
      </c>
      <c r="AH26" s="17">
        <f>'[3]WGL (R) '!K32</f>
        <v>3.4069000000000002E-2</v>
      </c>
      <c r="AI26" s="17">
        <f>'[3]WGL (R) '!L32</f>
        <v>3.8463999999999998E-2</v>
      </c>
      <c r="AJ26" s="17">
        <f>'[3]WGL (R) '!M32</f>
        <v>4.2665000000000002E-2</v>
      </c>
      <c r="AK26" s="17">
        <f>'[3]WGL (R) '!N32</f>
        <v>4.0990000000000002E-3</v>
      </c>
      <c r="AL26" s="17">
        <f>'[3]WGL (R) '!O32</f>
        <v>3.88E-4</v>
      </c>
      <c r="AM26" s="17">
        <f>'[3]WGL (R) '!P32</f>
        <v>2.0000000000000002E-5</v>
      </c>
      <c r="AN26" s="17">
        <f>'[3]WGL (R) '!Q32</f>
        <v>3.4150000000000001E-3</v>
      </c>
      <c r="AO26" s="13">
        <f t="shared" si="79"/>
        <v>0.14438899999999999</v>
      </c>
      <c r="AP26" s="17">
        <f>'[4]WGL (R) '!F32</f>
        <v>7.5139999999999998E-3</v>
      </c>
      <c r="AQ26" s="17">
        <f>'[4]WGL (R) '!G32</f>
        <v>1.47E-4</v>
      </c>
      <c r="AR26" s="17">
        <f>'[4]WGL (R) '!H32</f>
        <v>2.0799999999999999E-4</v>
      </c>
      <c r="AS26" s="17">
        <f>'[4]WGL (R) '!I32</f>
        <v>1.1E-5</v>
      </c>
      <c r="AT26" s="17">
        <f>'[4]WGL (R) '!J32</f>
        <v>7.051E-3</v>
      </c>
      <c r="AU26" s="17">
        <f>'[4]WGL (R) '!K32</f>
        <v>1.8298999999999999E-2</v>
      </c>
      <c r="AV26" s="17">
        <f>'[4]WGL (R) '!L32</f>
        <v>1.1119E-2</v>
      </c>
      <c r="AW26" s="17">
        <f>'[4]WGL (R) '!M32</f>
        <v>1.5192000000000001E-2</v>
      </c>
      <c r="AX26" s="17">
        <f>'[4]WGL (R) '!N32</f>
        <v>2.153E-3</v>
      </c>
      <c r="AY26" s="17">
        <f>'[4]WGL (R) '!O32</f>
        <v>2.317E-3</v>
      </c>
      <c r="AZ26" s="17">
        <f>'[4]WGL (R) '!P32</f>
        <v>5.7660000000000003E-3</v>
      </c>
      <c r="BA26" s="17">
        <f>'[4]WGL (R) '!Q32</f>
        <v>2.0011000000000001E-2</v>
      </c>
      <c r="BB26" s="13">
        <f t="shared" si="80"/>
        <v>8.9788000000000007E-2</v>
      </c>
      <c r="BC26" s="17">
        <f>'[5]16.Warangal'!F26</f>
        <v>2.0011000000000001E-2</v>
      </c>
      <c r="BD26" s="17">
        <f>'[5]16.Warangal'!G26</f>
        <v>2.4587000000000001E-2</v>
      </c>
      <c r="BE26" s="17">
        <f>'[5]16.Warangal'!H26</f>
        <v>2.3368E-2</v>
      </c>
      <c r="BF26" s="17">
        <f>'[5]16.Warangal'!I26</f>
        <v>3.0400000000000002E-4</v>
      </c>
      <c r="BG26" s="17">
        <f>'[5]16.Warangal'!J26</f>
        <v>1.74E-4</v>
      </c>
      <c r="BH26" s="17">
        <f>'[5]16.Warangal'!K26</f>
        <v>1.0945E-2</v>
      </c>
      <c r="BI26" s="17">
        <f>'[5]16.Warangal'!L26</f>
        <v>1.7548000000000001E-2</v>
      </c>
      <c r="BJ26" s="17">
        <f>'[5]16.Warangal'!M26</f>
        <v>8.1659999999999996E-3</v>
      </c>
      <c r="BK26" s="17">
        <f>'[5]16.Warangal'!N26</f>
        <v>1.5188999999999999E-2</v>
      </c>
      <c r="BL26" s="17">
        <f>'[5]16.Warangal'!O26</f>
        <v>0</v>
      </c>
      <c r="BM26" s="17">
        <f>'[5]16.Warangal'!P26</f>
        <v>1.9999999999999999E-6</v>
      </c>
      <c r="BN26" s="17">
        <f>'[5]16.Warangal'!Q26</f>
        <v>1.7E-5</v>
      </c>
      <c r="BO26" s="13">
        <f t="shared" si="81"/>
        <v>0.120311</v>
      </c>
      <c r="BP26" s="17">
        <f>'[6]16.Warangal'!F24</f>
        <v>3.0000000000000001E-6</v>
      </c>
      <c r="BQ26" s="17">
        <f>'[6]16.Warangal'!G24</f>
        <v>9.9999999999999995E-7</v>
      </c>
      <c r="BR26" s="17">
        <f>'[6]16.Warangal'!H24</f>
        <v>1.7E-5</v>
      </c>
      <c r="BS26" s="17">
        <f>'[6]16.Warangal'!I24</f>
        <v>1.5266E-2</v>
      </c>
      <c r="BT26" s="17">
        <f>'[6]16.Warangal'!J24</f>
        <v>1.1644E-2</v>
      </c>
      <c r="BU26" s="17">
        <f>'[6]16.Warangal'!K24</f>
        <v>2.2159000000000002E-2</v>
      </c>
      <c r="BV26" s="17">
        <f>'[6]16.Warangal'!L24</f>
        <v>1.477E-2</v>
      </c>
      <c r="BW26" s="17">
        <f>'[6]16.Warangal'!M24</f>
        <v>3.0000000000000001E-6</v>
      </c>
      <c r="BX26" s="17">
        <f>'[6]16.Warangal'!N24</f>
        <v>2.5999999999999998E-5</v>
      </c>
      <c r="BY26" s="17">
        <f>'[6]16.Warangal'!O24</f>
        <v>9.6100000000000005E-4</v>
      </c>
      <c r="BZ26" s="17">
        <f>'[6]16.Warangal'!P24</f>
        <v>6.0000000000000002E-6</v>
      </c>
      <c r="CA26" s="17">
        <f>'[6]16.Warangal'!Q24</f>
        <v>8.1989999999999997E-3</v>
      </c>
      <c r="CB26" s="13">
        <f t="shared" si="82"/>
        <v>7.3055000000000009E-2</v>
      </c>
      <c r="CC26" s="23">
        <f t="shared" si="83"/>
        <v>-8.6957950294753394E-2</v>
      </c>
      <c r="CD26" s="23">
        <f t="shared" si="84"/>
        <v>-8.3453880919522216E-2</v>
      </c>
      <c r="CE26" s="23">
        <f t="shared" si="85"/>
        <v>-0.20315849786011075</v>
      </c>
      <c r="CF26" s="23">
        <f t="shared" si="86"/>
        <v>-9.79807132867343E-2</v>
      </c>
      <c r="CG26" s="23">
        <f t="shared" si="87"/>
        <v>-0.39278203987997762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'[7]16.Warangal'!F25</f>
        <v>2.7060000000000001E-3</v>
      </c>
      <c r="CQ26" s="17">
        <f>'[7]16.Warangal'!G25</f>
        <v>7.3509999999999999E-3</v>
      </c>
      <c r="CR26" s="17">
        <f>'[7]16.Warangal'!H25</f>
        <v>3.0040000000000002E-3</v>
      </c>
      <c r="CS26" s="17">
        <f>'[7]16.Warangal'!I25</f>
        <v>5.8E-5</v>
      </c>
      <c r="CT26" s="17">
        <f>'[7]16.Warangal'!J25</f>
        <v>1.7538999999999999E-2</v>
      </c>
      <c r="CU26" s="17">
        <f>'[7]16.Warangal'!K25</f>
        <v>1.4501999999999999E-2</v>
      </c>
      <c r="CV26" s="34">
        <f t="shared" si="89"/>
        <v>1.50654E-2</v>
      </c>
      <c r="CW26" s="34">
        <f t="shared" si="89"/>
        <v>3.0599999999999999E-6</v>
      </c>
      <c r="CX26" s="34">
        <f t="shared" si="89"/>
        <v>2.652E-5</v>
      </c>
      <c r="CY26" s="34">
        <f t="shared" si="89"/>
        <v>9.8021999999999996E-4</v>
      </c>
      <c r="CZ26" s="34">
        <f t="shared" si="89"/>
        <v>6.1199999999999999E-6</v>
      </c>
      <c r="DA26" s="34">
        <f t="shared" si="89"/>
        <v>8.362979999999999E-3</v>
      </c>
      <c r="DB26" s="13">
        <f t="shared" si="90"/>
        <v>6.9604299999999994E-2</v>
      </c>
      <c r="DC26" s="40">
        <f t="shared" si="91"/>
        <v>-7.6321822440161946E-2</v>
      </c>
      <c r="DD26" s="41">
        <f t="shared" si="92"/>
        <v>-0.16674967754332282</v>
      </c>
      <c r="DE26" s="40">
        <f t="shared" si="93"/>
        <v>-8.1372891033256178E-2</v>
      </c>
      <c r="DF26" s="40">
        <f t="shared" si="94"/>
        <v>-0.23938415762269227</v>
      </c>
      <c r="DG26" s="48">
        <f t="shared" si="95"/>
        <v>-4.7234275545821824E-2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2.76012E-3</v>
      </c>
      <c r="DL26" s="68">
        <f t="shared" si="99"/>
        <v>7.4980200000000002E-3</v>
      </c>
      <c r="DM26" s="68">
        <f t="shared" si="100"/>
        <v>3.0640800000000003E-3</v>
      </c>
      <c r="DN26" s="68">
        <f t="shared" si="101"/>
        <v>5.9160000000000003E-5</v>
      </c>
      <c r="DO26" s="68">
        <f t="shared" si="102"/>
        <v>1.7889780000000001E-2</v>
      </c>
      <c r="DP26" s="68">
        <f t="shared" si="103"/>
        <v>1.4792039999999999E-2</v>
      </c>
      <c r="DQ26" s="68">
        <f t="shared" si="104"/>
        <v>1.5366708E-2</v>
      </c>
      <c r="DR26" s="68">
        <f t="shared" si="105"/>
        <v>3.1211999999999999E-6</v>
      </c>
      <c r="DS26" s="68">
        <f t="shared" si="106"/>
        <v>2.7050400000000001E-5</v>
      </c>
      <c r="DT26" s="68">
        <f t="shared" si="107"/>
        <v>9.9982439999999999E-4</v>
      </c>
      <c r="DU26" s="68">
        <f t="shared" si="108"/>
        <v>6.2423999999999997E-6</v>
      </c>
      <c r="DV26" s="68">
        <f t="shared" si="109"/>
        <v>8.5302395999999996E-3</v>
      </c>
      <c r="DW26" s="69">
        <f t="shared" si="98"/>
        <v>7.0996386000000009E-2</v>
      </c>
    </row>
    <row r="27" spans="2:127" ht="12.5" x14ac:dyDescent="0.2">
      <c r="B27" s="3" t="s">
        <v>50</v>
      </c>
      <c r="C27" s="17">
        <f>'[1]Warangal Rural'!F431</f>
        <v>7.6460419781099825E-2</v>
      </c>
      <c r="D27" s="17">
        <f>'[1]Warangal Rural'!G431</f>
        <v>6.4667491591030454E-2</v>
      </c>
      <c r="E27" s="17">
        <f>'[1]Warangal Rural'!H431</f>
        <v>6.2272612386545648E-2</v>
      </c>
      <c r="F27" s="17">
        <f>'[1]Warangal Rural'!I431</f>
        <v>6.512377375867591E-2</v>
      </c>
      <c r="G27" s="17">
        <f>'[1]Warangal Rural'!J431</f>
        <v>7.1664952616123878E-2</v>
      </c>
      <c r="H27" s="17">
        <f>'[1]Warangal Rural'!K431</f>
        <v>6.6462112386545633E-2</v>
      </c>
      <c r="I27" s="17">
        <f>'[1]Warangal Rural'!L431</f>
        <v>6.5638501735184193E-2</v>
      </c>
      <c r="J27" s="17">
        <f>'[1]Warangal Rural'!M431</f>
        <v>7.3991034703683942E-2</v>
      </c>
      <c r="K27" s="17">
        <f>'[1]Warangal Rural'!N431</f>
        <v>6.3324627869727687E-2</v>
      </c>
      <c r="L27" s="17">
        <f>'[1]Warangal Rural'!O431</f>
        <v>5.5019902429257896E-2</v>
      </c>
      <c r="M27" s="17">
        <f>'[1]Warangal Rural'!P431</f>
        <v>5.7936662172984578E-2</v>
      </c>
      <c r="N27" s="17">
        <f>'[1]Warangal Rural'!Q431</f>
        <v>5.0026474906566962E-2</v>
      </c>
      <c r="O27" s="13">
        <f t="shared" si="77"/>
        <v>0.77258856633742656</v>
      </c>
      <c r="P27" s="17">
        <f>'[2]Warangal Rural'!F31</f>
        <v>1.217540546012771E-2</v>
      </c>
      <c r="Q27" s="17">
        <f>'[2]Warangal Rural'!G31</f>
        <v>3.1603405460127708E-2</v>
      </c>
      <c r="R27" s="17">
        <f>'[2]Warangal Rural'!H31</f>
        <v>3.4703405460127713E-2</v>
      </c>
      <c r="S27" s="17">
        <f>'[2]Warangal Rural'!I31</f>
        <v>3.3223405460127711E-2</v>
      </c>
      <c r="T27" s="17">
        <f>'[2]Warangal Rural'!J31</f>
        <v>4.219340546012771E-2</v>
      </c>
      <c r="U27" s="17">
        <f>'[2]Warangal Rural'!K31</f>
        <v>3.4435405460127709E-2</v>
      </c>
      <c r="V27" s="17">
        <f>'[2]Warangal Rural'!L31</f>
        <v>3.3927405460127708E-2</v>
      </c>
      <c r="W27" s="17">
        <f>'[2]Warangal Rural'!M31</f>
        <v>3.6201405460127713E-2</v>
      </c>
      <c r="X27" s="17">
        <f>'[2]Warangal Rural'!N31</f>
        <v>3.8601405460127712E-2</v>
      </c>
      <c r="Y27" s="17">
        <f>'[2]Warangal Rural'!O31</f>
        <v>3.8071405460127709E-2</v>
      </c>
      <c r="Z27" s="17">
        <f>'[2]Warangal Rural'!P31</f>
        <v>3.9217405460127711E-2</v>
      </c>
      <c r="AA27" s="17">
        <f>'[2]Warangal Rural'!Q31</f>
        <v>3.6859405460127712E-2</v>
      </c>
      <c r="AB27" s="13">
        <f t="shared" si="78"/>
        <v>0.41121286552153252</v>
      </c>
      <c r="AC27" s="17">
        <f>'[3]WGL (R) '!F33</f>
        <v>3.9924000000000001E-2</v>
      </c>
      <c r="AD27" s="17">
        <f>'[3]WGL (R) '!G33</f>
        <v>4.2993999999999997E-2</v>
      </c>
      <c r="AE27" s="17">
        <f>'[3]WGL (R) '!H33</f>
        <v>3.6401999999999997E-2</v>
      </c>
      <c r="AF27" s="17">
        <f>'[3]WGL (R) '!I33</f>
        <v>4.7128000000000003E-2</v>
      </c>
      <c r="AG27" s="17">
        <f>'[3]WGL (R) '!J33</f>
        <v>5.2320999999999999E-2</v>
      </c>
      <c r="AH27" s="17">
        <f>'[3]WGL (R) '!K33</f>
        <v>5.5565000000000003E-2</v>
      </c>
      <c r="AI27" s="17">
        <f>'[3]WGL (R) '!L33</f>
        <v>6.9494E-2</v>
      </c>
      <c r="AJ27" s="17">
        <f>'[3]WGL (R) '!M33</f>
        <v>6.2121999999999997E-2</v>
      </c>
      <c r="AK27" s="17">
        <f>'[3]WGL (R) '!N33</f>
        <v>6.5928E-2</v>
      </c>
      <c r="AL27" s="17">
        <f>'[3]WGL (R) '!O33</f>
        <v>6.5115000000000006E-2</v>
      </c>
      <c r="AM27" s="17">
        <f>'[3]WGL (R) '!P33</f>
        <v>6.3613000000000003E-2</v>
      </c>
      <c r="AN27" s="17">
        <f>'[3]WGL (R) '!Q33</f>
        <v>8.8280999999999998E-2</v>
      </c>
      <c r="AO27" s="13">
        <f t="shared" si="79"/>
        <v>0.68888700000000003</v>
      </c>
      <c r="AP27" s="17">
        <f>'[4]WGL (R) '!F33</f>
        <v>0.10634399999999999</v>
      </c>
      <c r="AQ27" s="17">
        <f>'[4]WGL (R) '!G33</f>
        <v>0.113663</v>
      </c>
      <c r="AR27" s="17">
        <f>'[4]WGL (R) '!H33</f>
        <v>9.9548999999999999E-2</v>
      </c>
      <c r="AS27" s="17">
        <f>'[4]WGL (R) '!I33</f>
        <v>0.105535</v>
      </c>
      <c r="AT27" s="17">
        <f>'[4]WGL (R) '!J33</f>
        <v>9.0327000000000005E-2</v>
      </c>
      <c r="AU27" s="17">
        <f>'[4]WGL (R) '!K33</f>
        <v>0.106433</v>
      </c>
      <c r="AV27" s="17">
        <f>'[4]WGL (R) '!L33</f>
        <v>0.106596</v>
      </c>
      <c r="AW27" s="17">
        <f>'[4]WGL (R) '!M33</f>
        <v>9.0684000000000001E-2</v>
      </c>
      <c r="AX27" s="17">
        <f>'[4]WGL (R) '!N33</f>
        <v>0.108084</v>
      </c>
      <c r="AY27" s="17">
        <f>'[4]WGL (R) '!O33</f>
        <v>0.11248900000000001</v>
      </c>
      <c r="AZ27" s="17">
        <f>'[4]WGL (R) '!P33</f>
        <v>9.1988500000000001E-2</v>
      </c>
      <c r="BA27" s="17">
        <f>'[4]WGL (R) '!Q33</f>
        <v>0.12547900000000001</v>
      </c>
      <c r="BB27" s="13">
        <f t="shared" si="80"/>
        <v>1.2571715000000001</v>
      </c>
      <c r="BC27" s="17">
        <f>'[5]16.Warangal'!F27</f>
        <v>0.12547900000000001</v>
      </c>
      <c r="BD27" s="17">
        <f>'[5]16.Warangal'!G27</f>
        <v>9.3964000000000006E-2</v>
      </c>
      <c r="BE27" s="17">
        <f>'[5]16.Warangal'!H27</f>
        <v>8.0947000000000005E-2</v>
      </c>
      <c r="BF27" s="17">
        <f>'[5]16.Warangal'!I27</f>
        <v>8.4793999999999994E-2</v>
      </c>
      <c r="BG27" s="17">
        <f>'[5]16.Warangal'!J27</f>
        <v>0.11146200000000001</v>
      </c>
      <c r="BH27" s="17">
        <f>'[5]16.Warangal'!K27</f>
        <v>0.103937</v>
      </c>
      <c r="BI27" s="17">
        <f>'[5]16.Warangal'!L27</f>
        <v>0.11031000000000001</v>
      </c>
      <c r="BJ27" s="17">
        <f>'[5]16.Warangal'!M27</f>
        <v>0.109557</v>
      </c>
      <c r="BK27" s="17">
        <f>'[5]16.Warangal'!N27</f>
        <v>0.10184799999999999</v>
      </c>
      <c r="BL27" s="17">
        <f>'[5]16.Warangal'!O27</f>
        <v>0.11196200000000001</v>
      </c>
      <c r="BM27" s="17">
        <f>'[5]16.Warangal'!P27</f>
        <v>9.5768000000000006E-2</v>
      </c>
      <c r="BN27" s="17">
        <f>'[5]16.Warangal'!Q27</f>
        <v>0.11443300000000001</v>
      </c>
      <c r="BO27" s="13">
        <f t="shared" si="81"/>
        <v>1.2444610000000003</v>
      </c>
      <c r="BP27" s="17">
        <f>'[6]16.Warangal'!F25</f>
        <v>9.6660999999999997E-2</v>
      </c>
      <c r="BQ27" s="17">
        <f>'[6]16.Warangal'!G25</f>
        <v>8.8242000000000001E-2</v>
      </c>
      <c r="BR27" s="17">
        <f>'[6]16.Warangal'!H25</f>
        <v>8.992E-2</v>
      </c>
      <c r="BS27" s="17">
        <f>'[6]16.Warangal'!I25</f>
        <v>9.4522999999999996E-2</v>
      </c>
      <c r="BT27" s="17">
        <f>'[6]16.Warangal'!J25</f>
        <v>9.5531000000000005E-2</v>
      </c>
      <c r="BU27" s="17">
        <f>'[6]16.Warangal'!K25</f>
        <v>6.9083000000000006E-2</v>
      </c>
      <c r="BV27" s="17">
        <f>'[6]16.Warangal'!L25</f>
        <v>0.122632</v>
      </c>
      <c r="BW27" s="17">
        <f>'[6]16.Warangal'!M25</f>
        <v>0.12554000000000001</v>
      </c>
      <c r="BX27" s="17">
        <f>'[6]16.Warangal'!N25</f>
        <v>0.109265</v>
      </c>
      <c r="BY27" s="17">
        <f>'[6]16.Warangal'!O25</f>
        <v>0.113065</v>
      </c>
      <c r="BZ27" s="17">
        <f>'[6]16.Warangal'!P25</f>
        <v>9.2752000000000001E-2</v>
      </c>
      <c r="CA27" s="17">
        <f>'[6]16.Warangal'!Q25</f>
        <v>0.11078300000000001</v>
      </c>
      <c r="CB27" s="13">
        <f t="shared" si="82"/>
        <v>1.207997</v>
      </c>
      <c r="CC27" s="23">
        <f t="shared" si="83"/>
        <v>9.3511905697806208E-2</v>
      </c>
      <c r="CD27" s="23">
        <f t="shared" si="84"/>
        <v>0.30918129136128436</v>
      </c>
      <c r="CE27" s="23">
        <f t="shared" si="85"/>
        <v>0.20588517351367241</v>
      </c>
      <c r="CF27" s="23">
        <f t="shared" si="86"/>
        <v>-1.9752678321153239E-2</v>
      </c>
      <c r="CG27" s="23">
        <f t="shared" si="87"/>
        <v>-2.9301038762966636E-2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'[7]16.Warangal'!F26</f>
        <v>9.3645000000000006E-2</v>
      </c>
      <c r="CQ27" s="17">
        <f>'[7]16.Warangal'!G26</f>
        <v>0.13910700000000001</v>
      </c>
      <c r="CR27" s="17">
        <f>'[7]16.Warangal'!H26</f>
        <v>0.103731</v>
      </c>
      <c r="CS27" s="17">
        <f>'[7]16.Warangal'!I26</f>
        <v>0.11926</v>
      </c>
      <c r="CT27" s="17">
        <f>'[7]16.Warangal'!J26</f>
        <v>0.124891</v>
      </c>
      <c r="CU27" s="17">
        <f>'[7]16.Warangal'!K26</f>
        <v>0.12973799999999999</v>
      </c>
      <c r="CV27" s="34">
        <f t="shared" si="89"/>
        <v>0.12876360000000001</v>
      </c>
      <c r="CW27" s="34">
        <f t="shared" si="89"/>
        <v>0.13181700000000002</v>
      </c>
      <c r="CX27" s="34">
        <f t="shared" si="89"/>
        <v>0.11472825</v>
      </c>
      <c r="CY27" s="34">
        <f t="shared" si="89"/>
        <v>0.11871825</v>
      </c>
      <c r="CZ27" s="34">
        <f t="shared" si="89"/>
        <v>9.7389600000000007E-2</v>
      </c>
      <c r="DA27" s="34">
        <f t="shared" si="89"/>
        <v>0.11632215000000001</v>
      </c>
      <c r="DB27" s="13">
        <f t="shared" si="90"/>
        <v>1.4181108499999999</v>
      </c>
      <c r="DC27" s="40">
        <f t="shared" si="91"/>
        <v>0.28093973332658351</v>
      </c>
      <c r="DD27" s="41">
        <f t="shared" si="92"/>
        <v>0.19781720723024576</v>
      </c>
      <c r="DE27" s="40">
        <f t="shared" si="93"/>
        <v>4.0970808472030829E-2</v>
      </c>
      <c r="DF27" s="40">
        <f t="shared" si="94"/>
        <v>6.7491546420523685E-2</v>
      </c>
      <c r="DG27" s="48">
        <f t="shared" si="95"/>
        <v>0.17393573825100561</v>
      </c>
      <c r="DH27" s="58">
        <v>0.05</v>
      </c>
      <c r="DI27" s="25" t="s">
        <v>80</v>
      </c>
      <c r="DJ27" s="50">
        <f t="shared" si="96"/>
        <v>0.05</v>
      </c>
      <c r="DK27" s="68">
        <f t="shared" si="22"/>
        <v>9.8327250000000005E-2</v>
      </c>
      <c r="DL27" s="68">
        <f t="shared" si="99"/>
        <v>0.14606235000000001</v>
      </c>
      <c r="DM27" s="68">
        <f t="shared" si="100"/>
        <v>0.10891755</v>
      </c>
      <c r="DN27" s="68">
        <f t="shared" si="101"/>
        <v>0.125223</v>
      </c>
      <c r="DO27" s="68">
        <f t="shared" si="102"/>
        <v>0.13113555000000002</v>
      </c>
      <c r="DP27" s="68">
        <f t="shared" si="103"/>
        <v>0.13622490000000001</v>
      </c>
      <c r="DQ27" s="68">
        <f t="shared" si="104"/>
        <v>0.13520178000000002</v>
      </c>
      <c r="DR27" s="68">
        <f t="shared" si="105"/>
        <v>0.13840785000000003</v>
      </c>
      <c r="DS27" s="68">
        <f t="shared" si="106"/>
        <v>0.12046466250000001</v>
      </c>
      <c r="DT27" s="68">
        <f t="shared" si="107"/>
        <v>0.1246541625</v>
      </c>
      <c r="DU27" s="68">
        <f t="shared" si="108"/>
        <v>0.10225908000000002</v>
      </c>
      <c r="DV27" s="68">
        <f t="shared" si="109"/>
        <v>0.12213825750000001</v>
      </c>
      <c r="DW27" s="69">
        <f t="shared" si="98"/>
        <v>1.4890163925000002</v>
      </c>
    </row>
    <row r="28" spans="2:127" ht="12.5" x14ac:dyDescent="0.2">
      <c r="B28" s="3" t="s">
        <v>1</v>
      </c>
      <c r="C28" s="17">
        <f>'[1]Warangal Rural'!F432</f>
        <v>0</v>
      </c>
      <c r="D28" s="17">
        <f>'[1]Warangal Rural'!G432</f>
        <v>0</v>
      </c>
      <c r="E28" s="17">
        <f>'[1]Warangal Rural'!H432</f>
        <v>0</v>
      </c>
      <c r="F28" s="17">
        <f>'[1]Warangal Rural'!I432</f>
        <v>0</v>
      </c>
      <c r="G28" s="17">
        <f>'[1]Warangal Rural'!J432</f>
        <v>0</v>
      </c>
      <c r="H28" s="17">
        <f>'[1]Warangal Rural'!K432</f>
        <v>0</v>
      </c>
      <c r="I28" s="17">
        <f>'[1]Warangal Rural'!L432</f>
        <v>0</v>
      </c>
      <c r="J28" s="17">
        <f>'[1]Warangal Rural'!M432</f>
        <v>0</v>
      </c>
      <c r="K28" s="17">
        <f>'[1]Warangal Rural'!N432</f>
        <v>0</v>
      </c>
      <c r="L28" s="17">
        <f>'[1]Warangal Rural'!O432</f>
        <v>0</v>
      </c>
      <c r="M28" s="17">
        <f>'[1]Warangal Rural'!P432</f>
        <v>0</v>
      </c>
      <c r="N28" s="17">
        <f>'[1]Warangal Rural'!Q432</f>
        <v>0</v>
      </c>
      <c r="O28" s="13">
        <f t="shared" si="77"/>
        <v>0</v>
      </c>
      <c r="P28" s="17">
        <f>'[2]Warangal Rural'!F32</f>
        <v>0</v>
      </c>
      <c r="Q28" s="17">
        <f>'[2]Warangal Rural'!G32</f>
        <v>0</v>
      </c>
      <c r="R28" s="17">
        <f>'[2]Warangal Rural'!H32</f>
        <v>0</v>
      </c>
      <c r="S28" s="17">
        <f>'[2]Warangal Rural'!I32</f>
        <v>0</v>
      </c>
      <c r="T28" s="17">
        <f>'[2]Warangal Rural'!J32</f>
        <v>0</v>
      </c>
      <c r="U28" s="17">
        <f>'[2]Warangal Rural'!K32</f>
        <v>0</v>
      </c>
      <c r="V28" s="17">
        <f>'[2]Warangal Rural'!L32</f>
        <v>0</v>
      </c>
      <c r="W28" s="17">
        <f>'[2]Warangal Rural'!M32</f>
        <v>0</v>
      </c>
      <c r="X28" s="17">
        <f>'[2]Warangal Rural'!N32</f>
        <v>0</v>
      </c>
      <c r="Y28" s="17">
        <f>'[2]Warangal Rural'!O32</f>
        <v>0</v>
      </c>
      <c r="Z28" s="17">
        <f>'[2]Warangal Rural'!P32</f>
        <v>0</v>
      </c>
      <c r="AA28" s="17">
        <f>'[2]Warangal Rural'!Q32</f>
        <v>0</v>
      </c>
      <c r="AB28" s="13">
        <f t="shared" si="78"/>
        <v>0</v>
      </c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3">
        <f t="shared" si="79"/>
        <v>0</v>
      </c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3">
        <f t="shared" si="80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81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2"/>
        <v>0</v>
      </c>
      <c r="CC28" s="23">
        <f t="shared" si="83"/>
        <v>0</v>
      </c>
      <c r="CD28" s="23">
        <f t="shared" si="84"/>
        <v>0</v>
      </c>
      <c r="CE28" s="23">
        <f t="shared" si="85"/>
        <v>0</v>
      </c>
      <c r="CF28" s="23">
        <f t="shared" si="86"/>
        <v>0</v>
      </c>
      <c r="CG28" s="23">
        <f t="shared" si="87"/>
        <v>0</v>
      </c>
      <c r="CH28" s="33">
        <v>0</v>
      </c>
      <c r="CI28" s="25" t="s">
        <v>80</v>
      </c>
      <c r="CJ28" s="26">
        <f t="shared" si="88"/>
        <v>0</v>
      </c>
      <c r="CK28" s="26">
        <f t="shared" si="88"/>
        <v>0</v>
      </c>
      <c r="CL28" s="26">
        <f t="shared" si="88"/>
        <v>0</v>
      </c>
      <c r="CM28" s="26">
        <f t="shared" si="88"/>
        <v>0</v>
      </c>
      <c r="CN28" s="26">
        <f t="shared" si="88"/>
        <v>0</v>
      </c>
      <c r="CO28" s="26">
        <f t="shared" si="88"/>
        <v>0</v>
      </c>
      <c r="CP28" s="17">
        <f>'[7]16.Warangal'!F27</f>
        <v>0</v>
      </c>
      <c r="CQ28" s="17">
        <f>'[7]16.Warangal'!G27</f>
        <v>0</v>
      </c>
      <c r="CR28" s="17">
        <f>'[7]16.Warangal'!H27</f>
        <v>0</v>
      </c>
      <c r="CS28" s="17">
        <f>'[7]16.Warangal'!I27</f>
        <v>0</v>
      </c>
      <c r="CT28" s="17">
        <f>'[7]16.Warangal'!J27</f>
        <v>0</v>
      </c>
      <c r="CU28" s="17">
        <f>'[7]16.Warangal'!K27</f>
        <v>0</v>
      </c>
      <c r="CV28" s="34">
        <f t="shared" si="89"/>
        <v>0</v>
      </c>
      <c r="CW28" s="34">
        <f t="shared" si="89"/>
        <v>0</v>
      </c>
      <c r="CX28" s="34">
        <f t="shared" si="89"/>
        <v>0</v>
      </c>
      <c r="CY28" s="34">
        <f t="shared" si="89"/>
        <v>0</v>
      </c>
      <c r="CZ28" s="34">
        <f t="shared" si="89"/>
        <v>0</v>
      </c>
      <c r="DA28" s="34">
        <f t="shared" si="89"/>
        <v>0</v>
      </c>
      <c r="DB28" s="13">
        <f t="shared" si="90"/>
        <v>0</v>
      </c>
      <c r="DC28" s="40">
        <f t="shared" si="91"/>
        <v>0</v>
      </c>
      <c r="DD28" s="41">
        <f t="shared" si="92"/>
        <v>0</v>
      </c>
      <c r="DE28" s="40">
        <f t="shared" si="93"/>
        <v>0</v>
      </c>
      <c r="DF28" s="40">
        <f t="shared" si="94"/>
        <v>0</v>
      </c>
      <c r="DG28" s="48">
        <f t="shared" si="95"/>
        <v>0</v>
      </c>
      <c r="DH28" s="58"/>
      <c r="DI28" s="25" t="s">
        <v>80</v>
      </c>
      <c r="DJ28" s="50">
        <f t="shared" si="96"/>
        <v>0</v>
      </c>
      <c r="DK28" s="68">
        <f t="shared" si="22"/>
        <v>0</v>
      </c>
      <c r="DL28" s="68">
        <f t="shared" si="99"/>
        <v>0</v>
      </c>
      <c r="DM28" s="68">
        <f t="shared" si="100"/>
        <v>0</v>
      </c>
      <c r="DN28" s="68">
        <f t="shared" si="101"/>
        <v>0</v>
      </c>
      <c r="DO28" s="68">
        <f t="shared" si="102"/>
        <v>0</v>
      </c>
      <c r="DP28" s="68">
        <f t="shared" si="103"/>
        <v>0</v>
      </c>
      <c r="DQ28" s="68">
        <f t="shared" si="104"/>
        <v>0</v>
      </c>
      <c r="DR28" s="68">
        <f t="shared" si="105"/>
        <v>0</v>
      </c>
      <c r="DS28" s="68">
        <f t="shared" si="106"/>
        <v>0</v>
      </c>
      <c r="DT28" s="68">
        <f t="shared" si="107"/>
        <v>0</v>
      </c>
      <c r="DU28" s="68">
        <f t="shared" si="108"/>
        <v>0</v>
      </c>
      <c r="DV28" s="68">
        <f t="shared" si="109"/>
        <v>0</v>
      </c>
      <c r="DW28" s="69">
        <f t="shared" si="98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3">
        <f t="shared" si="80"/>
        <v>0</v>
      </c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3">
        <f t="shared" si="81"/>
        <v>0</v>
      </c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3">
        <f t="shared" si="82"/>
        <v>0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0</v>
      </c>
      <c r="CH29" s="33">
        <v>2.4866147769245339E-2</v>
      </c>
      <c r="CI29" s="25" t="s">
        <v>80</v>
      </c>
      <c r="CJ29" s="26">
        <f t="shared" si="88"/>
        <v>2.4866147769245339E-2</v>
      </c>
      <c r="CK29" s="26">
        <f t="shared" si="88"/>
        <v>2.4866147769245339E-2</v>
      </c>
      <c r="CL29" s="26">
        <f t="shared" si="88"/>
        <v>2.4866147769245339E-2</v>
      </c>
      <c r="CM29" s="26">
        <f t="shared" si="88"/>
        <v>2.4866147769245339E-2</v>
      </c>
      <c r="CN29" s="26">
        <f t="shared" si="88"/>
        <v>2.4866147769245339E-2</v>
      </c>
      <c r="CO29" s="26">
        <f t="shared" si="88"/>
        <v>2.4866147769245339E-2</v>
      </c>
      <c r="CP29" s="17">
        <f>'[7]16.Warangal'!F28</f>
        <v>0</v>
      </c>
      <c r="CQ29" s="17">
        <f>'[7]16.Warangal'!G28</f>
        <v>0</v>
      </c>
      <c r="CR29" s="17">
        <f>'[7]16.Warangal'!H28</f>
        <v>1.3450999999999999E-2</v>
      </c>
      <c r="CS29" s="17">
        <f>'[7]16.Warangal'!I28</f>
        <v>4.5039000000000003E-2</v>
      </c>
      <c r="CT29" s="17">
        <f>'[7]16.Warangal'!J28</f>
        <v>7.8634999999999997E-2</v>
      </c>
      <c r="CU29" s="17">
        <f>'[7]16.Warangal'!K28</f>
        <v>0.107639</v>
      </c>
      <c r="CV29" s="137">
        <f>AVERAGE($CR$29:$CU$29)</f>
        <v>6.1190999999999995E-2</v>
      </c>
      <c r="CW29" s="137">
        <f t="shared" ref="CW29:DA29" si="110">AVERAGE($CR$29:$CU$29)</f>
        <v>6.1190999999999995E-2</v>
      </c>
      <c r="CX29" s="137">
        <f t="shared" si="110"/>
        <v>6.1190999999999995E-2</v>
      </c>
      <c r="CY29" s="137">
        <f t="shared" si="110"/>
        <v>6.1190999999999995E-2</v>
      </c>
      <c r="CZ29" s="137">
        <f t="shared" si="110"/>
        <v>6.1190999999999995E-2</v>
      </c>
      <c r="DA29" s="137">
        <f t="shared" si="110"/>
        <v>6.1190999999999995E-2</v>
      </c>
      <c r="DB29" s="13">
        <f t="shared" si="90"/>
        <v>0.61190999999999995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0</v>
      </c>
      <c r="DG29" s="48">
        <f t="shared" si="95"/>
        <v>0</v>
      </c>
      <c r="DH29" s="58">
        <v>0.05</v>
      </c>
      <c r="DI29" s="25" t="s">
        <v>80</v>
      </c>
      <c r="DJ29" s="50">
        <f t="shared" si="96"/>
        <v>0.05</v>
      </c>
      <c r="DK29" s="68">
        <f t="shared" si="22"/>
        <v>0</v>
      </c>
      <c r="DL29" s="68">
        <f t="shared" si="99"/>
        <v>0</v>
      </c>
      <c r="DM29" s="68">
        <f t="shared" si="100"/>
        <v>1.412355E-2</v>
      </c>
      <c r="DN29" s="68">
        <f t="shared" si="101"/>
        <v>4.7290950000000005E-2</v>
      </c>
      <c r="DO29" s="68">
        <f t="shared" si="102"/>
        <v>8.2566749999999994E-2</v>
      </c>
      <c r="DP29" s="68">
        <f t="shared" si="103"/>
        <v>0.11302095000000001</v>
      </c>
      <c r="DQ29" s="68">
        <f t="shared" si="104"/>
        <v>6.4250550000000003E-2</v>
      </c>
      <c r="DR29" s="68">
        <f t="shared" si="105"/>
        <v>6.4250550000000003E-2</v>
      </c>
      <c r="DS29" s="68">
        <f t="shared" si="106"/>
        <v>6.4250550000000003E-2</v>
      </c>
      <c r="DT29" s="68">
        <f t="shared" si="107"/>
        <v>6.4250550000000003E-2</v>
      </c>
      <c r="DU29" s="68">
        <f t="shared" si="108"/>
        <v>6.4250550000000003E-2</v>
      </c>
      <c r="DV29" s="68">
        <f t="shared" si="109"/>
        <v>6.4250550000000003E-2</v>
      </c>
      <c r="DW29" s="69">
        <f t="shared" si="98"/>
        <v>0.64250550000000006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135">
        <f>(SUM(CP16:DA16)/SUM(BP16:CA16))-1</f>
        <v>9.1017601023279493E-2</v>
      </c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1">BV30*(1+CJ30)</f>
        <v>0</v>
      </c>
      <c r="CW30" s="34">
        <f t="shared" ref="CW30" si="112">BW30*(1+CK30)</f>
        <v>0</v>
      </c>
      <c r="CX30" s="34">
        <f t="shared" ref="CX30" si="113">BX30*(1+CL30)</f>
        <v>0</v>
      </c>
      <c r="CY30" s="34">
        <f t="shared" ref="CY30" si="114">BY30*(1+CM30)</f>
        <v>0</v>
      </c>
      <c r="CZ30" s="34">
        <f t="shared" ref="CZ30" si="115">BZ30*(1+CN30)</f>
        <v>0</v>
      </c>
      <c r="DA30" s="34">
        <f t="shared" ref="DA30" si="116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3.9779881824798524E-2</v>
      </c>
      <c r="DI30" s="25" t="s">
        <v>80</v>
      </c>
      <c r="DJ30" s="50">
        <f t="shared" si="96"/>
        <v>3.9779881824798524E-2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7">IFERROR((CB31/AB31)^(1/4)-1,0)</f>
        <v>0</v>
      </c>
      <c r="CE31" s="23">
        <f t="shared" ref="CE31" si="118">IFERROR((CB31/AO31)^(1/3)-1,0)</f>
        <v>0</v>
      </c>
      <c r="CF31" s="23">
        <f t="shared" ref="CF31" si="119">IFERROR((CB31/BB31)^(1/2)-1,0)</f>
        <v>0</v>
      </c>
      <c r="CG31" s="23">
        <f t="shared" ref="CG31" si="120">IFERROR((CB31/BO31)^(1/1)-1,0)</f>
        <v>0</v>
      </c>
      <c r="CH31" s="135">
        <v>0</v>
      </c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1">BV31*(1+CJ31)</f>
        <v>0</v>
      </c>
      <c r="CW31" s="34">
        <f t="shared" ref="CW31" si="122">BW31*(1+CK31)</f>
        <v>0</v>
      </c>
      <c r="CX31" s="34">
        <f t="shared" ref="CX31" si="123">BX31*(1+CL31)</f>
        <v>0</v>
      </c>
      <c r="CY31" s="34">
        <f t="shared" ref="CY31" si="124">BY31*(1+CM31)</f>
        <v>0</v>
      </c>
      <c r="CZ31" s="34">
        <f t="shared" ref="CZ31" si="125">BZ31*(1+CN31)</f>
        <v>0</v>
      </c>
      <c r="DA31" s="34">
        <f t="shared" ref="DA31" si="126">CA31*(1+CO31)</f>
        <v>0</v>
      </c>
      <c r="DB31" s="13">
        <f t="shared" si="90"/>
        <v>0</v>
      </c>
      <c r="DC31" s="40">
        <f t="shared" ref="DC31" si="127">IFERROR((DB31/AB31)^(1/5)-1,0)</f>
        <v>0</v>
      </c>
      <c r="DD31" s="41">
        <f t="shared" ref="DD31" si="128">IFERROR((DB31/AO31)^(1/4)-1,0)</f>
        <v>0</v>
      </c>
      <c r="DE31" s="40">
        <f t="shared" ref="DE31" si="129">IFERROR((DB31/BB31)^(1/3)-1,0)</f>
        <v>0</v>
      </c>
      <c r="DF31" s="40">
        <f t="shared" ref="DF31" si="130">IFERROR((DB31/BO31)^(1/2)-1,0)</f>
        <v>0</v>
      </c>
      <c r="DG31" s="48">
        <f t="shared" ref="DG31" si="131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2">CP31*(1+$DJ31)</f>
        <v>0</v>
      </c>
      <c r="DL31" s="68">
        <f t="shared" ref="DL31" si="133">CQ31*(1+$DJ31)</f>
        <v>0</v>
      </c>
      <c r="DM31" s="68">
        <f t="shared" ref="DM31" si="134">CR31*(1+$DJ31)</f>
        <v>0</v>
      </c>
      <c r="DN31" s="68">
        <f t="shared" ref="DN31" si="135">CS31*(1+$DJ31)</f>
        <v>0</v>
      </c>
      <c r="DO31" s="68">
        <f t="shared" ref="DO31" si="136">CT31*(1+$DJ31)</f>
        <v>0</v>
      </c>
      <c r="DP31" s="68">
        <f t="shared" ref="DP31" si="137">CU31*(1+$DJ31)</f>
        <v>0</v>
      </c>
      <c r="DQ31" s="68">
        <f t="shared" ref="DQ31" si="138">CV31*(1+$DJ31)</f>
        <v>0</v>
      </c>
      <c r="DR31" s="68">
        <f t="shared" ref="DR31" si="139">CW31*(1+$DJ31)</f>
        <v>0</v>
      </c>
      <c r="DS31" s="68">
        <f t="shared" ref="DS31" si="140">CX31*(1+$DJ31)</f>
        <v>0</v>
      </c>
      <c r="DT31" s="68">
        <f t="shared" ref="DT31" si="141">CY31*(1+$DJ31)</f>
        <v>0</v>
      </c>
      <c r="DU31" s="68">
        <f t="shared" ref="DU31" si="142">CZ31*(1+$DJ31)</f>
        <v>0</v>
      </c>
      <c r="DV31" s="68">
        <f t="shared" ref="DV31" si="143">DA31*(1+$DJ31)</f>
        <v>0</v>
      </c>
      <c r="DW31" s="69">
        <f t="shared" ref="DW31" si="144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5">IFERROR((DB32/AB32)^(1/5)-1,0)</f>
        <v>0</v>
      </c>
      <c r="DD32" s="41">
        <f t="shared" ref="DD32" si="146">IFERROR((DB32/AO32)^(1/4)-1,0)</f>
        <v>0</v>
      </c>
      <c r="DE32" s="40">
        <f t="shared" ref="DE32" si="147">IFERROR((DB32/BB32)^(1/3)-1,0)</f>
        <v>0</v>
      </c>
      <c r="DF32" s="40">
        <f t="shared" ref="DF32" si="148">IFERROR((DB32/BO32)^(1/2)-1,0)</f>
        <v>0</v>
      </c>
      <c r="DG32" s="48">
        <f t="shared" ref="DG32" si="149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50">SUM(C19:C32)</f>
        <v>4.2888034197810994</v>
      </c>
      <c r="D33" s="5">
        <f t="shared" si="150"/>
        <v>4.0169544915910302</v>
      </c>
      <c r="E33" s="5">
        <f t="shared" si="150"/>
        <v>3.9580006123865457</v>
      </c>
      <c r="F33" s="5">
        <f t="shared" si="150"/>
        <v>2.8326277737586758</v>
      </c>
      <c r="G33" s="5">
        <f t="shared" si="150"/>
        <v>2.807285952616124</v>
      </c>
      <c r="H33" s="5">
        <f t="shared" si="150"/>
        <v>2.4669561123865451</v>
      </c>
      <c r="I33" s="5">
        <f t="shared" si="150"/>
        <v>2.6487465017351846</v>
      </c>
      <c r="J33" s="5">
        <f t="shared" si="150"/>
        <v>4.0291580347036842</v>
      </c>
      <c r="K33" s="5">
        <f t="shared" si="150"/>
        <v>3.6215336278697277</v>
      </c>
      <c r="L33" s="5">
        <f t="shared" si="150"/>
        <v>3.9237589024292578</v>
      </c>
      <c r="M33" s="5">
        <f t="shared" si="150"/>
        <v>4.8115366621729851</v>
      </c>
      <c r="N33" s="5">
        <f t="shared" si="150"/>
        <v>4.396468474906567</v>
      </c>
      <c r="O33" s="5">
        <f t="shared" si="150"/>
        <v>43.801830566337429</v>
      </c>
      <c r="P33" s="5">
        <f t="shared" si="150"/>
        <v>4.3826304054601275</v>
      </c>
      <c r="Q33" s="5">
        <f t="shared" si="150"/>
        <v>4.6235204054601269</v>
      </c>
      <c r="R33" s="5">
        <f t="shared" si="150"/>
        <v>4.6002474054601281</v>
      </c>
      <c r="S33" s="5">
        <f t="shared" si="150"/>
        <v>4.1589794054601281</v>
      </c>
      <c r="T33" s="5">
        <f t="shared" si="150"/>
        <v>4.3095274054601278</v>
      </c>
      <c r="U33" s="5">
        <f t="shared" si="150"/>
        <v>4.1651854054601278</v>
      </c>
      <c r="V33" s="5">
        <f t="shared" si="150"/>
        <v>4.0204564054601279</v>
      </c>
      <c r="W33" s="5">
        <f t="shared" si="150"/>
        <v>4.6698054054601288</v>
      </c>
      <c r="X33" s="5">
        <f t="shared" si="150"/>
        <v>4.3392374054601275</v>
      </c>
      <c r="Y33" s="5">
        <f t="shared" si="150"/>
        <v>4.5446394054601278</v>
      </c>
      <c r="Z33" s="5">
        <f t="shared" si="150"/>
        <v>4.1293174054601272</v>
      </c>
      <c r="AA33" s="5">
        <f t="shared" si="150"/>
        <v>4.0726974054601275</v>
      </c>
      <c r="AB33" s="5">
        <f t="shared" si="150"/>
        <v>52.016243865521524</v>
      </c>
      <c r="AC33" s="5">
        <f t="shared" si="150"/>
        <v>4.6748329999999996</v>
      </c>
      <c r="AD33" s="5">
        <f t="shared" si="150"/>
        <v>4.3529470000000003</v>
      </c>
      <c r="AE33" s="5">
        <f t="shared" si="150"/>
        <v>5.1969989999999999</v>
      </c>
      <c r="AF33" s="5">
        <f t="shared" si="150"/>
        <v>4.1850539999999992</v>
      </c>
      <c r="AG33" s="5">
        <f t="shared" si="150"/>
        <v>3.9025199999999995</v>
      </c>
      <c r="AH33" s="5">
        <f t="shared" si="150"/>
        <v>3.4523229999999998</v>
      </c>
      <c r="AI33" s="5">
        <f t="shared" ref="AI33:BN33" si="151">SUM(AI19:AI32)</f>
        <v>3.8820969999999999</v>
      </c>
      <c r="AJ33" s="5">
        <f t="shared" si="151"/>
        <v>3.9492089999999997</v>
      </c>
      <c r="AK33" s="5">
        <f t="shared" si="151"/>
        <v>3.785466</v>
      </c>
      <c r="AL33" s="5">
        <f t="shared" si="151"/>
        <v>3.9707030000000003</v>
      </c>
      <c r="AM33" s="5">
        <f t="shared" si="151"/>
        <v>4.6848970000000003</v>
      </c>
      <c r="AN33" s="5">
        <f t="shared" si="151"/>
        <v>4.0376069999999995</v>
      </c>
      <c r="AO33" s="5">
        <f t="shared" si="151"/>
        <v>50.074654999999993</v>
      </c>
      <c r="AP33" s="5">
        <f t="shared" si="151"/>
        <v>4.2900229999999997</v>
      </c>
      <c r="AQ33" s="5">
        <f t="shared" si="151"/>
        <v>4.2562330000000008</v>
      </c>
      <c r="AR33" s="5">
        <f t="shared" si="151"/>
        <v>4.4000059999999994</v>
      </c>
      <c r="AS33" s="5">
        <f t="shared" si="151"/>
        <v>4.0797280000000002</v>
      </c>
      <c r="AT33" s="5">
        <f t="shared" si="151"/>
        <v>3.8347129999999998</v>
      </c>
      <c r="AU33" s="5">
        <f t="shared" si="151"/>
        <v>4.0087169999999999</v>
      </c>
      <c r="AV33" s="5">
        <f t="shared" si="151"/>
        <v>4.2105509999999997</v>
      </c>
      <c r="AW33" s="5">
        <f t="shared" si="151"/>
        <v>4.7074810000000005</v>
      </c>
      <c r="AX33" s="5">
        <f t="shared" si="151"/>
        <v>5.4870289999999997</v>
      </c>
      <c r="AY33" s="5">
        <f t="shared" si="151"/>
        <v>5.4004659999999998</v>
      </c>
      <c r="AZ33" s="5">
        <f t="shared" si="151"/>
        <v>5.7780140800000019</v>
      </c>
      <c r="BA33" s="5">
        <f t="shared" si="151"/>
        <v>5.4140480000000002</v>
      </c>
      <c r="BB33" s="5">
        <f t="shared" si="151"/>
        <v>55.867009080000003</v>
      </c>
      <c r="BC33" s="5">
        <f t="shared" si="151"/>
        <v>5.4140480000000002</v>
      </c>
      <c r="BD33" s="5">
        <f t="shared" si="151"/>
        <v>3.9738979999999997</v>
      </c>
      <c r="BE33" s="5">
        <f t="shared" si="151"/>
        <v>4.1131519999999995</v>
      </c>
      <c r="BF33" s="5">
        <f t="shared" si="151"/>
        <v>4.6466289999999999</v>
      </c>
      <c r="BG33" s="5">
        <f t="shared" si="151"/>
        <v>4.609738000000001</v>
      </c>
      <c r="BH33" s="5">
        <f t="shared" si="151"/>
        <v>3.7400290000000003</v>
      </c>
      <c r="BI33" s="5">
        <f t="shared" si="151"/>
        <v>4.8069769999999998</v>
      </c>
      <c r="BJ33" s="5">
        <f t="shared" si="151"/>
        <v>4.6065229999999993</v>
      </c>
      <c r="BK33" s="5">
        <f t="shared" si="151"/>
        <v>5.384271</v>
      </c>
      <c r="BL33" s="5">
        <f t="shared" si="151"/>
        <v>5.2506680000000001</v>
      </c>
      <c r="BM33" s="5">
        <f t="shared" si="151"/>
        <v>5.2779559999999988</v>
      </c>
      <c r="BN33" s="5">
        <f t="shared" si="151"/>
        <v>5.1698129999999995</v>
      </c>
      <c r="BO33" s="5">
        <f t="shared" ref="BO33:CB33" si="152">SUM(BO19:BO32)</f>
        <v>56.993702000000006</v>
      </c>
      <c r="BP33" s="5">
        <f t="shared" si="152"/>
        <v>4.1222300000000001</v>
      </c>
      <c r="BQ33" s="5">
        <f t="shared" si="152"/>
        <v>4.4380490000000004</v>
      </c>
      <c r="BR33" s="5">
        <f t="shared" si="152"/>
        <v>4.8092370000000004</v>
      </c>
      <c r="BS33" s="5">
        <f t="shared" si="152"/>
        <v>4.9295379999999991</v>
      </c>
      <c r="BT33" s="5">
        <f t="shared" si="152"/>
        <v>4.8703150000000006</v>
      </c>
      <c r="BU33" s="5">
        <f t="shared" si="152"/>
        <v>4.9265629999999998</v>
      </c>
      <c r="BV33" s="5">
        <f t="shared" si="152"/>
        <v>5.7412460000000012</v>
      </c>
      <c r="BW33" s="5">
        <f t="shared" si="152"/>
        <v>5.8328040000000003</v>
      </c>
      <c r="BX33" s="5">
        <f t="shared" si="152"/>
        <v>4.9143504999999994</v>
      </c>
      <c r="BY33" s="5">
        <f t="shared" si="152"/>
        <v>4.8313359999999994</v>
      </c>
      <c r="BZ33" s="5">
        <f t="shared" si="152"/>
        <v>4.4113309999999997</v>
      </c>
      <c r="CA33" s="5">
        <f t="shared" si="152"/>
        <v>4.4741809999999997</v>
      </c>
      <c r="CB33" s="5">
        <f t="shared" si="152"/>
        <v>58.301180499999994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3">SUM(CP19:CP32)</f>
        <v>4.9011279999999999</v>
      </c>
      <c r="CQ33" s="5">
        <f t="shared" si="153"/>
        <v>4.9664465</v>
      </c>
      <c r="CR33" s="5">
        <f t="shared" si="153"/>
        <v>5.0045779999999995</v>
      </c>
      <c r="CS33" s="5">
        <f t="shared" si="153"/>
        <v>3.9456950000000002</v>
      </c>
      <c r="CT33" s="5">
        <f t="shared" si="153"/>
        <v>4.0097569999999996</v>
      </c>
      <c r="CU33" s="5">
        <f t="shared" si="153"/>
        <v>4.172089999999999</v>
      </c>
      <c r="CV33" s="5">
        <f t="shared" si="153"/>
        <v>6.1371669654256751</v>
      </c>
      <c r="CW33" s="5">
        <f t="shared" si="153"/>
        <v>6.2323446787599526</v>
      </c>
      <c r="CX33" s="5">
        <f t="shared" si="153"/>
        <v>5.2606351553088047</v>
      </c>
      <c r="CY33" s="5">
        <f t="shared" si="153"/>
        <v>5.1729772321051701</v>
      </c>
      <c r="CZ33" s="5">
        <f t="shared" si="153"/>
        <v>4.7326661612310028</v>
      </c>
      <c r="DA33" s="5">
        <f t="shared" si="153"/>
        <v>4.8011095041547378</v>
      </c>
      <c r="DB33" s="5">
        <f t="shared" si="153"/>
        <v>59.336594196985352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4">SUM(DK19:DK32)</f>
        <v>5.1880835671208381</v>
      </c>
      <c r="DL33" s="5">
        <f t="shared" si="154"/>
        <v>5.259923037400541</v>
      </c>
      <c r="DM33" s="5">
        <f t="shared" si="154"/>
        <v>5.3039439776169122</v>
      </c>
      <c r="DN33" s="5">
        <f t="shared" si="154"/>
        <v>4.1795598109996801</v>
      </c>
      <c r="DO33" s="5">
        <f t="shared" si="154"/>
        <v>4.2442232825111912</v>
      </c>
      <c r="DP33" s="5">
        <f t="shared" si="154"/>
        <v>4.4130434001924295</v>
      </c>
      <c r="DQ33" s="5">
        <f t="shared" si="154"/>
        <v>6.4778535134476671</v>
      </c>
      <c r="DR33" s="5">
        <f t="shared" si="154"/>
        <v>6.5758040333842702</v>
      </c>
      <c r="DS33" s="5">
        <f t="shared" si="154"/>
        <v>5.5506744434735209</v>
      </c>
      <c r="DT33" s="5">
        <f t="shared" si="154"/>
        <v>5.4583901784347519</v>
      </c>
      <c r="DU33" s="5">
        <f t="shared" si="154"/>
        <v>4.9990663450687762</v>
      </c>
      <c r="DV33" s="5">
        <f t="shared" si="154"/>
        <v>5.074182277782425</v>
      </c>
      <c r="DW33" s="5">
        <f t="shared" si="154"/>
        <v>62.724747867432995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'[1]Warangal Rural'!F444</f>
        <v>0.56769999999999998</v>
      </c>
      <c r="D36" s="17">
        <f>'[1]Warangal Rural'!G444</f>
        <v>0.60709999999999997</v>
      </c>
      <c r="E36" s="17">
        <f>'[1]Warangal Rural'!H444</f>
        <v>0.53069999999999995</v>
      </c>
      <c r="F36" s="17">
        <f>'[1]Warangal Rural'!I444</f>
        <v>1.9400000000000001E-2</v>
      </c>
      <c r="G36" s="17">
        <f>'[1]Warangal Rural'!J444</f>
        <v>1.5800000000000002E-2</v>
      </c>
      <c r="H36" s="17">
        <f>'[1]Warangal Rural'!K444</f>
        <v>1.2800000000000001E-2</v>
      </c>
      <c r="I36" s="17">
        <f>'[1]Warangal Rural'!L444</f>
        <v>1.7500000000000002E-2</v>
      </c>
      <c r="J36" s="17">
        <f>'[1]Warangal Rural'!M444</f>
        <v>0.63690000000000002</v>
      </c>
      <c r="K36" s="17">
        <f>'[1]Warangal Rural'!N444</f>
        <v>0.7631</v>
      </c>
      <c r="L36" s="17">
        <f>'[1]Warangal Rural'!O444</f>
        <v>0.74739999999999995</v>
      </c>
      <c r="M36" s="17">
        <f>'[1]Warangal Rural'!P444</f>
        <v>0.69550000000000001</v>
      </c>
      <c r="N36" s="17">
        <f>'[1]Warangal Rural'!Q444</f>
        <v>0.73440000000000005</v>
      </c>
      <c r="O36" s="13">
        <f t="shared" ref="O36:O47" si="155">SUM(C36:N36)</f>
        <v>5.3482999999999992</v>
      </c>
      <c r="P36" s="17">
        <f>'[2]Warangal Rural'!F44</f>
        <v>0.6472</v>
      </c>
      <c r="Q36" s="17">
        <f>'[2]Warangal Rural'!G44</f>
        <v>0.65739999999999998</v>
      </c>
      <c r="R36" s="17">
        <f>'[2]Warangal Rural'!H44</f>
        <v>0.28749999999999998</v>
      </c>
      <c r="S36" s="17">
        <f>'[2]Warangal Rural'!I44</f>
        <v>1.89E-2</v>
      </c>
      <c r="T36" s="17">
        <f>'[2]Warangal Rural'!J44</f>
        <v>1.7600000000000001E-2</v>
      </c>
      <c r="U36" s="17">
        <f>'[2]Warangal Rural'!K44</f>
        <v>1.17E-2</v>
      </c>
      <c r="V36" s="17">
        <f>'[2]Warangal Rural'!L44</f>
        <v>0.1978</v>
      </c>
      <c r="W36" s="17">
        <f>'[2]Warangal Rural'!M44</f>
        <v>0.60218000000000005</v>
      </c>
      <c r="X36" s="17">
        <f>'[2]Warangal Rural'!N44</f>
        <v>0.64034000000000002</v>
      </c>
      <c r="Y36" s="17">
        <f>'[2]Warangal Rural'!O44</f>
        <v>0.42170000000000002</v>
      </c>
      <c r="Z36" s="17">
        <f>'[2]Warangal Rural'!P44</f>
        <v>0.78249999999999997</v>
      </c>
      <c r="AA36" s="17">
        <f>'[2]Warangal Rural'!Q44</f>
        <v>0.62509999999999999</v>
      </c>
      <c r="AB36" s="13">
        <f t="shared" ref="AB36:AB47" si="156">SUM(P36:AA36)</f>
        <v>4.9099199999999996</v>
      </c>
      <c r="AC36" s="17">
        <f>'[3]WGL (R) '!F49</f>
        <v>0.71419999999999995</v>
      </c>
      <c r="AD36" s="17">
        <f>'[3]WGL (R) '!G49</f>
        <v>0.50449999999999995</v>
      </c>
      <c r="AE36" s="17">
        <f>'[3]WGL (R) '!H49</f>
        <v>0.3458</v>
      </c>
      <c r="AF36" s="17">
        <f>'[3]WGL (R) '!I49</f>
        <v>1.9800000000000002E-2</v>
      </c>
      <c r="AG36" s="17">
        <f>'[3]WGL (R) '!J49</f>
        <v>1.4999999999999999E-2</v>
      </c>
      <c r="AH36" s="17">
        <f>'[3]WGL (R) '!K49</f>
        <v>0.01</v>
      </c>
      <c r="AI36" s="17">
        <f>'[3]WGL (R) '!L49</f>
        <v>0.1106</v>
      </c>
      <c r="AJ36" s="17">
        <f>'[3]WGL (R) '!M49</f>
        <v>0.75449999999999995</v>
      </c>
      <c r="AK36" s="17">
        <f>'[3]WGL (R) '!N49</f>
        <v>0.8488</v>
      </c>
      <c r="AL36" s="17">
        <f>'[3]WGL (R) '!O49</f>
        <v>0.8488</v>
      </c>
      <c r="AM36" s="17">
        <f>'[3]WGL (R) '!P49</f>
        <v>0.78100000000000003</v>
      </c>
      <c r="AN36" s="17">
        <f>'[3]WGL (R) '!Q49</f>
        <v>0.4284</v>
      </c>
      <c r="AO36" s="13">
        <f t="shared" ref="AO36:AO46" si="157">SUM(AC36:AN36)</f>
        <v>5.3813999999999993</v>
      </c>
      <c r="AP36" s="17">
        <f>'[4]WGL (R) '!F49</f>
        <v>4.9500000000000002E-2</v>
      </c>
      <c r="AQ36" s="17">
        <f>'[4]WGL (R) '!G49</f>
        <v>1.0999999999999999E-2</v>
      </c>
      <c r="AR36" s="17">
        <f>'[4]WGL (R) '!H49</f>
        <v>8.3000000000000001E-3</v>
      </c>
      <c r="AS36" s="17">
        <f>'[4]WGL (R) '!I49</f>
        <v>6.7999999999999996E-3</v>
      </c>
      <c r="AT36" s="17">
        <f>'[4]WGL (R) '!J49</f>
        <v>7.6E-3</v>
      </c>
      <c r="AU36" s="17">
        <f>'[4]WGL (R) '!K49</f>
        <v>6.7000000000000002E-3</v>
      </c>
      <c r="AV36" s="17">
        <f>'[4]WGL (R) '!L49</f>
        <v>5.4999999999999997E-3</v>
      </c>
      <c r="AW36" s="17">
        <f>'[4]WGL (R) '!M49</f>
        <v>3.8999999999999998E-3</v>
      </c>
      <c r="AX36" s="17">
        <f>'[4]WGL (R) '!N49</f>
        <v>3.1099999999999999E-2</v>
      </c>
      <c r="AY36" s="17">
        <f>'[4]WGL (R) '!O49</f>
        <v>1.6799999999999999E-2</v>
      </c>
      <c r="AZ36" s="17">
        <f>'[4]WGL (R) '!P49</f>
        <v>1E-3</v>
      </c>
      <c r="BA36" s="17">
        <f>'[4]WGL (R) '!Q49</f>
        <v>0</v>
      </c>
      <c r="BB36" s="13">
        <f t="shared" ref="BB36:BB47" si="158">SUM(AP36:BA36)</f>
        <v>0.1482</v>
      </c>
      <c r="BC36" s="17">
        <f>'[5]16.Warangal'!F36</f>
        <v>0</v>
      </c>
      <c r="BD36" s="17">
        <f>'[5]16.Warangal'!G36</f>
        <v>0</v>
      </c>
      <c r="BE36" s="17">
        <f>'[5]16.Warangal'!H36</f>
        <v>0</v>
      </c>
      <c r="BF36" s="17">
        <f>'[5]16.Warangal'!I36</f>
        <v>0</v>
      </c>
      <c r="BG36" s="17">
        <f>'[5]16.Warangal'!J36</f>
        <v>0</v>
      </c>
      <c r="BH36" s="17">
        <f>'[5]16.Warangal'!K36</f>
        <v>0</v>
      </c>
      <c r="BI36" s="17">
        <f>'[5]16.Warangal'!L36</f>
        <v>0</v>
      </c>
      <c r="BJ36" s="17">
        <f>'[5]16.Warangal'!M36</f>
        <v>0</v>
      </c>
      <c r="BK36" s="17">
        <f>'[5]16.Warangal'!N36</f>
        <v>0</v>
      </c>
      <c r="BL36" s="17">
        <f>'[5]16.Warangal'!O36</f>
        <v>0</v>
      </c>
      <c r="BM36" s="17">
        <f>'[5]16.Warangal'!P36</f>
        <v>0</v>
      </c>
      <c r="BN36" s="17">
        <f>'[5]16.Warangal'!Q36</f>
        <v>0</v>
      </c>
      <c r="BO36" s="13">
        <f t="shared" ref="BO36:BO47" si="159">SUM(BC36:BN36)</f>
        <v>0</v>
      </c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3">
        <f t="shared" ref="CB36:CB47" si="160">SUM(BP36:CA36)</f>
        <v>0</v>
      </c>
      <c r="CC36" s="23">
        <f t="shared" ref="CC36:CC47" si="161">IFERROR(($CB36/$O36)^(1/5)-1,0)</f>
        <v>-1</v>
      </c>
      <c r="CD36" s="23">
        <f t="shared" ref="CD36" si="162">IFERROR((CB36/AB36)^(1/4)-1,0)</f>
        <v>-1</v>
      </c>
      <c r="CE36" s="23">
        <f t="shared" ref="CE36" si="163">IFERROR((CB36/AO36)^(1/3)-1,0)</f>
        <v>-1</v>
      </c>
      <c r="CF36" s="23">
        <f t="shared" ref="CF36" si="164">IFERROR((CB36/BB36)^(1/2)-1,0)</f>
        <v>-1</v>
      </c>
      <c r="CG36" s="23">
        <f t="shared" ref="CG36" si="165">IFERROR((CB36/BO36)^(1/1)-1,0)</f>
        <v>0</v>
      </c>
      <c r="CH36" s="32"/>
      <c r="CI36" s="25" t="s">
        <v>76</v>
      </c>
      <c r="CJ36" s="26">
        <f t="shared" ref="CJ36:CO40" si="166">HLOOKUP($CI36,$CC$4:$CH$101,ROW($CC36)-ROW($CC$3), FALSE)</f>
        <v>-1</v>
      </c>
      <c r="CK36" s="26">
        <f t="shared" si="166"/>
        <v>-1</v>
      </c>
      <c r="CL36" s="26">
        <f t="shared" si="166"/>
        <v>-1</v>
      </c>
      <c r="CM36" s="26">
        <f t="shared" si="166"/>
        <v>-1</v>
      </c>
      <c r="CN36" s="26">
        <f t="shared" si="166"/>
        <v>-1</v>
      </c>
      <c r="CO36" s="26">
        <f t="shared" si="166"/>
        <v>-1</v>
      </c>
      <c r="CP36" s="17">
        <f>'[7]16.Warangal'!F35</f>
        <v>0</v>
      </c>
      <c r="CQ36" s="17">
        <f>'[7]16.Warangal'!G35</f>
        <v>8.3999999999999995E-3</v>
      </c>
      <c r="CR36" s="17">
        <f>'[7]16.Warangal'!H35</f>
        <v>0.14660000000000001</v>
      </c>
      <c r="CS36" s="17">
        <f>'[7]16.Warangal'!I35</f>
        <v>0.24110000000000001</v>
      </c>
      <c r="CT36" s="17">
        <f>'[7]16.Warangal'!J35</f>
        <v>0.36299999999999999</v>
      </c>
      <c r="CU36" s="17">
        <f>'[7]16.Warangal'!K35</f>
        <v>0.66220000000000001</v>
      </c>
      <c r="CV36" s="137">
        <f>AVERAGE($CQ$36:$CU$36)</f>
        <v>0.28426000000000001</v>
      </c>
      <c r="CW36" s="137">
        <f t="shared" ref="CW36:DA36" si="167">AVERAGE($CQ$36:$CU$36)</f>
        <v>0.28426000000000001</v>
      </c>
      <c r="CX36" s="137">
        <f t="shared" si="167"/>
        <v>0.28426000000000001</v>
      </c>
      <c r="CY36" s="137">
        <f t="shared" si="167"/>
        <v>0.28426000000000001</v>
      </c>
      <c r="CZ36" s="137">
        <f t="shared" si="167"/>
        <v>0.28426000000000001</v>
      </c>
      <c r="DA36" s="137">
        <f t="shared" si="167"/>
        <v>0.28426000000000001</v>
      </c>
      <c r="DB36" s="13">
        <f t="shared" ref="DB36:DB46" si="168">SUM(CP36:DA36)</f>
        <v>3.1268600000000006</v>
      </c>
      <c r="DC36" s="40">
        <f t="shared" ref="DC36:DC46" si="169">IFERROR((DB36/AB36)^(1/5)-1,0)</f>
        <v>-8.6293311212694568E-2</v>
      </c>
      <c r="DD36" s="41">
        <f t="shared" ref="DD36:DD46" si="170">IFERROR((DB36/AO36)^(1/4)-1,0)</f>
        <v>-0.12692150606120656</v>
      </c>
      <c r="DE36" s="40">
        <f t="shared" ref="DE36:DE46" si="171">IFERROR((DB36/BB36)^(1/3)-1,0)</f>
        <v>1.7632493576554089</v>
      </c>
      <c r="DF36" s="40">
        <f t="shared" ref="DF36:DF46" si="172">IFERROR((DB36/BO36)^(1/2)-1,0)</f>
        <v>0</v>
      </c>
      <c r="DG36" s="48">
        <f t="shared" ref="DG36:DG46" si="173">IFERROR((DB36/CB36)^(1/1)-1,0)</f>
        <v>0</v>
      </c>
      <c r="DH36" s="54">
        <v>0.05</v>
      </c>
      <c r="DI36" s="25" t="s">
        <v>80</v>
      </c>
      <c r="DJ36" s="50">
        <f t="shared" ref="DJ36:DJ47" si="174">HLOOKUP(DI36,$DC$4:$DH$111,ROW($DC36)-ROW($DC$3), FALSE)</f>
        <v>0.05</v>
      </c>
      <c r="DK36" s="138">
        <f>AVERAGE($CQ$36:$CU$36)</f>
        <v>0.28426000000000001</v>
      </c>
      <c r="DL36" s="68">
        <f t="shared" si="99"/>
        <v>8.8199999999999997E-3</v>
      </c>
      <c r="DM36" s="68">
        <f t="shared" si="100"/>
        <v>0.15393000000000001</v>
      </c>
      <c r="DN36" s="68">
        <f t="shared" si="101"/>
        <v>0.25315500000000002</v>
      </c>
      <c r="DO36" s="68">
        <f t="shared" si="102"/>
        <v>0.38114999999999999</v>
      </c>
      <c r="DP36" s="68">
        <f t="shared" si="103"/>
        <v>0.69531000000000009</v>
      </c>
      <c r="DQ36" s="68">
        <f t="shared" si="104"/>
        <v>0.29847300000000004</v>
      </c>
      <c r="DR36" s="68">
        <f t="shared" si="105"/>
        <v>0.29847300000000004</v>
      </c>
      <c r="DS36" s="68">
        <f t="shared" si="106"/>
        <v>0.29847300000000004</v>
      </c>
      <c r="DT36" s="68">
        <f t="shared" si="107"/>
        <v>0.29847300000000004</v>
      </c>
      <c r="DU36" s="68">
        <f t="shared" si="108"/>
        <v>0.29847300000000004</v>
      </c>
      <c r="DV36" s="68">
        <f t="shared" si="109"/>
        <v>0.29847300000000004</v>
      </c>
      <c r="DW36" s="69">
        <f t="shared" ref="DW36" si="175">SUM(DK36:DV36)</f>
        <v>3.5674630000000001</v>
      </c>
    </row>
    <row r="37" spans="2:127" ht="12.5" x14ac:dyDescent="0.2">
      <c r="B37" s="9" t="s">
        <v>7</v>
      </c>
      <c r="C37" s="17">
        <f>'[1]Warangal Rural'!F445</f>
        <v>0</v>
      </c>
      <c r="D37" s="17">
        <f>'[1]Warangal Rural'!G445</f>
        <v>0</v>
      </c>
      <c r="E37" s="17">
        <f>'[1]Warangal Rural'!H445</f>
        <v>0</v>
      </c>
      <c r="F37" s="17">
        <f>'[1]Warangal Rural'!I445</f>
        <v>0</v>
      </c>
      <c r="G37" s="17">
        <f>'[1]Warangal Rural'!J445</f>
        <v>0</v>
      </c>
      <c r="H37" s="17">
        <f>'[1]Warangal Rural'!K445</f>
        <v>0</v>
      </c>
      <c r="I37" s="17">
        <f>'[1]Warangal Rural'!L445</f>
        <v>0</v>
      </c>
      <c r="J37" s="17">
        <f>'[1]Warangal Rural'!M445</f>
        <v>0</v>
      </c>
      <c r="K37" s="17">
        <f>'[1]Warangal Rural'!N445</f>
        <v>0</v>
      </c>
      <c r="L37" s="17">
        <f>'[1]Warangal Rural'!O445</f>
        <v>0</v>
      </c>
      <c r="M37" s="17">
        <f>'[1]Warangal Rural'!P445</f>
        <v>0</v>
      </c>
      <c r="N37" s="17">
        <f>'[1]Warangal Rural'!Q445</f>
        <v>0</v>
      </c>
      <c r="O37" s="13">
        <f t="shared" si="155"/>
        <v>0</v>
      </c>
      <c r="P37" s="17">
        <f>'[2]Warangal Rural'!F45</f>
        <v>0</v>
      </c>
      <c r="Q37" s="17">
        <f>'[2]Warangal Rural'!G45</f>
        <v>0</v>
      </c>
      <c r="R37" s="17">
        <f>'[2]Warangal Rural'!H45</f>
        <v>0</v>
      </c>
      <c r="S37" s="17">
        <f>'[2]Warangal Rural'!I45</f>
        <v>0</v>
      </c>
      <c r="T37" s="17">
        <f>'[2]Warangal Rural'!J45</f>
        <v>0</v>
      </c>
      <c r="U37" s="17">
        <f>'[2]Warangal Rural'!K45</f>
        <v>0</v>
      </c>
      <c r="V37" s="17">
        <f>'[2]Warangal Rural'!L45</f>
        <v>0</v>
      </c>
      <c r="W37" s="17">
        <f>'[2]Warangal Rural'!M45</f>
        <v>0</v>
      </c>
      <c r="X37" s="17">
        <f>'[2]Warangal Rural'!N45</f>
        <v>0</v>
      </c>
      <c r="Y37" s="17">
        <f>'[2]Warangal Rural'!O45</f>
        <v>0</v>
      </c>
      <c r="Z37" s="17">
        <f>'[2]Warangal Rural'!P45</f>
        <v>0</v>
      </c>
      <c r="AA37" s="17">
        <f>'[2]Warangal Rural'!Q45</f>
        <v>0</v>
      </c>
      <c r="AB37" s="13">
        <f t="shared" si="156"/>
        <v>0</v>
      </c>
      <c r="AC37" s="17">
        <f>'[3]WGL (R) '!F50</f>
        <v>0</v>
      </c>
      <c r="AD37" s="17">
        <f>'[3]WGL (R) '!G50</f>
        <v>0</v>
      </c>
      <c r="AE37" s="17">
        <f>'[3]WGL (R) '!H50</f>
        <v>0</v>
      </c>
      <c r="AF37" s="17">
        <f>'[3]WGL (R) '!I50</f>
        <v>0</v>
      </c>
      <c r="AG37" s="17">
        <f>'[3]WGL (R) '!J50</f>
        <v>0</v>
      </c>
      <c r="AH37" s="17">
        <f>'[3]WGL (R) '!K50</f>
        <v>0</v>
      </c>
      <c r="AI37" s="17">
        <f>'[3]WGL (R) '!L50</f>
        <v>0</v>
      </c>
      <c r="AJ37" s="17">
        <f>'[3]WGL (R) '!M50</f>
        <v>0</v>
      </c>
      <c r="AK37" s="17">
        <f>'[3]WGL (R) '!N50</f>
        <v>0</v>
      </c>
      <c r="AL37" s="17">
        <f>'[3]WGL (R) '!O50</f>
        <v>0</v>
      </c>
      <c r="AM37" s="17">
        <f>'[3]WGL (R) '!P50</f>
        <v>0</v>
      </c>
      <c r="AN37" s="17">
        <f>'[3]WGL (R) '!Q50</f>
        <v>0</v>
      </c>
      <c r="AO37" s="13">
        <f t="shared" si="157"/>
        <v>0</v>
      </c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3">
        <f t="shared" si="158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9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60"/>
        <v>0</v>
      </c>
      <c r="CC37" s="23">
        <f t="shared" si="161"/>
        <v>0</v>
      </c>
      <c r="CD37" s="23">
        <f t="shared" ref="CD37:CD46" si="176">IFERROR((CB37/AB37)^(1/4)-1,0)</f>
        <v>0</v>
      </c>
      <c r="CE37" s="23">
        <f t="shared" ref="CE37:CE46" si="177">IFERROR((CB37/AO37)^(1/3)-1,0)</f>
        <v>0</v>
      </c>
      <c r="CF37" s="23">
        <f t="shared" ref="CF37:CF46" si="178">IFERROR((CB37/BB37)^(1/2)-1,0)</f>
        <v>0</v>
      </c>
      <c r="CG37" s="23">
        <f t="shared" ref="CG37:CG46" si="179">IFERROR((CB37/BO37)^(1/1)-1,0)</f>
        <v>0</v>
      </c>
      <c r="CH37" s="32"/>
      <c r="CI37" s="25" t="s">
        <v>76</v>
      </c>
      <c r="CJ37" s="26">
        <f t="shared" si="166"/>
        <v>0</v>
      </c>
      <c r="CK37" s="26">
        <f t="shared" si="166"/>
        <v>0</v>
      </c>
      <c r="CL37" s="26">
        <f t="shared" si="166"/>
        <v>0</v>
      </c>
      <c r="CM37" s="26">
        <f t="shared" si="166"/>
        <v>0</v>
      </c>
      <c r="CN37" s="26">
        <f t="shared" si="166"/>
        <v>0</v>
      </c>
      <c r="CO37" s="26">
        <f t="shared" si="166"/>
        <v>0</v>
      </c>
      <c r="CP37" s="17"/>
      <c r="CQ37" s="17"/>
      <c r="CR37" s="17"/>
      <c r="CS37" s="17"/>
      <c r="CT37" s="17"/>
      <c r="CU37" s="17"/>
      <c r="CV37" s="34">
        <f t="shared" ref="CV37:CV46" si="180">BV37*(1+CJ37)</f>
        <v>0</v>
      </c>
      <c r="CW37" s="34">
        <f t="shared" ref="CW37:CW46" si="181">BW37*(1+CK37)</f>
        <v>0</v>
      </c>
      <c r="CX37" s="34">
        <f t="shared" ref="CX37:CX46" si="182">BX37*(1+CL37)</f>
        <v>0</v>
      </c>
      <c r="CY37" s="34">
        <f t="shared" ref="CY37:CY46" si="183">BY37*(1+CM37)</f>
        <v>0</v>
      </c>
      <c r="CZ37" s="34">
        <f t="shared" ref="CZ37:CZ46" si="184">BZ37*(1+CN37)</f>
        <v>0</v>
      </c>
      <c r="DA37" s="34">
        <f t="shared" ref="DA37:DA46" si="185">CA37*(1+CO37)</f>
        <v>0</v>
      </c>
      <c r="DB37" s="13">
        <f t="shared" si="168"/>
        <v>0</v>
      </c>
      <c r="DC37" s="40">
        <f t="shared" si="169"/>
        <v>0</v>
      </c>
      <c r="DD37" s="41">
        <f t="shared" si="170"/>
        <v>0</v>
      </c>
      <c r="DE37" s="40">
        <f t="shared" si="171"/>
        <v>0</v>
      </c>
      <c r="DF37" s="40">
        <f t="shared" si="172"/>
        <v>0</v>
      </c>
      <c r="DG37" s="48">
        <f t="shared" si="173"/>
        <v>0</v>
      </c>
      <c r="DH37" s="54">
        <v>0.05</v>
      </c>
      <c r="DI37" s="25" t="s">
        <v>80</v>
      </c>
      <c r="DJ37" s="50">
        <f t="shared" si="174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86">SUM(DK37:DV37)</f>
        <v>0</v>
      </c>
    </row>
    <row r="38" spans="2:127" ht="12.5" x14ac:dyDescent="0.2">
      <c r="B38" s="9" t="s">
        <v>6</v>
      </c>
      <c r="C38" s="17">
        <f>'[1]Warangal Rural'!F446</f>
        <v>0</v>
      </c>
      <c r="D38" s="17">
        <f>'[1]Warangal Rural'!G446</f>
        <v>0</v>
      </c>
      <c r="E38" s="17">
        <f>'[1]Warangal Rural'!H446</f>
        <v>0</v>
      </c>
      <c r="F38" s="17">
        <f>'[1]Warangal Rural'!I446</f>
        <v>0</v>
      </c>
      <c r="G38" s="17">
        <f>'[1]Warangal Rural'!J446</f>
        <v>0</v>
      </c>
      <c r="H38" s="17">
        <f>'[1]Warangal Rural'!K446</f>
        <v>0</v>
      </c>
      <c r="I38" s="17">
        <f>'[1]Warangal Rural'!L446</f>
        <v>0</v>
      </c>
      <c r="J38" s="17">
        <f>'[1]Warangal Rural'!M446</f>
        <v>0</v>
      </c>
      <c r="K38" s="17">
        <f>'[1]Warangal Rural'!N446</f>
        <v>0</v>
      </c>
      <c r="L38" s="17">
        <f>'[1]Warangal Rural'!O446</f>
        <v>0</v>
      </c>
      <c r="M38" s="17">
        <f>'[1]Warangal Rural'!P446</f>
        <v>0</v>
      </c>
      <c r="N38" s="17">
        <f>'[1]Warangal Rural'!Q446</f>
        <v>0</v>
      </c>
      <c r="O38" s="13">
        <f t="shared" si="155"/>
        <v>0</v>
      </c>
      <c r="P38" s="17">
        <f>'[2]Warangal Rural'!F46</f>
        <v>0</v>
      </c>
      <c r="Q38" s="17">
        <f>'[2]Warangal Rural'!G46</f>
        <v>0</v>
      </c>
      <c r="R38" s="17">
        <f>'[2]Warangal Rural'!H46</f>
        <v>0</v>
      </c>
      <c r="S38" s="17">
        <f>'[2]Warangal Rural'!I46</f>
        <v>0</v>
      </c>
      <c r="T38" s="17">
        <f>'[2]Warangal Rural'!J46</f>
        <v>0</v>
      </c>
      <c r="U38" s="17">
        <f>'[2]Warangal Rural'!K46</f>
        <v>0</v>
      </c>
      <c r="V38" s="17">
        <f>'[2]Warangal Rural'!L46</f>
        <v>0</v>
      </c>
      <c r="W38" s="17">
        <f>'[2]Warangal Rural'!M46</f>
        <v>0</v>
      </c>
      <c r="X38" s="17">
        <f>'[2]Warangal Rural'!N46</f>
        <v>0</v>
      </c>
      <c r="Y38" s="17">
        <f>'[2]Warangal Rural'!O46</f>
        <v>0</v>
      </c>
      <c r="Z38" s="17">
        <f>'[2]Warangal Rural'!P46</f>
        <v>0</v>
      </c>
      <c r="AA38" s="17">
        <f>'[2]Warangal Rural'!Q46</f>
        <v>0</v>
      </c>
      <c r="AB38" s="13">
        <f t="shared" si="156"/>
        <v>0</v>
      </c>
      <c r="AC38" s="17">
        <f>'[3]WGL (R) '!F51</f>
        <v>0</v>
      </c>
      <c r="AD38" s="17">
        <f>'[3]WGL (R) '!G51</f>
        <v>0</v>
      </c>
      <c r="AE38" s="17">
        <f>'[3]WGL (R) '!H51</f>
        <v>0</v>
      </c>
      <c r="AF38" s="17">
        <f>'[3]WGL (R) '!I51</f>
        <v>0</v>
      </c>
      <c r="AG38" s="17">
        <f>'[3]WGL (R) '!J51</f>
        <v>0</v>
      </c>
      <c r="AH38" s="17">
        <f>'[3]WGL (R) '!K51</f>
        <v>0</v>
      </c>
      <c r="AI38" s="17">
        <f>'[3]WGL (R) '!L51</f>
        <v>0</v>
      </c>
      <c r="AJ38" s="17">
        <f>'[3]WGL (R) '!M51</f>
        <v>0</v>
      </c>
      <c r="AK38" s="17">
        <f>'[3]WGL (R) '!N51</f>
        <v>0</v>
      </c>
      <c r="AL38" s="17">
        <f>'[3]WGL (R) '!O51</f>
        <v>0</v>
      </c>
      <c r="AM38" s="17">
        <f>'[3]WGL (R) '!P51</f>
        <v>0</v>
      </c>
      <c r="AN38" s="17">
        <f>'[3]WGL (R) '!Q51</f>
        <v>0</v>
      </c>
      <c r="AO38" s="13">
        <f t="shared" si="157"/>
        <v>0</v>
      </c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3">
        <f t="shared" si="158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9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60"/>
        <v>0</v>
      </c>
      <c r="CC38" s="23">
        <f t="shared" si="161"/>
        <v>0</v>
      </c>
      <c r="CD38" s="23">
        <f t="shared" si="176"/>
        <v>0</v>
      </c>
      <c r="CE38" s="23">
        <f t="shared" si="177"/>
        <v>0</v>
      </c>
      <c r="CF38" s="23">
        <f t="shared" si="178"/>
        <v>0</v>
      </c>
      <c r="CG38" s="23">
        <f t="shared" si="179"/>
        <v>0</v>
      </c>
      <c r="CI38" s="25" t="s">
        <v>76</v>
      </c>
      <c r="CJ38" s="26">
        <f t="shared" si="166"/>
        <v>0</v>
      </c>
      <c r="CK38" s="26">
        <f t="shared" si="166"/>
        <v>0</v>
      </c>
      <c r="CL38" s="26">
        <f t="shared" si="166"/>
        <v>0</v>
      </c>
      <c r="CM38" s="26">
        <f t="shared" si="166"/>
        <v>0</v>
      </c>
      <c r="CN38" s="26">
        <f t="shared" si="166"/>
        <v>0</v>
      </c>
      <c r="CO38" s="26">
        <f t="shared" si="166"/>
        <v>0</v>
      </c>
      <c r="CP38" s="17"/>
      <c r="CQ38" s="17"/>
      <c r="CR38" s="17"/>
      <c r="CS38" s="17"/>
      <c r="CT38" s="17"/>
      <c r="CU38" s="17"/>
      <c r="CV38" s="34">
        <f t="shared" si="180"/>
        <v>0</v>
      </c>
      <c r="CW38" s="34">
        <f t="shared" si="181"/>
        <v>0</v>
      </c>
      <c r="CX38" s="34">
        <f t="shared" si="182"/>
        <v>0</v>
      </c>
      <c r="CY38" s="34">
        <f t="shared" si="183"/>
        <v>0</v>
      </c>
      <c r="CZ38" s="34">
        <f t="shared" si="184"/>
        <v>0</v>
      </c>
      <c r="DA38" s="34">
        <f t="shared" si="185"/>
        <v>0</v>
      </c>
      <c r="DB38" s="13">
        <f t="shared" si="168"/>
        <v>0</v>
      </c>
      <c r="DC38" s="40">
        <f t="shared" si="169"/>
        <v>0</v>
      </c>
      <c r="DD38" s="41">
        <f t="shared" si="170"/>
        <v>0</v>
      </c>
      <c r="DE38" s="40">
        <f t="shared" si="171"/>
        <v>0</v>
      </c>
      <c r="DF38" s="40">
        <f t="shared" si="172"/>
        <v>0</v>
      </c>
      <c r="DG38" s="48">
        <f t="shared" si="173"/>
        <v>0</v>
      </c>
      <c r="DH38" s="54">
        <v>0.05</v>
      </c>
      <c r="DI38" s="25" t="s">
        <v>80</v>
      </c>
      <c r="DJ38" s="50">
        <f t="shared" si="174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86"/>
        <v>0</v>
      </c>
    </row>
    <row r="39" spans="2:127" ht="12.5" x14ac:dyDescent="0.2">
      <c r="B39" s="9" t="s">
        <v>5</v>
      </c>
      <c r="C39" s="17">
        <f>'[1]Warangal Rural'!F447</f>
        <v>0</v>
      </c>
      <c r="D39" s="17">
        <f>'[1]Warangal Rural'!G447</f>
        <v>0</v>
      </c>
      <c r="E39" s="17">
        <f>'[1]Warangal Rural'!H447</f>
        <v>0</v>
      </c>
      <c r="F39" s="17">
        <f>'[1]Warangal Rural'!I447</f>
        <v>0</v>
      </c>
      <c r="G39" s="17">
        <f>'[1]Warangal Rural'!J447</f>
        <v>0</v>
      </c>
      <c r="H39" s="17">
        <f>'[1]Warangal Rural'!K447</f>
        <v>0</v>
      </c>
      <c r="I39" s="17">
        <f>'[1]Warangal Rural'!L447</f>
        <v>0</v>
      </c>
      <c r="J39" s="17">
        <f>'[1]Warangal Rural'!M447</f>
        <v>0</v>
      </c>
      <c r="K39" s="17">
        <f>'[1]Warangal Rural'!N447</f>
        <v>0</v>
      </c>
      <c r="L39" s="17">
        <f>'[1]Warangal Rural'!O447</f>
        <v>0</v>
      </c>
      <c r="M39" s="17">
        <f>'[1]Warangal Rural'!P447</f>
        <v>0</v>
      </c>
      <c r="N39" s="17">
        <f>'[1]Warangal Rural'!Q447</f>
        <v>0</v>
      </c>
      <c r="O39" s="13">
        <f t="shared" si="155"/>
        <v>0</v>
      </c>
      <c r="P39" s="17">
        <f>'[2]Warangal Rural'!F47</f>
        <v>0</v>
      </c>
      <c r="Q39" s="17">
        <f>'[2]Warangal Rural'!G47</f>
        <v>0</v>
      </c>
      <c r="R39" s="17">
        <f>'[2]Warangal Rural'!H47</f>
        <v>0</v>
      </c>
      <c r="S39" s="17">
        <f>'[2]Warangal Rural'!I47</f>
        <v>0</v>
      </c>
      <c r="T39" s="17">
        <f>'[2]Warangal Rural'!J47</f>
        <v>0</v>
      </c>
      <c r="U39" s="17">
        <f>'[2]Warangal Rural'!K47</f>
        <v>0</v>
      </c>
      <c r="V39" s="17">
        <f>'[2]Warangal Rural'!L47</f>
        <v>0</v>
      </c>
      <c r="W39" s="17">
        <f>'[2]Warangal Rural'!M47</f>
        <v>0</v>
      </c>
      <c r="X39" s="17">
        <f>'[2]Warangal Rural'!N47</f>
        <v>0</v>
      </c>
      <c r="Y39" s="17">
        <f>'[2]Warangal Rural'!O47</f>
        <v>0</v>
      </c>
      <c r="Z39" s="17">
        <f>'[2]Warangal Rural'!P47</f>
        <v>0</v>
      </c>
      <c r="AA39" s="17">
        <f>'[2]Warangal Rural'!Q47</f>
        <v>0</v>
      </c>
      <c r="AB39" s="13">
        <f t="shared" si="156"/>
        <v>0</v>
      </c>
      <c r="AC39" s="17">
        <f>'[3]WGL (R) '!F52</f>
        <v>0</v>
      </c>
      <c r="AD39" s="17">
        <f>'[3]WGL (R) '!G52</f>
        <v>0</v>
      </c>
      <c r="AE39" s="17">
        <f>'[3]WGL (R) '!H52</f>
        <v>0</v>
      </c>
      <c r="AF39" s="17">
        <f>'[3]WGL (R) '!I52</f>
        <v>0</v>
      </c>
      <c r="AG39" s="17">
        <f>'[3]WGL (R) '!J52</f>
        <v>0</v>
      </c>
      <c r="AH39" s="17">
        <f>'[3]WGL (R) '!K52</f>
        <v>0</v>
      </c>
      <c r="AI39" s="17">
        <f>'[3]WGL (R) '!L52</f>
        <v>0</v>
      </c>
      <c r="AJ39" s="17">
        <f>'[3]WGL (R) '!M52</f>
        <v>0</v>
      </c>
      <c r="AK39" s="17">
        <f>'[3]WGL (R) '!N52</f>
        <v>0</v>
      </c>
      <c r="AL39" s="17">
        <f>'[3]WGL (R) '!O52</f>
        <v>0</v>
      </c>
      <c r="AM39" s="17">
        <f>'[3]WGL (R) '!P52</f>
        <v>0</v>
      </c>
      <c r="AN39" s="17">
        <f>'[3]WGL (R) '!Q52</f>
        <v>0</v>
      </c>
      <c r="AO39" s="13">
        <f t="shared" si="157"/>
        <v>0</v>
      </c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3">
        <f t="shared" si="158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9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60"/>
        <v>0</v>
      </c>
      <c r="CC39" s="23">
        <f t="shared" si="161"/>
        <v>0</v>
      </c>
      <c r="CD39" s="23">
        <f t="shared" si="176"/>
        <v>0</v>
      </c>
      <c r="CE39" s="23">
        <f t="shared" si="177"/>
        <v>0</v>
      </c>
      <c r="CF39" s="23">
        <f t="shared" si="178"/>
        <v>0</v>
      </c>
      <c r="CG39" s="23">
        <f t="shared" si="179"/>
        <v>0</v>
      </c>
      <c r="CH39" s="32"/>
      <c r="CI39" s="25" t="s">
        <v>76</v>
      </c>
      <c r="CJ39" s="26">
        <f t="shared" si="166"/>
        <v>0</v>
      </c>
      <c r="CK39" s="26">
        <f t="shared" si="166"/>
        <v>0</v>
      </c>
      <c r="CL39" s="26">
        <f t="shared" si="166"/>
        <v>0</v>
      </c>
      <c r="CM39" s="26">
        <f t="shared" si="166"/>
        <v>0</v>
      </c>
      <c r="CN39" s="26">
        <f t="shared" si="166"/>
        <v>0</v>
      </c>
      <c r="CO39" s="26">
        <f t="shared" si="166"/>
        <v>0</v>
      </c>
      <c r="CP39" s="17"/>
      <c r="CQ39" s="17"/>
      <c r="CR39" s="17"/>
      <c r="CS39" s="17"/>
      <c r="CT39" s="17"/>
      <c r="CU39" s="17"/>
      <c r="CV39" s="34">
        <f t="shared" si="180"/>
        <v>0</v>
      </c>
      <c r="CW39" s="34">
        <f t="shared" si="181"/>
        <v>0</v>
      </c>
      <c r="CX39" s="34">
        <f t="shared" si="182"/>
        <v>0</v>
      </c>
      <c r="CY39" s="34">
        <f t="shared" si="183"/>
        <v>0</v>
      </c>
      <c r="CZ39" s="34">
        <f t="shared" si="184"/>
        <v>0</v>
      </c>
      <c r="DA39" s="34">
        <f t="shared" si="185"/>
        <v>0</v>
      </c>
      <c r="DB39" s="13">
        <f t="shared" si="168"/>
        <v>0</v>
      </c>
      <c r="DC39" s="40">
        <f t="shared" si="169"/>
        <v>0</v>
      </c>
      <c r="DD39" s="41">
        <f t="shared" si="170"/>
        <v>0</v>
      </c>
      <c r="DE39" s="40">
        <f t="shared" si="171"/>
        <v>0</v>
      </c>
      <c r="DF39" s="40">
        <f t="shared" si="172"/>
        <v>0</v>
      </c>
      <c r="DG39" s="48">
        <f t="shared" si="173"/>
        <v>0</v>
      </c>
      <c r="DH39" s="54">
        <v>0.05</v>
      </c>
      <c r="DI39" s="25" t="s">
        <v>80</v>
      </c>
      <c r="DJ39" s="50">
        <f t="shared" si="174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86"/>
        <v>0</v>
      </c>
    </row>
    <row r="40" spans="2:127" ht="12.5" x14ac:dyDescent="0.2">
      <c r="B40" s="3" t="s">
        <v>4</v>
      </c>
      <c r="C40" s="17">
        <f>'[1]Warangal Rural'!F448</f>
        <v>0</v>
      </c>
      <c r="D40" s="17">
        <f>'[1]Warangal Rural'!G448</f>
        <v>0</v>
      </c>
      <c r="E40" s="17">
        <f>'[1]Warangal Rural'!H448</f>
        <v>0</v>
      </c>
      <c r="F40" s="17">
        <f>'[1]Warangal Rural'!I448</f>
        <v>0</v>
      </c>
      <c r="G40" s="17">
        <f>'[1]Warangal Rural'!J448</f>
        <v>0</v>
      </c>
      <c r="H40" s="17">
        <f>'[1]Warangal Rural'!K448</f>
        <v>0</v>
      </c>
      <c r="I40" s="17">
        <f>'[1]Warangal Rural'!L448</f>
        <v>0</v>
      </c>
      <c r="J40" s="17">
        <f>'[1]Warangal Rural'!M448</f>
        <v>0</v>
      </c>
      <c r="K40" s="17">
        <f>'[1]Warangal Rural'!N448</f>
        <v>0</v>
      </c>
      <c r="L40" s="17">
        <f>'[1]Warangal Rural'!O448</f>
        <v>0</v>
      </c>
      <c r="M40" s="17">
        <f>'[1]Warangal Rural'!P448</f>
        <v>0</v>
      </c>
      <c r="N40" s="17">
        <f>'[1]Warangal Rural'!Q448</f>
        <v>0</v>
      </c>
      <c r="O40" s="13">
        <f t="shared" si="155"/>
        <v>0</v>
      </c>
      <c r="P40" s="17">
        <f>'[2]Warangal Rural'!F48</f>
        <v>0</v>
      </c>
      <c r="Q40" s="17">
        <f>'[2]Warangal Rural'!G48</f>
        <v>0</v>
      </c>
      <c r="R40" s="17">
        <f>'[2]Warangal Rural'!H48</f>
        <v>0</v>
      </c>
      <c r="S40" s="17">
        <f>'[2]Warangal Rural'!I48</f>
        <v>0</v>
      </c>
      <c r="T40" s="17">
        <f>'[2]Warangal Rural'!J48</f>
        <v>0</v>
      </c>
      <c r="U40" s="17">
        <f>'[2]Warangal Rural'!K48</f>
        <v>0</v>
      </c>
      <c r="V40" s="17">
        <f>'[2]Warangal Rural'!L48</f>
        <v>0</v>
      </c>
      <c r="W40" s="17">
        <f>'[2]Warangal Rural'!M48</f>
        <v>0</v>
      </c>
      <c r="X40" s="17">
        <f>'[2]Warangal Rural'!N48</f>
        <v>0</v>
      </c>
      <c r="Y40" s="17">
        <f>'[2]Warangal Rural'!O48</f>
        <v>0</v>
      </c>
      <c r="Z40" s="17">
        <f>'[2]Warangal Rural'!P48</f>
        <v>0</v>
      </c>
      <c r="AA40" s="17">
        <f>'[2]Warangal Rural'!Q48</f>
        <v>0</v>
      </c>
      <c r="AB40" s="13">
        <f t="shared" si="156"/>
        <v>0</v>
      </c>
      <c r="AC40" s="17">
        <f>'[3]WGL (R) '!F53</f>
        <v>0</v>
      </c>
      <c r="AD40" s="17">
        <f>'[3]WGL (R) '!G53</f>
        <v>0</v>
      </c>
      <c r="AE40" s="17">
        <f>'[3]WGL (R) '!H53</f>
        <v>0</v>
      </c>
      <c r="AF40" s="17">
        <f>'[3]WGL (R) '!I53</f>
        <v>0</v>
      </c>
      <c r="AG40" s="17">
        <f>'[3]WGL (R) '!J53</f>
        <v>0</v>
      </c>
      <c r="AH40" s="17">
        <f>'[3]WGL (R) '!K53</f>
        <v>0</v>
      </c>
      <c r="AI40" s="17">
        <f>'[3]WGL (R) '!L53</f>
        <v>0</v>
      </c>
      <c r="AJ40" s="17">
        <f>'[3]WGL (R) '!M53</f>
        <v>0</v>
      </c>
      <c r="AK40" s="17">
        <f>'[3]WGL (R) '!N53</f>
        <v>0</v>
      </c>
      <c r="AL40" s="17">
        <f>'[3]WGL (R) '!O53</f>
        <v>0</v>
      </c>
      <c r="AM40" s="17">
        <f>'[3]WGL (R) '!P53</f>
        <v>0</v>
      </c>
      <c r="AN40" s="17">
        <f>'[3]WGL (R) '!Q53</f>
        <v>0</v>
      </c>
      <c r="AO40" s="13">
        <f t="shared" si="157"/>
        <v>0</v>
      </c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3">
        <f t="shared" si="158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9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60"/>
        <v>0</v>
      </c>
      <c r="CC40" s="23">
        <f t="shared" si="161"/>
        <v>0</v>
      </c>
      <c r="CD40" s="23">
        <f t="shared" si="176"/>
        <v>0</v>
      </c>
      <c r="CE40" s="23">
        <f t="shared" si="177"/>
        <v>0</v>
      </c>
      <c r="CF40" s="23">
        <f t="shared" si="178"/>
        <v>0</v>
      </c>
      <c r="CG40" s="23">
        <f t="shared" si="179"/>
        <v>0</v>
      </c>
      <c r="CH40" s="38">
        <v>0</v>
      </c>
      <c r="CI40" s="25" t="s">
        <v>80</v>
      </c>
      <c r="CJ40" s="26">
        <f t="shared" si="166"/>
        <v>0</v>
      </c>
      <c r="CK40" s="26">
        <f t="shared" si="166"/>
        <v>0</v>
      </c>
      <c r="CL40" s="26">
        <f t="shared" si="166"/>
        <v>0</v>
      </c>
      <c r="CM40" s="26">
        <f t="shared" si="166"/>
        <v>0</v>
      </c>
      <c r="CN40" s="26">
        <f t="shared" si="166"/>
        <v>0</v>
      </c>
      <c r="CO40" s="26">
        <f t="shared" si="166"/>
        <v>0</v>
      </c>
      <c r="CP40" s="17"/>
      <c r="CQ40" s="17"/>
      <c r="CR40" s="17"/>
      <c r="CS40" s="17"/>
      <c r="CT40" s="17"/>
      <c r="CU40" s="17"/>
      <c r="CV40" s="34">
        <f t="shared" si="180"/>
        <v>0</v>
      </c>
      <c r="CW40" s="34">
        <f t="shared" si="181"/>
        <v>0</v>
      </c>
      <c r="CX40" s="34">
        <f t="shared" si="182"/>
        <v>0</v>
      </c>
      <c r="CY40" s="34">
        <f t="shared" si="183"/>
        <v>0</v>
      </c>
      <c r="CZ40" s="34">
        <f t="shared" si="184"/>
        <v>0</v>
      </c>
      <c r="DA40" s="34">
        <f t="shared" si="185"/>
        <v>0</v>
      </c>
      <c r="DB40" s="13">
        <f t="shared" si="168"/>
        <v>0</v>
      </c>
      <c r="DC40" s="40">
        <f t="shared" si="169"/>
        <v>0</v>
      </c>
      <c r="DD40" s="41">
        <f t="shared" si="170"/>
        <v>0</v>
      </c>
      <c r="DE40" s="40">
        <f t="shared" si="171"/>
        <v>0</v>
      </c>
      <c r="DF40" s="40">
        <f t="shared" si="172"/>
        <v>0</v>
      </c>
      <c r="DG40" s="48">
        <f t="shared" si="173"/>
        <v>0</v>
      </c>
      <c r="DH40" s="54">
        <v>0</v>
      </c>
      <c r="DI40" s="25" t="s">
        <v>80</v>
      </c>
      <c r="DJ40" s="50">
        <f t="shared" si="174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86"/>
        <v>0</v>
      </c>
    </row>
    <row r="41" spans="2:127" ht="12.5" x14ac:dyDescent="0.2">
      <c r="B41" s="3" t="s">
        <v>3</v>
      </c>
      <c r="C41" s="17">
        <f>'[1]Warangal Rural'!F449</f>
        <v>0</v>
      </c>
      <c r="D41" s="17">
        <f>'[1]Warangal Rural'!G449</f>
        <v>0</v>
      </c>
      <c r="E41" s="17">
        <f>'[1]Warangal Rural'!H449</f>
        <v>0</v>
      </c>
      <c r="F41" s="17">
        <f>'[1]Warangal Rural'!I449</f>
        <v>0</v>
      </c>
      <c r="G41" s="17">
        <f>'[1]Warangal Rural'!J449</f>
        <v>0</v>
      </c>
      <c r="H41" s="17">
        <f>'[1]Warangal Rural'!K449</f>
        <v>0</v>
      </c>
      <c r="I41" s="17">
        <f>'[1]Warangal Rural'!L449</f>
        <v>0</v>
      </c>
      <c r="J41" s="17">
        <f>'[1]Warangal Rural'!M449</f>
        <v>0</v>
      </c>
      <c r="K41" s="17">
        <f>'[1]Warangal Rural'!N449</f>
        <v>0</v>
      </c>
      <c r="L41" s="17">
        <f>'[1]Warangal Rural'!O449</f>
        <v>0</v>
      </c>
      <c r="M41" s="17">
        <f>'[1]Warangal Rural'!P449</f>
        <v>0</v>
      </c>
      <c r="N41" s="17">
        <f>'[1]Warangal Rural'!Q449</f>
        <v>0</v>
      </c>
      <c r="O41" s="13">
        <f t="shared" si="155"/>
        <v>0</v>
      </c>
      <c r="P41" s="17">
        <f>'[2]Warangal Rural'!F49</f>
        <v>0</v>
      </c>
      <c r="Q41" s="17">
        <f>'[2]Warangal Rural'!G49</f>
        <v>0</v>
      </c>
      <c r="R41" s="17">
        <f>'[2]Warangal Rural'!H49</f>
        <v>0</v>
      </c>
      <c r="S41" s="17">
        <f>'[2]Warangal Rural'!I49</f>
        <v>0</v>
      </c>
      <c r="T41" s="17">
        <f>'[2]Warangal Rural'!J49</f>
        <v>0</v>
      </c>
      <c r="U41" s="17">
        <f>'[2]Warangal Rural'!K49</f>
        <v>0</v>
      </c>
      <c r="V41" s="17">
        <f>'[2]Warangal Rural'!L49</f>
        <v>0</v>
      </c>
      <c r="W41" s="17">
        <f>'[2]Warangal Rural'!M49</f>
        <v>0</v>
      </c>
      <c r="X41" s="17">
        <f>'[2]Warangal Rural'!N49</f>
        <v>0</v>
      </c>
      <c r="Y41" s="17">
        <f>'[2]Warangal Rural'!O49</f>
        <v>0</v>
      </c>
      <c r="Z41" s="17">
        <f>'[2]Warangal Rural'!P49</f>
        <v>0</v>
      </c>
      <c r="AA41" s="17">
        <f>'[2]Warangal Rural'!Q49</f>
        <v>0</v>
      </c>
      <c r="AB41" s="13">
        <f t="shared" si="156"/>
        <v>0</v>
      </c>
      <c r="AC41" s="17">
        <f>'[3]WGL (R) '!F54</f>
        <v>0</v>
      </c>
      <c r="AD41" s="17">
        <f>'[3]WGL (R) '!G54</f>
        <v>0</v>
      </c>
      <c r="AE41" s="17">
        <f>'[3]WGL (R) '!H54</f>
        <v>0</v>
      </c>
      <c r="AF41" s="17">
        <f>'[3]WGL (R) '!I54</f>
        <v>0</v>
      </c>
      <c r="AG41" s="17">
        <f>'[3]WGL (R) '!J54</f>
        <v>0</v>
      </c>
      <c r="AH41" s="17">
        <f>'[3]WGL (R) '!K54</f>
        <v>0</v>
      </c>
      <c r="AI41" s="17">
        <f>'[3]WGL (R) '!L54</f>
        <v>0</v>
      </c>
      <c r="AJ41" s="17">
        <f>'[3]WGL (R) '!M54</f>
        <v>0</v>
      </c>
      <c r="AK41" s="17">
        <f>'[3]WGL (R) '!N54</f>
        <v>0</v>
      </c>
      <c r="AL41" s="17">
        <f>'[3]WGL (R) '!O54</f>
        <v>0</v>
      </c>
      <c r="AM41" s="17">
        <f>'[3]WGL (R) '!P54</f>
        <v>0</v>
      </c>
      <c r="AN41" s="17">
        <f>'[3]WGL (R) '!Q54</f>
        <v>0</v>
      </c>
      <c r="AO41" s="13">
        <f t="shared" si="157"/>
        <v>0</v>
      </c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3">
        <f t="shared" si="158"/>
        <v>0</v>
      </c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3">
        <f t="shared" si="159"/>
        <v>0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60"/>
        <v>0</v>
      </c>
      <c r="CC41" s="23">
        <f t="shared" si="161"/>
        <v>0</v>
      </c>
      <c r="CD41" s="23">
        <f t="shared" si="176"/>
        <v>0</v>
      </c>
      <c r="CE41" s="23">
        <f t="shared" si="177"/>
        <v>0</v>
      </c>
      <c r="CF41" s="23">
        <f t="shared" si="178"/>
        <v>0</v>
      </c>
      <c r="CG41" s="23">
        <f t="shared" si="179"/>
        <v>0</v>
      </c>
      <c r="CH41" s="37">
        <v>0.05</v>
      </c>
      <c r="CI41" s="25" t="s">
        <v>80</v>
      </c>
      <c r="CJ41" s="26">
        <f t="shared" ref="CJ41:CO47" si="187">HLOOKUP($CI40,$CC$4:$CH$101,ROW($CC41)-ROW($CC$3), FALSE)</f>
        <v>0.05</v>
      </c>
      <c r="CK41" s="26">
        <f t="shared" si="187"/>
        <v>0.05</v>
      </c>
      <c r="CL41" s="26">
        <f t="shared" si="187"/>
        <v>0.05</v>
      </c>
      <c r="CM41" s="26">
        <f t="shared" si="187"/>
        <v>0.05</v>
      </c>
      <c r="CN41" s="26">
        <f t="shared" si="187"/>
        <v>0.05</v>
      </c>
      <c r="CO41" s="26">
        <f t="shared" si="187"/>
        <v>0.05</v>
      </c>
      <c r="CP41" s="17">
        <f>'[7]16.Warangal'!F37</f>
        <v>0</v>
      </c>
      <c r="CQ41" s="17">
        <f>'[7]16.Warangal'!G37</f>
        <v>0</v>
      </c>
      <c r="CR41" s="17">
        <f>'[7]16.Warangal'!H37</f>
        <v>1.9E-3</v>
      </c>
      <c r="CS41" s="17">
        <f>'[7]16.Warangal'!I37</f>
        <v>2.5149999999999999E-2</v>
      </c>
      <c r="CT41" s="17">
        <f>'[7]16.Warangal'!J37</f>
        <v>6.6199999999999995E-2</v>
      </c>
      <c r="CU41" s="17">
        <f>'[7]16.Warangal'!K37</f>
        <v>7.2400000000000006E-2</v>
      </c>
      <c r="CV41" s="137">
        <f>AVERAGE($CS$41:$CU$41)</f>
        <v>5.4583333333333338E-2</v>
      </c>
      <c r="CW41" s="137">
        <f t="shared" ref="CW41:DA41" si="188">AVERAGE($CS$41:$CU$41)</f>
        <v>5.4583333333333338E-2</v>
      </c>
      <c r="CX41" s="137">
        <f t="shared" si="188"/>
        <v>5.4583333333333338E-2</v>
      </c>
      <c r="CY41" s="137">
        <f t="shared" si="188"/>
        <v>5.4583333333333338E-2</v>
      </c>
      <c r="CZ41" s="137">
        <f t="shared" si="188"/>
        <v>5.4583333333333338E-2</v>
      </c>
      <c r="DA41" s="137">
        <f t="shared" si="188"/>
        <v>5.4583333333333338E-2</v>
      </c>
      <c r="DB41" s="13">
        <f t="shared" si="168"/>
        <v>0.49314999999999998</v>
      </c>
      <c r="DC41" s="40">
        <f t="shared" si="169"/>
        <v>0</v>
      </c>
      <c r="DD41" s="41">
        <f t="shared" si="170"/>
        <v>0</v>
      </c>
      <c r="DE41" s="40">
        <f t="shared" si="171"/>
        <v>0</v>
      </c>
      <c r="DF41" s="40">
        <f t="shared" si="172"/>
        <v>0</v>
      </c>
      <c r="DG41" s="48">
        <f t="shared" si="173"/>
        <v>0</v>
      </c>
      <c r="DH41" s="54">
        <v>0.05</v>
      </c>
      <c r="DI41" s="25" t="s">
        <v>80</v>
      </c>
      <c r="DJ41" s="50">
        <f t="shared" si="174"/>
        <v>0.05</v>
      </c>
      <c r="DK41" s="138">
        <f>AVERAGE($CS$41:$CU$41)</f>
        <v>5.4583333333333338E-2</v>
      </c>
      <c r="DL41" s="138">
        <f t="shared" ref="DL41:DM41" si="189">AVERAGE($CS$41:$CU$41)</f>
        <v>5.4583333333333338E-2</v>
      </c>
      <c r="DM41" s="138">
        <f t="shared" si="189"/>
        <v>5.4583333333333338E-2</v>
      </c>
      <c r="DN41" s="68">
        <f t="shared" si="101"/>
        <v>2.64075E-2</v>
      </c>
      <c r="DO41" s="68">
        <f t="shared" si="102"/>
        <v>6.9510000000000002E-2</v>
      </c>
      <c r="DP41" s="68">
        <f t="shared" si="103"/>
        <v>7.6020000000000004E-2</v>
      </c>
      <c r="DQ41" s="68">
        <f t="shared" si="104"/>
        <v>5.7312500000000009E-2</v>
      </c>
      <c r="DR41" s="68">
        <f t="shared" si="105"/>
        <v>5.7312500000000009E-2</v>
      </c>
      <c r="DS41" s="68">
        <f t="shared" si="106"/>
        <v>5.7312500000000009E-2</v>
      </c>
      <c r="DT41" s="68">
        <f t="shared" si="107"/>
        <v>5.7312500000000009E-2</v>
      </c>
      <c r="DU41" s="68">
        <f t="shared" si="108"/>
        <v>5.7312500000000009E-2</v>
      </c>
      <c r="DV41" s="68">
        <f t="shared" si="109"/>
        <v>5.7312500000000009E-2</v>
      </c>
      <c r="DW41" s="69">
        <f t="shared" si="186"/>
        <v>0.67956249999999996</v>
      </c>
    </row>
    <row r="42" spans="2:127" ht="13" x14ac:dyDescent="0.2">
      <c r="B42" s="3" t="s">
        <v>2</v>
      </c>
      <c r="C42" s="17">
        <f>'[1]Warangal Rural'!F450</f>
        <v>0</v>
      </c>
      <c r="D42" s="17">
        <f>'[1]Warangal Rural'!G450</f>
        <v>0</v>
      </c>
      <c r="E42" s="17">
        <f>'[1]Warangal Rural'!H450</f>
        <v>0</v>
      </c>
      <c r="F42" s="17">
        <f>'[1]Warangal Rural'!I450</f>
        <v>0</v>
      </c>
      <c r="G42" s="17">
        <f>'[1]Warangal Rural'!J450</f>
        <v>0</v>
      </c>
      <c r="H42" s="17">
        <f>'[1]Warangal Rural'!K450</f>
        <v>0</v>
      </c>
      <c r="I42" s="17">
        <f>'[1]Warangal Rural'!L450</f>
        <v>0</v>
      </c>
      <c r="J42" s="17">
        <f>'[1]Warangal Rural'!M450</f>
        <v>0</v>
      </c>
      <c r="K42" s="17">
        <f>'[1]Warangal Rural'!N450</f>
        <v>0</v>
      </c>
      <c r="L42" s="17">
        <f>'[1]Warangal Rural'!O450</f>
        <v>0</v>
      </c>
      <c r="M42" s="17">
        <f>'[1]Warangal Rural'!P450</f>
        <v>0</v>
      </c>
      <c r="N42" s="17">
        <f>'[1]Warangal Rural'!Q450</f>
        <v>0</v>
      </c>
      <c r="O42" s="13">
        <f t="shared" si="155"/>
        <v>0</v>
      </c>
      <c r="P42" s="17">
        <f>'[2]Warangal Rural'!F50</f>
        <v>0</v>
      </c>
      <c r="Q42" s="17">
        <f>'[2]Warangal Rural'!G50</f>
        <v>0</v>
      </c>
      <c r="R42" s="17">
        <f>'[2]Warangal Rural'!H50</f>
        <v>0</v>
      </c>
      <c r="S42" s="17">
        <f>'[2]Warangal Rural'!I50</f>
        <v>0</v>
      </c>
      <c r="T42" s="17">
        <f>'[2]Warangal Rural'!J50</f>
        <v>0</v>
      </c>
      <c r="U42" s="17">
        <f>'[2]Warangal Rural'!K50</f>
        <v>0</v>
      </c>
      <c r="V42" s="17">
        <f>'[2]Warangal Rural'!L50</f>
        <v>0</v>
      </c>
      <c r="W42" s="17">
        <f>'[2]Warangal Rural'!M50</f>
        <v>0</v>
      </c>
      <c r="X42" s="17">
        <f>'[2]Warangal Rural'!N50</f>
        <v>0</v>
      </c>
      <c r="Y42" s="17">
        <f>'[2]Warangal Rural'!O50</f>
        <v>0</v>
      </c>
      <c r="Z42" s="17">
        <f>'[2]Warangal Rural'!P50</f>
        <v>0</v>
      </c>
      <c r="AA42" s="17">
        <f>'[2]Warangal Rural'!Q50</f>
        <v>0</v>
      </c>
      <c r="AB42" s="13">
        <f t="shared" si="156"/>
        <v>0</v>
      </c>
      <c r="AC42" s="17">
        <f>'[3]WGL (R) '!F55</f>
        <v>0</v>
      </c>
      <c r="AD42" s="17">
        <f>'[3]WGL (R) '!G55</f>
        <v>0</v>
      </c>
      <c r="AE42" s="17">
        <f>'[3]WGL (R) '!H55</f>
        <v>0</v>
      </c>
      <c r="AF42" s="17">
        <f>'[3]WGL (R) '!I55</f>
        <v>0</v>
      </c>
      <c r="AG42" s="17">
        <f>'[3]WGL (R) '!J55</f>
        <v>0</v>
      </c>
      <c r="AH42" s="17">
        <f>'[3]WGL (R) '!K55</f>
        <v>0</v>
      </c>
      <c r="AI42" s="17">
        <f>'[3]WGL (R) '!L55</f>
        <v>0</v>
      </c>
      <c r="AJ42" s="17">
        <f>'[3]WGL (R) '!M55</f>
        <v>0</v>
      </c>
      <c r="AK42" s="17">
        <f>'[3]WGL (R) '!N55</f>
        <v>0</v>
      </c>
      <c r="AL42" s="17">
        <f>'[3]WGL (R) '!O55</f>
        <v>0</v>
      </c>
      <c r="AM42" s="17">
        <f>'[3]WGL (R) '!P55</f>
        <v>0</v>
      </c>
      <c r="AN42" s="17">
        <f>'[3]WGL (R) '!Q55</f>
        <v>0</v>
      </c>
      <c r="AO42" s="13">
        <f t="shared" si="157"/>
        <v>0</v>
      </c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3">
        <f t="shared" si="158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9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60"/>
        <v>0</v>
      </c>
      <c r="CC42" s="23">
        <f t="shared" si="161"/>
        <v>0</v>
      </c>
      <c r="CD42" s="23">
        <f t="shared" si="176"/>
        <v>0</v>
      </c>
      <c r="CE42" s="23">
        <f t="shared" si="177"/>
        <v>0</v>
      </c>
      <c r="CF42" s="23">
        <f t="shared" si="178"/>
        <v>0</v>
      </c>
      <c r="CG42" s="23">
        <f t="shared" si="179"/>
        <v>0</v>
      </c>
      <c r="CI42" s="36" t="s">
        <v>75</v>
      </c>
      <c r="CJ42" s="26">
        <f t="shared" si="187"/>
        <v>0</v>
      </c>
      <c r="CK42" s="26">
        <f t="shared" si="187"/>
        <v>0</v>
      </c>
      <c r="CL42" s="26">
        <f t="shared" si="187"/>
        <v>0</v>
      </c>
      <c r="CM42" s="26">
        <f t="shared" si="187"/>
        <v>0</v>
      </c>
      <c r="CN42" s="26">
        <f t="shared" si="187"/>
        <v>0</v>
      </c>
      <c r="CO42" s="26">
        <f t="shared" si="187"/>
        <v>0</v>
      </c>
      <c r="CP42" s="17"/>
      <c r="CQ42" s="17"/>
      <c r="CR42" s="17"/>
      <c r="CS42" s="17"/>
      <c r="CT42" s="17"/>
      <c r="CU42" s="17"/>
      <c r="CV42" s="34">
        <f t="shared" si="180"/>
        <v>0</v>
      </c>
      <c r="CW42" s="34">
        <f t="shared" si="181"/>
        <v>0</v>
      </c>
      <c r="CX42" s="34">
        <f t="shared" si="182"/>
        <v>0</v>
      </c>
      <c r="CY42" s="34">
        <f t="shared" si="183"/>
        <v>0</v>
      </c>
      <c r="CZ42" s="34">
        <f t="shared" si="184"/>
        <v>0</v>
      </c>
      <c r="DA42" s="34">
        <f t="shared" si="185"/>
        <v>0</v>
      </c>
      <c r="DB42" s="13">
        <f t="shared" si="168"/>
        <v>0</v>
      </c>
      <c r="DC42" s="40">
        <f t="shared" si="169"/>
        <v>0</v>
      </c>
      <c r="DD42" s="41">
        <f t="shared" si="170"/>
        <v>0</v>
      </c>
      <c r="DE42" s="40">
        <f t="shared" si="171"/>
        <v>0</v>
      </c>
      <c r="DF42" s="40">
        <f t="shared" si="172"/>
        <v>0</v>
      </c>
      <c r="DG42" s="48">
        <f t="shared" si="173"/>
        <v>0</v>
      </c>
      <c r="DH42" s="54">
        <v>0</v>
      </c>
      <c r="DI42" s="25" t="s">
        <v>80</v>
      </c>
      <c r="DJ42" s="50">
        <f t="shared" si="174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86"/>
        <v>0</v>
      </c>
    </row>
    <row r="43" spans="2:127" ht="12.5" x14ac:dyDescent="0.2">
      <c r="B43" s="3" t="s">
        <v>49</v>
      </c>
      <c r="C43" s="17">
        <f>'[1]Warangal Rural'!F451</f>
        <v>0</v>
      </c>
      <c r="D43" s="17">
        <f>'[1]Warangal Rural'!G451</f>
        <v>0</v>
      </c>
      <c r="E43" s="17">
        <f>'[1]Warangal Rural'!H451</f>
        <v>0</v>
      </c>
      <c r="F43" s="17">
        <f>'[1]Warangal Rural'!I451</f>
        <v>0</v>
      </c>
      <c r="G43" s="17">
        <f>'[1]Warangal Rural'!J451</f>
        <v>0</v>
      </c>
      <c r="H43" s="17">
        <f>'[1]Warangal Rural'!K451</f>
        <v>0</v>
      </c>
      <c r="I43" s="17">
        <f>'[1]Warangal Rural'!L451</f>
        <v>0</v>
      </c>
      <c r="J43" s="17">
        <f>'[1]Warangal Rural'!M451</f>
        <v>0</v>
      </c>
      <c r="K43" s="17">
        <f>'[1]Warangal Rural'!N451</f>
        <v>0</v>
      </c>
      <c r="L43" s="17">
        <f>'[1]Warangal Rural'!O451</f>
        <v>0</v>
      </c>
      <c r="M43" s="17">
        <f>'[1]Warangal Rural'!P451</f>
        <v>0</v>
      </c>
      <c r="N43" s="17">
        <f>'[1]Warangal Rural'!Q451</f>
        <v>0</v>
      </c>
      <c r="O43" s="13">
        <f t="shared" si="155"/>
        <v>0</v>
      </c>
      <c r="P43" s="17">
        <f>'[2]Warangal Rural'!F51</f>
        <v>0</v>
      </c>
      <c r="Q43" s="17">
        <f>'[2]Warangal Rural'!G51</f>
        <v>0</v>
      </c>
      <c r="R43" s="17">
        <f>'[2]Warangal Rural'!H51</f>
        <v>0</v>
      </c>
      <c r="S43" s="17">
        <f>'[2]Warangal Rural'!I51</f>
        <v>0</v>
      </c>
      <c r="T43" s="17">
        <f>'[2]Warangal Rural'!J51</f>
        <v>0</v>
      </c>
      <c r="U43" s="17">
        <f>'[2]Warangal Rural'!K51</f>
        <v>0</v>
      </c>
      <c r="V43" s="17">
        <f>'[2]Warangal Rural'!L51</f>
        <v>0</v>
      </c>
      <c r="W43" s="17">
        <f>'[2]Warangal Rural'!M51</f>
        <v>0</v>
      </c>
      <c r="X43" s="17">
        <f>'[2]Warangal Rural'!N51</f>
        <v>0</v>
      </c>
      <c r="Y43" s="17">
        <f>'[2]Warangal Rural'!O51</f>
        <v>0</v>
      </c>
      <c r="Z43" s="17">
        <f>'[2]Warangal Rural'!P51</f>
        <v>0</v>
      </c>
      <c r="AA43" s="17">
        <f>'[2]Warangal Rural'!Q51</f>
        <v>0</v>
      </c>
      <c r="AB43" s="13">
        <f t="shared" si="156"/>
        <v>0</v>
      </c>
      <c r="AC43" s="17">
        <f>'[3]WGL (R) '!F56</f>
        <v>0</v>
      </c>
      <c r="AD43" s="17">
        <f>'[3]WGL (R) '!G56</f>
        <v>0</v>
      </c>
      <c r="AE43" s="17">
        <f>'[3]WGL (R) '!H56</f>
        <v>0</v>
      </c>
      <c r="AF43" s="17">
        <f>'[3]WGL (R) '!I56</f>
        <v>0</v>
      </c>
      <c r="AG43" s="17">
        <f>'[3]WGL (R) '!J56</f>
        <v>0</v>
      </c>
      <c r="AH43" s="17">
        <f>'[3]WGL (R) '!K56</f>
        <v>0</v>
      </c>
      <c r="AI43" s="17">
        <f>'[3]WGL (R) '!L56</f>
        <v>0</v>
      </c>
      <c r="AJ43" s="17">
        <f>'[3]WGL (R) '!M56</f>
        <v>0</v>
      </c>
      <c r="AK43" s="17">
        <f>'[3]WGL (R) '!N56</f>
        <v>0</v>
      </c>
      <c r="AL43" s="17">
        <f>'[3]WGL (R) '!O56</f>
        <v>0</v>
      </c>
      <c r="AM43" s="17">
        <f>'[3]WGL (R) '!P56</f>
        <v>0</v>
      </c>
      <c r="AN43" s="17">
        <f>'[3]WGL (R) '!Q56</f>
        <v>0</v>
      </c>
      <c r="AO43" s="13">
        <f t="shared" si="157"/>
        <v>0</v>
      </c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3">
        <f t="shared" si="158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9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60"/>
        <v>0</v>
      </c>
      <c r="CC43" s="23">
        <f t="shared" si="161"/>
        <v>0</v>
      </c>
      <c r="CD43" s="23">
        <f t="shared" si="176"/>
        <v>0</v>
      </c>
      <c r="CE43" s="23">
        <f t="shared" si="177"/>
        <v>0</v>
      </c>
      <c r="CF43" s="23">
        <f t="shared" si="178"/>
        <v>0</v>
      </c>
      <c r="CG43" s="23">
        <f t="shared" si="179"/>
        <v>0</v>
      </c>
      <c r="CH43" s="37">
        <v>0.02</v>
      </c>
      <c r="CI43" s="25" t="s">
        <v>80</v>
      </c>
      <c r="CJ43" s="26">
        <f t="shared" si="187"/>
        <v>0</v>
      </c>
      <c r="CK43" s="26">
        <f t="shared" si="187"/>
        <v>0</v>
      </c>
      <c r="CL43" s="26">
        <f t="shared" si="187"/>
        <v>0</v>
      </c>
      <c r="CM43" s="26">
        <f t="shared" si="187"/>
        <v>0</v>
      </c>
      <c r="CN43" s="26">
        <f t="shared" si="187"/>
        <v>0</v>
      </c>
      <c r="CO43" s="26">
        <f t="shared" si="187"/>
        <v>0</v>
      </c>
      <c r="CP43" s="17"/>
      <c r="CQ43" s="17"/>
      <c r="CR43" s="17"/>
      <c r="CS43" s="17"/>
      <c r="CT43" s="17"/>
      <c r="CU43" s="17"/>
      <c r="CV43" s="34">
        <f t="shared" si="180"/>
        <v>0</v>
      </c>
      <c r="CW43" s="34">
        <f t="shared" si="181"/>
        <v>0</v>
      </c>
      <c r="CX43" s="34">
        <f t="shared" si="182"/>
        <v>0</v>
      </c>
      <c r="CY43" s="34">
        <f t="shared" si="183"/>
        <v>0</v>
      </c>
      <c r="CZ43" s="34">
        <f t="shared" si="184"/>
        <v>0</v>
      </c>
      <c r="DA43" s="34">
        <f t="shared" si="185"/>
        <v>0</v>
      </c>
      <c r="DB43" s="13">
        <f t="shared" si="168"/>
        <v>0</v>
      </c>
      <c r="DC43" s="40">
        <f t="shared" si="169"/>
        <v>0</v>
      </c>
      <c r="DD43" s="41">
        <f t="shared" si="170"/>
        <v>0</v>
      </c>
      <c r="DE43" s="40">
        <f t="shared" si="171"/>
        <v>0</v>
      </c>
      <c r="DF43" s="40">
        <f t="shared" si="172"/>
        <v>0</v>
      </c>
      <c r="DG43" s="48">
        <f t="shared" si="173"/>
        <v>0</v>
      </c>
      <c r="DH43" s="54">
        <v>0.02</v>
      </c>
      <c r="DI43" s="25" t="s">
        <v>80</v>
      </c>
      <c r="DJ43" s="50">
        <f t="shared" si="174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86"/>
        <v>0</v>
      </c>
    </row>
    <row r="44" spans="2:127" ht="12.5" x14ac:dyDescent="0.2">
      <c r="B44" s="3" t="s">
        <v>50</v>
      </c>
      <c r="C44" s="17">
        <f>'[1]Warangal Rural'!F453</f>
        <v>0</v>
      </c>
      <c r="D44" s="17">
        <f>'[1]Warangal Rural'!G453</f>
        <v>0</v>
      </c>
      <c r="E44" s="17">
        <f>'[1]Warangal Rural'!H453</f>
        <v>0</v>
      </c>
      <c r="F44" s="17">
        <f>'[1]Warangal Rural'!I453</f>
        <v>0</v>
      </c>
      <c r="G44" s="17">
        <f>'[1]Warangal Rural'!J453</f>
        <v>0</v>
      </c>
      <c r="H44" s="17">
        <f>'[1]Warangal Rural'!K453</f>
        <v>0</v>
      </c>
      <c r="I44" s="17">
        <f>'[1]Warangal Rural'!L453</f>
        <v>0</v>
      </c>
      <c r="J44" s="17">
        <f>'[1]Warangal Rural'!M453</f>
        <v>0</v>
      </c>
      <c r="K44" s="17">
        <f>'[1]Warangal Rural'!N453</f>
        <v>0</v>
      </c>
      <c r="L44" s="17">
        <f>'[1]Warangal Rural'!O453</f>
        <v>0</v>
      </c>
      <c r="M44" s="17">
        <f>'[1]Warangal Rural'!P453</f>
        <v>0</v>
      </c>
      <c r="N44" s="17">
        <f>'[1]Warangal Rural'!Q453</f>
        <v>0</v>
      </c>
      <c r="O44" s="13">
        <f t="shared" si="155"/>
        <v>0</v>
      </c>
      <c r="P44" s="17">
        <f>'[2]Warangal Rural'!F53</f>
        <v>0</v>
      </c>
      <c r="Q44" s="17">
        <f>'[2]Warangal Rural'!G53</f>
        <v>0</v>
      </c>
      <c r="R44" s="17">
        <f>'[2]Warangal Rural'!H53</f>
        <v>0</v>
      </c>
      <c r="S44" s="17">
        <f>'[2]Warangal Rural'!I53</f>
        <v>0</v>
      </c>
      <c r="T44" s="17">
        <f>'[2]Warangal Rural'!J53</f>
        <v>0</v>
      </c>
      <c r="U44" s="17">
        <f>'[2]Warangal Rural'!K53</f>
        <v>0</v>
      </c>
      <c r="V44" s="17">
        <f>'[2]Warangal Rural'!L53</f>
        <v>0</v>
      </c>
      <c r="W44" s="17">
        <f>'[2]Warangal Rural'!M53</f>
        <v>0</v>
      </c>
      <c r="X44" s="17">
        <f>'[2]Warangal Rural'!N53</f>
        <v>0</v>
      </c>
      <c r="Y44" s="17">
        <f>'[2]Warangal Rural'!O53</f>
        <v>0</v>
      </c>
      <c r="Z44" s="17">
        <f>'[2]Warangal Rural'!P53</f>
        <v>0</v>
      </c>
      <c r="AA44" s="17">
        <f>'[2]Warangal Rural'!Q53</f>
        <v>0</v>
      </c>
      <c r="AB44" s="13">
        <f t="shared" si="156"/>
        <v>0</v>
      </c>
      <c r="AC44" s="17">
        <f>'[3]WGL (R) '!F57</f>
        <v>0</v>
      </c>
      <c r="AD44" s="17">
        <f>'[3]WGL (R) '!G57</f>
        <v>0</v>
      </c>
      <c r="AE44" s="17">
        <f>'[3]WGL (R) '!H57</f>
        <v>0</v>
      </c>
      <c r="AF44" s="17">
        <f>'[3]WGL (R) '!I57</f>
        <v>0</v>
      </c>
      <c r="AG44" s="17">
        <f>'[3]WGL (R) '!J57</f>
        <v>0</v>
      </c>
      <c r="AH44" s="17">
        <f>'[3]WGL (R) '!K57</f>
        <v>0</v>
      </c>
      <c r="AI44" s="17">
        <f>'[3]WGL (R) '!L57</f>
        <v>0</v>
      </c>
      <c r="AJ44" s="17">
        <f>'[3]WGL (R) '!M57</f>
        <v>0</v>
      </c>
      <c r="AK44" s="17">
        <f>'[3]WGL (R) '!N57</f>
        <v>0</v>
      </c>
      <c r="AL44" s="17">
        <f>'[3]WGL (R) '!O57</f>
        <v>0</v>
      </c>
      <c r="AM44" s="17">
        <f>'[3]WGL (R) '!P57</f>
        <v>0</v>
      </c>
      <c r="AN44" s="17">
        <f>'[3]WGL (R) '!Q57</f>
        <v>0</v>
      </c>
      <c r="AO44" s="13">
        <f t="shared" si="157"/>
        <v>0</v>
      </c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3">
        <f t="shared" si="158"/>
        <v>0</v>
      </c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3">
        <f t="shared" si="159"/>
        <v>0</v>
      </c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3">
        <f t="shared" si="160"/>
        <v>0</v>
      </c>
      <c r="CC44" s="23">
        <f t="shared" si="161"/>
        <v>0</v>
      </c>
      <c r="CD44" s="23">
        <f t="shared" si="176"/>
        <v>0</v>
      </c>
      <c r="CE44" s="23">
        <f t="shared" si="177"/>
        <v>0</v>
      </c>
      <c r="CF44" s="23">
        <f t="shared" si="178"/>
        <v>0</v>
      </c>
      <c r="CG44" s="23">
        <f t="shared" si="179"/>
        <v>0</v>
      </c>
      <c r="CH44" s="37">
        <v>0.05</v>
      </c>
      <c r="CI44" s="25" t="s">
        <v>80</v>
      </c>
      <c r="CJ44" s="26">
        <f t="shared" si="187"/>
        <v>0.05</v>
      </c>
      <c r="CK44" s="26">
        <f t="shared" si="187"/>
        <v>0.05</v>
      </c>
      <c r="CL44" s="26">
        <f t="shared" si="187"/>
        <v>0.05</v>
      </c>
      <c r="CM44" s="26">
        <f t="shared" si="187"/>
        <v>0.05</v>
      </c>
      <c r="CN44" s="26">
        <f t="shared" si="187"/>
        <v>0.05</v>
      </c>
      <c r="CO44" s="26">
        <f t="shared" si="187"/>
        <v>0.05</v>
      </c>
      <c r="CP44" s="17"/>
      <c r="CQ44" s="17"/>
      <c r="CR44" s="17"/>
      <c r="CS44" s="17"/>
      <c r="CT44" s="17"/>
      <c r="CU44" s="17"/>
      <c r="CV44" s="34">
        <f t="shared" si="180"/>
        <v>0</v>
      </c>
      <c r="CW44" s="34">
        <f t="shared" si="181"/>
        <v>0</v>
      </c>
      <c r="CX44" s="34">
        <f t="shared" si="182"/>
        <v>0</v>
      </c>
      <c r="CY44" s="34">
        <f t="shared" si="183"/>
        <v>0</v>
      </c>
      <c r="CZ44" s="34">
        <f t="shared" si="184"/>
        <v>0</v>
      </c>
      <c r="DA44" s="34">
        <f t="shared" si="185"/>
        <v>0</v>
      </c>
      <c r="DB44" s="13">
        <f t="shared" si="168"/>
        <v>0</v>
      </c>
      <c r="DC44" s="40">
        <f t="shared" si="169"/>
        <v>0</v>
      </c>
      <c r="DD44" s="41">
        <f t="shared" si="170"/>
        <v>0</v>
      </c>
      <c r="DE44" s="40">
        <f t="shared" si="171"/>
        <v>0</v>
      </c>
      <c r="DF44" s="40">
        <f t="shared" si="172"/>
        <v>0</v>
      </c>
      <c r="DG44" s="48">
        <f t="shared" si="173"/>
        <v>0</v>
      </c>
      <c r="DH44" s="54"/>
      <c r="DI44" s="25" t="s">
        <v>79</v>
      </c>
      <c r="DJ44" s="50">
        <f t="shared" si="174"/>
        <v>0</v>
      </c>
      <c r="DK44" s="68">
        <f t="shared" si="22"/>
        <v>0</v>
      </c>
      <c r="DL44" s="68">
        <f t="shared" si="99"/>
        <v>0</v>
      </c>
      <c r="DM44" s="68">
        <f t="shared" si="100"/>
        <v>0</v>
      </c>
      <c r="DN44" s="68">
        <f t="shared" si="101"/>
        <v>0</v>
      </c>
      <c r="DO44" s="68">
        <f t="shared" si="102"/>
        <v>0</v>
      </c>
      <c r="DP44" s="68">
        <f t="shared" si="103"/>
        <v>0</v>
      </c>
      <c r="DQ44" s="68">
        <f t="shared" si="104"/>
        <v>0</v>
      </c>
      <c r="DR44" s="68">
        <f t="shared" si="105"/>
        <v>0</v>
      </c>
      <c r="DS44" s="68">
        <f t="shared" si="106"/>
        <v>0</v>
      </c>
      <c r="DT44" s="68">
        <f t="shared" si="107"/>
        <v>0</v>
      </c>
      <c r="DU44" s="68">
        <f t="shared" si="108"/>
        <v>0</v>
      </c>
      <c r="DV44" s="68">
        <f t="shared" si="109"/>
        <v>0</v>
      </c>
      <c r="DW44" s="69">
        <f t="shared" si="186"/>
        <v>0</v>
      </c>
    </row>
    <row r="45" spans="2:127" ht="12.5" x14ac:dyDescent="0.2">
      <c r="B45" s="3" t="s">
        <v>1</v>
      </c>
      <c r="C45" s="17">
        <f>'[1]Warangal Rural'!F454</f>
        <v>0</v>
      </c>
      <c r="D45" s="17">
        <f>'[1]Warangal Rural'!G454</f>
        <v>0</v>
      </c>
      <c r="E45" s="17">
        <f>'[1]Warangal Rural'!H454</f>
        <v>0</v>
      </c>
      <c r="F45" s="17">
        <f>'[1]Warangal Rural'!I454</f>
        <v>0</v>
      </c>
      <c r="G45" s="17">
        <f>'[1]Warangal Rural'!J454</f>
        <v>0</v>
      </c>
      <c r="H45" s="17">
        <f>'[1]Warangal Rural'!K454</f>
        <v>0</v>
      </c>
      <c r="I45" s="17">
        <f>'[1]Warangal Rural'!L454</f>
        <v>0</v>
      </c>
      <c r="J45" s="17">
        <f>'[1]Warangal Rural'!M454</f>
        <v>0</v>
      </c>
      <c r="K45" s="17">
        <f>'[1]Warangal Rural'!N454</f>
        <v>0</v>
      </c>
      <c r="L45" s="17">
        <f>'[1]Warangal Rural'!O454</f>
        <v>0</v>
      </c>
      <c r="M45" s="17">
        <f>'[1]Warangal Rural'!P454</f>
        <v>0</v>
      </c>
      <c r="N45" s="17">
        <f>'[1]Warangal Rural'!Q454</f>
        <v>0</v>
      </c>
      <c r="O45" s="13">
        <f t="shared" si="155"/>
        <v>0</v>
      </c>
      <c r="P45" s="17">
        <f>'[2]Warangal Rural'!F54</f>
        <v>0</v>
      </c>
      <c r="Q45" s="17">
        <f>'[2]Warangal Rural'!G54</f>
        <v>0</v>
      </c>
      <c r="R45" s="17">
        <f>'[2]Warangal Rural'!H54</f>
        <v>0</v>
      </c>
      <c r="S45" s="17">
        <f>'[2]Warangal Rural'!I54</f>
        <v>0</v>
      </c>
      <c r="T45" s="17">
        <f>'[2]Warangal Rural'!J54</f>
        <v>0</v>
      </c>
      <c r="U45" s="17">
        <f>'[2]Warangal Rural'!K54</f>
        <v>0</v>
      </c>
      <c r="V45" s="17">
        <f>'[2]Warangal Rural'!L54</f>
        <v>0</v>
      </c>
      <c r="W45" s="17">
        <f>'[2]Warangal Rural'!M54</f>
        <v>0</v>
      </c>
      <c r="X45" s="17">
        <f>'[2]Warangal Rural'!N54</f>
        <v>0</v>
      </c>
      <c r="Y45" s="17">
        <f>'[2]Warangal Rural'!O54</f>
        <v>0</v>
      </c>
      <c r="Z45" s="17">
        <f>'[2]Warangal Rural'!P54</f>
        <v>0</v>
      </c>
      <c r="AA45" s="17">
        <f>'[2]Warangal Rural'!Q54</f>
        <v>0</v>
      </c>
      <c r="AB45" s="13">
        <f t="shared" si="156"/>
        <v>0</v>
      </c>
      <c r="AC45" s="17">
        <f>'[3]WGL (R) '!F58</f>
        <v>0</v>
      </c>
      <c r="AD45" s="17">
        <f>'[3]WGL (R) '!G58</f>
        <v>0</v>
      </c>
      <c r="AE45" s="17">
        <f>'[3]WGL (R) '!H58</f>
        <v>0</v>
      </c>
      <c r="AF45" s="17">
        <f>'[3]WGL (R) '!I58</f>
        <v>0</v>
      </c>
      <c r="AG45" s="17">
        <f>'[3]WGL (R) '!J58</f>
        <v>0</v>
      </c>
      <c r="AH45" s="17">
        <f>'[3]WGL (R) '!K58</f>
        <v>0</v>
      </c>
      <c r="AI45" s="17">
        <f>'[3]WGL (R) '!L58</f>
        <v>0</v>
      </c>
      <c r="AJ45" s="17">
        <f>'[3]WGL (R) '!M58</f>
        <v>0</v>
      </c>
      <c r="AK45" s="17">
        <f>'[3]WGL (R) '!N58</f>
        <v>0</v>
      </c>
      <c r="AL45" s="17">
        <f>'[3]WGL (R) '!O58</f>
        <v>0</v>
      </c>
      <c r="AM45" s="17">
        <f>'[3]WGL (R) '!P58</f>
        <v>0</v>
      </c>
      <c r="AN45" s="17">
        <f>'[3]WGL (R) '!Q58</f>
        <v>0</v>
      </c>
      <c r="AO45" s="13">
        <f t="shared" si="157"/>
        <v>0</v>
      </c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3">
        <f t="shared" si="158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9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60"/>
        <v>0</v>
      </c>
      <c r="CC45" s="23">
        <f t="shared" si="161"/>
        <v>0</v>
      </c>
      <c r="CD45" s="23">
        <f t="shared" si="176"/>
        <v>0</v>
      </c>
      <c r="CE45" s="23">
        <f t="shared" si="177"/>
        <v>0</v>
      </c>
      <c r="CF45" s="23">
        <f t="shared" si="178"/>
        <v>0</v>
      </c>
      <c r="CG45" s="23">
        <f t="shared" si="179"/>
        <v>0</v>
      </c>
      <c r="CH45" s="37">
        <v>0</v>
      </c>
      <c r="CI45" s="25" t="s">
        <v>80</v>
      </c>
      <c r="CJ45" s="26">
        <f t="shared" si="187"/>
        <v>0</v>
      </c>
      <c r="CK45" s="26">
        <f t="shared" si="187"/>
        <v>0</v>
      </c>
      <c r="CL45" s="26">
        <f t="shared" si="187"/>
        <v>0</v>
      </c>
      <c r="CM45" s="26">
        <f t="shared" si="187"/>
        <v>0</v>
      </c>
      <c r="CN45" s="26">
        <f t="shared" si="187"/>
        <v>0</v>
      </c>
      <c r="CO45" s="26">
        <f t="shared" si="187"/>
        <v>0</v>
      </c>
      <c r="CP45" s="17"/>
      <c r="CQ45" s="17"/>
      <c r="CR45" s="17"/>
      <c r="CS45" s="17"/>
      <c r="CT45" s="17"/>
      <c r="CU45" s="17"/>
      <c r="CV45" s="34">
        <f t="shared" si="180"/>
        <v>0</v>
      </c>
      <c r="CW45" s="34">
        <f t="shared" si="181"/>
        <v>0</v>
      </c>
      <c r="CX45" s="34">
        <f t="shared" si="182"/>
        <v>0</v>
      </c>
      <c r="CY45" s="34">
        <f t="shared" si="183"/>
        <v>0</v>
      </c>
      <c r="CZ45" s="34">
        <f t="shared" si="184"/>
        <v>0</v>
      </c>
      <c r="DA45" s="34">
        <f t="shared" si="185"/>
        <v>0</v>
      </c>
      <c r="DB45" s="13">
        <f t="shared" si="168"/>
        <v>0</v>
      </c>
      <c r="DC45" s="40">
        <f t="shared" si="169"/>
        <v>0</v>
      </c>
      <c r="DD45" s="41">
        <f t="shared" si="170"/>
        <v>0</v>
      </c>
      <c r="DE45" s="40">
        <f t="shared" si="171"/>
        <v>0</v>
      </c>
      <c r="DF45" s="40">
        <f t="shared" si="172"/>
        <v>0</v>
      </c>
      <c r="DG45" s="48">
        <f t="shared" si="173"/>
        <v>0</v>
      </c>
      <c r="DH45" s="54">
        <v>0</v>
      </c>
      <c r="DI45" s="25" t="s">
        <v>80</v>
      </c>
      <c r="DJ45" s="50">
        <f t="shared" si="174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86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5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6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7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8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9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60"/>
        <v>0</v>
      </c>
      <c r="CC46" s="23">
        <f t="shared" si="161"/>
        <v>0</v>
      </c>
      <c r="CD46" s="23">
        <f t="shared" si="176"/>
        <v>0</v>
      </c>
      <c r="CE46" s="23">
        <f t="shared" si="177"/>
        <v>0</v>
      </c>
      <c r="CF46" s="23">
        <f t="shared" si="178"/>
        <v>0</v>
      </c>
      <c r="CG46" s="23">
        <f t="shared" si="179"/>
        <v>0</v>
      </c>
      <c r="CI46" s="25" t="s">
        <v>79</v>
      </c>
      <c r="CJ46" s="26">
        <f t="shared" si="187"/>
        <v>0</v>
      </c>
      <c r="CK46" s="26">
        <f t="shared" si="187"/>
        <v>0</v>
      </c>
      <c r="CL46" s="26">
        <f t="shared" si="187"/>
        <v>0</v>
      </c>
      <c r="CM46" s="26">
        <f t="shared" si="187"/>
        <v>0</v>
      </c>
      <c r="CN46" s="26">
        <f t="shared" si="187"/>
        <v>0</v>
      </c>
      <c r="CO46" s="26">
        <f t="shared" si="187"/>
        <v>0</v>
      </c>
      <c r="CP46" s="17"/>
      <c r="CQ46" s="17"/>
      <c r="CR46" s="17"/>
      <c r="CS46" s="17"/>
      <c r="CT46" s="17"/>
      <c r="CU46" s="17"/>
      <c r="CV46" s="34">
        <f t="shared" si="180"/>
        <v>0</v>
      </c>
      <c r="CW46" s="34">
        <f t="shared" si="181"/>
        <v>0</v>
      </c>
      <c r="CX46" s="34">
        <f t="shared" si="182"/>
        <v>0</v>
      </c>
      <c r="CY46" s="34">
        <f t="shared" si="183"/>
        <v>0</v>
      </c>
      <c r="CZ46" s="34">
        <f t="shared" si="184"/>
        <v>0</v>
      </c>
      <c r="DA46" s="34">
        <f t="shared" si="185"/>
        <v>0</v>
      </c>
      <c r="DB46" s="13">
        <f t="shared" si="168"/>
        <v>0</v>
      </c>
      <c r="DC46" s="40">
        <f t="shared" si="169"/>
        <v>0</v>
      </c>
      <c r="DD46" s="41">
        <f t="shared" si="170"/>
        <v>0</v>
      </c>
      <c r="DE46" s="40">
        <f t="shared" si="171"/>
        <v>0</v>
      </c>
      <c r="DF46" s="40">
        <f t="shared" si="172"/>
        <v>0</v>
      </c>
      <c r="DG46" s="48">
        <f t="shared" si="173"/>
        <v>0</v>
      </c>
      <c r="DH46" s="54">
        <v>0.02</v>
      </c>
      <c r="DI46" s="25" t="s">
        <v>79</v>
      </c>
      <c r="DJ46" s="50">
        <f t="shared" si="174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86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5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6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8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9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60"/>
        <v>0</v>
      </c>
      <c r="CC47" s="23">
        <f t="shared" si="161"/>
        <v>0</v>
      </c>
      <c r="CD47" s="23">
        <f t="shared" ref="CD47" si="190">IFERROR((CB47/AB47)^(1/4)-1,0)</f>
        <v>0</v>
      </c>
      <c r="CE47" s="23">
        <f t="shared" ref="CE47" si="191">IFERROR((CB47/AO47)^(1/3)-1,0)</f>
        <v>0</v>
      </c>
      <c r="CF47" s="23">
        <f t="shared" ref="CF47" si="192">IFERROR((CB47/BB47)^(1/2)-1,0)</f>
        <v>0</v>
      </c>
      <c r="CG47" s="23">
        <f t="shared" ref="CG47" si="193">IFERROR((CB47/BO47)^(1/1)-1,0)</f>
        <v>0</v>
      </c>
      <c r="CI47" s="25" t="s">
        <v>79</v>
      </c>
      <c r="CJ47" s="26">
        <f t="shared" si="187"/>
        <v>0</v>
      </c>
      <c r="CK47" s="26">
        <f t="shared" si="187"/>
        <v>0</v>
      </c>
      <c r="CL47" s="26">
        <f t="shared" si="187"/>
        <v>0</v>
      </c>
      <c r="CM47" s="26">
        <f t="shared" si="187"/>
        <v>0</v>
      </c>
      <c r="CN47" s="26">
        <f t="shared" si="187"/>
        <v>0</v>
      </c>
      <c r="CO47" s="26">
        <f t="shared" si="187"/>
        <v>0</v>
      </c>
      <c r="CP47" s="17"/>
      <c r="CQ47" s="17"/>
      <c r="CR47" s="17"/>
      <c r="CS47" s="17"/>
      <c r="CT47" s="17"/>
      <c r="CU47" s="17"/>
      <c r="CV47" s="34">
        <f t="shared" ref="CV47" si="194">BV47*(1+CJ47)</f>
        <v>0</v>
      </c>
      <c r="CW47" s="34">
        <f t="shared" ref="CW47" si="195">BW47*(1+CK47)</f>
        <v>0</v>
      </c>
      <c r="CX47" s="34">
        <f t="shared" ref="CX47" si="196">BX47*(1+CL47)</f>
        <v>0</v>
      </c>
      <c r="CY47" s="34">
        <f t="shared" ref="CY47" si="197">BY47*(1+CM47)</f>
        <v>0</v>
      </c>
      <c r="CZ47" s="34">
        <f t="shared" ref="CZ47" si="198">BZ47*(1+CN47)</f>
        <v>0</v>
      </c>
      <c r="DA47" s="34">
        <f t="shared" ref="DA47" si="199">CA47*(1+CO47)</f>
        <v>0</v>
      </c>
      <c r="DB47" s="13">
        <f t="shared" ref="DB47" si="200">SUM(CP47:DA47)</f>
        <v>0</v>
      </c>
      <c r="DC47" s="40">
        <f t="shared" ref="DC47" si="201">IFERROR((DB47/AB47)^(1/5)-1,0)</f>
        <v>0</v>
      </c>
      <c r="DD47" s="41">
        <f t="shared" ref="DD47" si="202">IFERROR((DB47/AO47)^(1/4)-1,0)</f>
        <v>0</v>
      </c>
      <c r="DE47" s="40">
        <f t="shared" ref="DE47" si="203">IFERROR((DB47/BB47)^(1/3)-1,0)</f>
        <v>0</v>
      </c>
      <c r="DF47" s="40">
        <f t="shared" ref="DF47" si="204">IFERROR((DB47/BO47)^(1/2)-1,0)</f>
        <v>0</v>
      </c>
      <c r="DG47" s="48">
        <f t="shared" ref="DG47" si="205">IFERROR((DB47/CB47)^(1/1)-1,0)</f>
        <v>0</v>
      </c>
      <c r="DH47" s="54">
        <v>0</v>
      </c>
      <c r="DI47" s="25" t="s">
        <v>79</v>
      </c>
      <c r="DJ47" s="50">
        <f t="shared" si="174"/>
        <v>0</v>
      </c>
      <c r="DK47" s="68">
        <f t="shared" ref="DK47" si="206">CP47*(1+$DJ47)</f>
        <v>0</v>
      </c>
      <c r="DL47" s="68">
        <f t="shared" ref="DL47" si="207">CQ47*(1+$DJ47)</f>
        <v>0</v>
      </c>
      <c r="DM47" s="68">
        <f t="shared" ref="DM47" si="208">CR47*(1+$DJ47)</f>
        <v>0</v>
      </c>
      <c r="DN47" s="68">
        <f t="shared" ref="DN47" si="209">CS47*(1+$DJ47)</f>
        <v>0</v>
      </c>
      <c r="DO47" s="68">
        <f t="shared" ref="DO47" si="210">CT47*(1+$DJ47)</f>
        <v>0</v>
      </c>
      <c r="DP47" s="68">
        <f t="shared" ref="DP47" si="211">CU47*(1+$DJ47)</f>
        <v>0</v>
      </c>
      <c r="DQ47" s="68">
        <f t="shared" ref="DQ47" si="212">CV47*(1+$DJ47)</f>
        <v>0</v>
      </c>
      <c r="DR47" s="68">
        <f t="shared" ref="DR47" si="213">CW47*(1+$DJ47)</f>
        <v>0</v>
      </c>
      <c r="DS47" s="68">
        <f t="shared" ref="DS47" si="214">CX47*(1+$DJ47)</f>
        <v>0</v>
      </c>
      <c r="DT47" s="68">
        <f t="shared" ref="DT47" si="215">CY47*(1+$DJ47)</f>
        <v>0</v>
      </c>
      <c r="DU47" s="68">
        <f t="shared" ref="DU47" si="216">CZ47*(1+$DJ47)</f>
        <v>0</v>
      </c>
      <c r="DV47" s="68">
        <f t="shared" ref="DV47" si="217">DA47*(1+$DJ47)</f>
        <v>0</v>
      </c>
      <c r="DW47" s="69">
        <f t="shared" ref="DW47" si="218">SUM(DK47:DV47)</f>
        <v>0</v>
      </c>
    </row>
    <row r="48" spans="2:127" ht="10.5" x14ac:dyDescent="0.25">
      <c r="B48" s="6" t="s">
        <v>12</v>
      </c>
      <c r="C48" s="5">
        <f t="shared" ref="C48:AH48" si="219">SUM(C36:C47)</f>
        <v>0.56769999999999998</v>
      </c>
      <c r="D48" s="5">
        <f t="shared" si="219"/>
        <v>0.60709999999999997</v>
      </c>
      <c r="E48" s="5">
        <f t="shared" si="219"/>
        <v>0.53069999999999995</v>
      </c>
      <c r="F48" s="5">
        <f t="shared" si="219"/>
        <v>1.9400000000000001E-2</v>
      </c>
      <c r="G48" s="5">
        <f t="shared" si="219"/>
        <v>1.5800000000000002E-2</v>
      </c>
      <c r="H48" s="5">
        <f t="shared" si="219"/>
        <v>1.2800000000000001E-2</v>
      </c>
      <c r="I48" s="5">
        <f t="shared" si="219"/>
        <v>1.7500000000000002E-2</v>
      </c>
      <c r="J48" s="5">
        <f t="shared" si="219"/>
        <v>0.63690000000000002</v>
      </c>
      <c r="K48" s="5">
        <f t="shared" si="219"/>
        <v>0.7631</v>
      </c>
      <c r="L48" s="5">
        <f t="shared" si="219"/>
        <v>0.74739999999999995</v>
      </c>
      <c r="M48" s="5">
        <f t="shared" si="219"/>
        <v>0.69550000000000001</v>
      </c>
      <c r="N48" s="5">
        <f t="shared" si="219"/>
        <v>0.73440000000000005</v>
      </c>
      <c r="O48" s="5">
        <f t="shared" si="219"/>
        <v>5.3482999999999992</v>
      </c>
      <c r="P48" s="5">
        <f t="shared" si="219"/>
        <v>0.6472</v>
      </c>
      <c r="Q48" s="5">
        <f t="shared" si="219"/>
        <v>0.65739999999999998</v>
      </c>
      <c r="R48" s="5">
        <f t="shared" si="219"/>
        <v>0.28749999999999998</v>
      </c>
      <c r="S48" s="5">
        <f t="shared" si="219"/>
        <v>1.89E-2</v>
      </c>
      <c r="T48" s="5">
        <f t="shared" si="219"/>
        <v>1.7600000000000001E-2</v>
      </c>
      <c r="U48" s="5">
        <f t="shared" si="219"/>
        <v>1.17E-2</v>
      </c>
      <c r="V48" s="5">
        <f t="shared" si="219"/>
        <v>0.1978</v>
      </c>
      <c r="W48" s="5">
        <f t="shared" si="219"/>
        <v>0.60218000000000005</v>
      </c>
      <c r="X48" s="5">
        <f t="shared" si="219"/>
        <v>0.64034000000000002</v>
      </c>
      <c r="Y48" s="5">
        <f t="shared" si="219"/>
        <v>0.42170000000000002</v>
      </c>
      <c r="Z48" s="5">
        <f t="shared" si="219"/>
        <v>0.78249999999999997</v>
      </c>
      <c r="AA48" s="5">
        <f t="shared" si="219"/>
        <v>0.62509999999999999</v>
      </c>
      <c r="AB48" s="5">
        <f t="shared" si="219"/>
        <v>4.9099199999999996</v>
      </c>
      <c r="AC48" s="5">
        <f t="shared" si="219"/>
        <v>0.71419999999999995</v>
      </c>
      <c r="AD48" s="5">
        <f t="shared" si="219"/>
        <v>0.50449999999999995</v>
      </c>
      <c r="AE48" s="5">
        <f t="shared" si="219"/>
        <v>0.3458</v>
      </c>
      <c r="AF48" s="5">
        <f t="shared" si="219"/>
        <v>1.9800000000000002E-2</v>
      </c>
      <c r="AG48" s="5">
        <f t="shared" si="219"/>
        <v>1.4999999999999999E-2</v>
      </c>
      <c r="AH48" s="5">
        <f t="shared" si="219"/>
        <v>0.01</v>
      </c>
      <c r="AI48" s="5">
        <f t="shared" ref="AI48:BN48" si="220">SUM(AI36:AI47)</f>
        <v>0.1106</v>
      </c>
      <c r="AJ48" s="5">
        <f t="shared" si="220"/>
        <v>0.75449999999999995</v>
      </c>
      <c r="AK48" s="5">
        <f t="shared" si="220"/>
        <v>0.8488</v>
      </c>
      <c r="AL48" s="5">
        <f t="shared" si="220"/>
        <v>0.8488</v>
      </c>
      <c r="AM48" s="5">
        <f t="shared" si="220"/>
        <v>0.78100000000000003</v>
      </c>
      <c r="AN48" s="5">
        <f t="shared" si="220"/>
        <v>0.4284</v>
      </c>
      <c r="AO48" s="5">
        <f t="shared" si="220"/>
        <v>5.3813999999999993</v>
      </c>
      <c r="AP48" s="5">
        <f t="shared" si="220"/>
        <v>4.9500000000000002E-2</v>
      </c>
      <c r="AQ48" s="5">
        <f t="shared" si="220"/>
        <v>1.0999999999999999E-2</v>
      </c>
      <c r="AR48" s="5">
        <f t="shared" si="220"/>
        <v>8.3000000000000001E-3</v>
      </c>
      <c r="AS48" s="5">
        <f t="shared" si="220"/>
        <v>6.7999999999999996E-3</v>
      </c>
      <c r="AT48" s="5">
        <f t="shared" si="220"/>
        <v>7.6E-3</v>
      </c>
      <c r="AU48" s="5">
        <f t="shared" si="220"/>
        <v>6.7000000000000002E-3</v>
      </c>
      <c r="AV48" s="5">
        <f t="shared" si="220"/>
        <v>5.4999999999999997E-3</v>
      </c>
      <c r="AW48" s="5">
        <f t="shared" si="220"/>
        <v>3.8999999999999998E-3</v>
      </c>
      <c r="AX48" s="5">
        <f t="shared" si="220"/>
        <v>3.1099999999999999E-2</v>
      </c>
      <c r="AY48" s="5">
        <f t="shared" si="220"/>
        <v>1.6799999999999999E-2</v>
      </c>
      <c r="AZ48" s="5">
        <f t="shared" si="220"/>
        <v>1E-3</v>
      </c>
      <c r="BA48" s="5">
        <f t="shared" si="220"/>
        <v>0</v>
      </c>
      <c r="BB48" s="5">
        <f t="shared" si="220"/>
        <v>0.1482</v>
      </c>
      <c r="BC48" s="5">
        <f t="shared" si="220"/>
        <v>0</v>
      </c>
      <c r="BD48" s="5">
        <f t="shared" si="220"/>
        <v>0</v>
      </c>
      <c r="BE48" s="5">
        <f t="shared" si="220"/>
        <v>0</v>
      </c>
      <c r="BF48" s="5">
        <f t="shared" si="220"/>
        <v>0</v>
      </c>
      <c r="BG48" s="5">
        <f t="shared" si="220"/>
        <v>0</v>
      </c>
      <c r="BH48" s="5">
        <f t="shared" si="220"/>
        <v>0</v>
      </c>
      <c r="BI48" s="5">
        <f t="shared" si="220"/>
        <v>0</v>
      </c>
      <c r="BJ48" s="5">
        <f t="shared" si="220"/>
        <v>0</v>
      </c>
      <c r="BK48" s="5">
        <f t="shared" si="220"/>
        <v>0</v>
      </c>
      <c r="BL48" s="5">
        <f t="shared" si="220"/>
        <v>0</v>
      </c>
      <c r="BM48" s="5">
        <f t="shared" si="220"/>
        <v>0</v>
      </c>
      <c r="BN48" s="5">
        <f t="shared" si="220"/>
        <v>0</v>
      </c>
      <c r="BO48" s="5">
        <f t="shared" ref="BO48:CB48" si="221">SUM(BO36:BO47)</f>
        <v>0</v>
      </c>
      <c r="BP48" s="5">
        <f t="shared" si="221"/>
        <v>0</v>
      </c>
      <c r="BQ48" s="5">
        <f t="shared" si="221"/>
        <v>0</v>
      </c>
      <c r="BR48" s="5">
        <f t="shared" si="221"/>
        <v>0</v>
      </c>
      <c r="BS48" s="5">
        <f t="shared" si="221"/>
        <v>0</v>
      </c>
      <c r="BT48" s="5">
        <f t="shared" si="221"/>
        <v>0</v>
      </c>
      <c r="BU48" s="5">
        <f t="shared" si="221"/>
        <v>0</v>
      </c>
      <c r="BV48" s="5">
        <f t="shared" si="221"/>
        <v>0</v>
      </c>
      <c r="BW48" s="5">
        <f t="shared" si="221"/>
        <v>0</v>
      </c>
      <c r="BX48" s="5">
        <f t="shared" si="221"/>
        <v>0</v>
      </c>
      <c r="BY48" s="5">
        <f t="shared" si="221"/>
        <v>0</v>
      </c>
      <c r="BZ48" s="5">
        <f t="shared" si="221"/>
        <v>0</v>
      </c>
      <c r="CA48" s="5">
        <f t="shared" si="221"/>
        <v>0</v>
      </c>
      <c r="CB48" s="5">
        <f t="shared" si="221"/>
        <v>0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2">SUM(CP36:CP47)</f>
        <v>0</v>
      </c>
      <c r="CQ48" s="5">
        <f t="shared" si="222"/>
        <v>8.3999999999999995E-3</v>
      </c>
      <c r="CR48" s="5">
        <f t="shared" si="222"/>
        <v>0.14850000000000002</v>
      </c>
      <c r="CS48" s="5">
        <f t="shared" si="222"/>
        <v>0.26624999999999999</v>
      </c>
      <c r="CT48" s="5">
        <f t="shared" si="222"/>
        <v>0.42919999999999997</v>
      </c>
      <c r="CU48" s="5">
        <f t="shared" si="222"/>
        <v>0.73460000000000003</v>
      </c>
      <c r="CV48" s="5">
        <f t="shared" si="222"/>
        <v>0.33884333333333333</v>
      </c>
      <c r="CW48" s="5">
        <f t="shared" si="222"/>
        <v>0.33884333333333333</v>
      </c>
      <c r="CX48" s="5">
        <f t="shared" si="222"/>
        <v>0.33884333333333333</v>
      </c>
      <c r="CY48" s="5">
        <f t="shared" si="222"/>
        <v>0.33884333333333333</v>
      </c>
      <c r="CZ48" s="5">
        <f t="shared" si="222"/>
        <v>0.33884333333333333</v>
      </c>
      <c r="DA48" s="5">
        <f t="shared" si="222"/>
        <v>0.33884333333333333</v>
      </c>
      <c r="DB48" s="5">
        <f t="shared" si="222"/>
        <v>3.6200100000000006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0.33884333333333333</v>
      </c>
      <c r="DL48" s="5">
        <f t="shared" ref="DL48:DW48" si="223">SUM(DL36:DL47)</f>
        <v>6.3403333333333339E-2</v>
      </c>
      <c r="DM48" s="5">
        <f t="shared" si="223"/>
        <v>0.20851333333333336</v>
      </c>
      <c r="DN48" s="5">
        <f t="shared" si="223"/>
        <v>0.27956250000000005</v>
      </c>
      <c r="DO48" s="5">
        <f t="shared" si="223"/>
        <v>0.45066000000000001</v>
      </c>
      <c r="DP48" s="5">
        <f t="shared" si="223"/>
        <v>0.77133000000000007</v>
      </c>
      <c r="DQ48" s="5">
        <f t="shared" si="223"/>
        <v>0.35578550000000003</v>
      </c>
      <c r="DR48" s="5">
        <f t="shared" si="223"/>
        <v>0.35578550000000003</v>
      </c>
      <c r="DS48" s="5">
        <f t="shared" si="223"/>
        <v>0.35578550000000003</v>
      </c>
      <c r="DT48" s="5">
        <f t="shared" si="223"/>
        <v>0.35578550000000003</v>
      </c>
      <c r="DU48" s="5">
        <f t="shared" si="223"/>
        <v>0.35578550000000003</v>
      </c>
      <c r="DV48" s="5">
        <f t="shared" si="223"/>
        <v>0.35578550000000003</v>
      </c>
      <c r="DW48" s="5">
        <f t="shared" si="223"/>
        <v>4.2470255000000003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'[1]Warangal Rural'!F466</f>
        <v>0</v>
      </c>
      <c r="D51" s="17">
        <f>'[1]Warangal Rural'!G466</f>
        <v>0</v>
      </c>
      <c r="E51" s="17">
        <f>'[1]Warangal Rural'!H466</f>
        <v>0</v>
      </c>
      <c r="F51" s="17">
        <f>'[1]Warangal Rural'!I466</f>
        <v>0</v>
      </c>
      <c r="G51" s="17">
        <f>'[1]Warangal Rural'!J466</f>
        <v>0</v>
      </c>
      <c r="H51" s="17">
        <f>'[1]Warangal Rural'!K466</f>
        <v>0</v>
      </c>
      <c r="I51" s="17">
        <f>'[1]Warangal Rural'!L466</f>
        <v>0</v>
      </c>
      <c r="J51" s="17">
        <f>'[1]Warangal Rural'!M466</f>
        <v>0</v>
      </c>
      <c r="K51" s="17">
        <f>'[1]Warangal Rural'!N466</f>
        <v>0</v>
      </c>
      <c r="L51" s="17">
        <f>'[1]Warangal Rural'!O466</f>
        <v>0</v>
      </c>
      <c r="M51" s="17">
        <f>'[1]Warangal Rural'!P466</f>
        <v>0</v>
      </c>
      <c r="N51" s="17">
        <f>'[1]Warangal Rural'!Q466</f>
        <v>0</v>
      </c>
      <c r="O51" s="13">
        <f t="shared" ref="O51:O63" si="224">SUM(C51:N51)</f>
        <v>0</v>
      </c>
      <c r="P51" s="17">
        <f>'[2]Warangal Rural'!F66</f>
        <v>0</v>
      </c>
      <c r="Q51" s="17">
        <f>'[2]Warangal Rural'!G66</f>
        <v>0</v>
      </c>
      <c r="R51" s="17">
        <f>'[2]Warangal Rural'!H66</f>
        <v>0</v>
      </c>
      <c r="S51" s="17">
        <f>'[2]Warangal Rural'!I66</f>
        <v>0</v>
      </c>
      <c r="T51" s="17">
        <f>'[2]Warangal Rural'!J66</f>
        <v>0</v>
      </c>
      <c r="U51" s="17">
        <f>'[2]Warangal Rural'!K66</f>
        <v>0</v>
      </c>
      <c r="V51" s="17">
        <f>'[2]Warangal Rural'!L66</f>
        <v>0</v>
      </c>
      <c r="W51" s="17">
        <f>'[2]Warangal Rural'!M66</f>
        <v>0</v>
      </c>
      <c r="X51" s="17">
        <f>'[2]Warangal Rural'!N66</f>
        <v>0</v>
      </c>
      <c r="Y51" s="17">
        <f>'[2]Warangal Rural'!O66</f>
        <v>0</v>
      </c>
      <c r="Z51" s="17">
        <f>'[2]Warangal Rural'!P66</f>
        <v>0</v>
      </c>
      <c r="AA51" s="17">
        <f>'[2]Warangal Rural'!Q66</f>
        <v>0</v>
      </c>
      <c r="AB51" s="13">
        <f t="shared" ref="AB51:AB63" si="225">SUM(P51:AA51)</f>
        <v>0</v>
      </c>
      <c r="AC51" s="17">
        <f>'[3]WGL (R) '!F72</f>
        <v>0</v>
      </c>
      <c r="AD51" s="17">
        <f>'[3]WGL (R) '!G72</f>
        <v>0</v>
      </c>
      <c r="AE51" s="17">
        <f>'[3]WGL (R) '!H72</f>
        <v>0</v>
      </c>
      <c r="AF51" s="17">
        <f>'[3]WGL (R) '!I72</f>
        <v>0</v>
      </c>
      <c r="AG51" s="17">
        <f>'[3]WGL (R) '!J72</f>
        <v>0</v>
      </c>
      <c r="AH51" s="17">
        <f>'[3]WGL (R) '!K72</f>
        <v>0</v>
      </c>
      <c r="AI51" s="17">
        <f>'[3]WGL (R) '!L72</f>
        <v>0</v>
      </c>
      <c r="AJ51" s="17">
        <f>'[3]WGL (R) '!M72</f>
        <v>0</v>
      </c>
      <c r="AK51" s="17">
        <f>'[3]WGL (R) '!N72</f>
        <v>0</v>
      </c>
      <c r="AL51" s="17">
        <f>'[3]WGL (R) '!O72</f>
        <v>0</v>
      </c>
      <c r="AM51" s="17">
        <f>'[3]WGL (R) '!P72</f>
        <v>0</v>
      </c>
      <c r="AN51" s="17">
        <f>'[3]WGL (R) '!Q72</f>
        <v>0</v>
      </c>
      <c r="AO51" s="13">
        <f t="shared" ref="AO51:AO63" si="226">SUM(AC51:AN51)</f>
        <v>0</v>
      </c>
      <c r="AP51" s="17">
        <f>'[4]WGL (R) '!F72</f>
        <v>0</v>
      </c>
      <c r="AQ51" s="17">
        <f>'[4]WGL (R) '!G72</f>
        <v>0</v>
      </c>
      <c r="AR51" s="17">
        <f>'[4]WGL (R) '!H72</f>
        <v>0</v>
      </c>
      <c r="AS51" s="17">
        <f>'[4]WGL (R) '!I72</f>
        <v>0</v>
      </c>
      <c r="AT51" s="17">
        <f>'[4]WGL (R) '!J72</f>
        <v>0</v>
      </c>
      <c r="AU51" s="17">
        <f>'[4]WGL (R) '!K72</f>
        <v>0</v>
      </c>
      <c r="AV51" s="17">
        <f>'[4]WGL (R) '!L72</f>
        <v>0</v>
      </c>
      <c r="AW51" s="17">
        <f>'[4]WGL (R) '!M72</f>
        <v>0</v>
      </c>
      <c r="AX51" s="17">
        <f>'[4]WGL (R) '!N72</f>
        <v>0</v>
      </c>
      <c r="AY51" s="17">
        <f>'[4]WGL (R) '!O72</f>
        <v>0</v>
      </c>
      <c r="AZ51" s="17">
        <f>'[4]WGL (R) '!P72</f>
        <v>0</v>
      </c>
      <c r="BA51" s="17">
        <f>'[4]WGL (R) '!Q72</f>
        <v>0</v>
      </c>
      <c r="BB51" s="13">
        <f t="shared" ref="BB51:BB63" si="227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28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29">SUM(BP51:CA51)</f>
        <v>0</v>
      </c>
      <c r="CC51" s="23">
        <f t="shared" ref="CC51:CC62" si="230">IFERROR(($CB51/$O51)^(1/5)-1,0)</f>
        <v>0</v>
      </c>
      <c r="CD51" s="23">
        <f t="shared" ref="CD51:CD62" si="231">IFERROR((CB51/AB51)^(1/4)-1,0)</f>
        <v>0</v>
      </c>
      <c r="CE51" s="23">
        <f t="shared" ref="CE51:CE62" si="232">IFERROR((CB51/AO51)^(1/3)-1,0)</f>
        <v>0</v>
      </c>
      <c r="CF51" s="23">
        <f t="shared" ref="CF51:CF62" si="233">IFERROR((CB51/BB51)^(1/2)-1,0)</f>
        <v>0</v>
      </c>
      <c r="CG51" s="23">
        <f t="shared" ref="CG51:CG62" si="234">IFERROR((CB51/BO51)^(1/1)-1,0)</f>
        <v>0</v>
      </c>
      <c r="CH51" s="37">
        <v>0.05</v>
      </c>
      <c r="CI51" s="25" t="s">
        <v>80</v>
      </c>
      <c r="CJ51" s="26">
        <f t="shared" ref="CJ51:CO62" si="235">HLOOKUP($CI51,$CC$4:$CH$101,ROW($CC51)-ROW($CC$3), FALSE)</f>
        <v>0.05</v>
      </c>
      <c r="CK51" s="26">
        <f t="shared" si="235"/>
        <v>0.05</v>
      </c>
      <c r="CL51" s="26">
        <f t="shared" si="235"/>
        <v>0.05</v>
      </c>
      <c r="CM51" s="26">
        <f t="shared" si="235"/>
        <v>0.05</v>
      </c>
      <c r="CN51" s="26">
        <f t="shared" si="235"/>
        <v>0.05</v>
      </c>
      <c r="CO51" s="26">
        <f t="shared" si="235"/>
        <v>0.05</v>
      </c>
      <c r="CP51" s="17"/>
      <c r="CQ51" s="17"/>
      <c r="CR51" s="17"/>
      <c r="CS51" s="17"/>
      <c r="CT51" s="17"/>
      <c r="CU51" s="17"/>
      <c r="CV51" s="34">
        <f t="shared" ref="CV51:DA62" si="236">BV51*(1+CJ51)</f>
        <v>0</v>
      </c>
      <c r="CW51" s="34">
        <f t="shared" si="236"/>
        <v>0</v>
      </c>
      <c r="CX51" s="34">
        <f t="shared" si="236"/>
        <v>0</v>
      </c>
      <c r="CY51" s="34">
        <f t="shared" si="236"/>
        <v>0</v>
      </c>
      <c r="CZ51" s="34">
        <f t="shared" si="236"/>
        <v>0</v>
      </c>
      <c r="DA51" s="34">
        <f t="shared" si="236"/>
        <v>0</v>
      </c>
      <c r="DB51" s="13">
        <f t="shared" ref="DB51:DB62" si="237">SUM(CP51:DA51)</f>
        <v>0</v>
      </c>
      <c r="DC51" s="40">
        <f t="shared" ref="DC51:DC62" si="238">IFERROR((DB51/AB51)^(1/5)-1,0)</f>
        <v>0</v>
      </c>
      <c r="DD51" s="41">
        <f t="shared" ref="DD51:DD62" si="239">IFERROR((DB51/AO51)^(1/4)-1,0)</f>
        <v>0</v>
      </c>
      <c r="DE51" s="40">
        <f t="shared" ref="DE51:DE62" si="240">IFERROR((DB51/BB51)^(1/3)-1,0)</f>
        <v>0</v>
      </c>
      <c r="DF51" s="40">
        <f t="shared" ref="DF51:DF62" si="241">IFERROR((DB51/BO51)^(1/2)-1,0)</f>
        <v>0</v>
      </c>
      <c r="DG51" s="48">
        <f t="shared" ref="DG51:DG62" si="242">IFERROR((DB51/CB51)^(1/1)-1,0)</f>
        <v>0</v>
      </c>
      <c r="DH51" s="54">
        <v>0.05</v>
      </c>
      <c r="DI51" s="25" t="s">
        <v>80</v>
      </c>
      <c r="DJ51" s="50">
        <f t="shared" ref="DJ51:DJ62" si="243">HLOOKUP(DI51,$DC$4:$DH$111,ROW($DC51)-ROW($DC$3), FALSE)</f>
        <v>0.05</v>
      </c>
      <c r="DK51" s="68">
        <f t="shared" ref="DK51:DV62" si="244">CP51*(1+$DJ51)</f>
        <v>0</v>
      </c>
      <c r="DL51" s="68">
        <f t="shared" si="244"/>
        <v>0</v>
      </c>
      <c r="DM51" s="68">
        <f t="shared" si="244"/>
        <v>0</v>
      </c>
      <c r="DN51" s="68">
        <f t="shared" si="244"/>
        <v>0</v>
      </c>
      <c r="DO51" s="68">
        <f t="shared" si="244"/>
        <v>0</v>
      </c>
      <c r="DP51" s="68">
        <f t="shared" si="244"/>
        <v>0</v>
      </c>
      <c r="DQ51" s="68">
        <f t="shared" si="244"/>
        <v>0</v>
      </c>
      <c r="DR51" s="68">
        <f t="shared" si="244"/>
        <v>0</v>
      </c>
      <c r="DS51" s="68">
        <f t="shared" si="244"/>
        <v>0</v>
      </c>
      <c r="DT51" s="68">
        <f t="shared" si="244"/>
        <v>0</v>
      </c>
      <c r="DU51" s="68">
        <f t="shared" si="244"/>
        <v>0</v>
      </c>
      <c r="DV51" s="68">
        <f t="shared" si="244"/>
        <v>0</v>
      </c>
      <c r="DW51" s="69">
        <f t="shared" ref="DW51:DW62" si="245">SUM(DK51:DV51)</f>
        <v>0</v>
      </c>
    </row>
    <row r="52" spans="2:127" ht="12.5" x14ac:dyDescent="0.2">
      <c r="B52" s="9" t="s">
        <v>7</v>
      </c>
      <c r="C52" s="17">
        <f>'[1]Warangal Rural'!F467</f>
        <v>0</v>
      </c>
      <c r="D52" s="17">
        <f>'[1]Warangal Rural'!G467</f>
        <v>0</v>
      </c>
      <c r="E52" s="17">
        <f>'[1]Warangal Rural'!H467</f>
        <v>0</v>
      </c>
      <c r="F52" s="17">
        <f>'[1]Warangal Rural'!I467</f>
        <v>0</v>
      </c>
      <c r="G52" s="17">
        <f>'[1]Warangal Rural'!J467</f>
        <v>0</v>
      </c>
      <c r="H52" s="17">
        <f>'[1]Warangal Rural'!K467</f>
        <v>0</v>
      </c>
      <c r="I52" s="17">
        <f>'[1]Warangal Rural'!L467</f>
        <v>0</v>
      </c>
      <c r="J52" s="17">
        <f>'[1]Warangal Rural'!M467</f>
        <v>0</v>
      </c>
      <c r="K52" s="17">
        <f>'[1]Warangal Rural'!N467</f>
        <v>0</v>
      </c>
      <c r="L52" s="17">
        <f>'[1]Warangal Rural'!O467</f>
        <v>0</v>
      </c>
      <c r="M52" s="17">
        <f>'[1]Warangal Rural'!P467</f>
        <v>0</v>
      </c>
      <c r="N52" s="17">
        <f>'[1]Warangal Rural'!Q467</f>
        <v>0</v>
      </c>
      <c r="O52" s="13">
        <f t="shared" si="224"/>
        <v>0</v>
      </c>
      <c r="P52" s="17">
        <f>'[2]Warangal Rural'!F67</f>
        <v>0</v>
      </c>
      <c r="Q52" s="17">
        <f>'[2]Warangal Rural'!G67</f>
        <v>0</v>
      </c>
      <c r="R52" s="17">
        <f>'[2]Warangal Rural'!H67</f>
        <v>0</v>
      </c>
      <c r="S52" s="17">
        <f>'[2]Warangal Rural'!I67</f>
        <v>0</v>
      </c>
      <c r="T52" s="17">
        <f>'[2]Warangal Rural'!J67</f>
        <v>0</v>
      </c>
      <c r="U52" s="17">
        <f>'[2]Warangal Rural'!K67</f>
        <v>0</v>
      </c>
      <c r="V52" s="17">
        <f>'[2]Warangal Rural'!L67</f>
        <v>0</v>
      </c>
      <c r="W52" s="17">
        <f>'[2]Warangal Rural'!M67</f>
        <v>0</v>
      </c>
      <c r="X52" s="17">
        <f>'[2]Warangal Rural'!N67</f>
        <v>0</v>
      </c>
      <c r="Y52" s="17">
        <f>'[2]Warangal Rural'!O67</f>
        <v>0</v>
      </c>
      <c r="Z52" s="17">
        <f>'[2]Warangal Rural'!P67</f>
        <v>0</v>
      </c>
      <c r="AA52" s="17">
        <f>'[2]Warangal Rural'!Q67</f>
        <v>0</v>
      </c>
      <c r="AB52" s="13">
        <f t="shared" si="225"/>
        <v>0</v>
      </c>
      <c r="AC52" s="17">
        <f>'[3]WGL (R) '!F73</f>
        <v>0</v>
      </c>
      <c r="AD52" s="17">
        <f>'[3]WGL (R) '!G73</f>
        <v>0</v>
      </c>
      <c r="AE52" s="17">
        <f>'[3]WGL (R) '!H73</f>
        <v>0</v>
      </c>
      <c r="AF52" s="17">
        <f>'[3]WGL (R) '!I73</f>
        <v>0</v>
      </c>
      <c r="AG52" s="17">
        <f>'[3]WGL (R) '!J73</f>
        <v>0</v>
      </c>
      <c r="AH52" s="17">
        <f>'[3]WGL (R) '!K73</f>
        <v>0</v>
      </c>
      <c r="AI52" s="17">
        <f>'[3]WGL (R) '!L73</f>
        <v>0</v>
      </c>
      <c r="AJ52" s="17">
        <f>'[3]WGL (R) '!M73</f>
        <v>0</v>
      </c>
      <c r="AK52" s="17">
        <f>'[3]WGL (R) '!N73</f>
        <v>0</v>
      </c>
      <c r="AL52" s="17">
        <f>'[3]WGL (R) '!O73</f>
        <v>0</v>
      </c>
      <c r="AM52" s="17">
        <f>'[3]WGL (R) '!P73</f>
        <v>0</v>
      </c>
      <c r="AN52" s="17">
        <f>'[3]WGL (R) '!Q73</f>
        <v>0</v>
      </c>
      <c r="AO52" s="13">
        <f t="shared" si="226"/>
        <v>0</v>
      </c>
      <c r="AP52" s="17">
        <f>'[4]WGL (R) '!F73</f>
        <v>0</v>
      </c>
      <c r="AQ52" s="17">
        <f>'[4]WGL (R) '!G73</f>
        <v>0</v>
      </c>
      <c r="AR52" s="17">
        <f>'[4]WGL (R) '!H73</f>
        <v>0</v>
      </c>
      <c r="AS52" s="17">
        <f>'[4]WGL (R) '!I73</f>
        <v>0</v>
      </c>
      <c r="AT52" s="17">
        <f>'[4]WGL (R) '!J73</f>
        <v>0</v>
      </c>
      <c r="AU52" s="17">
        <f>'[4]WGL (R) '!K73</f>
        <v>0</v>
      </c>
      <c r="AV52" s="17">
        <f>'[4]WGL (R) '!L73</f>
        <v>0</v>
      </c>
      <c r="AW52" s="17">
        <f>'[4]WGL (R) '!M73</f>
        <v>0</v>
      </c>
      <c r="AX52" s="17">
        <f>'[4]WGL (R) '!N73</f>
        <v>0</v>
      </c>
      <c r="AY52" s="17">
        <f>'[4]WGL (R) '!O73</f>
        <v>0</v>
      </c>
      <c r="AZ52" s="17">
        <f>'[4]WGL (R) '!P73</f>
        <v>0</v>
      </c>
      <c r="BA52" s="17">
        <f>'[4]WGL (R) '!Q73</f>
        <v>0</v>
      </c>
      <c r="BB52" s="13">
        <f t="shared" si="227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28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29"/>
        <v>0</v>
      </c>
      <c r="CC52" s="23">
        <f t="shared" si="230"/>
        <v>0</v>
      </c>
      <c r="CD52" s="23">
        <f t="shared" si="231"/>
        <v>0</v>
      </c>
      <c r="CE52" s="23">
        <f t="shared" si="232"/>
        <v>0</v>
      </c>
      <c r="CF52" s="23">
        <f t="shared" si="233"/>
        <v>0</v>
      </c>
      <c r="CG52" s="23">
        <f t="shared" si="234"/>
        <v>0</v>
      </c>
      <c r="CH52" s="37">
        <v>0.05</v>
      </c>
      <c r="CI52" s="25" t="s">
        <v>80</v>
      </c>
      <c r="CJ52" s="26">
        <f t="shared" si="235"/>
        <v>0.05</v>
      </c>
      <c r="CK52" s="26">
        <f t="shared" si="235"/>
        <v>0.05</v>
      </c>
      <c r="CL52" s="26">
        <f t="shared" si="235"/>
        <v>0.05</v>
      </c>
      <c r="CM52" s="26">
        <f t="shared" si="235"/>
        <v>0.05</v>
      </c>
      <c r="CN52" s="26">
        <f t="shared" si="235"/>
        <v>0.05</v>
      </c>
      <c r="CO52" s="26">
        <f t="shared" si="235"/>
        <v>0.05</v>
      </c>
      <c r="CP52" s="17"/>
      <c r="CQ52" s="17"/>
      <c r="CR52" s="17"/>
      <c r="CS52" s="17"/>
      <c r="CT52" s="17"/>
      <c r="CU52" s="17"/>
      <c r="CV52" s="34">
        <f t="shared" si="236"/>
        <v>0</v>
      </c>
      <c r="CW52" s="34">
        <f t="shared" si="236"/>
        <v>0</v>
      </c>
      <c r="CX52" s="34">
        <f t="shared" si="236"/>
        <v>0</v>
      </c>
      <c r="CY52" s="34">
        <f t="shared" si="236"/>
        <v>0</v>
      </c>
      <c r="CZ52" s="34">
        <f t="shared" si="236"/>
        <v>0</v>
      </c>
      <c r="DA52" s="34">
        <f t="shared" si="236"/>
        <v>0</v>
      </c>
      <c r="DB52" s="13">
        <f t="shared" si="237"/>
        <v>0</v>
      </c>
      <c r="DC52" s="40">
        <f t="shared" si="238"/>
        <v>0</v>
      </c>
      <c r="DD52" s="41">
        <f t="shared" si="239"/>
        <v>0</v>
      </c>
      <c r="DE52" s="40">
        <f t="shared" si="240"/>
        <v>0</v>
      </c>
      <c r="DF52" s="40">
        <f t="shared" si="241"/>
        <v>0</v>
      </c>
      <c r="DG52" s="48">
        <f t="shared" si="242"/>
        <v>0</v>
      </c>
      <c r="DH52" s="54">
        <v>0.05</v>
      </c>
      <c r="DI52" s="25" t="s">
        <v>80</v>
      </c>
      <c r="DJ52" s="50">
        <f t="shared" si="243"/>
        <v>0.05</v>
      </c>
      <c r="DK52" s="68">
        <f t="shared" si="244"/>
        <v>0</v>
      </c>
      <c r="DL52" s="68">
        <f t="shared" si="244"/>
        <v>0</v>
      </c>
      <c r="DM52" s="68">
        <f t="shared" si="244"/>
        <v>0</v>
      </c>
      <c r="DN52" s="68">
        <f t="shared" si="244"/>
        <v>0</v>
      </c>
      <c r="DO52" s="68">
        <f t="shared" si="244"/>
        <v>0</v>
      </c>
      <c r="DP52" s="68">
        <f t="shared" si="244"/>
        <v>0</v>
      </c>
      <c r="DQ52" s="68">
        <f t="shared" si="244"/>
        <v>0</v>
      </c>
      <c r="DR52" s="68">
        <f t="shared" si="244"/>
        <v>0</v>
      </c>
      <c r="DS52" s="68">
        <f t="shared" si="244"/>
        <v>0</v>
      </c>
      <c r="DT52" s="68">
        <f t="shared" si="244"/>
        <v>0</v>
      </c>
      <c r="DU52" s="68">
        <f t="shared" si="244"/>
        <v>0</v>
      </c>
      <c r="DV52" s="68">
        <f t="shared" si="244"/>
        <v>0</v>
      </c>
      <c r="DW52" s="69">
        <f t="shared" si="245"/>
        <v>0</v>
      </c>
    </row>
    <row r="53" spans="2:127" ht="12.5" x14ac:dyDescent="0.2">
      <c r="B53" s="9" t="s">
        <v>6</v>
      </c>
      <c r="C53" s="17">
        <f>'[1]Warangal Rural'!F468</f>
        <v>0</v>
      </c>
      <c r="D53" s="17">
        <f>'[1]Warangal Rural'!G468</f>
        <v>0</v>
      </c>
      <c r="E53" s="17">
        <f>'[1]Warangal Rural'!H468</f>
        <v>0</v>
      </c>
      <c r="F53" s="17">
        <f>'[1]Warangal Rural'!I468</f>
        <v>0</v>
      </c>
      <c r="G53" s="17">
        <f>'[1]Warangal Rural'!J468</f>
        <v>0</v>
      </c>
      <c r="H53" s="17">
        <f>'[1]Warangal Rural'!K468</f>
        <v>0</v>
      </c>
      <c r="I53" s="17">
        <f>'[1]Warangal Rural'!L468</f>
        <v>0</v>
      </c>
      <c r="J53" s="17">
        <f>'[1]Warangal Rural'!M468</f>
        <v>0</v>
      </c>
      <c r="K53" s="17">
        <f>'[1]Warangal Rural'!N468</f>
        <v>0</v>
      </c>
      <c r="L53" s="17">
        <f>'[1]Warangal Rural'!O468</f>
        <v>0</v>
      </c>
      <c r="M53" s="17">
        <f>'[1]Warangal Rural'!P468</f>
        <v>0</v>
      </c>
      <c r="N53" s="17">
        <f>'[1]Warangal Rural'!Q468</f>
        <v>0</v>
      </c>
      <c r="O53" s="13">
        <f t="shared" si="224"/>
        <v>0</v>
      </c>
      <c r="P53" s="17">
        <f>'[2]Warangal Rural'!F68</f>
        <v>0</v>
      </c>
      <c r="Q53" s="17">
        <f>'[2]Warangal Rural'!G68</f>
        <v>0</v>
      </c>
      <c r="R53" s="17">
        <f>'[2]Warangal Rural'!H68</f>
        <v>0</v>
      </c>
      <c r="S53" s="17">
        <f>'[2]Warangal Rural'!I68</f>
        <v>0</v>
      </c>
      <c r="T53" s="17">
        <f>'[2]Warangal Rural'!J68</f>
        <v>0</v>
      </c>
      <c r="U53" s="17">
        <f>'[2]Warangal Rural'!K68</f>
        <v>0</v>
      </c>
      <c r="V53" s="17">
        <f>'[2]Warangal Rural'!L68</f>
        <v>0</v>
      </c>
      <c r="W53" s="17">
        <f>'[2]Warangal Rural'!M68</f>
        <v>0</v>
      </c>
      <c r="X53" s="17">
        <f>'[2]Warangal Rural'!N68</f>
        <v>0</v>
      </c>
      <c r="Y53" s="17">
        <f>'[2]Warangal Rural'!O68</f>
        <v>0</v>
      </c>
      <c r="Z53" s="17">
        <f>'[2]Warangal Rural'!P68</f>
        <v>0</v>
      </c>
      <c r="AA53" s="17">
        <f>'[2]Warangal Rural'!Q68</f>
        <v>0</v>
      </c>
      <c r="AB53" s="13">
        <f t="shared" si="225"/>
        <v>0</v>
      </c>
      <c r="AC53" s="17">
        <f>'[3]WGL (R) '!F74</f>
        <v>0</v>
      </c>
      <c r="AD53" s="17">
        <f>'[3]WGL (R) '!G74</f>
        <v>0</v>
      </c>
      <c r="AE53" s="17">
        <f>'[3]WGL (R) '!H74</f>
        <v>0</v>
      </c>
      <c r="AF53" s="17">
        <f>'[3]WGL (R) '!I74</f>
        <v>0</v>
      </c>
      <c r="AG53" s="17">
        <f>'[3]WGL (R) '!J74</f>
        <v>0</v>
      </c>
      <c r="AH53" s="17">
        <f>'[3]WGL (R) '!K74</f>
        <v>0</v>
      </c>
      <c r="AI53" s="17">
        <f>'[3]WGL (R) '!L74</f>
        <v>0</v>
      </c>
      <c r="AJ53" s="17">
        <f>'[3]WGL (R) '!M74</f>
        <v>0</v>
      </c>
      <c r="AK53" s="17">
        <f>'[3]WGL (R) '!N74</f>
        <v>0</v>
      </c>
      <c r="AL53" s="17">
        <f>'[3]WGL (R) '!O74</f>
        <v>0</v>
      </c>
      <c r="AM53" s="17">
        <f>'[3]WGL (R) '!P74</f>
        <v>0</v>
      </c>
      <c r="AN53" s="17">
        <f>'[3]WGL (R) '!Q74</f>
        <v>0</v>
      </c>
      <c r="AO53" s="13">
        <f t="shared" si="226"/>
        <v>0</v>
      </c>
      <c r="AP53" s="17">
        <f>'[4]WGL (R) '!F74</f>
        <v>0</v>
      </c>
      <c r="AQ53" s="17">
        <f>'[4]WGL (R) '!G74</f>
        <v>0</v>
      </c>
      <c r="AR53" s="17">
        <f>'[4]WGL (R) '!H74</f>
        <v>0</v>
      </c>
      <c r="AS53" s="17">
        <f>'[4]WGL (R) '!I74</f>
        <v>0</v>
      </c>
      <c r="AT53" s="17">
        <f>'[4]WGL (R) '!J74</f>
        <v>0</v>
      </c>
      <c r="AU53" s="17">
        <f>'[4]WGL (R) '!K74</f>
        <v>0</v>
      </c>
      <c r="AV53" s="17">
        <f>'[4]WGL (R) '!L74</f>
        <v>0</v>
      </c>
      <c r="AW53" s="17">
        <f>'[4]WGL (R) '!M74</f>
        <v>0</v>
      </c>
      <c r="AX53" s="17">
        <f>'[4]WGL (R) '!N74</f>
        <v>0</v>
      </c>
      <c r="AY53" s="17">
        <f>'[4]WGL (R) '!O74</f>
        <v>0</v>
      </c>
      <c r="AZ53" s="17">
        <f>'[4]WGL (R) '!P74</f>
        <v>0</v>
      </c>
      <c r="BA53" s="17">
        <f>'[4]WGL (R) '!Q74</f>
        <v>0</v>
      </c>
      <c r="BB53" s="13">
        <f t="shared" si="227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28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29"/>
        <v>0</v>
      </c>
      <c r="CC53" s="23">
        <f t="shared" si="230"/>
        <v>0</v>
      </c>
      <c r="CD53" s="23">
        <f t="shared" si="231"/>
        <v>0</v>
      </c>
      <c r="CE53" s="23">
        <f t="shared" si="232"/>
        <v>0</v>
      </c>
      <c r="CF53" s="23">
        <f t="shared" si="233"/>
        <v>0</v>
      </c>
      <c r="CG53" s="23">
        <f t="shared" si="234"/>
        <v>0</v>
      </c>
      <c r="CH53" s="37">
        <v>0.05</v>
      </c>
      <c r="CI53" s="25" t="s">
        <v>80</v>
      </c>
      <c r="CJ53" s="26">
        <f t="shared" si="235"/>
        <v>0.05</v>
      </c>
      <c r="CK53" s="26">
        <f t="shared" si="235"/>
        <v>0.05</v>
      </c>
      <c r="CL53" s="26">
        <f t="shared" si="235"/>
        <v>0.05</v>
      </c>
      <c r="CM53" s="26">
        <f t="shared" si="235"/>
        <v>0.05</v>
      </c>
      <c r="CN53" s="26">
        <f t="shared" si="235"/>
        <v>0.05</v>
      </c>
      <c r="CO53" s="26">
        <f t="shared" si="235"/>
        <v>0.05</v>
      </c>
      <c r="CP53" s="17"/>
      <c r="CQ53" s="17"/>
      <c r="CR53" s="17"/>
      <c r="CS53" s="17"/>
      <c r="CT53" s="17"/>
      <c r="CU53" s="17"/>
      <c r="CV53" s="34">
        <f t="shared" si="236"/>
        <v>0</v>
      </c>
      <c r="CW53" s="34">
        <f t="shared" si="236"/>
        <v>0</v>
      </c>
      <c r="CX53" s="34">
        <f t="shared" si="236"/>
        <v>0</v>
      </c>
      <c r="CY53" s="34">
        <f t="shared" si="236"/>
        <v>0</v>
      </c>
      <c r="CZ53" s="34">
        <f t="shared" si="236"/>
        <v>0</v>
      </c>
      <c r="DA53" s="34">
        <f t="shared" si="236"/>
        <v>0</v>
      </c>
      <c r="DB53" s="13">
        <f t="shared" si="237"/>
        <v>0</v>
      </c>
      <c r="DC53" s="40">
        <f t="shared" si="238"/>
        <v>0</v>
      </c>
      <c r="DD53" s="41">
        <f t="shared" si="239"/>
        <v>0</v>
      </c>
      <c r="DE53" s="40">
        <f t="shared" si="240"/>
        <v>0</v>
      </c>
      <c r="DF53" s="40">
        <f t="shared" si="241"/>
        <v>0</v>
      </c>
      <c r="DG53" s="48">
        <f t="shared" si="242"/>
        <v>0</v>
      </c>
      <c r="DH53" s="54">
        <v>0.05</v>
      </c>
      <c r="DI53" s="25" t="s">
        <v>80</v>
      </c>
      <c r="DJ53" s="50">
        <f t="shared" si="243"/>
        <v>0.05</v>
      </c>
      <c r="DK53" s="68">
        <f t="shared" si="244"/>
        <v>0</v>
      </c>
      <c r="DL53" s="68">
        <f t="shared" si="244"/>
        <v>0</v>
      </c>
      <c r="DM53" s="68">
        <f t="shared" si="244"/>
        <v>0</v>
      </c>
      <c r="DN53" s="68">
        <f t="shared" si="244"/>
        <v>0</v>
      </c>
      <c r="DO53" s="68">
        <f t="shared" si="244"/>
        <v>0</v>
      </c>
      <c r="DP53" s="68">
        <f t="shared" si="244"/>
        <v>0</v>
      </c>
      <c r="DQ53" s="68">
        <f t="shared" si="244"/>
        <v>0</v>
      </c>
      <c r="DR53" s="68">
        <f t="shared" si="244"/>
        <v>0</v>
      </c>
      <c r="DS53" s="68">
        <f t="shared" si="244"/>
        <v>0</v>
      </c>
      <c r="DT53" s="68">
        <f t="shared" si="244"/>
        <v>0</v>
      </c>
      <c r="DU53" s="68">
        <f t="shared" si="244"/>
        <v>0</v>
      </c>
      <c r="DV53" s="68">
        <f t="shared" si="244"/>
        <v>0</v>
      </c>
      <c r="DW53" s="69">
        <f t="shared" si="245"/>
        <v>0</v>
      </c>
    </row>
    <row r="54" spans="2:127" ht="12.5" x14ac:dyDescent="0.2">
      <c r="B54" s="9" t="s">
        <v>5</v>
      </c>
      <c r="C54" s="17">
        <f>'[1]Warangal Rural'!F469</f>
        <v>0</v>
      </c>
      <c r="D54" s="17">
        <f>'[1]Warangal Rural'!G469</f>
        <v>0</v>
      </c>
      <c r="E54" s="17">
        <f>'[1]Warangal Rural'!H469</f>
        <v>0</v>
      </c>
      <c r="F54" s="17">
        <f>'[1]Warangal Rural'!I469</f>
        <v>0</v>
      </c>
      <c r="G54" s="17">
        <f>'[1]Warangal Rural'!J469</f>
        <v>0</v>
      </c>
      <c r="H54" s="17">
        <f>'[1]Warangal Rural'!K469</f>
        <v>0</v>
      </c>
      <c r="I54" s="17">
        <f>'[1]Warangal Rural'!L469</f>
        <v>0</v>
      </c>
      <c r="J54" s="17">
        <f>'[1]Warangal Rural'!M469</f>
        <v>0</v>
      </c>
      <c r="K54" s="17">
        <f>'[1]Warangal Rural'!N469</f>
        <v>0</v>
      </c>
      <c r="L54" s="17">
        <f>'[1]Warangal Rural'!O469</f>
        <v>0</v>
      </c>
      <c r="M54" s="17">
        <f>'[1]Warangal Rural'!P469</f>
        <v>0</v>
      </c>
      <c r="N54" s="17">
        <f>'[1]Warangal Rural'!Q469</f>
        <v>0</v>
      </c>
      <c r="O54" s="13">
        <f t="shared" si="224"/>
        <v>0</v>
      </c>
      <c r="P54" s="17">
        <f>'[2]Warangal Rural'!F69</f>
        <v>0</v>
      </c>
      <c r="Q54" s="17">
        <f>'[2]Warangal Rural'!G69</f>
        <v>0</v>
      </c>
      <c r="R54" s="17">
        <f>'[2]Warangal Rural'!H69</f>
        <v>0</v>
      </c>
      <c r="S54" s="17">
        <f>'[2]Warangal Rural'!I69</f>
        <v>0</v>
      </c>
      <c r="T54" s="17">
        <f>'[2]Warangal Rural'!J69</f>
        <v>0</v>
      </c>
      <c r="U54" s="17">
        <f>'[2]Warangal Rural'!K69</f>
        <v>0</v>
      </c>
      <c r="V54" s="17">
        <f>'[2]Warangal Rural'!L69</f>
        <v>0</v>
      </c>
      <c r="W54" s="17">
        <f>'[2]Warangal Rural'!M69</f>
        <v>0</v>
      </c>
      <c r="X54" s="17">
        <f>'[2]Warangal Rural'!N69</f>
        <v>0</v>
      </c>
      <c r="Y54" s="17">
        <f>'[2]Warangal Rural'!O69</f>
        <v>0</v>
      </c>
      <c r="Z54" s="17">
        <f>'[2]Warangal Rural'!P69</f>
        <v>0</v>
      </c>
      <c r="AA54" s="17">
        <f>'[2]Warangal Rural'!Q69</f>
        <v>0</v>
      </c>
      <c r="AB54" s="13">
        <f t="shared" si="225"/>
        <v>0</v>
      </c>
      <c r="AC54" s="17">
        <f>'[3]WGL (R) '!F75</f>
        <v>0</v>
      </c>
      <c r="AD54" s="17">
        <f>'[3]WGL (R) '!G75</f>
        <v>0</v>
      </c>
      <c r="AE54" s="17">
        <f>'[3]WGL (R) '!H75</f>
        <v>0</v>
      </c>
      <c r="AF54" s="17">
        <f>'[3]WGL (R) '!I75</f>
        <v>0</v>
      </c>
      <c r="AG54" s="17">
        <f>'[3]WGL (R) '!J75</f>
        <v>0</v>
      </c>
      <c r="AH54" s="17">
        <f>'[3]WGL (R) '!K75</f>
        <v>0</v>
      </c>
      <c r="AI54" s="17">
        <f>'[3]WGL (R) '!L75</f>
        <v>0</v>
      </c>
      <c r="AJ54" s="17">
        <f>'[3]WGL (R) '!M75</f>
        <v>0</v>
      </c>
      <c r="AK54" s="17">
        <f>'[3]WGL (R) '!N75</f>
        <v>0</v>
      </c>
      <c r="AL54" s="17">
        <f>'[3]WGL (R) '!O75</f>
        <v>0</v>
      </c>
      <c r="AM54" s="17">
        <f>'[3]WGL (R) '!P75</f>
        <v>0</v>
      </c>
      <c r="AN54" s="17">
        <f>'[3]WGL (R) '!Q75</f>
        <v>0</v>
      </c>
      <c r="AO54" s="13">
        <f t="shared" si="226"/>
        <v>0</v>
      </c>
      <c r="AP54" s="17">
        <f>'[4]WGL (R) '!F75</f>
        <v>0</v>
      </c>
      <c r="AQ54" s="17">
        <f>'[4]WGL (R) '!G75</f>
        <v>0</v>
      </c>
      <c r="AR54" s="17">
        <f>'[4]WGL (R) '!H75</f>
        <v>0</v>
      </c>
      <c r="AS54" s="17">
        <f>'[4]WGL (R) '!I75</f>
        <v>0</v>
      </c>
      <c r="AT54" s="17">
        <f>'[4]WGL (R) '!J75</f>
        <v>0</v>
      </c>
      <c r="AU54" s="17">
        <f>'[4]WGL (R) '!K75</f>
        <v>0</v>
      </c>
      <c r="AV54" s="17">
        <f>'[4]WGL (R) '!L75</f>
        <v>0</v>
      </c>
      <c r="AW54" s="17">
        <f>'[4]WGL (R) '!M75</f>
        <v>0</v>
      </c>
      <c r="AX54" s="17">
        <f>'[4]WGL (R) '!N75</f>
        <v>0</v>
      </c>
      <c r="AY54" s="17">
        <f>'[4]WGL (R) '!O75</f>
        <v>0</v>
      </c>
      <c r="AZ54" s="17">
        <f>'[4]WGL (R) '!P75</f>
        <v>0</v>
      </c>
      <c r="BA54" s="17">
        <f>'[4]WGL (R) '!Q75</f>
        <v>0</v>
      </c>
      <c r="BB54" s="13">
        <f t="shared" si="227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28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29"/>
        <v>0</v>
      </c>
      <c r="CC54" s="23">
        <f t="shared" si="230"/>
        <v>0</v>
      </c>
      <c r="CD54" s="23">
        <f t="shared" si="231"/>
        <v>0</v>
      </c>
      <c r="CE54" s="23">
        <f t="shared" si="232"/>
        <v>0</v>
      </c>
      <c r="CF54" s="23">
        <f t="shared" si="233"/>
        <v>0</v>
      </c>
      <c r="CG54" s="23">
        <f t="shared" si="234"/>
        <v>0</v>
      </c>
      <c r="CH54" s="37">
        <v>0.05</v>
      </c>
      <c r="CI54" s="25" t="s">
        <v>80</v>
      </c>
      <c r="CJ54" s="26">
        <f t="shared" si="235"/>
        <v>0.05</v>
      </c>
      <c r="CK54" s="26">
        <f t="shared" si="235"/>
        <v>0.05</v>
      </c>
      <c r="CL54" s="26">
        <f t="shared" si="235"/>
        <v>0.05</v>
      </c>
      <c r="CM54" s="26">
        <f t="shared" si="235"/>
        <v>0.05</v>
      </c>
      <c r="CN54" s="26">
        <f t="shared" si="235"/>
        <v>0.05</v>
      </c>
      <c r="CO54" s="26">
        <f t="shared" si="235"/>
        <v>0.05</v>
      </c>
      <c r="CP54" s="17"/>
      <c r="CQ54" s="17"/>
      <c r="CR54" s="17"/>
      <c r="CS54" s="17"/>
      <c r="CT54" s="17"/>
      <c r="CU54" s="17"/>
      <c r="CV54" s="34">
        <f t="shared" si="236"/>
        <v>0</v>
      </c>
      <c r="CW54" s="34">
        <f t="shared" si="236"/>
        <v>0</v>
      </c>
      <c r="CX54" s="34">
        <f t="shared" si="236"/>
        <v>0</v>
      </c>
      <c r="CY54" s="34">
        <f t="shared" si="236"/>
        <v>0</v>
      </c>
      <c r="CZ54" s="34">
        <f t="shared" si="236"/>
        <v>0</v>
      </c>
      <c r="DA54" s="34">
        <f t="shared" si="236"/>
        <v>0</v>
      </c>
      <c r="DB54" s="13">
        <f t="shared" si="237"/>
        <v>0</v>
      </c>
      <c r="DC54" s="40">
        <f t="shared" si="238"/>
        <v>0</v>
      </c>
      <c r="DD54" s="41">
        <f t="shared" si="239"/>
        <v>0</v>
      </c>
      <c r="DE54" s="40">
        <f t="shared" si="240"/>
        <v>0</v>
      </c>
      <c r="DF54" s="40">
        <f t="shared" si="241"/>
        <v>0</v>
      </c>
      <c r="DG54" s="48">
        <f t="shared" si="242"/>
        <v>0</v>
      </c>
      <c r="DH54" s="54">
        <v>0.05</v>
      </c>
      <c r="DI54" s="25" t="s">
        <v>80</v>
      </c>
      <c r="DJ54" s="50">
        <f t="shared" si="243"/>
        <v>0.05</v>
      </c>
      <c r="DK54" s="68">
        <f t="shared" si="244"/>
        <v>0</v>
      </c>
      <c r="DL54" s="68">
        <f t="shared" si="244"/>
        <v>0</v>
      </c>
      <c r="DM54" s="68">
        <f t="shared" si="244"/>
        <v>0</v>
      </c>
      <c r="DN54" s="68">
        <f t="shared" si="244"/>
        <v>0</v>
      </c>
      <c r="DO54" s="68">
        <f t="shared" si="244"/>
        <v>0</v>
      </c>
      <c r="DP54" s="68">
        <f t="shared" si="244"/>
        <v>0</v>
      </c>
      <c r="DQ54" s="68">
        <f t="shared" si="244"/>
        <v>0</v>
      </c>
      <c r="DR54" s="68">
        <f t="shared" si="244"/>
        <v>0</v>
      </c>
      <c r="DS54" s="68">
        <f t="shared" si="244"/>
        <v>0</v>
      </c>
      <c r="DT54" s="68">
        <f t="shared" si="244"/>
        <v>0</v>
      </c>
      <c r="DU54" s="68">
        <f t="shared" si="244"/>
        <v>0</v>
      </c>
      <c r="DV54" s="68">
        <f t="shared" si="244"/>
        <v>0</v>
      </c>
      <c r="DW54" s="69">
        <f t="shared" si="245"/>
        <v>0</v>
      </c>
    </row>
    <row r="55" spans="2:127" ht="12.5" x14ac:dyDescent="0.2">
      <c r="B55" s="3" t="s">
        <v>4</v>
      </c>
      <c r="C55" s="17">
        <f>'[1]Warangal Rural'!F470</f>
        <v>0</v>
      </c>
      <c r="D55" s="17">
        <f>'[1]Warangal Rural'!G470</f>
        <v>0</v>
      </c>
      <c r="E55" s="17">
        <f>'[1]Warangal Rural'!H470</f>
        <v>0</v>
      </c>
      <c r="F55" s="17">
        <f>'[1]Warangal Rural'!I470</f>
        <v>0</v>
      </c>
      <c r="G55" s="17">
        <f>'[1]Warangal Rural'!J470</f>
        <v>0</v>
      </c>
      <c r="H55" s="17">
        <f>'[1]Warangal Rural'!K470</f>
        <v>0</v>
      </c>
      <c r="I55" s="17">
        <f>'[1]Warangal Rural'!L470</f>
        <v>0</v>
      </c>
      <c r="J55" s="17">
        <f>'[1]Warangal Rural'!M470</f>
        <v>0</v>
      </c>
      <c r="K55" s="17">
        <f>'[1]Warangal Rural'!N470</f>
        <v>0</v>
      </c>
      <c r="L55" s="17">
        <f>'[1]Warangal Rural'!O470</f>
        <v>0</v>
      </c>
      <c r="M55" s="17">
        <f>'[1]Warangal Rural'!P470</f>
        <v>0</v>
      </c>
      <c r="N55" s="17">
        <f>'[1]Warangal Rural'!Q470</f>
        <v>0</v>
      </c>
      <c r="O55" s="13">
        <f t="shared" si="224"/>
        <v>0</v>
      </c>
      <c r="P55" s="17">
        <f>'[2]Warangal Rural'!F70</f>
        <v>0</v>
      </c>
      <c r="Q55" s="17">
        <f>'[2]Warangal Rural'!G70</f>
        <v>0</v>
      </c>
      <c r="R55" s="17">
        <f>'[2]Warangal Rural'!H70</f>
        <v>0</v>
      </c>
      <c r="S55" s="17">
        <f>'[2]Warangal Rural'!I70</f>
        <v>0</v>
      </c>
      <c r="T55" s="17">
        <f>'[2]Warangal Rural'!J70</f>
        <v>0</v>
      </c>
      <c r="U55" s="17">
        <f>'[2]Warangal Rural'!K70</f>
        <v>0</v>
      </c>
      <c r="V55" s="17">
        <f>'[2]Warangal Rural'!L70</f>
        <v>0</v>
      </c>
      <c r="W55" s="17">
        <f>'[2]Warangal Rural'!M70</f>
        <v>0</v>
      </c>
      <c r="X55" s="17">
        <f>'[2]Warangal Rural'!N70</f>
        <v>0</v>
      </c>
      <c r="Y55" s="17">
        <f>'[2]Warangal Rural'!O70</f>
        <v>0</v>
      </c>
      <c r="Z55" s="17">
        <f>'[2]Warangal Rural'!P70</f>
        <v>0</v>
      </c>
      <c r="AA55" s="17">
        <f>'[2]Warangal Rural'!Q70</f>
        <v>0</v>
      </c>
      <c r="AB55" s="13">
        <f t="shared" si="225"/>
        <v>0</v>
      </c>
      <c r="AC55" s="17">
        <f>'[3]WGL (R) '!F76</f>
        <v>0</v>
      </c>
      <c r="AD55" s="17">
        <f>'[3]WGL (R) '!G76</f>
        <v>0</v>
      </c>
      <c r="AE55" s="17">
        <f>'[3]WGL (R) '!H76</f>
        <v>0</v>
      </c>
      <c r="AF55" s="17">
        <f>'[3]WGL (R) '!I76</f>
        <v>0</v>
      </c>
      <c r="AG55" s="17">
        <f>'[3]WGL (R) '!J76</f>
        <v>0</v>
      </c>
      <c r="AH55" s="17">
        <f>'[3]WGL (R) '!K76</f>
        <v>0</v>
      </c>
      <c r="AI55" s="17">
        <f>'[3]WGL (R) '!L76</f>
        <v>0</v>
      </c>
      <c r="AJ55" s="17">
        <f>'[3]WGL (R) '!M76</f>
        <v>0</v>
      </c>
      <c r="AK55" s="17">
        <f>'[3]WGL (R) '!N76</f>
        <v>0</v>
      </c>
      <c r="AL55" s="17">
        <f>'[3]WGL (R) '!O76</f>
        <v>0</v>
      </c>
      <c r="AM55" s="17">
        <f>'[3]WGL (R) '!P76</f>
        <v>0</v>
      </c>
      <c r="AN55" s="17">
        <f>'[3]WGL (R) '!Q76</f>
        <v>0</v>
      </c>
      <c r="AO55" s="13">
        <f t="shared" si="226"/>
        <v>0</v>
      </c>
      <c r="AP55" s="17">
        <f>'[4]WGL (R) '!F76</f>
        <v>0</v>
      </c>
      <c r="AQ55" s="17">
        <f>'[4]WGL (R) '!G76</f>
        <v>0</v>
      </c>
      <c r="AR55" s="17">
        <f>'[4]WGL (R) '!H76</f>
        <v>0</v>
      </c>
      <c r="AS55" s="17">
        <f>'[4]WGL (R) '!I76</f>
        <v>0</v>
      </c>
      <c r="AT55" s="17">
        <f>'[4]WGL (R) '!J76</f>
        <v>0</v>
      </c>
      <c r="AU55" s="17">
        <f>'[4]WGL (R) '!K76</f>
        <v>0</v>
      </c>
      <c r="AV55" s="17">
        <f>'[4]WGL (R) '!L76</f>
        <v>0</v>
      </c>
      <c r="AW55" s="17">
        <f>'[4]WGL (R) '!M76</f>
        <v>0</v>
      </c>
      <c r="AX55" s="17">
        <f>'[4]WGL (R) '!N76</f>
        <v>0</v>
      </c>
      <c r="AY55" s="17">
        <f>'[4]WGL (R) '!O76</f>
        <v>0</v>
      </c>
      <c r="AZ55" s="17">
        <f>'[4]WGL (R) '!P76</f>
        <v>0</v>
      </c>
      <c r="BA55" s="17">
        <f>'[4]WGL (R) '!Q76</f>
        <v>0</v>
      </c>
      <c r="BB55" s="13">
        <f t="shared" si="227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28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29"/>
        <v>0</v>
      </c>
      <c r="CC55" s="23">
        <f t="shared" si="230"/>
        <v>0</v>
      </c>
      <c r="CD55" s="23">
        <f t="shared" si="231"/>
        <v>0</v>
      </c>
      <c r="CE55" s="23">
        <f t="shared" si="232"/>
        <v>0</v>
      </c>
      <c r="CF55" s="23">
        <f t="shared" si="233"/>
        <v>0</v>
      </c>
      <c r="CG55" s="23">
        <f t="shared" si="234"/>
        <v>0</v>
      </c>
      <c r="CH55" s="38">
        <v>0</v>
      </c>
      <c r="CI55" s="25" t="s">
        <v>80</v>
      </c>
      <c r="CJ55" s="26">
        <f t="shared" si="235"/>
        <v>0</v>
      </c>
      <c r="CK55" s="26">
        <f t="shared" si="235"/>
        <v>0</v>
      </c>
      <c r="CL55" s="26">
        <f t="shared" si="235"/>
        <v>0</v>
      </c>
      <c r="CM55" s="26">
        <f t="shared" si="235"/>
        <v>0</v>
      </c>
      <c r="CN55" s="26">
        <f t="shared" si="235"/>
        <v>0</v>
      </c>
      <c r="CO55" s="26">
        <f t="shared" si="235"/>
        <v>0</v>
      </c>
      <c r="CP55" s="17"/>
      <c r="CQ55" s="17"/>
      <c r="CR55" s="17"/>
      <c r="CS55" s="17"/>
      <c r="CT55" s="17"/>
      <c r="CU55" s="17"/>
      <c r="CV55" s="34">
        <f t="shared" si="236"/>
        <v>0</v>
      </c>
      <c r="CW55" s="34">
        <f t="shared" si="236"/>
        <v>0</v>
      </c>
      <c r="CX55" s="34">
        <f t="shared" si="236"/>
        <v>0</v>
      </c>
      <c r="CY55" s="34">
        <f t="shared" si="236"/>
        <v>0</v>
      </c>
      <c r="CZ55" s="34">
        <f t="shared" si="236"/>
        <v>0</v>
      </c>
      <c r="DA55" s="34">
        <f t="shared" si="236"/>
        <v>0</v>
      </c>
      <c r="DB55" s="13">
        <f t="shared" si="237"/>
        <v>0</v>
      </c>
      <c r="DC55" s="40">
        <f t="shared" si="238"/>
        <v>0</v>
      </c>
      <c r="DD55" s="41">
        <f t="shared" si="239"/>
        <v>0</v>
      </c>
      <c r="DE55" s="40">
        <f t="shared" si="240"/>
        <v>0</v>
      </c>
      <c r="DF55" s="40">
        <f t="shared" si="241"/>
        <v>0</v>
      </c>
      <c r="DG55" s="48">
        <f t="shared" si="242"/>
        <v>0</v>
      </c>
      <c r="DH55" s="54">
        <v>0</v>
      </c>
      <c r="DI55" s="25" t="s">
        <v>80</v>
      </c>
      <c r="DJ55" s="50">
        <f t="shared" si="243"/>
        <v>0</v>
      </c>
      <c r="DK55" s="68">
        <f t="shared" si="244"/>
        <v>0</v>
      </c>
      <c r="DL55" s="68">
        <f t="shared" si="244"/>
        <v>0</v>
      </c>
      <c r="DM55" s="68">
        <f t="shared" si="244"/>
        <v>0</v>
      </c>
      <c r="DN55" s="68">
        <f t="shared" si="244"/>
        <v>0</v>
      </c>
      <c r="DO55" s="68">
        <f t="shared" si="244"/>
        <v>0</v>
      </c>
      <c r="DP55" s="68">
        <f t="shared" si="244"/>
        <v>0</v>
      </c>
      <c r="DQ55" s="68">
        <f t="shared" si="244"/>
        <v>0</v>
      </c>
      <c r="DR55" s="68">
        <f t="shared" si="244"/>
        <v>0</v>
      </c>
      <c r="DS55" s="68">
        <f t="shared" si="244"/>
        <v>0</v>
      </c>
      <c r="DT55" s="68">
        <f t="shared" si="244"/>
        <v>0</v>
      </c>
      <c r="DU55" s="68">
        <f t="shared" si="244"/>
        <v>0</v>
      </c>
      <c r="DV55" s="68">
        <f t="shared" si="244"/>
        <v>0</v>
      </c>
      <c r="DW55" s="69">
        <f t="shared" si="245"/>
        <v>0</v>
      </c>
    </row>
    <row r="56" spans="2:127" ht="12.5" x14ac:dyDescent="0.2">
      <c r="B56" s="3" t="s">
        <v>3</v>
      </c>
      <c r="C56" s="17">
        <f>'[1]Warangal Rural'!F471</f>
        <v>0</v>
      </c>
      <c r="D56" s="17">
        <f>'[1]Warangal Rural'!G471</f>
        <v>0</v>
      </c>
      <c r="E56" s="17">
        <f>'[1]Warangal Rural'!H471</f>
        <v>0</v>
      </c>
      <c r="F56" s="17">
        <f>'[1]Warangal Rural'!I471</f>
        <v>0</v>
      </c>
      <c r="G56" s="17">
        <f>'[1]Warangal Rural'!J471</f>
        <v>0</v>
      </c>
      <c r="H56" s="17">
        <f>'[1]Warangal Rural'!K471</f>
        <v>0</v>
      </c>
      <c r="I56" s="17">
        <f>'[1]Warangal Rural'!L471</f>
        <v>0</v>
      </c>
      <c r="J56" s="17">
        <f>'[1]Warangal Rural'!M471</f>
        <v>0</v>
      </c>
      <c r="K56" s="17">
        <f>'[1]Warangal Rural'!N471</f>
        <v>0</v>
      </c>
      <c r="L56" s="17">
        <f>'[1]Warangal Rural'!O471</f>
        <v>0</v>
      </c>
      <c r="M56" s="17">
        <f>'[1]Warangal Rural'!P471</f>
        <v>0</v>
      </c>
      <c r="N56" s="17">
        <f>'[1]Warangal Rural'!Q471</f>
        <v>0</v>
      </c>
      <c r="O56" s="13">
        <f t="shared" si="224"/>
        <v>0</v>
      </c>
      <c r="P56" s="17">
        <f>'[2]Warangal Rural'!F71</f>
        <v>0</v>
      </c>
      <c r="Q56" s="17">
        <f>'[2]Warangal Rural'!G71</f>
        <v>0</v>
      </c>
      <c r="R56" s="17">
        <f>'[2]Warangal Rural'!H71</f>
        <v>0</v>
      </c>
      <c r="S56" s="17">
        <f>'[2]Warangal Rural'!I71</f>
        <v>0</v>
      </c>
      <c r="T56" s="17">
        <f>'[2]Warangal Rural'!J71</f>
        <v>0</v>
      </c>
      <c r="U56" s="17">
        <f>'[2]Warangal Rural'!K71</f>
        <v>0</v>
      </c>
      <c r="V56" s="17">
        <f>'[2]Warangal Rural'!L71</f>
        <v>0</v>
      </c>
      <c r="W56" s="17">
        <f>'[2]Warangal Rural'!M71</f>
        <v>0</v>
      </c>
      <c r="X56" s="17">
        <f>'[2]Warangal Rural'!N71</f>
        <v>0</v>
      </c>
      <c r="Y56" s="17">
        <f>'[2]Warangal Rural'!O71</f>
        <v>0</v>
      </c>
      <c r="Z56" s="17">
        <f>'[2]Warangal Rural'!P71</f>
        <v>0</v>
      </c>
      <c r="AA56" s="17">
        <f>'[2]Warangal Rural'!Q71</f>
        <v>0</v>
      </c>
      <c r="AB56" s="13">
        <f t="shared" si="225"/>
        <v>0</v>
      </c>
      <c r="AC56" s="17">
        <f>'[3]WGL (R) '!F77</f>
        <v>0</v>
      </c>
      <c r="AD56" s="17">
        <f>'[3]WGL (R) '!G77</f>
        <v>0</v>
      </c>
      <c r="AE56" s="17">
        <f>'[3]WGL (R) '!H77</f>
        <v>0</v>
      </c>
      <c r="AF56" s="17">
        <f>'[3]WGL (R) '!I77</f>
        <v>0</v>
      </c>
      <c r="AG56" s="17">
        <f>'[3]WGL (R) '!J77</f>
        <v>0</v>
      </c>
      <c r="AH56" s="17">
        <f>'[3]WGL (R) '!K77</f>
        <v>0</v>
      </c>
      <c r="AI56" s="17">
        <f>'[3]WGL (R) '!L77</f>
        <v>0</v>
      </c>
      <c r="AJ56" s="17">
        <f>'[3]WGL (R) '!M77</f>
        <v>0</v>
      </c>
      <c r="AK56" s="17">
        <f>'[3]WGL (R) '!N77</f>
        <v>0</v>
      </c>
      <c r="AL56" s="17">
        <f>'[3]WGL (R) '!O77</f>
        <v>0</v>
      </c>
      <c r="AM56" s="17">
        <f>'[3]WGL (R) '!P77</f>
        <v>0</v>
      </c>
      <c r="AN56" s="17">
        <f>'[3]WGL (R) '!Q77</f>
        <v>0</v>
      </c>
      <c r="AO56" s="13">
        <f t="shared" si="226"/>
        <v>0</v>
      </c>
      <c r="AP56" s="17">
        <f>'[4]WGL (R) '!F77</f>
        <v>0</v>
      </c>
      <c r="AQ56" s="17">
        <f>'[4]WGL (R) '!G77</f>
        <v>0</v>
      </c>
      <c r="AR56" s="17">
        <f>'[4]WGL (R) '!H77</f>
        <v>0</v>
      </c>
      <c r="AS56" s="17">
        <f>'[4]WGL (R) '!I77</f>
        <v>0</v>
      </c>
      <c r="AT56" s="17">
        <f>'[4]WGL (R) '!J77</f>
        <v>0</v>
      </c>
      <c r="AU56" s="17">
        <f>'[4]WGL (R) '!K77</f>
        <v>0</v>
      </c>
      <c r="AV56" s="17">
        <f>'[4]WGL (R) '!L77</f>
        <v>0</v>
      </c>
      <c r="AW56" s="17">
        <f>'[4]WGL (R) '!M77</f>
        <v>0</v>
      </c>
      <c r="AX56" s="17">
        <f>'[4]WGL (R) '!N77</f>
        <v>0</v>
      </c>
      <c r="AY56" s="17">
        <f>'[4]WGL (R) '!O77</f>
        <v>0</v>
      </c>
      <c r="AZ56" s="17">
        <f>'[4]WGL (R) '!P77</f>
        <v>0</v>
      </c>
      <c r="BA56" s="17">
        <f>'[4]WGL (R) '!Q77</f>
        <v>0</v>
      </c>
      <c r="BB56" s="13">
        <f t="shared" si="227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28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29"/>
        <v>0</v>
      </c>
      <c r="CC56" s="23">
        <f t="shared" si="230"/>
        <v>0</v>
      </c>
      <c r="CD56" s="23">
        <f t="shared" si="231"/>
        <v>0</v>
      </c>
      <c r="CE56" s="23">
        <f t="shared" si="232"/>
        <v>0</v>
      </c>
      <c r="CF56" s="23">
        <f t="shared" si="233"/>
        <v>0</v>
      </c>
      <c r="CG56" s="23">
        <f t="shared" si="234"/>
        <v>0</v>
      </c>
      <c r="CH56" s="38">
        <v>0.02</v>
      </c>
      <c r="CI56" s="25" t="s">
        <v>80</v>
      </c>
      <c r="CJ56" s="26">
        <f t="shared" si="235"/>
        <v>0.02</v>
      </c>
      <c r="CK56" s="26">
        <f t="shared" si="235"/>
        <v>0.02</v>
      </c>
      <c r="CL56" s="26">
        <f t="shared" si="235"/>
        <v>0.02</v>
      </c>
      <c r="CM56" s="26">
        <f t="shared" si="235"/>
        <v>0.02</v>
      </c>
      <c r="CN56" s="26">
        <f t="shared" si="235"/>
        <v>0.02</v>
      </c>
      <c r="CO56" s="26">
        <f t="shared" si="235"/>
        <v>0.02</v>
      </c>
      <c r="CP56" s="17"/>
      <c r="CQ56" s="17"/>
      <c r="CR56" s="17"/>
      <c r="CS56" s="17"/>
      <c r="CT56" s="17"/>
      <c r="CU56" s="17"/>
      <c r="CV56" s="34">
        <f t="shared" si="236"/>
        <v>0</v>
      </c>
      <c r="CW56" s="34">
        <f t="shared" si="236"/>
        <v>0</v>
      </c>
      <c r="CX56" s="34">
        <f t="shared" si="236"/>
        <v>0</v>
      </c>
      <c r="CY56" s="34">
        <f t="shared" si="236"/>
        <v>0</v>
      </c>
      <c r="CZ56" s="34">
        <f t="shared" si="236"/>
        <v>0</v>
      </c>
      <c r="DA56" s="34">
        <f t="shared" si="236"/>
        <v>0</v>
      </c>
      <c r="DB56" s="13">
        <f t="shared" si="237"/>
        <v>0</v>
      </c>
      <c r="DC56" s="40">
        <f t="shared" si="238"/>
        <v>0</v>
      </c>
      <c r="DD56" s="41">
        <f t="shared" si="239"/>
        <v>0</v>
      </c>
      <c r="DE56" s="40">
        <f t="shared" si="240"/>
        <v>0</v>
      </c>
      <c r="DF56" s="40">
        <f t="shared" si="241"/>
        <v>0</v>
      </c>
      <c r="DG56" s="48">
        <f t="shared" si="242"/>
        <v>0</v>
      </c>
      <c r="DH56" s="54">
        <v>0.05</v>
      </c>
      <c r="DI56" s="25" t="s">
        <v>80</v>
      </c>
      <c r="DJ56" s="50">
        <f t="shared" si="243"/>
        <v>0.05</v>
      </c>
      <c r="DK56" s="68">
        <f t="shared" si="244"/>
        <v>0</v>
      </c>
      <c r="DL56" s="68">
        <f t="shared" si="244"/>
        <v>0</v>
      </c>
      <c r="DM56" s="68">
        <f t="shared" si="244"/>
        <v>0</v>
      </c>
      <c r="DN56" s="68">
        <f t="shared" si="244"/>
        <v>0</v>
      </c>
      <c r="DO56" s="68">
        <f t="shared" si="244"/>
        <v>0</v>
      </c>
      <c r="DP56" s="68">
        <f t="shared" si="244"/>
        <v>0</v>
      </c>
      <c r="DQ56" s="68">
        <f t="shared" si="244"/>
        <v>0</v>
      </c>
      <c r="DR56" s="68">
        <f t="shared" si="244"/>
        <v>0</v>
      </c>
      <c r="DS56" s="68">
        <f t="shared" si="244"/>
        <v>0</v>
      </c>
      <c r="DT56" s="68">
        <f t="shared" si="244"/>
        <v>0</v>
      </c>
      <c r="DU56" s="68">
        <f t="shared" si="244"/>
        <v>0</v>
      </c>
      <c r="DV56" s="68">
        <f t="shared" si="244"/>
        <v>0</v>
      </c>
      <c r="DW56" s="69">
        <f t="shared" si="245"/>
        <v>0</v>
      </c>
    </row>
    <row r="57" spans="2:127" ht="12.5" x14ac:dyDescent="0.2">
      <c r="B57" s="3" t="s">
        <v>2</v>
      </c>
      <c r="C57" s="17">
        <f>'[1]Warangal Rural'!F472</f>
        <v>0</v>
      </c>
      <c r="D57" s="17">
        <f>'[1]Warangal Rural'!G472</f>
        <v>0</v>
      </c>
      <c r="E57" s="17">
        <f>'[1]Warangal Rural'!H472</f>
        <v>0</v>
      </c>
      <c r="F57" s="17">
        <f>'[1]Warangal Rural'!I472</f>
        <v>0</v>
      </c>
      <c r="G57" s="17">
        <f>'[1]Warangal Rural'!J472</f>
        <v>0</v>
      </c>
      <c r="H57" s="17">
        <f>'[1]Warangal Rural'!K472</f>
        <v>0</v>
      </c>
      <c r="I57" s="17">
        <f>'[1]Warangal Rural'!L472</f>
        <v>0</v>
      </c>
      <c r="J57" s="17">
        <f>'[1]Warangal Rural'!M472</f>
        <v>0</v>
      </c>
      <c r="K57" s="17">
        <f>'[1]Warangal Rural'!N472</f>
        <v>0</v>
      </c>
      <c r="L57" s="17">
        <f>'[1]Warangal Rural'!O472</f>
        <v>0</v>
      </c>
      <c r="M57" s="17">
        <f>'[1]Warangal Rural'!P472</f>
        <v>0</v>
      </c>
      <c r="N57" s="17">
        <f>'[1]Warangal Rural'!Q472</f>
        <v>0</v>
      </c>
      <c r="O57" s="13">
        <f t="shared" si="224"/>
        <v>0</v>
      </c>
      <c r="P57" s="17">
        <f>'[2]Warangal Rural'!F72</f>
        <v>0</v>
      </c>
      <c r="Q57" s="17">
        <f>'[2]Warangal Rural'!G72</f>
        <v>0</v>
      </c>
      <c r="R57" s="17">
        <f>'[2]Warangal Rural'!H72</f>
        <v>0</v>
      </c>
      <c r="S57" s="17">
        <f>'[2]Warangal Rural'!I72</f>
        <v>0</v>
      </c>
      <c r="T57" s="17">
        <f>'[2]Warangal Rural'!J72</f>
        <v>0</v>
      </c>
      <c r="U57" s="17">
        <f>'[2]Warangal Rural'!K72</f>
        <v>0</v>
      </c>
      <c r="V57" s="17">
        <f>'[2]Warangal Rural'!L72</f>
        <v>0</v>
      </c>
      <c r="W57" s="17">
        <f>'[2]Warangal Rural'!M72</f>
        <v>0</v>
      </c>
      <c r="X57" s="17">
        <f>'[2]Warangal Rural'!N72</f>
        <v>0</v>
      </c>
      <c r="Y57" s="17">
        <f>'[2]Warangal Rural'!O72</f>
        <v>0</v>
      </c>
      <c r="Z57" s="17">
        <f>'[2]Warangal Rural'!P72</f>
        <v>0</v>
      </c>
      <c r="AA57" s="17">
        <f>'[2]Warangal Rural'!Q72</f>
        <v>0</v>
      </c>
      <c r="AB57" s="13">
        <f t="shared" si="225"/>
        <v>0</v>
      </c>
      <c r="AC57" s="17">
        <f>'[3]WGL (R) '!F78</f>
        <v>0</v>
      </c>
      <c r="AD57" s="17">
        <f>'[3]WGL (R) '!G78</f>
        <v>0</v>
      </c>
      <c r="AE57" s="17">
        <f>'[3]WGL (R) '!H78</f>
        <v>0</v>
      </c>
      <c r="AF57" s="17">
        <f>'[3]WGL (R) '!I78</f>
        <v>0</v>
      </c>
      <c r="AG57" s="17">
        <f>'[3]WGL (R) '!J78</f>
        <v>0</v>
      </c>
      <c r="AH57" s="17">
        <f>'[3]WGL (R) '!K78</f>
        <v>0</v>
      </c>
      <c r="AI57" s="17">
        <f>'[3]WGL (R) '!L78</f>
        <v>0</v>
      </c>
      <c r="AJ57" s="17">
        <f>'[3]WGL (R) '!M78</f>
        <v>0</v>
      </c>
      <c r="AK57" s="17">
        <f>'[3]WGL (R) '!N78</f>
        <v>0</v>
      </c>
      <c r="AL57" s="17">
        <f>'[3]WGL (R) '!O78</f>
        <v>0</v>
      </c>
      <c r="AM57" s="17">
        <f>'[3]WGL (R) '!P78</f>
        <v>0</v>
      </c>
      <c r="AN57" s="17">
        <f>'[3]WGL (R) '!Q78</f>
        <v>0</v>
      </c>
      <c r="AO57" s="13">
        <f t="shared" si="226"/>
        <v>0</v>
      </c>
      <c r="AP57" s="17">
        <f>'[4]WGL (R) '!F78</f>
        <v>0</v>
      </c>
      <c r="AQ57" s="17">
        <f>'[4]WGL (R) '!G78</f>
        <v>0</v>
      </c>
      <c r="AR57" s="17">
        <f>'[4]WGL (R) '!H78</f>
        <v>0</v>
      </c>
      <c r="AS57" s="17">
        <f>'[4]WGL (R) '!I78</f>
        <v>0</v>
      </c>
      <c r="AT57" s="17">
        <f>'[4]WGL (R) '!J78</f>
        <v>0</v>
      </c>
      <c r="AU57" s="17">
        <f>'[4]WGL (R) '!K78</f>
        <v>0</v>
      </c>
      <c r="AV57" s="17">
        <f>'[4]WGL (R) '!L78</f>
        <v>0</v>
      </c>
      <c r="AW57" s="17">
        <f>'[4]WGL (R) '!M78</f>
        <v>0</v>
      </c>
      <c r="AX57" s="17">
        <f>'[4]WGL (R) '!N78</f>
        <v>0</v>
      </c>
      <c r="AY57" s="17">
        <f>'[4]WGL (R) '!O78</f>
        <v>0</v>
      </c>
      <c r="AZ57" s="17">
        <f>'[4]WGL (R) '!P78</f>
        <v>0</v>
      </c>
      <c r="BA57" s="17">
        <f>'[4]WGL (R) '!Q78</f>
        <v>0</v>
      </c>
      <c r="BB57" s="13">
        <f t="shared" si="227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28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29"/>
        <v>0</v>
      </c>
      <c r="CC57" s="23">
        <f t="shared" si="230"/>
        <v>0</v>
      </c>
      <c r="CD57" s="23">
        <f t="shared" si="231"/>
        <v>0</v>
      </c>
      <c r="CE57" s="23">
        <f t="shared" si="232"/>
        <v>0</v>
      </c>
      <c r="CF57" s="23">
        <f t="shared" si="233"/>
        <v>0</v>
      </c>
      <c r="CG57" s="23">
        <f t="shared" si="234"/>
        <v>0</v>
      </c>
      <c r="CH57" s="32"/>
      <c r="CI57" s="25" t="s">
        <v>80</v>
      </c>
      <c r="CJ57" s="26">
        <f t="shared" si="235"/>
        <v>0</v>
      </c>
      <c r="CK57" s="26">
        <f t="shared" si="235"/>
        <v>0</v>
      </c>
      <c r="CL57" s="26">
        <f t="shared" si="235"/>
        <v>0</v>
      </c>
      <c r="CM57" s="26">
        <f t="shared" si="235"/>
        <v>0</v>
      </c>
      <c r="CN57" s="26">
        <f t="shared" si="235"/>
        <v>0</v>
      </c>
      <c r="CO57" s="26">
        <f t="shared" si="235"/>
        <v>0</v>
      </c>
      <c r="CP57" s="17"/>
      <c r="CQ57" s="17"/>
      <c r="CR57" s="17"/>
      <c r="CS57" s="17"/>
      <c r="CT57" s="17"/>
      <c r="CU57" s="17"/>
      <c r="CV57" s="34">
        <f t="shared" si="236"/>
        <v>0</v>
      </c>
      <c r="CW57" s="34">
        <f t="shared" si="236"/>
        <v>0</v>
      </c>
      <c r="CX57" s="34">
        <f t="shared" si="236"/>
        <v>0</v>
      </c>
      <c r="CY57" s="34">
        <f t="shared" si="236"/>
        <v>0</v>
      </c>
      <c r="CZ57" s="34">
        <f t="shared" si="236"/>
        <v>0</v>
      </c>
      <c r="DA57" s="34">
        <f t="shared" si="236"/>
        <v>0</v>
      </c>
      <c r="DB57" s="13">
        <f t="shared" si="237"/>
        <v>0</v>
      </c>
      <c r="DC57" s="40">
        <f t="shared" si="238"/>
        <v>0</v>
      </c>
      <c r="DD57" s="41">
        <f t="shared" si="239"/>
        <v>0</v>
      </c>
      <c r="DE57" s="40">
        <f t="shared" si="240"/>
        <v>0</v>
      </c>
      <c r="DF57" s="40">
        <f t="shared" si="241"/>
        <v>0</v>
      </c>
      <c r="DG57" s="48">
        <f t="shared" si="242"/>
        <v>0</v>
      </c>
      <c r="DH57" s="54">
        <v>0</v>
      </c>
      <c r="DI57" s="25" t="s">
        <v>80</v>
      </c>
      <c r="DJ57" s="50">
        <f t="shared" si="243"/>
        <v>0</v>
      </c>
      <c r="DK57" s="68">
        <f t="shared" si="244"/>
        <v>0</v>
      </c>
      <c r="DL57" s="68">
        <f t="shared" si="244"/>
        <v>0</v>
      </c>
      <c r="DM57" s="68">
        <f t="shared" si="244"/>
        <v>0</v>
      </c>
      <c r="DN57" s="68">
        <f t="shared" si="244"/>
        <v>0</v>
      </c>
      <c r="DO57" s="68">
        <f t="shared" si="244"/>
        <v>0</v>
      </c>
      <c r="DP57" s="68">
        <f t="shared" si="244"/>
        <v>0</v>
      </c>
      <c r="DQ57" s="68">
        <f t="shared" si="244"/>
        <v>0</v>
      </c>
      <c r="DR57" s="68">
        <f t="shared" si="244"/>
        <v>0</v>
      </c>
      <c r="DS57" s="68">
        <f t="shared" si="244"/>
        <v>0</v>
      </c>
      <c r="DT57" s="68">
        <f t="shared" si="244"/>
        <v>0</v>
      </c>
      <c r="DU57" s="68">
        <f t="shared" si="244"/>
        <v>0</v>
      </c>
      <c r="DV57" s="68">
        <f t="shared" si="244"/>
        <v>0</v>
      </c>
      <c r="DW57" s="69">
        <f t="shared" si="245"/>
        <v>0</v>
      </c>
    </row>
    <row r="58" spans="2:127" ht="12.5" x14ac:dyDescent="0.2">
      <c r="B58" s="3" t="s">
        <v>49</v>
      </c>
      <c r="C58" s="17">
        <f>'[1]Warangal Rural'!F473</f>
        <v>0</v>
      </c>
      <c r="D58" s="17">
        <f>'[1]Warangal Rural'!G473</f>
        <v>0</v>
      </c>
      <c r="E58" s="17">
        <f>'[1]Warangal Rural'!H473</f>
        <v>0</v>
      </c>
      <c r="F58" s="17">
        <f>'[1]Warangal Rural'!I473</f>
        <v>0</v>
      </c>
      <c r="G58" s="17">
        <f>'[1]Warangal Rural'!J473</f>
        <v>0</v>
      </c>
      <c r="H58" s="17">
        <f>'[1]Warangal Rural'!K473</f>
        <v>0</v>
      </c>
      <c r="I58" s="17">
        <f>'[1]Warangal Rural'!L473</f>
        <v>0</v>
      </c>
      <c r="J58" s="17">
        <f>'[1]Warangal Rural'!M473</f>
        <v>0</v>
      </c>
      <c r="K58" s="17">
        <f>'[1]Warangal Rural'!N473</f>
        <v>0</v>
      </c>
      <c r="L58" s="17">
        <f>'[1]Warangal Rural'!O473</f>
        <v>0</v>
      </c>
      <c r="M58" s="17">
        <f>'[1]Warangal Rural'!P473</f>
        <v>0</v>
      </c>
      <c r="N58" s="17">
        <f>'[1]Warangal Rural'!Q473</f>
        <v>0</v>
      </c>
      <c r="O58" s="13">
        <f t="shared" si="224"/>
        <v>0</v>
      </c>
      <c r="P58" s="17">
        <f>'[2]Warangal Rural'!F73</f>
        <v>0</v>
      </c>
      <c r="Q58" s="17">
        <f>'[2]Warangal Rural'!G73</f>
        <v>0</v>
      </c>
      <c r="R58" s="17">
        <f>'[2]Warangal Rural'!H73</f>
        <v>0</v>
      </c>
      <c r="S58" s="17">
        <f>'[2]Warangal Rural'!I73</f>
        <v>0</v>
      </c>
      <c r="T58" s="17">
        <f>'[2]Warangal Rural'!J73</f>
        <v>0</v>
      </c>
      <c r="U58" s="17">
        <f>'[2]Warangal Rural'!K73</f>
        <v>0</v>
      </c>
      <c r="V58" s="17">
        <f>'[2]Warangal Rural'!L73</f>
        <v>0</v>
      </c>
      <c r="W58" s="17">
        <f>'[2]Warangal Rural'!M73</f>
        <v>0</v>
      </c>
      <c r="X58" s="17">
        <f>'[2]Warangal Rural'!N73</f>
        <v>0</v>
      </c>
      <c r="Y58" s="17">
        <f>'[2]Warangal Rural'!O73</f>
        <v>0</v>
      </c>
      <c r="Z58" s="17">
        <f>'[2]Warangal Rural'!P73</f>
        <v>0</v>
      </c>
      <c r="AA58" s="17">
        <f>'[2]Warangal Rural'!Q73</f>
        <v>0</v>
      </c>
      <c r="AB58" s="13">
        <f t="shared" si="225"/>
        <v>0</v>
      </c>
      <c r="AC58" s="17">
        <f>'[3]WGL (R) '!F79</f>
        <v>0</v>
      </c>
      <c r="AD58" s="17">
        <f>'[3]WGL (R) '!G79</f>
        <v>0</v>
      </c>
      <c r="AE58" s="17">
        <f>'[3]WGL (R) '!H79</f>
        <v>0</v>
      </c>
      <c r="AF58" s="17">
        <f>'[3]WGL (R) '!I79</f>
        <v>0</v>
      </c>
      <c r="AG58" s="17">
        <f>'[3]WGL (R) '!J79</f>
        <v>0</v>
      </c>
      <c r="AH58" s="17">
        <f>'[3]WGL (R) '!K79</f>
        <v>0</v>
      </c>
      <c r="AI58" s="17">
        <f>'[3]WGL (R) '!L79</f>
        <v>0</v>
      </c>
      <c r="AJ58" s="17">
        <f>'[3]WGL (R) '!M79</f>
        <v>0</v>
      </c>
      <c r="AK58" s="17">
        <f>'[3]WGL (R) '!N79</f>
        <v>0</v>
      </c>
      <c r="AL58" s="17">
        <f>'[3]WGL (R) '!O79</f>
        <v>0</v>
      </c>
      <c r="AM58" s="17">
        <f>'[3]WGL (R) '!P79</f>
        <v>0</v>
      </c>
      <c r="AN58" s="17">
        <f>'[3]WGL (R) '!Q79</f>
        <v>0</v>
      </c>
      <c r="AO58" s="13">
        <f t="shared" si="226"/>
        <v>0</v>
      </c>
      <c r="AP58" s="17">
        <f>'[4]WGL (R) '!F79</f>
        <v>0</v>
      </c>
      <c r="AQ58" s="17">
        <f>'[4]WGL (R) '!G79</f>
        <v>0</v>
      </c>
      <c r="AR58" s="17">
        <f>'[4]WGL (R) '!H79</f>
        <v>0</v>
      </c>
      <c r="AS58" s="17">
        <f>'[4]WGL (R) '!I79</f>
        <v>0</v>
      </c>
      <c r="AT58" s="17">
        <f>'[4]WGL (R) '!J79</f>
        <v>0</v>
      </c>
      <c r="AU58" s="17">
        <f>'[4]WGL (R) '!K79</f>
        <v>0</v>
      </c>
      <c r="AV58" s="17">
        <f>'[4]WGL (R) '!L79</f>
        <v>0</v>
      </c>
      <c r="AW58" s="17">
        <f>'[4]WGL (R) '!M79</f>
        <v>0</v>
      </c>
      <c r="AX58" s="17">
        <f>'[4]WGL (R) '!N79</f>
        <v>0</v>
      </c>
      <c r="AY58" s="17">
        <f>'[4]WGL (R) '!O79</f>
        <v>0</v>
      </c>
      <c r="AZ58" s="17">
        <f>'[4]WGL (R) '!P79</f>
        <v>0</v>
      </c>
      <c r="BA58" s="17">
        <f>'[4]WGL (R) '!Q79</f>
        <v>0</v>
      </c>
      <c r="BB58" s="13">
        <f t="shared" si="227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28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29"/>
        <v>0</v>
      </c>
      <c r="CC58" s="23">
        <f t="shared" si="230"/>
        <v>0</v>
      </c>
      <c r="CD58" s="23">
        <f t="shared" si="231"/>
        <v>0</v>
      </c>
      <c r="CE58" s="23">
        <f t="shared" si="232"/>
        <v>0</v>
      </c>
      <c r="CF58" s="23">
        <f t="shared" si="233"/>
        <v>0</v>
      </c>
      <c r="CG58" s="23">
        <f t="shared" si="234"/>
        <v>0</v>
      </c>
      <c r="CH58" s="37">
        <v>0.05</v>
      </c>
      <c r="CI58" s="25" t="s">
        <v>80</v>
      </c>
      <c r="CJ58" s="26">
        <f t="shared" si="235"/>
        <v>0.05</v>
      </c>
      <c r="CK58" s="26">
        <f t="shared" si="235"/>
        <v>0.05</v>
      </c>
      <c r="CL58" s="26">
        <f t="shared" si="235"/>
        <v>0.05</v>
      </c>
      <c r="CM58" s="26">
        <f t="shared" si="235"/>
        <v>0.05</v>
      </c>
      <c r="CN58" s="26">
        <f t="shared" si="235"/>
        <v>0.05</v>
      </c>
      <c r="CO58" s="26">
        <f t="shared" si="235"/>
        <v>0.05</v>
      </c>
      <c r="CP58" s="17"/>
      <c r="CQ58" s="17"/>
      <c r="CR58" s="17"/>
      <c r="CS58" s="17"/>
      <c r="CT58" s="17"/>
      <c r="CU58" s="17"/>
      <c r="CV58" s="34">
        <f t="shared" si="236"/>
        <v>0</v>
      </c>
      <c r="CW58" s="34">
        <f t="shared" si="236"/>
        <v>0</v>
      </c>
      <c r="CX58" s="34">
        <f t="shared" si="236"/>
        <v>0</v>
      </c>
      <c r="CY58" s="34">
        <f t="shared" si="236"/>
        <v>0</v>
      </c>
      <c r="CZ58" s="34">
        <f t="shared" si="236"/>
        <v>0</v>
      </c>
      <c r="DA58" s="34">
        <f t="shared" si="236"/>
        <v>0</v>
      </c>
      <c r="DB58" s="13">
        <f t="shared" si="237"/>
        <v>0</v>
      </c>
      <c r="DC58" s="40">
        <f t="shared" si="238"/>
        <v>0</v>
      </c>
      <c r="DD58" s="41">
        <f t="shared" si="239"/>
        <v>0</v>
      </c>
      <c r="DE58" s="40">
        <f t="shared" si="240"/>
        <v>0</v>
      </c>
      <c r="DF58" s="40">
        <f t="shared" si="241"/>
        <v>0</v>
      </c>
      <c r="DG58" s="48">
        <f t="shared" si="242"/>
        <v>0</v>
      </c>
      <c r="DH58" s="54">
        <v>0</v>
      </c>
      <c r="DI58" s="25" t="s">
        <v>80</v>
      </c>
      <c r="DJ58" s="50">
        <f t="shared" si="243"/>
        <v>0</v>
      </c>
      <c r="DK58" s="68">
        <f t="shared" si="244"/>
        <v>0</v>
      </c>
      <c r="DL58" s="68">
        <f t="shared" si="244"/>
        <v>0</v>
      </c>
      <c r="DM58" s="68">
        <f t="shared" si="244"/>
        <v>0</v>
      </c>
      <c r="DN58" s="68">
        <f t="shared" si="244"/>
        <v>0</v>
      </c>
      <c r="DO58" s="68">
        <f t="shared" si="244"/>
        <v>0</v>
      </c>
      <c r="DP58" s="68">
        <f t="shared" si="244"/>
        <v>0</v>
      </c>
      <c r="DQ58" s="68">
        <f t="shared" si="244"/>
        <v>0</v>
      </c>
      <c r="DR58" s="68">
        <f t="shared" si="244"/>
        <v>0</v>
      </c>
      <c r="DS58" s="68">
        <f t="shared" si="244"/>
        <v>0</v>
      </c>
      <c r="DT58" s="68">
        <f t="shared" si="244"/>
        <v>0</v>
      </c>
      <c r="DU58" s="68">
        <f t="shared" si="244"/>
        <v>0</v>
      </c>
      <c r="DV58" s="68">
        <f t="shared" si="244"/>
        <v>0</v>
      </c>
      <c r="DW58" s="69">
        <f t="shared" si="245"/>
        <v>0</v>
      </c>
    </row>
    <row r="59" spans="2:127" ht="12.5" x14ac:dyDescent="0.2">
      <c r="B59" s="3" t="s">
        <v>50</v>
      </c>
      <c r="C59" s="17">
        <f>'[1]Warangal Rural'!F475</f>
        <v>0</v>
      </c>
      <c r="D59" s="17">
        <f>'[1]Warangal Rural'!G475</f>
        <v>0</v>
      </c>
      <c r="E59" s="17">
        <f>'[1]Warangal Rural'!H475</f>
        <v>0</v>
      </c>
      <c r="F59" s="17">
        <f>'[1]Warangal Rural'!I475</f>
        <v>0</v>
      </c>
      <c r="G59" s="17">
        <f>'[1]Warangal Rural'!J475</f>
        <v>0</v>
      </c>
      <c r="H59" s="17">
        <f>'[1]Warangal Rural'!K475</f>
        <v>0</v>
      </c>
      <c r="I59" s="17">
        <f>'[1]Warangal Rural'!L475</f>
        <v>0</v>
      </c>
      <c r="J59" s="17">
        <f>'[1]Warangal Rural'!M475</f>
        <v>0</v>
      </c>
      <c r="K59" s="17">
        <f>'[1]Warangal Rural'!N475</f>
        <v>0</v>
      </c>
      <c r="L59" s="17">
        <f>'[1]Warangal Rural'!O475</f>
        <v>0</v>
      </c>
      <c r="M59" s="17">
        <f>'[1]Warangal Rural'!P475</f>
        <v>0</v>
      </c>
      <c r="N59" s="17">
        <f>'[1]Warangal Rural'!Q475</f>
        <v>0</v>
      </c>
      <c r="O59" s="13">
        <f t="shared" si="224"/>
        <v>0</v>
      </c>
      <c r="P59" s="17">
        <f>'[2]Warangal Rural'!F75</f>
        <v>0</v>
      </c>
      <c r="Q59" s="17">
        <f>'[2]Warangal Rural'!G75</f>
        <v>0</v>
      </c>
      <c r="R59" s="17">
        <f>'[2]Warangal Rural'!H75</f>
        <v>0</v>
      </c>
      <c r="S59" s="17">
        <f>'[2]Warangal Rural'!I75</f>
        <v>0</v>
      </c>
      <c r="T59" s="17">
        <f>'[2]Warangal Rural'!J75</f>
        <v>0</v>
      </c>
      <c r="U59" s="17">
        <f>'[2]Warangal Rural'!K75</f>
        <v>0</v>
      </c>
      <c r="V59" s="17">
        <f>'[2]Warangal Rural'!L75</f>
        <v>0</v>
      </c>
      <c r="W59" s="17">
        <f>'[2]Warangal Rural'!M75</f>
        <v>0</v>
      </c>
      <c r="X59" s="17">
        <f>'[2]Warangal Rural'!N75</f>
        <v>0</v>
      </c>
      <c r="Y59" s="17">
        <f>'[2]Warangal Rural'!O75</f>
        <v>0</v>
      </c>
      <c r="Z59" s="17">
        <f>'[2]Warangal Rural'!P75</f>
        <v>0</v>
      </c>
      <c r="AA59" s="17">
        <f>'[2]Warangal Rural'!Q75</f>
        <v>0</v>
      </c>
      <c r="AB59" s="13">
        <f t="shared" si="225"/>
        <v>0</v>
      </c>
      <c r="AC59" s="17">
        <f>'[3]WGL (R) '!F80</f>
        <v>0</v>
      </c>
      <c r="AD59" s="17">
        <f>'[3]WGL (R) '!G80</f>
        <v>0</v>
      </c>
      <c r="AE59" s="17">
        <f>'[3]WGL (R) '!H80</f>
        <v>0</v>
      </c>
      <c r="AF59" s="17">
        <f>'[3]WGL (R) '!I80</f>
        <v>0</v>
      </c>
      <c r="AG59" s="17">
        <f>'[3]WGL (R) '!J80</f>
        <v>0</v>
      </c>
      <c r="AH59" s="17">
        <f>'[3]WGL (R) '!K80</f>
        <v>0</v>
      </c>
      <c r="AI59" s="17">
        <f>'[3]WGL (R) '!L80</f>
        <v>0</v>
      </c>
      <c r="AJ59" s="17">
        <f>'[3]WGL (R) '!M80</f>
        <v>0</v>
      </c>
      <c r="AK59" s="17">
        <f>'[3]WGL (R) '!N80</f>
        <v>0</v>
      </c>
      <c r="AL59" s="17">
        <f>'[3]WGL (R) '!O80</f>
        <v>0</v>
      </c>
      <c r="AM59" s="17">
        <f>'[3]WGL (R) '!P80</f>
        <v>0</v>
      </c>
      <c r="AN59" s="17">
        <f>'[3]WGL (R) '!Q80</f>
        <v>0</v>
      </c>
      <c r="AO59" s="13">
        <f t="shared" si="226"/>
        <v>0</v>
      </c>
      <c r="AP59" s="17">
        <f>'[4]WGL (R) '!F80</f>
        <v>0</v>
      </c>
      <c r="AQ59" s="17">
        <f>'[4]WGL (R) '!G80</f>
        <v>0</v>
      </c>
      <c r="AR59" s="17">
        <f>'[4]WGL (R) '!H80</f>
        <v>0</v>
      </c>
      <c r="AS59" s="17">
        <f>'[4]WGL (R) '!I80</f>
        <v>0</v>
      </c>
      <c r="AT59" s="17">
        <f>'[4]WGL (R) '!J80</f>
        <v>0</v>
      </c>
      <c r="AU59" s="17">
        <f>'[4]WGL (R) '!K80</f>
        <v>0</v>
      </c>
      <c r="AV59" s="17">
        <f>'[4]WGL (R) '!L80</f>
        <v>0</v>
      </c>
      <c r="AW59" s="17">
        <f>'[4]WGL (R) '!M80</f>
        <v>0</v>
      </c>
      <c r="AX59" s="17">
        <f>'[4]WGL (R) '!N80</f>
        <v>0</v>
      </c>
      <c r="AY59" s="17">
        <f>'[4]WGL (R) '!O80</f>
        <v>0</v>
      </c>
      <c r="AZ59" s="17">
        <f>'[4]WGL (R) '!P80</f>
        <v>0</v>
      </c>
      <c r="BA59" s="17">
        <f>'[4]WGL (R) '!Q80</f>
        <v>0</v>
      </c>
      <c r="BB59" s="13">
        <f t="shared" si="227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28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29"/>
        <v>0</v>
      </c>
      <c r="CC59" s="23">
        <f t="shared" si="230"/>
        <v>0</v>
      </c>
      <c r="CD59" s="23">
        <f t="shared" si="231"/>
        <v>0</v>
      </c>
      <c r="CE59" s="23">
        <f t="shared" si="232"/>
        <v>0</v>
      </c>
      <c r="CF59" s="23">
        <f t="shared" si="233"/>
        <v>0</v>
      </c>
      <c r="CG59" s="23">
        <f t="shared" si="234"/>
        <v>0</v>
      </c>
      <c r="CH59" s="38">
        <v>0.02</v>
      </c>
      <c r="CI59" s="25" t="s">
        <v>80</v>
      </c>
      <c r="CJ59" s="26">
        <f t="shared" si="235"/>
        <v>0.02</v>
      </c>
      <c r="CK59" s="26">
        <f t="shared" si="235"/>
        <v>0.02</v>
      </c>
      <c r="CL59" s="26">
        <f t="shared" si="235"/>
        <v>0.02</v>
      </c>
      <c r="CM59" s="26">
        <f t="shared" si="235"/>
        <v>0.02</v>
      </c>
      <c r="CN59" s="26">
        <f t="shared" si="235"/>
        <v>0.02</v>
      </c>
      <c r="CO59" s="26">
        <f t="shared" si="235"/>
        <v>0.02</v>
      </c>
      <c r="CP59" s="17"/>
      <c r="CQ59" s="17"/>
      <c r="CR59" s="17"/>
      <c r="CS59" s="17"/>
      <c r="CT59" s="17"/>
      <c r="CU59" s="17"/>
      <c r="CV59" s="34">
        <f t="shared" si="236"/>
        <v>0</v>
      </c>
      <c r="CW59" s="34">
        <f t="shared" si="236"/>
        <v>0</v>
      </c>
      <c r="CX59" s="34">
        <f t="shared" si="236"/>
        <v>0</v>
      </c>
      <c r="CY59" s="34">
        <f t="shared" si="236"/>
        <v>0</v>
      </c>
      <c r="CZ59" s="34">
        <f t="shared" si="236"/>
        <v>0</v>
      </c>
      <c r="DA59" s="34">
        <f t="shared" si="236"/>
        <v>0</v>
      </c>
      <c r="DB59" s="13">
        <f t="shared" si="237"/>
        <v>0</v>
      </c>
      <c r="DC59" s="40">
        <f t="shared" si="238"/>
        <v>0</v>
      </c>
      <c r="DD59" s="41">
        <f t="shared" si="239"/>
        <v>0</v>
      </c>
      <c r="DE59" s="40">
        <f t="shared" si="240"/>
        <v>0</v>
      </c>
      <c r="DF59" s="40">
        <f t="shared" si="241"/>
        <v>0</v>
      </c>
      <c r="DG59" s="40">
        <f t="shared" si="242"/>
        <v>0</v>
      </c>
      <c r="DH59" s="54">
        <v>0.02</v>
      </c>
      <c r="DI59" s="25" t="s">
        <v>80</v>
      </c>
      <c r="DJ59" s="50">
        <f t="shared" si="243"/>
        <v>0.02</v>
      </c>
      <c r="DK59" s="68">
        <f t="shared" si="244"/>
        <v>0</v>
      </c>
      <c r="DL59" s="68">
        <f t="shared" si="244"/>
        <v>0</v>
      </c>
      <c r="DM59" s="68">
        <f t="shared" si="244"/>
        <v>0</v>
      </c>
      <c r="DN59" s="68">
        <f t="shared" si="244"/>
        <v>0</v>
      </c>
      <c r="DO59" s="68">
        <f t="shared" si="244"/>
        <v>0</v>
      </c>
      <c r="DP59" s="68">
        <f t="shared" si="244"/>
        <v>0</v>
      </c>
      <c r="DQ59" s="68">
        <f t="shared" si="244"/>
        <v>0</v>
      </c>
      <c r="DR59" s="68">
        <f t="shared" si="244"/>
        <v>0</v>
      </c>
      <c r="DS59" s="68">
        <f t="shared" si="244"/>
        <v>0</v>
      </c>
      <c r="DT59" s="68">
        <f t="shared" si="244"/>
        <v>0</v>
      </c>
      <c r="DU59" s="68">
        <f t="shared" si="244"/>
        <v>0</v>
      </c>
      <c r="DV59" s="68">
        <f t="shared" si="244"/>
        <v>0</v>
      </c>
      <c r="DW59" s="69">
        <f t="shared" si="245"/>
        <v>0</v>
      </c>
    </row>
    <row r="60" spans="2:127" ht="12.5" x14ac:dyDescent="0.2">
      <c r="B60" s="3" t="s">
        <v>51</v>
      </c>
      <c r="C60" s="17">
        <f>'[1]Warangal Rural'!F476</f>
        <v>3.1884000000000001</v>
      </c>
      <c r="D60" s="17">
        <f>'[1]Warangal Rural'!G476</f>
        <v>3.0983700000000001</v>
      </c>
      <c r="E60" s="17">
        <f>'[1]Warangal Rural'!H476</f>
        <v>3.38089</v>
      </c>
      <c r="F60" s="17">
        <f>'[1]Warangal Rural'!I476</f>
        <v>3.1322000000000001</v>
      </c>
      <c r="G60" s="17">
        <f>'[1]Warangal Rural'!J476</f>
        <v>3.1655899999999999</v>
      </c>
      <c r="H60" s="17">
        <f>'[1]Warangal Rural'!K476</f>
        <v>2.9794700000000001</v>
      </c>
      <c r="I60" s="17">
        <f>'[1]Warangal Rural'!L476</f>
        <v>2.90219</v>
      </c>
      <c r="J60" s="17">
        <f>'[1]Warangal Rural'!M476</f>
        <v>2.9652699999999999</v>
      </c>
      <c r="K60" s="17">
        <f>'[1]Warangal Rural'!N476</f>
        <v>2.7488600000000001</v>
      </c>
      <c r="L60" s="17">
        <f>'[1]Warangal Rural'!O476</f>
        <v>3.1329799999999999</v>
      </c>
      <c r="M60" s="17">
        <f>'[1]Warangal Rural'!P476</f>
        <v>3.0453000000000001</v>
      </c>
      <c r="N60" s="17">
        <f>'[1]Warangal Rural'!Q476</f>
        <v>2.8582800000000002</v>
      </c>
      <c r="O60" s="13">
        <f t="shared" si="224"/>
        <v>36.597800000000007</v>
      </c>
      <c r="P60" s="17">
        <f>'[2]Warangal Rural'!F76</f>
        <v>3.1405993233333351</v>
      </c>
      <c r="Q60" s="17">
        <f>'[2]Warangal Rural'!G76</f>
        <v>3.1374993233333353</v>
      </c>
      <c r="R60" s="17">
        <f>'[2]Warangal Rural'!H76</f>
        <v>3.2747793233333353</v>
      </c>
      <c r="S60" s="17">
        <f>'[2]Warangal Rural'!I76</f>
        <v>3.1283293233333351</v>
      </c>
      <c r="T60" s="17">
        <f>'[2]Warangal Rural'!J76</f>
        <v>3.475919323333335</v>
      </c>
      <c r="U60" s="17">
        <f>'[2]Warangal Rural'!K76</f>
        <v>3.2603893233333352</v>
      </c>
      <c r="V60" s="17">
        <f>'[2]Warangal Rural'!L76</f>
        <v>3.1763993233333352</v>
      </c>
      <c r="W60" s="17">
        <f>'[2]Warangal Rural'!M76</f>
        <v>3.158609323333335</v>
      </c>
      <c r="X60" s="17">
        <f>'[2]Warangal Rural'!N76</f>
        <v>3.0150893233333353</v>
      </c>
      <c r="Y60" s="17">
        <f>'[2]Warangal Rural'!O76</f>
        <v>3.224289323333335</v>
      </c>
      <c r="Z60" s="17">
        <f>'[2]Warangal Rural'!P76</f>
        <v>3.019579323333335</v>
      </c>
      <c r="AA60" s="17">
        <f>'[2]Warangal Rural'!Q76</f>
        <v>2.592449323333335</v>
      </c>
      <c r="AB60" s="13">
        <f t="shared" si="225"/>
        <v>37.603931880000019</v>
      </c>
      <c r="AC60" s="17">
        <f>'[3]WGL (R) '!F81</f>
        <v>2.9763600000000001</v>
      </c>
      <c r="AD60" s="17">
        <f>'[3]WGL (R) '!G81</f>
        <v>2.9851999999999999</v>
      </c>
      <c r="AE60" s="17">
        <f>'[3]WGL (R) '!H81</f>
        <v>3.0750199999999999</v>
      </c>
      <c r="AF60" s="17">
        <f>'[3]WGL (R) '!I81</f>
        <v>2.9699399999999998</v>
      </c>
      <c r="AG60" s="17">
        <f>'[3]WGL (R) '!J81</f>
        <v>3.2697400000000001</v>
      </c>
      <c r="AH60" s="17">
        <f>'[3]WGL (R) '!K81</f>
        <v>3.53844</v>
      </c>
      <c r="AI60" s="17">
        <f>'[3]WGL (R) '!L81</f>
        <v>3.17178</v>
      </c>
      <c r="AJ60" s="17">
        <f>'[3]WGL (R) '!M81</f>
        <v>3.4911799999999999</v>
      </c>
      <c r="AK60" s="17">
        <f>'[3]WGL (R) '!N81</f>
        <v>3.1073200000000001</v>
      </c>
      <c r="AL60" s="17">
        <f>'[3]WGL (R) '!O81</f>
        <v>3.2184400000000002</v>
      </c>
      <c r="AM60" s="17">
        <f>'[3]WGL (R) '!P81</f>
        <v>3.0609600000000001</v>
      </c>
      <c r="AN60" s="17">
        <f>'[3]WGL (R) '!Q81</f>
        <v>3.1457799999999998</v>
      </c>
      <c r="AO60" s="13">
        <f t="shared" si="226"/>
        <v>38.010160000000006</v>
      </c>
      <c r="AP60" s="17">
        <f>'[4]WGL (R) '!F81</f>
        <v>3.7478799999999999</v>
      </c>
      <c r="AQ60" s="17">
        <f>'[4]WGL (R) '!G81</f>
        <v>3.5251000000000001</v>
      </c>
      <c r="AR60" s="17">
        <f>'[4]WGL (R) '!H81</f>
        <v>3.6821199999999998</v>
      </c>
      <c r="AS60" s="17">
        <f>'[4]WGL (R) '!I81</f>
        <v>3.8845200000000002</v>
      </c>
      <c r="AT60" s="17">
        <f>'[4]WGL (R) '!J81</f>
        <v>3.7930199999999998</v>
      </c>
      <c r="AU60" s="17">
        <f>'[4]WGL (R) '!K81</f>
        <v>3.55078</v>
      </c>
      <c r="AV60" s="17">
        <f>'[4]WGL (R) '!L81</f>
        <v>3.4190399999999999</v>
      </c>
      <c r="AW60" s="17">
        <f>'[4]WGL (R) '!M81</f>
        <v>3.7215600000000002</v>
      </c>
      <c r="AX60" s="17">
        <f>'[4]WGL (R) '!N81</f>
        <v>3.4064999999999999</v>
      </c>
      <c r="AY60" s="17">
        <f>'[4]WGL (R) '!O81</f>
        <v>3.8033600000000001</v>
      </c>
      <c r="AZ60" s="17">
        <f>'[4]WGL (R) '!P81</f>
        <v>4.1866199999999996</v>
      </c>
      <c r="BA60" s="17">
        <f>'[4]WGL (R) '!Q81</f>
        <v>3.5113779106873633</v>
      </c>
      <c r="BB60" s="13">
        <f t="shared" si="227"/>
        <v>44.231877910687359</v>
      </c>
      <c r="BC60" s="17">
        <f>'[5]16.Warangal'!F56</f>
        <v>1.2488600000000005</v>
      </c>
      <c r="BD60" s="17">
        <f>'[5]16.Warangal'!G56</f>
        <v>1.2693140000000001</v>
      </c>
      <c r="BE60" s="17">
        <f>'[5]16.Warangal'!H56</f>
        <v>1.9918860000000005</v>
      </c>
      <c r="BF60" s="17">
        <f>'[5]16.Warangal'!I56</f>
        <v>1.4042600000000007</v>
      </c>
      <c r="BG60" s="17">
        <f>'[5]16.Warangal'!J56</f>
        <v>1.7903999999999993</v>
      </c>
      <c r="BH60" s="17">
        <f>'[5]16.Warangal'!K56</f>
        <v>1.8022599999999995</v>
      </c>
      <c r="BI60" s="17">
        <f>'[5]16.Warangal'!L56</f>
        <v>1.7811799999999995</v>
      </c>
      <c r="BJ60" s="17">
        <f>'[5]16.Warangal'!M56</f>
        <v>2.3315800000000007</v>
      </c>
      <c r="BK60" s="17">
        <f>'[5]16.Warangal'!N56</f>
        <v>2.8908</v>
      </c>
      <c r="BL60" s="17">
        <f>'[5]16.Warangal'!O56</f>
        <v>3.168839999999999</v>
      </c>
      <c r="BM60" s="17">
        <f>'[5]16.Warangal'!P56</f>
        <v>2.9012999999999995</v>
      </c>
      <c r="BN60" s="17">
        <f>'[5]16.Warangal'!Q56</f>
        <v>2.8314400000000006</v>
      </c>
      <c r="BO60" s="13">
        <f t="shared" si="228"/>
        <v>25.412119999999998</v>
      </c>
      <c r="BP60" s="17">
        <f>'[6]16.Warangal'!F54</f>
        <v>2.8914</v>
      </c>
      <c r="BQ60" s="17">
        <f>'[6]16.Warangal'!G54</f>
        <v>3.24918</v>
      </c>
      <c r="BR60" s="17">
        <f>'[6]16.Warangal'!H54</f>
        <v>3.1445799999999999</v>
      </c>
      <c r="BS60" s="17">
        <f>'[6]16.Warangal'!I54</f>
        <v>3.4319799999999998</v>
      </c>
      <c r="BT60" s="17">
        <f>'[6]16.Warangal'!J54</f>
        <v>3.5543399999999998</v>
      </c>
      <c r="BU60" s="17">
        <f>'[6]16.Warangal'!K54</f>
        <v>3.5045199999999999</v>
      </c>
      <c r="BV60" s="17">
        <f>'[6]16.Warangal'!L54</f>
        <v>3.3737400000000002</v>
      </c>
      <c r="BW60" s="17">
        <f>'[6]16.Warangal'!M54</f>
        <v>3.31454</v>
      </c>
      <c r="BX60" s="17">
        <f>'[6]16.Warangal'!N54</f>
        <v>3.8150400000000002</v>
      </c>
      <c r="BY60" s="17">
        <f>'[6]16.Warangal'!O54</f>
        <v>3.5265399999999998</v>
      </c>
      <c r="BZ60" s="17">
        <f>'[6]16.Warangal'!P54</f>
        <v>2.8314400000000002</v>
      </c>
      <c r="CA60" s="17">
        <f>'[6]16.Warangal'!Q54</f>
        <v>3.2934399999999999</v>
      </c>
      <c r="CB60" s="13">
        <f t="shared" si="229"/>
        <v>39.930739999999993</v>
      </c>
      <c r="CC60" s="23">
        <f t="shared" si="230"/>
        <v>1.7584482940546042E-2</v>
      </c>
      <c r="CD60" s="23">
        <f t="shared" si="231"/>
        <v>1.5122666902359638E-2</v>
      </c>
      <c r="CE60" s="23">
        <f t="shared" si="232"/>
        <v>1.6566718020583515E-2</v>
      </c>
      <c r="CF60" s="23">
        <f t="shared" si="233"/>
        <v>-4.9863525889381255E-2</v>
      </c>
      <c r="CG60" s="23">
        <f t="shared" si="234"/>
        <v>0.57132659534112062</v>
      </c>
      <c r="CH60" s="32"/>
      <c r="CI60" s="25" t="s">
        <v>75</v>
      </c>
      <c r="CJ60" s="26">
        <f t="shared" si="235"/>
        <v>1.7584482940546042E-2</v>
      </c>
      <c r="CK60" s="26">
        <f t="shared" si="235"/>
        <v>1.7584482940546042E-2</v>
      </c>
      <c r="CL60" s="26">
        <f t="shared" si="235"/>
        <v>1.7584482940546042E-2</v>
      </c>
      <c r="CM60" s="26">
        <f t="shared" si="235"/>
        <v>1.7584482940546042E-2</v>
      </c>
      <c r="CN60" s="26">
        <f t="shared" si="235"/>
        <v>1.7584482940546042E-2</v>
      </c>
      <c r="CO60" s="26">
        <f t="shared" si="235"/>
        <v>1.7584482940546042E-2</v>
      </c>
      <c r="CP60" s="17">
        <f>'[7]16.Warangal'!F55</f>
        <v>3.5118399999999999</v>
      </c>
      <c r="CQ60" s="17">
        <f>'[7]16.Warangal'!G55</f>
        <v>3.5466799999999998</v>
      </c>
      <c r="CR60" s="17">
        <f>'[7]16.Warangal'!H55</f>
        <v>3.7423199999999999</v>
      </c>
      <c r="CS60" s="17">
        <f>'[7]16.Warangal'!I55</f>
        <v>3.5047600000000001</v>
      </c>
      <c r="CT60" s="17">
        <f>'[7]16.Warangal'!J55</f>
        <v>3.8892199999999999</v>
      </c>
      <c r="CU60" s="17">
        <f>'[7]16.Warangal'!K55</f>
        <v>4.1808399999999999</v>
      </c>
      <c r="CV60" s="34">
        <f t="shared" si="236"/>
        <v>3.4330654734758381</v>
      </c>
      <c r="CW60" s="34">
        <f t="shared" si="236"/>
        <v>3.3728244720857576</v>
      </c>
      <c r="CX60" s="34">
        <f t="shared" si="236"/>
        <v>3.882125505797501</v>
      </c>
      <c r="CY60" s="34">
        <f t="shared" si="236"/>
        <v>3.5885523824691532</v>
      </c>
      <c r="CZ60" s="34">
        <f t="shared" si="236"/>
        <v>2.8812294083771799</v>
      </c>
      <c r="DA60" s="34">
        <f t="shared" si="236"/>
        <v>3.3513534394957119</v>
      </c>
      <c r="DB60" s="13">
        <f t="shared" si="237"/>
        <v>42.88481068170114</v>
      </c>
      <c r="DC60" s="40">
        <f t="shared" si="238"/>
        <v>2.6630229287659235E-2</v>
      </c>
      <c r="DD60" s="41">
        <f t="shared" si="239"/>
        <v>3.0625657059036637E-2</v>
      </c>
      <c r="DE60" s="40">
        <f t="shared" si="240"/>
        <v>-1.0256390453885156E-2</v>
      </c>
      <c r="DF60" s="40">
        <f t="shared" si="241"/>
        <v>0.29906624999214926</v>
      </c>
      <c r="DG60" s="40">
        <f t="shared" si="242"/>
        <v>7.3979863175617222E-2</v>
      </c>
      <c r="DI60" s="25" t="s">
        <v>75</v>
      </c>
      <c r="DJ60" s="50">
        <f t="shared" si="243"/>
        <v>2.6630229287659235E-2</v>
      </c>
      <c r="DK60" s="68">
        <f t="shared" si="244"/>
        <v>3.605361104421573</v>
      </c>
      <c r="DL60" s="68">
        <f t="shared" si="244"/>
        <v>3.6411289016099553</v>
      </c>
      <c r="DM60" s="68">
        <f t="shared" si="244"/>
        <v>3.8419788396677927</v>
      </c>
      <c r="DN60" s="68">
        <f t="shared" si="244"/>
        <v>3.5980925623982167</v>
      </c>
      <c r="DO60" s="68">
        <f t="shared" si="244"/>
        <v>3.9927908203501499</v>
      </c>
      <c r="DP60" s="68">
        <f t="shared" si="244"/>
        <v>4.2921767278150167</v>
      </c>
      <c r="DQ60" s="68">
        <f t="shared" si="244"/>
        <v>3.5244887941940459</v>
      </c>
      <c r="DR60" s="68">
        <f t="shared" si="244"/>
        <v>3.4626435611244295</v>
      </c>
      <c r="DS60" s="68">
        <f t="shared" si="244"/>
        <v>3.9855073981403586</v>
      </c>
      <c r="DT60" s="68">
        <f t="shared" si="244"/>
        <v>3.6841163552250826</v>
      </c>
      <c r="DU60" s="68">
        <f t="shared" si="244"/>
        <v>2.9579572081526111</v>
      </c>
      <c r="DV60" s="68">
        <f t="shared" si="244"/>
        <v>3.4406007500134681</v>
      </c>
      <c r="DW60" s="69">
        <f t="shared" si="245"/>
        <v>44.026843023112704</v>
      </c>
    </row>
    <row r="61" spans="2:127" ht="12.5" x14ac:dyDescent="0.2">
      <c r="B61" s="3" t="s">
        <v>1</v>
      </c>
      <c r="C61" s="17">
        <f>'[1]Warangal Rural'!F477</f>
        <v>0</v>
      </c>
      <c r="D61" s="17">
        <f>'[1]Warangal Rural'!G477</f>
        <v>0</v>
      </c>
      <c r="E61" s="17">
        <f>'[1]Warangal Rural'!H477</f>
        <v>0</v>
      </c>
      <c r="F61" s="17">
        <f>'[1]Warangal Rural'!I477</f>
        <v>0</v>
      </c>
      <c r="G61" s="17">
        <f>'[1]Warangal Rural'!J477</f>
        <v>0</v>
      </c>
      <c r="H61" s="17">
        <f>'[1]Warangal Rural'!K477</f>
        <v>0</v>
      </c>
      <c r="I61" s="17">
        <f>'[1]Warangal Rural'!L477</f>
        <v>0</v>
      </c>
      <c r="J61" s="17">
        <f>'[1]Warangal Rural'!M477</f>
        <v>0</v>
      </c>
      <c r="K61" s="17">
        <f>'[1]Warangal Rural'!N477</f>
        <v>0</v>
      </c>
      <c r="L61" s="17">
        <f>'[1]Warangal Rural'!O477</f>
        <v>0</v>
      </c>
      <c r="M61" s="17">
        <f>'[1]Warangal Rural'!P477</f>
        <v>0</v>
      </c>
      <c r="N61" s="17">
        <f>'[1]Warangal Rural'!Q477</f>
        <v>0</v>
      </c>
      <c r="O61" s="13">
        <f t="shared" si="224"/>
        <v>0</v>
      </c>
      <c r="P61" s="17">
        <f>'[2]Warangal Rural'!F77</f>
        <v>0</v>
      </c>
      <c r="Q61" s="17">
        <f>'[2]Warangal Rural'!G77</f>
        <v>0</v>
      </c>
      <c r="R61" s="17">
        <f>'[2]Warangal Rural'!H77</f>
        <v>0</v>
      </c>
      <c r="S61" s="17">
        <f>'[2]Warangal Rural'!I77</f>
        <v>0</v>
      </c>
      <c r="T61" s="17">
        <f>'[2]Warangal Rural'!J77</f>
        <v>0</v>
      </c>
      <c r="U61" s="17">
        <f>'[2]Warangal Rural'!K77</f>
        <v>0</v>
      </c>
      <c r="V61" s="17">
        <f>'[2]Warangal Rural'!L77</f>
        <v>0</v>
      </c>
      <c r="W61" s="17">
        <f>'[2]Warangal Rural'!M77</f>
        <v>0</v>
      </c>
      <c r="X61" s="17">
        <f>'[2]Warangal Rural'!N77</f>
        <v>0</v>
      </c>
      <c r="Y61" s="17">
        <f>'[2]Warangal Rural'!O77</f>
        <v>0</v>
      </c>
      <c r="Z61" s="17">
        <f>'[2]Warangal Rural'!P77</f>
        <v>0</v>
      </c>
      <c r="AA61" s="17">
        <f>'[2]Warangal Rural'!Q77</f>
        <v>0</v>
      </c>
      <c r="AB61" s="13">
        <f t="shared" si="225"/>
        <v>0</v>
      </c>
      <c r="AC61" s="17">
        <f>'[3]WGL (R) '!F82</f>
        <v>0</v>
      </c>
      <c r="AD61" s="17">
        <f>'[3]WGL (R) '!G82</f>
        <v>0</v>
      </c>
      <c r="AE61" s="17">
        <f>'[3]WGL (R) '!H82</f>
        <v>0</v>
      </c>
      <c r="AF61" s="17">
        <f>'[3]WGL (R) '!I82</f>
        <v>0</v>
      </c>
      <c r="AG61" s="17">
        <f>'[3]WGL (R) '!J82</f>
        <v>0</v>
      </c>
      <c r="AH61" s="17">
        <f>'[3]WGL (R) '!K82</f>
        <v>0</v>
      </c>
      <c r="AI61" s="17">
        <f>'[3]WGL (R) '!L82</f>
        <v>0</v>
      </c>
      <c r="AJ61" s="17">
        <f>'[3]WGL (R) '!M82</f>
        <v>0</v>
      </c>
      <c r="AK61" s="17">
        <f>'[3]WGL (R) '!N82</f>
        <v>0</v>
      </c>
      <c r="AL61" s="17">
        <f>'[3]WGL (R) '!O82</f>
        <v>0</v>
      </c>
      <c r="AM61" s="17">
        <f>'[3]WGL (R) '!P82</f>
        <v>0</v>
      </c>
      <c r="AN61" s="17">
        <f>'[3]WGL (R) '!Q82</f>
        <v>0</v>
      </c>
      <c r="AO61" s="13">
        <f t="shared" si="226"/>
        <v>0</v>
      </c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3">
        <f t="shared" si="227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28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29"/>
        <v>0</v>
      </c>
      <c r="CC61" s="23">
        <f t="shared" si="230"/>
        <v>0</v>
      </c>
      <c r="CD61" s="23">
        <f t="shared" si="231"/>
        <v>0</v>
      </c>
      <c r="CE61" s="23">
        <f t="shared" si="232"/>
        <v>0</v>
      </c>
      <c r="CF61" s="23">
        <f t="shared" si="233"/>
        <v>0</v>
      </c>
      <c r="CG61" s="23">
        <f t="shared" si="234"/>
        <v>0</v>
      </c>
      <c r="CH61" s="38">
        <v>0.02</v>
      </c>
      <c r="CI61" s="25" t="s">
        <v>80</v>
      </c>
      <c r="CJ61" s="26">
        <f t="shared" si="235"/>
        <v>0.02</v>
      </c>
      <c r="CK61" s="26">
        <f t="shared" si="235"/>
        <v>0.02</v>
      </c>
      <c r="CL61" s="26">
        <f t="shared" si="235"/>
        <v>0.02</v>
      </c>
      <c r="CM61" s="26">
        <f t="shared" si="235"/>
        <v>0.02</v>
      </c>
      <c r="CN61" s="26">
        <f t="shared" si="235"/>
        <v>0.02</v>
      </c>
      <c r="CO61" s="26">
        <f t="shared" si="235"/>
        <v>0.02</v>
      </c>
      <c r="CP61" s="17"/>
      <c r="CQ61" s="17"/>
      <c r="CR61" s="17"/>
      <c r="CS61" s="17"/>
      <c r="CT61" s="17"/>
      <c r="CU61" s="17"/>
      <c r="CV61" s="34">
        <f t="shared" si="236"/>
        <v>0</v>
      </c>
      <c r="CW61" s="34">
        <f t="shared" si="236"/>
        <v>0</v>
      </c>
      <c r="CX61" s="34">
        <f t="shared" si="236"/>
        <v>0</v>
      </c>
      <c r="CY61" s="34">
        <f t="shared" si="236"/>
        <v>0</v>
      </c>
      <c r="CZ61" s="34">
        <f t="shared" si="236"/>
        <v>0</v>
      </c>
      <c r="DA61" s="34">
        <f t="shared" si="236"/>
        <v>0</v>
      </c>
      <c r="DB61" s="13">
        <f t="shared" si="237"/>
        <v>0</v>
      </c>
      <c r="DC61" s="40">
        <f t="shared" si="238"/>
        <v>0</v>
      </c>
      <c r="DD61" s="41">
        <f t="shared" si="239"/>
        <v>0</v>
      </c>
      <c r="DE61" s="40">
        <f t="shared" si="240"/>
        <v>0</v>
      </c>
      <c r="DF61" s="40">
        <f t="shared" si="241"/>
        <v>0</v>
      </c>
      <c r="DG61" s="40">
        <f t="shared" si="242"/>
        <v>0</v>
      </c>
      <c r="DH61" s="40">
        <v>0.02</v>
      </c>
      <c r="DI61" s="25" t="s">
        <v>80</v>
      </c>
      <c r="DJ61" s="50">
        <f t="shared" si="243"/>
        <v>0.02</v>
      </c>
      <c r="DK61" s="68">
        <f t="shared" si="244"/>
        <v>0</v>
      </c>
      <c r="DL61" s="68">
        <f t="shared" si="244"/>
        <v>0</v>
      </c>
      <c r="DM61" s="68">
        <f t="shared" si="244"/>
        <v>0</v>
      </c>
      <c r="DN61" s="68">
        <f t="shared" si="244"/>
        <v>0</v>
      </c>
      <c r="DO61" s="68">
        <f t="shared" si="244"/>
        <v>0</v>
      </c>
      <c r="DP61" s="68">
        <f t="shared" si="244"/>
        <v>0</v>
      </c>
      <c r="DQ61" s="68">
        <f t="shared" si="244"/>
        <v>0</v>
      </c>
      <c r="DR61" s="68">
        <f t="shared" si="244"/>
        <v>0</v>
      </c>
      <c r="DS61" s="68">
        <f t="shared" si="244"/>
        <v>0</v>
      </c>
      <c r="DT61" s="68">
        <f t="shared" si="244"/>
        <v>0</v>
      </c>
      <c r="DU61" s="68">
        <f t="shared" si="244"/>
        <v>0</v>
      </c>
      <c r="DV61" s="68">
        <f t="shared" si="244"/>
        <v>0</v>
      </c>
      <c r="DW61" s="69">
        <f t="shared" si="245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4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5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6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7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28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29"/>
        <v>0</v>
      </c>
      <c r="CC62" s="23">
        <f t="shared" si="230"/>
        <v>0</v>
      </c>
      <c r="CD62" s="23">
        <f t="shared" si="231"/>
        <v>0</v>
      </c>
      <c r="CE62" s="23">
        <f t="shared" si="232"/>
        <v>0</v>
      </c>
      <c r="CF62" s="23">
        <f t="shared" si="233"/>
        <v>0</v>
      </c>
      <c r="CG62" s="23">
        <f t="shared" si="234"/>
        <v>0</v>
      </c>
      <c r="CH62" s="38">
        <v>0</v>
      </c>
      <c r="CI62" s="25" t="s">
        <v>80</v>
      </c>
      <c r="CJ62" s="26">
        <f t="shared" si="235"/>
        <v>0</v>
      </c>
      <c r="CK62" s="26">
        <f t="shared" si="235"/>
        <v>0</v>
      </c>
      <c r="CL62" s="26">
        <f t="shared" si="235"/>
        <v>0</v>
      </c>
      <c r="CM62" s="26">
        <f t="shared" si="235"/>
        <v>0</v>
      </c>
      <c r="CN62" s="26">
        <f t="shared" si="235"/>
        <v>0</v>
      </c>
      <c r="CO62" s="26">
        <f t="shared" si="235"/>
        <v>0</v>
      </c>
      <c r="CP62" s="17"/>
      <c r="CQ62" s="17"/>
      <c r="CR62" s="17"/>
      <c r="CS62" s="17"/>
      <c r="CT62" s="17"/>
      <c r="CU62" s="17"/>
      <c r="CV62" s="34">
        <f t="shared" si="236"/>
        <v>0</v>
      </c>
      <c r="CW62" s="34">
        <f t="shared" si="236"/>
        <v>0</v>
      </c>
      <c r="CX62" s="34">
        <f t="shared" si="236"/>
        <v>0</v>
      </c>
      <c r="CY62" s="34">
        <f t="shared" si="236"/>
        <v>0</v>
      </c>
      <c r="CZ62" s="34">
        <f t="shared" si="236"/>
        <v>0</v>
      </c>
      <c r="DA62" s="34">
        <f t="shared" si="236"/>
        <v>0</v>
      </c>
      <c r="DB62" s="13">
        <f t="shared" si="237"/>
        <v>0</v>
      </c>
      <c r="DC62" s="40">
        <f t="shared" si="238"/>
        <v>0</v>
      </c>
      <c r="DD62" s="41">
        <f t="shared" si="239"/>
        <v>0</v>
      </c>
      <c r="DE62" s="40">
        <f t="shared" si="240"/>
        <v>0</v>
      </c>
      <c r="DF62" s="40">
        <f t="shared" si="241"/>
        <v>0</v>
      </c>
      <c r="DG62" s="40">
        <f t="shared" si="242"/>
        <v>0</v>
      </c>
      <c r="DH62" s="40">
        <v>0</v>
      </c>
      <c r="DI62" s="25" t="s">
        <v>80</v>
      </c>
      <c r="DJ62" s="50">
        <f t="shared" si="243"/>
        <v>0</v>
      </c>
      <c r="DK62" s="68">
        <f t="shared" si="244"/>
        <v>0</v>
      </c>
      <c r="DL62" s="68">
        <f t="shared" si="244"/>
        <v>0</v>
      </c>
      <c r="DM62" s="68">
        <f t="shared" si="244"/>
        <v>0</v>
      </c>
      <c r="DN62" s="68">
        <f t="shared" si="244"/>
        <v>0</v>
      </c>
      <c r="DO62" s="68">
        <f t="shared" si="244"/>
        <v>0</v>
      </c>
      <c r="DP62" s="68">
        <f t="shared" si="244"/>
        <v>0</v>
      </c>
      <c r="DQ62" s="68">
        <f t="shared" si="244"/>
        <v>0</v>
      </c>
      <c r="DR62" s="68">
        <f t="shared" si="244"/>
        <v>0</v>
      </c>
      <c r="DS62" s="68">
        <f t="shared" si="244"/>
        <v>0</v>
      </c>
      <c r="DT62" s="68">
        <f t="shared" si="244"/>
        <v>0</v>
      </c>
      <c r="DU62" s="68">
        <f t="shared" si="244"/>
        <v>0</v>
      </c>
      <c r="DV62" s="68">
        <f t="shared" si="244"/>
        <v>0</v>
      </c>
      <c r="DW62" s="69">
        <f t="shared" si="245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4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5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6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7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28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29"/>
        <v>0</v>
      </c>
      <c r="CC63" s="23">
        <f t="shared" ref="CC63" si="246">IFERROR(($CB63/$O63)^(1/5)-1,0)</f>
        <v>0</v>
      </c>
      <c r="CD63" s="23">
        <f t="shared" ref="CD63" si="247">IFERROR((CB63/AB63)^(1/4)-1,0)</f>
        <v>0</v>
      </c>
      <c r="CE63" s="23">
        <f t="shared" ref="CE63" si="248">IFERROR((CB63/AO63)^(1/3)-1,0)</f>
        <v>0</v>
      </c>
      <c r="CF63" s="23">
        <f t="shared" ref="CF63" si="249">IFERROR((CB63/BB63)^(1/2)-1,0)</f>
        <v>0</v>
      </c>
      <c r="CG63" s="23">
        <f t="shared" ref="CG63" si="250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1">SUM(CP63:DA63)</f>
        <v>0</v>
      </c>
      <c r="DC63" s="40">
        <f t="shared" ref="DC63" si="252">IFERROR((DB63/AB63)^(1/5)-1,0)</f>
        <v>0</v>
      </c>
      <c r="DD63" s="41">
        <f t="shared" ref="DD63" si="253">IFERROR((DB63/AO63)^(1/4)-1,0)</f>
        <v>0</v>
      </c>
      <c r="DE63" s="40">
        <f t="shared" ref="DE63" si="254">IFERROR((DB63/BB63)^(1/3)-1,0)</f>
        <v>0</v>
      </c>
      <c r="DF63" s="40">
        <f t="shared" ref="DF63" si="255">IFERROR((DB63/BO63)^(1/2)-1,0)</f>
        <v>0</v>
      </c>
      <c r="DG63" s="40">
        <f t="shared" ref="DG63" si="256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7">SUM(C51:C63)</f>
        <v>3.1884000000000001</v>
      </c>
      <c r="D64" s="5">
        <f t="shared" si="257"/>
        <v>3.0983700000000001</v>
      </c>
      <c r="E64" s="5">
        <f t="shared" si="257"/>
        <v>3.38089</v>
      </c>
      <c r="F64" s="5">
        <f t="shared" si="257"/>
        <v>3.1322000000000001</v>
      </c>
      <c r="G64" s="5">
        <f t="shared" si="257"/>
        <v>3.1655899999999999</v>
      </c>
      <c r="H64" s="5">
        <f t="shared" si="257"/>
        <v>2.9794700000000001</v>
      </c>
      <c r="I64" s="5">
        <f t="shared" si="257"/>
        <v>2.90219</v>
      </c>
      <c r="J64" s="5">
        <f t="shared" si="257"/>
        <v>2.9652699999999999</v>
      </c>
      <c r="K64" s="5">
        <f t="shared" si="257"/>
        <v>2.7488600000000001</v>
      </c>
      <c r="L64" s="5">
        <f t="shared" si="257"/>
        <v>3.1329799999999999</v>
      </c>
      <c r="M64" s="5">
        <f t="shared" si="257"/>
        <v>3.0453000000000001</v>
      </c>
      <c r="N64" s="5">
        <f t="shared" si="257"/>
        <v>2.8582800000000002</v>
      </c>
      <c r="O64" s="5">
        <f t="shared" si="257"/>
        <v>36.597800000000007</v>
      </c>
      <c r="P64" s="5">
        <f t="shared" si="257"/>
        <v>3.1405993233333351</v>
      </c>
      <c r="Q64" s="5">
        <f t="shared" si="257"/>
        <v>3.1374993233333353</v>
      </c>
      <c r="R64" s="5">
        <f t="shared" si="257"/>
        <v>3.2747793233333353</v>
      </c>
      <c r="S64" s="5">
        <f t="shared" si="257"/>
        <v>3.1283293233333351</v>
      </c>
      <c r="T64" s="5">
        <f t="shared" si="257"/>
        <v>3.475919323333335</v>
      </c>
      <c r="U64" s="5">
        <f t="shared" si="257"/>
        <v>3.2603893233333352</v>
      </c>
      <c r="V64" s="5">
        <f t="shared" si="257"/>
        <v>3.1763993233333352</v>
      </c>
      <c r="W64" s="5">
        <f t="shared" si="257"/>
        <v>3.158609323333335</v>
      </c>
      <c r="X64" s="5">
        <f t="shared" si="257"/>
        <v>3.0150893233333353</v>
      </c>
      <c r="Y64" s="5">
        <f t="shared" si="257"/>
        <v>3.224289323333335</v>
      </c>
      <c r="Z64" s="5">
        <f t="shared" si="257"/>
        <v>3.019579323333335</v>
      </c>
      <c r="AA64" s="5">
        <f t="shared" si="257"/>
        <v>2.592449323333335</v>
      </c>
      <c r="AB64" s="5">
        <f t="shared" si="257"/>
        <v>37.603931880000019</v>
      </c>
      <c r="AC64" s="5">
        <f t="shared" si="257"/>
        <v>2.9763600000000001</v>
      </c>
      <c r="AD64" s="5">
        <f t="shared" si="257"/>
        <v>2.9851999999999999</v>
      </c>
      <c r="AE64" s="5">
        <f t="shared" si="257"/>
        <v>3.0750199999999999</v>
      </c>
      <c r="AF64" s="5">
        <f t="shared" si="257"/>
        <v>2.9699399999999998</v>
      </c>
      <c r="AG64" s="5">
        <f t="shared" si="257"/>
        <v>3.2697400000000001</v>
      </c>
      <c r="AH64" s="5">
        <f t="shared" si="257"/>
        <v>3.53844</v>
      </c>
      <c r="AI64" s="5">
        <f t="shared" ref="AI64:BN64" si="258">SUM(AI51:AI63)</f>
        <v>3.17178</v>
      </c>
      <c r="AJ64" s="5">
        <f t="shared" si="258"/>
        <v>3.4911799999999999</v>
      </c>
      <c r="AK64" s="5">
        <f t="shared" si="258"/>
        <v>3.1073200000000001</v>
      </c>
      <c r="AL64" s="5">
        <f t="shared" si="258"/>
        <v>3.2184400000000002</v>
      </c>
      <c r="AM64" s="5">
        <f t="shared" si="258"/>
        <v>3.0609600000000001</v>
      </c>
      <c r="AN64" s="5">
        <f t="shared" si="258"/>
        <v>3.1457799999999998</v>
      </c>
      <c r="AO64" s="5">
        <f t="shared" si="258"/>
        <v>38.010160000000006</v>
      </c>
      <c r="AP64" s="5">
        <f t="shared" si="258"/>
        <v>3.7478799999999999</v>
      </c>
      <c r="AQ64" s="5">
        <f t="shared" si="258"/>
        <v>3.5251000000000001</v>
      </c>
      <c r="AR64" s="5">
        <f t="shared" si="258"/>
        <v>3.6821199999999998</v>
      </c>
      <c r="AS64" s="5">
        <f t="shared" si="258"/>
        <v>3.8845200000000002</v>
      </c>
      <c r="AT64" s="5">
        <f t="shared" si="258"/>
        <v>3.7930199999999998</v>
      </c>
      <c r="AU64" s="5">
        <f t="shared" si="258"/>
        <v>3.55078</v>
      </c>
      <c r="AV64" s="5">
        <f t="shared" si="258"/>
        <v>3.4190399999999999</v>
      </c>
      <c r="AW64" s="5">
        <f t="shared" si="258"/>
        <v>3.7215600000000002</v>
      </c>
      <c r="AX64" s="5">
        <f t="shared" si="258"/>
        <v>3.4064999999999999</v>
      </c>
      <c r="AY64" s="5">
        <f t="shared" si="258"/>
        <v>3.8033600000000001</v>
      </c>
      <c r="AZ64" s="5">
        <f t="shared" si="258"/>
        <v>4.1866199999999996</v>
      </c>
      <c r="BA64" s="5">
        <f t="shared" si="258"/>
        <v>3.5113779106873633</v>
      </c>
      <c r="BB64" s="5">
        <f t="shared" si="258"/>
        <v>44.231877910687359</v>
      </c>
      <c r="BC64" s="5">
        <f t="shared" si="258"/>
        <v>1.2488600000000005</v>
      </c>
      <c r="BD64" s="5">
        <f t="shared" si="258"/>
        <v>1.2693140000000001</v>
      </c>
      <c r="BE64" s="5">
        <f t="shared" si="258"/>
        <v>1.9918860000000005</v>
      </c>
      <c r="BF64" s="5">
        <f t="shared" si="258"/>
        <v>1.4042600000000007</v>
      </c>
      <c r="BG64" s="5">
        <f t="shared" si="258"/>
        <v>1.7903999999999993</v>
      </c>
      <c r="BH64" s="5">
        <f t="shared" si="258"/>
        <v>1.8022599999999995</v>
      </c>
      <c r="BI64" s="5">
        <f t="shared" si="258"/>
        <v>1.7811799999999995</v>
      </c>
      <c r="BJ64" s="5">
        <f t="shared" si="258"/>
        <v>2.3315800000000007</v>
      </c>
      <c r="BK64" s="5">
        <f t="shared" si="258"/>
        <v>2.8908</v>
      </c>
      <c r="BL64" s="5">
        <f t="shared" si="258"/>
        <v>3.168839999999999</v>
      </c>
      <c r="BM64" s="5">
        <f t="shared" si="258"/>
        <v>2.9012999999999995</v>
      </c>
      <c r="BN64" s="5">
        <f t="shared" si="258"/>
        <v>2.8314400000000006</v>
      </c>
      <c r="BO64" s="5">
        <f t="shared" ref="BO64:CT64" si="259">SUM(BO51:BO63)</f>
        <v>25.412119999999998</v>
      </c>
      <c r="BP64" s="5">
        <f t="shared" si="259"/>
        <v>2.8914</v>
      </c>
      <c r="BQ64" s="5">
        <f t="shared" si="259"/>
        <v>3.24918</v>
      </c>
      <c r="BR64" s="5">
        <f t="shared" si="259"/>
        <v>3.1445799999999999</v>
      </c>
      <c r="BS64" s="5">
        <f t="shared" si="259"/>
        <v>3.4319799999999998</v>
      </c>
      <c r="BT64" s="5">
        <f t="shared" si="259"/>
        <v>3.5543399999999998</v>
      </c>
      <c r="BU64" s="5">
        <f t="shared" si="259"/>
        <v>3.5045199999999999</v>
      </c>
      <c r="BV64" s="5">
        <f t="shared" si="259"/>
        <v>3.3737400000000002</v>
      </c>
      <c r="BW64" s="5">
        <f t="shared" si="259"/>
        <v>3.31454</v>
      </c>
      <c r="BX64" s="5">
        <f t="shared" si="259"/>
        <v>3.8150400000000002</v>
      </c>
      <c r="BY64" s="5">
        <f t="shared" si="259"/>
        <v>3.5265399999999998</v>
      </c>
      <c r="BZ64" s="5">
        <f t="shared" si="259"/>
        <v>2.8314400000000002</v>
      </c>
      <c r="CA64" s="5">
        <f t="shared" si="259"/>
        <v>3.2934399999999999</v>
      </c>
      <c r="CB64" s="5">
        <f t="shared" si="259"/>
        <v>39.930739999999993</v>
      </c>
      <c r="CC64" s="5">
        <f t="shared" si="259"/>
        <v>1.7584482940546042E-2</v>
      </c>
      <c r="CD64" s="5">
        <f t="shared" si="259"/>
        <v>1.5122666902359638E-2</v>
      </c>
      <c r="CE64" s="5">
        <f t="shared" si="259"/>
        <v>1.6566718020583515E-2</v>
      </c>
      <c r="CF64" s="5">
        <f t="shared" si="259"/>
        <v>-4.9863525889381255E-2</v>
      </c>
      <c r="CG64" s="5">
        <f t="shared" si="259"/>
        <v>0.57132659534112062</v>
      </c>
      <c r="CH64" s="5">
        <f t="shared" si="259"/>
        <v>0.31000000000000005</v>
      </c>
      <c r="CI64" s="5">
        <f t="shared" si="259"/>
        <v>0</v>
      </c>
      <c r="CJ64" s="5">
        <f t="shared" si="259"/>
        <v>0.3275844829405461</v>
      </c>
      <c r="CK64" s="5">
        <f t="shared" si="259"/>
        <v>0.3275844829405461</v>
      </c>
      <c r="CL64" s="5">
        <f t="shared" si="259"/>
        <v>0.3275844829405461</v>
      </c>
      <c r="CM64" s="5">
        <f t="shared" si="259"/>
        <v>0.3275844829405461</v>
      </c>
      <c r="CN64" s="5">
        <f t="shared" si="259"/>
        <v>0.3275844829405461</v>
      </c>
      <c r="CO64" s="5">
        <f t="shared" si="259"/>
        <v>0.3275844829405461</v>
      </c>
      <c r="CP64" s="5">
        <f t="shared" si="259"/>
        <v>3.5118399999999999</v>
      </c>
      <c r="CQ64" s="5">
        <f t="shared" si="259"/>
        <v>3.5466799999999998</v>
      </c>
      <c r="CR64" s="5">
        <f t="shared" si="259"/>
        <v>3.7423199999999999</v>
      </c>
      <c r="CS64" s="5">
        <f t="shared" si="259"/>
        <v>3.5047600000000001</v>
      </c>
      <c r="CT64" s="5">
        <f t="shared" si="259"/>
        <v>3.8892199999999999</v>
      </c>
      <c r="CU64" s="5">
        <f t="shared" ref="CU64:DB64" si="260">SUM(CU51:CU63)</f>
        <v>4.1808399999999999</v>
      </c>
      <c r="CV64" s="5">
        <f t="shared" si="260"/>
        <v>3.4330654734758381</v>
      </c>
      <c r="CW64" s="5">
        <f t="shared" si="260"/>
        <v>3.3728244720857576</v>
      </c>
      <c r="CX64" s="5">
        <f t="shared" si="260"/>
        <v>3.882125505797501</v>
      </c>
      <c r="CY64" s="5">
        <f t="shared" si="260"/>
        <v>3.5885523824691532</v>
      </c>
      <c r="CZ64" s="5">
        <f t="shared" si="260"/>
        <v>2.8812294083771799</v>
      </c>
      <c r="DA64" s="5">
        <f t="shared" si="260"/>
        <v>3.3513534394957119</v>
      </c>
      <c r="DB64" s="5">
        <f t="shared" si="260"/>
        <v>42.88481068170114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1">SUM(DK51:DK63)</f>
        <v>3.605361104421573</v>
      </c>
      <c r="DL64" s="5">
        <f t="shared" si="261"/>
        <v>3.6411289016099553</v>
      </c>
      <c r="DM64" s="5">
        <f t="shared" si="261"/>
        <v>3.8419788396677927</v>
      </c>
      <c r="DN64" s="5">
        <f t="shared" si="261"/>
        <v>3.5980925623982167</v>
      </c>
      <c r="DO64" s="5">
        <f t="shared" si="261"/>
        <v>3.9927908203501499</v>
      </c>
      <c r="DP64" s="5">
        <f t="shared" si="261"/>
        <v>4.2921767278150167</v>
      </c>
      <c r="DQ64" s="5">
        <f t="shared" si="261"/>
        <v>3.5244887941940459</v>
      </c>
      <c r="DR64" s="5">
        <f t="shared" si="261"/>
        <v>3.4626435611244295</v>
      </c>
      <c r="DS64" s="5">
        <f t="shared" si="261"/>
        <v>3.9855073981403586</v>
      </c>
      <c r="DT64" s="5">
        <f t="shared" si="261"/>
        <v>3.6841163552250826</v>
      </c>
      <c r="DU64" s="5">
        <f t="shared" si="261"/>
        <v>2.9579572081526111</v>
      </c>
      <c r="DV64" s="5">
        <f t="shared" si="261"/>
        <v>3.4406007500134681</v>
      </c>
      <c r="DW64" s="5">
        <f t="shared" si="261"/>
        <v>44.026843023112704</v>
      </c>
    </row>
  </sheetData>
  <dataValidations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1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580A46EC-C318-44CF-82F0-1AF3942BBD5A}">
      <formula1>$CC$4:$CH$4</formula1>
    </dataValidation>
    <dataValidation type="list" allowBlank="1" showInputMessage="1" showErrorMessage="1" promptTitle="Manual" sqref="CI42" xr:uid="{17122DCE-B851-43E5-928F-F936557F78B3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W65"/>
  <sheetViews>
    <sheetView zoomScaleNormal="100" workbookViewId="0">
      <pane xSplit="2" ySplit="4" topLeftCell="CA48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B65" sqref="DB65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58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'[1]Jayashankar Bhupalpally'!F406</f>
        <v>6.6673974932976341</v>
      </c>
      <c r="D6" s="17">
        <f>'[1]Jayashankar Bhupalpally'!G406</f>
        <v>6.7020597460278335</v>
      </c>
      <c r="E6" s="17">
        <f>'[1]Jayashankar Bhupalpally'!H406</f>
        <v>7.012982217342719</v>
      </c>
      <c r="F6" s="17">
        <f>'[1]Jayashankar Bhupalpally'!I406</f>
        <v>6.4770022826830491</v>
      </c>
      <c r="G6" s="17">
        <f>'[1]Jayashankar Bhupalpally'!J406</f>
        <v>6.5825913332077262</v>
      </c>
      <c r="H6" s="17">
        <f>'[1]Jayashankar Bhupalpally'!K406</f>
        <v>6.6918309759997001</v>
      </c>
      <c r="I6" s="17">
        <f>'[1]Jayashankar Bhupalpally'!L406</f>
        <v>7.0762354245417267</v>
      </c>
      <c r="J6" s="17">
        <f>'[1]Jayashankar Bhupalpally'!M406</f>
        <v>5.791851768650436</v>
      </c>
      <c r="K6" s="17">
        <f>'[1]Jayashankar Bhupalpally'!N406</f>
        <v>5.1224841568180528</v>
      </c>
      <c r="L6" s="17">
        <f>'[1]Jayashankar Bhupalpally'!O406</f>
        <v>4.7767426232315735</v>
      </c>
      <c r="M6" s="17">
        <f>'[1]Jayashankar Bhupalpally'!P406</f>
        <v>5.114758506559502</v>
      </c>
      <c r="N6" s="17">
        <f>'[1]Jayashankar Bhupalpally'!Q406</f>
        <v>5.7999095794954547</v>
      </c>
      <c r="O6" s="13">
        <f>SUM(C6:N6)</f>
        <v>73.815846107855407</v>
      </c>
      <c r="P6" s="17">
        <f>'[2]Jayashankar Bhupalpally'!F6</f>
        <v>7.1879687350736745</v>
      </c>
      <c r="Q6" s="17">
        <f>'[2]Jayashankar Bhupalpally'!G6</f>
        <v>7.6094750866375218</v>
      </c>
      <c r="R6" s="17">
        <f>'[2]Jayashankar Bhupalpally'!H6</f>
        <v>7.8741788370275643</v>
      </c>
      <c r="S6" s="17">
        <f>'[2]Jayashankar Bhupalpally'!I6</f>
        <v>6.9786922722928306</v>
      </c>
      <c r="T6" s="17">
        <f>'[2]Jayashankar Bhupalpally'!J6</f>
        <v>7.7291712986875698</v>
      </c>
      <c r="U6" s="17">
        <f>'[2]Jayashankar Bhupalpally'!K6</f>
        <v>7.3927251154756659</v>
      </c>
      <c r="V6" s="17">
        <f>'[2]Jayashankar Bhupalpally'!L6</f>
        <v>7.8956929999999996</v>
      </c>
      <c r="W6" s="17">
        <f>'[2]Jayashankar Bhupalpally'!M6</f>
        <v>6.6469329999999998</v>
      </c>
      <c r="X6" s="17">
        <f>'[2]Jayashankar Bhupalpally'!N6</f>
        <v>5.9895849999999999</v>
      </c>
      <c r="Y6" s="17">
        <f>'[2]Jayashankar Bhupalpally'!O6</f>
        <v>4.5054119999999998</v>
      </c>
      <c r="Z6" s="17">
        <f>'[2]Jayashankar Bhupalpally'!P6</f>
        <v>4.9070580000000001</v>
      </c>
      <c r="AA6" s="17">
        <f>'[2]Jayashankar Bhupalpally'!Q6</f>
        <v>5.3746320000000001</v>
      </c>
      <c r="AB6" s="13">
        <f>SUM(P6:AA6)</f>
        <v>80.091524345194827</v>
      </c>
      <c r="AC6" s="17">
        <f>[3]JBHPL!F6</f>
        <v>5.1579759999999997</v>
      </c>
      <c r="AD6" s="17">
        <f>[3]JBHPL!G6</f>
        <v>5.3671670000000002</v>
      </c>
      <c r="AE6" s="17">
        <f>[3]JBHPL!H6</f>
        <v>5.78</v>
      </c>
      <c r="AF6" s="17">
        <f>[3]JBHPL!I6</f>
        <v>4.998945</v>
      </c>
      <c r="AG6" s="17">
        <f>[3]JBHPL!J6</f>
        <v>5.2496939999999999</v>
      </c>
      <c r="AH6" s="17">
        <f>[3]JBHPL!K6</f>
        <v>6.5205399999999996</v>
      </c>
      <c r="AI6" s="17">
        <f>[3]JBHPL!L6</f>
        <v>7.2360120000000006</v>
      </c>
      <c r="AJ6" s="17">
        <f>[3]JBHPL!M6</f>
        <v>6.1887310000000006</v>
      </c>
      <c r="AK6" s="17">
        <f>[3]JBHPL!N6</f>
        <v>6.3401370000000004</v>
      </c>
      <c r="AL6" s="17">
        <f>[3]JBHPL!O6</f>
        <v>5.315143</v>
      </c>
      <c r="AM6" s="17">
        <f>[3]JBHPL!P6</f>
        <v>5.3720030000000003</v>
      </c>
      <c r="AN6" s="17">
        <f>[3]JBHPL!Q6</f>
        <v>6.1920900000000003</v>
      </c>
      <c r="AO6" s="13">
        <f>SUM(AC6:AN6)</f>
        <v>69.718437999999992</v>
      </c>
      <c r="AP6" s="17">
        <f>[4]JBHPL!F6</f>
        <v>8.0758890000000001</v>
      </c>
      <c r="AQ6" s="17">
        <f>[4]JBHPL!G6</f>
        <v>9.2724519999999995</v>
      </c>
      <c r="AR6" s="17">
        <f>[4]JBHPL!H6</f>
        <v>9.3258159999999997</v>
      </c>
      <c r="AS6" s="17">
        <f>[4]JBHPL!I6</f>
        <v>8.8943860000000008</v>
      </c>
      <c r="AT6" s="17">
        <f>[4]JBHPL!J6</f>
        <v>8.7056970000000007</v>
      </c>
      <c r="AU6" s="17">
        <f>[4]JBHPL!K6</f>
        <v>8.3419919999999994</v>
      </c>
      <c r="AV6" s="17">
        <f>[4]JBHPL!L6</f>
        <v>9.1326730000000005</v>
      </c>
      <c r="AW6" s="17">
        <f>[4]JBHPL!M6</f>
        <v>8.0140449999999994</v>
      </c>
      <c r="AX6" s="17">
        <f>[4]JBHPL!N6</f>
        <v>7.2216480000000001</v>
      </c>
      <c r="AY6" s="17">
        <f>[4]JBHPL!O6</f>
        <v>6.5381219999999995</v>
      </c>
      <c r="AZ6" s="17">
        <f>[4]JBHPL!P6</f>
        <v>6.6343890000000005</v>
      </c>
      <c r="BA6" s="17">
        <f>[4]JBHPL!Q6</f>
        <v>6.9883639999999998</v>
      </c>
      <c r="BB6" s="13">
        <f>SUM(AP6:BA6)</f>
        <v>97.145472999999996</v>
      </c>
      <c r="BC6" s="17">
        <f>'[5]14.Jayashankar Bhupalapally'!F9</f>
        <v>8.2816360000000007</v>
      </c>
      <c r="BD6" s="17">
        <f>'[5]14.Jayashankar Bhupalapally'!G9</f>
        <v>9.5220350000000007</v>
      </c>
      <c r="BE6" s="17">
        <f>'[5]14.Jayashankar Bhupalapally'!H9</f>
        <v>11.251332</v>
      </c>
      <c r="BF6" s="17">
        <f>'[5]14.Jayashankar Bhupalapally'!I9</f>
        <v>10.171528</v>
      </c>
      <c r="BG6" s="17">
        <f>'[5]14.Jayashankar Bhupalapally'!J9</f>
        <v>11.789016999999999</v>
      </c>
      <c r="BH6" s="17">
        <f>'[5]14.Jayashankar Bhupalapally'!K9</f>
        <v>9.3699999999999992</v>
      </c>
      <c r="BI6" s="17">
        <f>'[5]14.Jayashankar Bhupalapally'!L9</f>
        <v>9.5299999999999994</v>
      </c>
      <c r="BJ6" s="17">
        <f>'[5]14.Jayashankar Bhupalapally'!M9</f>
        <v>8.9762090000000008</v>
      </c>
      <c r="BK6" s="17">
        <f>'[5]14.Jayashankar Bhupalapally'!N9</f>
        <v>7.7266700000000004</v>
      </c>
      <c r="BL6" s="17">
        <f>'[5]14.Jayashankar Bhupalapally'!O9</f>
        <v>6.5282470000000004</v>
      </c>
      <c r="BM6" s="17">
        <f>'[5]14.Jayashankar Bhupalapally'!P9</f>
        <v>6.97</v>
      </c>
      <c r="BN6" s="17">
        <f>'[5]14.Jayashankar Bhupalapally'!Q9</f>
        <v>7.15</v>
      </c>
      <c r="BO6" s="13">
        <f>SUM(BC6:BN6)</f>
        <v>107.26667399999999</v>
      </c>
      <c r="BP6" s="17">
        <f>'[6]14.Jayashankarbhupalpally'!F7</f>
        <v>9.42</v>
      </c>
      <c r="BQ6" s="17">
        <f>'[6]14.Jayashankarbhupalpally'!G7</f>
        <v>9.8568680000000004</v>
      </c>
      <c r="BR6" s="17">
        <f>'[6]14.Jayashankarbhupalpally'!H7</f>
        <v>11.156993999999999</v>
      </c>
      <c r="BS6" s="17">
        <f>'[6]14.Jayashankarbhupalpally'!I7</f>
        <v>10.44</v>
      </c>
      <c r="BT6" s="17">
        <f>'[6]14.Jayashankarbhupalpally'!J7</f>
        <v>11.629918</v>
      </c>
      <c r="BU6" s="17">
        <f>'[6]14.Jayashankarbhupalpally'!K7</f>
        <v>10.779332999999999</v>
      </c>
      <c r="BV6" s="17">
        <f>'[6]14.Jayashankarbhupalpally'!L7</f>
        <v>9.7474310000000006</v>
      </c>
      <c r="BW6" s="17">
        <f>'[6]14.Jayashankarbhupalpally'!M7</f>
        <v>8.7288429999999995</v>
      </c>
      <c r="BX6" s="17">
        <f>'[6]14.Jayashankarbhupalpally'!N7</f>
        <v>7.9514719999999999</v>
      </c>
      <c r="BY6" s="17">
        <f>'[6]14.Jayashankarbhupalpally'!O7</f>
        <v>6.4486689999999998</v>
      </c>
      <c r="BZ6" s="17">
        <f>'[6]14.Jayashankarbhupalpally'!P7</f>
        <v>6.0222170000000004</v>
      </c>
      <c r="CA6" s="17">
        <f>'[6]14.Jayashankarbhupalpally'!Q7</f>
        <v>7.1683519999999996</v>
      </c>
      <c r="CB6" s="13">
        <f>SUM(BP6:CA6)</f>
        <v>109.35009699999998</v>
      </c>
      <c r="CC6" s="23">
        <f>IFERROR(($CB6/$O6)^(1/5)-1,0)</f>
        <v>8.1767461338650982E-2</v>
      </c>
      <c r="CD6" s="23">
        <f>IFERROR((CB6/AB6)^(1/4)-1,0)</f>
        <v>8.095634050689382E-2</v>
      </c>
      <c r="CE6" s="23">
        <f>IFERROR((CB6/AO6)^(1/3)-1,0)</f>
        <v>0.16186902766880595</v>
      </c>
      <c r="CF6" s="23">
        <f>IFERROR((CB6/BB6)^(1/2)-1,0)</f>
        <v>6.0958270749058574E-2</v>
      </c>
      <c r="CG6" s="23">
        <f>IFERROR((CB6/BO6)^(1/1)-1,0)</f>
        <v>1.9422835838090569E-2</v>
      </c>
      <c r="CH6" s="24"/>
      <c r="CI6" s="25" t="s">
        <v>75</v>
      </c>
      <c r="CJ6" s="26">
        <f t="shared" ref="CJ6:CO14" si="0">HLOOKUP($CI6,$CC$4:$CH$101,ROW($CC6)-ROW($CC$3), FALSE)</f>
        <v>8.1767461338650982E-2</v>
      </c>
      <c r="CK6" s="26">
        <f t="shared" si="0"/>
        <v>8.1767461338650982E-2</v>
      </c>
      <c r="CL6" s="26">
        <f t="shared" si="0"/>
        <v>8.1767461338650982E-2</v>
      </c>
      <c r="CM6" s="26">
        <f t="shared" si="0"/>
        <v>8.1767461338650982E-2</v>
      </c>
      <c r="CN6" s="26">
        <f t="shared" si="0"/>
        <v>8.1767461338650982E-2</v>
      </c>
      <c r="CO6" s="26">
        <f t="shared" si="0"/>
        <v>8.1767461338650982E-2</v>
      </c>
      <c r="CP6" s="17">
        <f>'[7]14.Jayashankar Bhupalapally'!F9</f>
        <v>10.326058</v>
      </c>
      <c r="CQ6" s="17">
        <f>'[7]14.Jayashankar Bhupalapally'!G9</f>
        <v>11.108699</v>
      </c>
      <c r="CR6" s="17">
        <f>'[7]14.Jayashankar Bhupalapally'!H9</f>
        <v>11.532190999999999</v>
      </c>
      <c r="CS6" s="17">
        <f>'[7]14.Jayashankar Bhupalapally'!I9</f>
        <v>10.058956</v>
      </c>
      <c r="CT6" s="17">
        <f>'[7]14.Jayashankar Bhupalapally'!J9</f>
        <v>9.0502540000000007</v>
      </c>
      <c r="CU6" s="17">
        <f>'[7]14.Jayashankar Bhupalapally'!K9</f>
        <v>9.7255140000000004</v>
      </c>
      <c r="CV6" s="34">
        <f>BV6*(1+CJ6)</f>
        <v>10.544453687443669</v>
      </c>
      <c r="CW6" s="34">
        <f t="shared" ref="CW6:DA13" si="1">BW6*(1+CK6)</f>
        <v>9.4425783325336532</v>
      </c>
      <c r="CX6" s="34">
        <f t="shared" si="1"/>
        <v>8.601643679345365</v>
      </c>
      <c r="CY6" s="34">
        <f t="shared" si="1"/>
        <v>6.9759602931432569</v>
      </c>
      <c r="CZ6" s="34">
        <f t="shared" si="1"/>
        <v>6.5146383957204668</v>
      </c>
      <c r="DA6" s="34">
        <f t="shared" si="1"/>
        <v>7.7544899450218407</v>
      </c>
      <c r="DB6" s="13">
        <f>SUM(CP6:DA6)</f>
        <v>111.63543633320826</v>
      </c>
      <c r="DC6" s="40">
        <f>IFERROR((DB6/AB6)^(1/5)-1,0)</f>
        <v>6.8668732777305452E-2</v>
      </c>
      <c r="DD6" s="41">
        <f>IFERROR((DB6/AO6)^(1/4)-1,0)</f>
        <v>0.12489919615985978</v>
      </c>
      <c r="DE6" s="40">
        <f>IFERROR((DB6/BB6)^(1/3)-1,0)</f>
        <v>4.7433602572756195E-2</v>
      </c>
      <c r="DF6" s="40">
        <f>IFERROR((DB6/BO6)^(1/2)-1,0)</f>
        <v>2.0160795560816513E-2</v>
      </c>
      <c r="DG6" s="48">
        <f>IFERROR((DB6/CB6)^(1/1)-1,0)</f>
        <v>2.0899289492246842E-2</v>
      </c>
      <c r="DH6" s="56">
        <v>0</v>
      </c>
      <c r="DI6" s="25" t="s">
        <v>75</v>
      </c>
      <c r="DJ6" s="50">
        <f t="shared" ref="DJ6:DJ15" si="2">HLOOKUP(DI6,$DC$4:$DH$111,ROW($DC6)-ROW($DC$3), FALSE)</f>
        <v>6.8668732777305452E-2</v>
      </c>
      <c r="DK6" s="68">
        <f>CP6*(1+$DJ6)</f>
        <v>11.035135317444956</v>
      </c>
      <c r="DL6" s="68">
        <f t="shared" ref="DL6:DV22" si="3">CQ6*(1+$DJ6)</f>
        <v>11.87151928313452</v>
      </c>
      <c r="DM6" s="68">
        <f t="shared" si="3"/>
        <v>12.324091942115846</v>
      </c>
      <c r="DN6" s="68">
        <f t="shared" si="3"/>
        <v>10.749691761582673</v>
      </c>
      <c r="DO6" s="68">
        <f t="shared" si="3"/>
        <v>9.6717234734927402</v>
      </c>
      <c r="DP6" s="68">
        <f t="shared" si="3"/>
        <v>10.393352721987943</v>
      </c>
      <c r="DQ6" s="68">
        <f t="shared" si="3"/>
        <v>11.268527959989411</v>
      </c>
      <c r="DR6" s="68">
        <f t="shared" si="3"/>
        <v>10.090988220779181</v>
      </c>
      <c r="DS6" s="68">
        <f t="shared" si="3"/>
        <v>9.1923076506079298</v>
      </c>
      <c r="DT6" s="68">
        <f t="shared" si="3"/>
        <v>7.4549906463782047</v>
      </c>
      <c r="DU6" s="68">
        <f t="shared" si="3"/>
        <v>6.9619903588569692</v>
      </c>
      <c r="DV6" s="68">
        <f t="shared" si="3"/>
        <v>8.286980942880847</v>
      </c>
      <c r="DW6" s="69">
        <f>SUM(DK6:DV6)</f>
        <v>119.30130027925122</v>
      </c>
    </row>
    <row r="7" spans="1:127" ht="12.5" x14ac:dyDescent="0.2">
      <c r="B7" s="4" t="s">
        <v>27</v>
      </c>
      <c r="C7" s="17">
        <f>'[1]Jayashankar Bhupalpally'!F407</f>
        <v>1.2421346985965867</v>
      </c>
      <c r="D7" s="17">
        <f>'[1]Jayashankar Bhupalpally'!G407</f>
        <v>1.2490714433257382</v>
      </c>
      <c r="E7" s="17">
        <f>'[1]Jayashankar Bhupalpally'!H407</f>
        <v>1.3073921263752946</v>
      </c>
      <c r="F7" s="17">
        <f>'[1]Jayashankar Bhupalpally'!I407</f>
        <v>1.2029593730688883</v>
      </c>
      <c r="G7" s="17">
        <f>'[1]Jayashankar Bhupalpally'!J407</f>
        <v>1.22429615442075</v>
      </c>
      <c r="H7" s="17">
        <f>'[1]Jayashankar Bhupalpally'!K407</f>
        <v>0.94114777798035187</v>
      </c>
      <c r="I7" s="17">
        <f>'[1]Jayashankar Bhupalpally'!L407</f>
        <v>1.3707252122185869</v>
      </c>
      <c r="J7" s="17">
        <f>'[1]Jayashankar Bhupalpally'!M407</f>
        <v>1.1363134300287927</v>
      </c>
      <c r="K7" s="17">
        <f>'[1]Jayashankar Bhupalpally'!N407</f>
        <v>1.0037953939213309</v>
      </c>
      <c r="L7" s="17">
        <f>'[1]Jayashankar Bhupalpally'!O407</f>
        <v>1.0484433332297438</v>
      </c>
      <c r="M7" s="17">
        <f>'[1]Jayashankar Bhupalpally'!P407</f>
        <v>1.0317810180479823</v>
      </c>
      <c r="N7" s="17">
        <f>'[1]Jayashankar Bhupalpally'!Q407</f>
        <v>1.1477159267068062</v>
      </c>
      <c r="O7" s="13">
        <f t="shared" ref="O7:O15" si="4">SUM(C7:N7)</f>
        <v>13.90577588792085</v>
      </c>
      <c r="P7" s="17">
        <f>'[2]Jayashankar Bhupalpally'!F7</f>
        <v>1.2931297748530441</v>
      </c>
      <c r="Q7" s="17">
        <f>'[2]Jayashankar Bhupalpally'!G7</f>
        <v>1.4604283636289954</v>
      </c>
      <c r="R7" s="17">
        <f>'[2]Jayashankar Bhupalpally'!H7</f>
        <v>1.4718313572565307</v>
      </c>
      <c r="S7" s="17">
        <f>'[2]Jayashankar Bhupalpally'!I7</f>
        <v>1.2595392926835436</v>
      </c>
      <c r="T7" s="17">
        <f>'[2]Jayashankar Bhupalpally'!J7</f>
        <v>1.3836705243824958</v>
      </c>
      <c r="U7" s="17">
        <f>'[2]Jayashankar Bhupalpally'!K7</f>
        <v>1.3541449946286053</v>
      </c>
      <c r="V7" s="17">
        <f>'[2]Jayashankar Bhupalpally'!L7</f>
        <v>1.3630119999999999</v>
      </c>
      <c r="W7" s="17">
        <f>'[2]Jayashankar Bhupalpally'!M7</f>
        <v>1.2626170000000001</v>
      </c>
      <c r="X7" s="17">
        <f>'[2]Jayashankar Bhupalpally'!N7</f>
        <v>1.24089</v>
      </c>
      <c r="Y7" s="17">
        <f>'[2]Jayashankar Bhupalpally'!O7</f>
        <v>1.1806449999999999</v>
      </c>
      <c r="Z7" s="17">
        <f>'[2]Jayashankar Bhupalpally'!P7</f>
        <v>1.289274</v>
      </c>
      <c r="AA7" s="17">
        <f>'[2]Jayashankar Bhupalpally'!Q7</f>
        <v>1.253042</v>
      </c>
      <c r="AB7" s="13">
        <f t="shared" ref="AB7:AB15" si="5">SUM(P7:AA7)</f>
        <v>15.812224307433217</v>
      </c>
      <c r="AC7" s="17">
        <f>[3]JBHPL!F7</f>
        <v>1.127243</v>
      </c>
      <c r="AD7" s="17">
        <f>[3]JBHPL!G7</f>
        <v>1.1952470000000002</v>
      </c>
      <c r="AE7" s="17">
        <f>[3]JBHPL!H7</f>
        <v>1.2519960000000001</v>
      </c>
      <c r="AF7" s="17">
        <f>[3]JBHPL!I7</f>
        <v>1.13453</v>
      </c>
      <c r="AG7" s="17">
        <f>[3]JBHPL!J7</f>
        <v>1.1236379999999999</v>
      </c>
      <c r="AH7" s="17">
        <f>[3]JBHPL!K7</f>
        <v>1.465201</v>
      </c>
      <c r="AI7" s="17">
        <f>[3]JBHPL!L7</f>
        <v>1.518362</v>
      </c>
      <c r="AJ7" s="17">
        <f>[3]JBHPL!M7</f>
        <v>1.537258</v>
      </c>
      <c r="AK7" s="17">
        <f>[3]JBHPL!N7</f>
        <v>1.4323600000000001</v>
      </c>
      <c r="AL7" s="17">
        <f>[3]JBHPL!O7</f>
        <v>1.252291</v>
      </c>
      <c r="AM7" s="17">
        <f>[3]JBHPL!P7</f>
        <v>1.304465</v>
      </c>
      <c r="AN7" s="17">
        <f>[3]JBHPL!Q7</f>
        <v>1.465109</v>
      </c>
      <c r="AO7" s="13">
        <f t="shared" ref="AO7:AO15" si="6">SUM(AC7:AN7)</f>
        <v>15.807699999999999</v>
      </c>
      <c r="AP7" s="17">
        <f>[4]JBHPL!F7</f>
        <v>1.8126640000000001</v>
      </c>
      <c r="AQ7" s="17">
        <f>[4]JBHPL!G7</f>
        <v>1.8488950000000002</v>
      </c>
      <c r="AR7" s="17">
        <f>[4]JBHPL!H7</f>
        <v>1.9229570000000002</v>
      </c>
      <c r="AS7" s="17">
        <f>[4]JBHPL!I7</f>
        <v>1.867966</v>
      </c>
      <c r="AT7" s="17">
        <f>[4]JBHPL!J7</f>
        <v>1.6984520000000001</v>
      </c>
      <c r="AU7" s="17">
        <f>[4]JBHPL!K7</f>
        <v>1.645837</v>
      </c>
      <c r="AV7" s="17">
        <f>[4]JBHPL!L7</f>
        <v>1.681236</v>
      </c>
      <c r="AW7" s="17">
        <f>[4]JBHPL!M7</f>
        <v>1.5545519999999999</v>
      </c>
      <c r="AX7" s="17">
        <f>[4]JBHPL!N7</f>
        <v>1.555912</v>
      </c>
      <c r="AY7" s="17">
        <f>[4]JBHPL!O7</f>
        <v>1.5665629999999999</v>
      </c>
      <c r="AZ7" s="17">
        <f>[4]JBHPL!P7</f>
        <v>1.634574</v>
      </c>
      <c r="BA7" s="17">
        <f>[4]JBHPL!Q7</f>
        <v>1.5312640000000002</v>
      </c>
      <c r="BB7" s="13">
        <f t="shared" ref="BB7:BB15" si="7">SUM(AP7:BA7)</f>
        <v>20.320872000000001</v>
      </c>
      <c r="BC7" s="17">
        <f>'[5]14.Jayashankar Bhupalapally'!F10</f>
        <v>0.93894499999999992</v>
      </c>
      <c r="BD7" s="17">
        <f>'[5]14.Jayashankar Bhupalapally'!G10</f>
        <v>1.8063499999999999</v>
      </c>
      <c r="BE7" s="17">
        <f>'[5]14.Jayashankar Bhupalapally'!H10</f>
        <v>2.1622490000000005</v>
      </c>
      <c r="BF7" s="17">
        <f>'[5]14.Jayashankar Bhupalapally'!I10</f>
        <v>1.787612</v>
      </c>
      <c r="BG7" s="17">
        <f>'[5]14.Jayashankar Bhupalapally'!J10</f>
        <v>1.62984</v>
      </c>
      <c r="BH7" s="17">
        <f>'[5]14.Jayashankar Bhupalapally'!K10</f>
        <v>1.55</v>
      </c>
      <c r="BI7" s="17">
        <f>'[5]14.Jayashankar Bhupalapally'!L10</f>
        <v>1.6367929999999999</v>
      </c>
      <c r="BJ7" s="17">
        <f>'[5]14.Jayashankar Bhupalapally'!M10</f>
        <v>1.599661</v>
      </c>
      <c r="BK7" s="17">
        <f>'[5]14.Jayashankar Bhupalapally'!N10</f>
        <v>1.5242290000000001</v>
      </c>
      <c r="BL7" s="17">
        <f>'[5]14.Jayashankar Bhupalapally'!O10</f>
        <v>1.539779</v>
      </c>
      <c r="BM7" s="17">
        <f>'[5]14.Jayashankar Bhupalapally'!P10</f>
        <v>1.55</v>
      </c>
      <c r="BN7" s="17">
        <f>'[5]14.Jayashankar Bhupalapally'!Q10</f>
        <v>1.57</v>
      </c>
      <c r="BO7" s="13">
        <f t="shared" ref="BO7:BO15" si="8">SUM(BC7:BN7)</f>
        <v>19.295458</v>
      </c>
      <c r="BP7" s="17">
        <f>'[6]14.Jayashankarbhupalpally'!F8</f>
        <v>1.94</v>
      </c>
      <c r="BQ7" s="17">
        <f>'[6]14.Jayashankarbhupalpally'!G8</f>
        <v>1.849996</v>
      </c>
      <c r="BR7" s="17">
        <f>'[6]14.Jayashankarbhupalpally'!H8</f>
        <v>1.8273630000000001</v>
      </c>
      <c r="BS7" s="17">
        <f>'[6]14.Jayashankarbhupalpally'!I8</f>
        <v>1.91</v>
      </c>
      <c r="BT7" s="17">
        <f>'[6]14.Jayashankarbhupalpally'!J8</f>
        <v>1.854938</v>
      </c>
      <c r="BU7" s="17">
        <f>'[6]14.Jayashankarbhupalpally'!K8</f>
        <v>1.9326209999999999</v>
      </c>
      <c r="BV7" s="17">
        <f>'[6]14.Jayashankarbhupalpally'!L8</f>
        <v>1.8509960000000001</v>
      </c>
      <c r="BW7" s="17">
        <f>'[6]14.Jayashankarbhupalpally'!M8</f>
        <v>1.8471310000000001</v>
      </c>
      <c r="BX7" s="17">
        <f>'[6]14.Jayashankarbhupalpally'!N8</f>
        <v>1.810832</v>
      </c>
      <c r="BY7" s="17">
        <f>'[6]14.Jayashankarbhupalpally'!O8</f>
        <v>1.7679039999999999</v>
      </c>
      <c r="BZ7" s="17">
        <f>'[6]14.Jayashankarbhupalpally'!P8</f>
        <v>1.670928</v>
      </c>
      <c r="CA7" s="17">
        <f>'[6]14.Jayashankarbhupalpally'!Q8</f>
        <v>1.8091189999999999</v>
      </c>
      <c r="CB7" s="13">
        <f t="shared" ref="CB7:CB15" si="9">SUM(BP7:CA7)</f>
        <v>22.071828000000004</v>
      </c>
      <c r="CC7" s="23">
        <f t="shared" ref="CC7:CC15" si="10">IFERROR(($CB7/$O7)^(1/5)-1,0)</f>
        <v>9.6802964115622281E-2</v>
      </c>
      <c r="CD7" s="23">
        <f t="shared" ref="CD7:CD15" si="11">IFERROR((CB7/AB7)^(1/4)-1,0)</f>
        <v>8.6954423158874583E-2</v>
      </c>
      <c r="CE7" s="23">
        <f t="shared" ref="CE7:CE15" si="12">IFERROR((CB7/AO7)^(1/3)-1,0)</f>
        <v>0.11769473709288292</v>
      </c>
      <c r="CF7" s="23">
        <f t="shared" ref="CF7:CF15" si="13">IFERROR((CB7/BB7)^(1/2)-1,0)</f>
        <v>4.2192591049883488E-2</v>
      </c>
      <c r="CG7" s="23">
        <f t="shared" ref="CG7:CG15" si="14">IFERROR((CB7/BO7)^(1/1)-1,0)</f>
        <v>0.14388722983408853</v>
      </c>
      <c r="CH7" s="24"/>
      <c r="CI7" s="25" t="s">
        <v>75</v>
      </c>
      <c r="CJ7" s="26">
        <f t="shared" si="0"/>
        <v>9.6802964115622281E-2</v>
      </c>
      <c r="CK7" s="26">
        <f t="shared" si="0"/>
        <v>9.6802964115622281E-2</v>
      </c>
      <c r="CL7" s="26">
        <f t="shared" si="0"/>
        <v>9.6802964115622281E-2</v>
      </c>
      <c r="CM7" s="26">
        <f t="shared" si="0"/>
        <v>9.6802964115622281E-2</v>
      </c>
      <c r="CN7" s="26">
        <f t="shared" si="0"/>
        <v>9.6802964115622281E-2</v>
      </c>
      <c r="CO7" s="26">
        <f t="shared" si="0"/>
        <v>9.6802964115622281E-2</v>
      </c>
      <c r="CP7" s="17">
        <f>'[7]14.Jayashankar Bhupalapally'!F10</f>
        <v>2.436563</v>
      </c>
      <c r="CQ7" s="17">
        <f>'[7]14.Jayashankar Bhupalapally'!G10</f>
        <v>2.4618150000000001</v>
      </c>
      <c r="CR7" s="17">
        <f>'[7]14.Jayashankar Bhupalapally'!H10</f>
        <v>2.7043910000000002</v>
      </c>
      <c r="CS7" s="17">
        <f>'[7]14.Jayashankar Bhupalapally'!I10</f>
        <v>2.233155</v>
      </c>
      <c r="CT7" s="17">
        <f>'[7]14.Jayashankar Bhupalapally'!J10</f>
        <v>2.0252530000000002</v>
      </c>
      <c r="CU7" s="17">
        <f>'[7]14.Jayashankar Bhupalapally'!K10</f>
        <v>2.162315</v>
      </c>
      <c r="CV7" s="34">
        <f t="shared" ref="CV7:CV13" si="15">BV7*(1+CJ7)</f>
        <v>2.0301778993661603</v>
      </c>
      <c r="CW7" s="34">
        <f t="shared" si="1"/>
        <v>2.0259387559098534</v>
      </c>
      <c r="CX7" s="34">
        <f t="shared" si="1"/>
        <v>1.9861259051154205</v>
      </c>
      <c r="CY7" s="34">
        <f t="shared" si="1"/>
        <v>1.939042347471865</v>
      </c>
      <c r="CZ7" s="34">
        <f t="shared" si="1"/>
        <v>1.8326787832237885</v>
      </c>
      <c r="DA7" s="34">
        <f t="shared" si="1"/>
        <v>1.9842470816378903</v>
      </c>
      <c r="DB7" s="13">
        <f t="shared" ref="DB7:DB15" si="16">SUM(CP7:DA7)</f>
        <v>25.821702772724979</v>
      </c>
      <c r="DC7" s="40">
        <f t="shared" ref="DC7:DC13" si="17">IFERROR((DB7/AB7)^(1/5)-1,0)</f>
        <v>0.10305808517294235</v>
      </c>
      <c r="DD7" s="41">
        <f t="shared" ref="DD7:DD13" si="18">IFERROR((DB7/AO7)^(1/4)-1,0)</f>
        <v>0.13052207804071569</v>
      </c>
      <c r="DE7" s="40">
        <f t="shared" ref="DE7:DE13" si="19">IFERROR((DB7/BB7)^(1/3)-1,0)</f>
        <v>8.313065083165716E-2</v>
      </c>
      <c r="DF7" s="40">
        <f t="shared" ref="DF7:DF13" si="20">IFERROR((DB7/BO7)^(1/2)-1,0)</f>
        <v>0.15681761518613735</v>
      </c>
      <c r="DG7" s="48">
        <f t="shared" ref="DG7:DG13" si="21">IFERROR((DB7/CB7)^(1/1)-1,0)</f>
        <v>0.16989416430415161</v>
      </c>
      <c r="DH7" s="56">
        <v>0.05</v>
      </c>
      <c r="DI7" s="25" t="s">
        <v>75</v>
      </c>
      <c r="DJ7" s="50">
        <f t="shared" si="2"/>
        <v>0.10305808517294235</v>
      </c>
      <c r="DK7" s="68">
        <f t="shared" ref="DK7:DK45" si="22">CP7*(1+$DJ7)</f>
        <v>2.68767051718324</v>
      </c>
      <c r="DL7" s="68">
        <f t="shared" si="3"/>
        <v>2.715524939950027</v>
      </c>
      <c r="DM7" s="68">
        <f t="shared" si="3"/>
        <v>2.9831003580189388</v>
      </c>
      <c r="DN7" s="68">
        <f t="shared" si="3"/>
        <v>2.4632996781943821</v>
      </c>
      <c r="DO7" s="68">
        <f t="shared" si="3"/>
        <v>2.2339716961707574</v>
      </c>
      <c r="DP7" s="68">
        <f t="shared" si="3"/>
        <v>2.3851590434407308</v>
      </c>
      <c r="DQ7" s="68">
        <f t="shared" si="3"/>
        <v>2.2394041462352634</v>
      </c>
      <c r="DR7" s="68">
        <f t="shared" si="3"/>
        <v>2.2347281247715758</v>
      </c>
      <c r="DS7" s="68">
        <f t="shared" si="3"/>
        <v>2.1908122378089927</v>
      </c>
      <c r="DT7" s="68">
        <f t="shared" si="3"/>
        <v>2.1388763388715626</v>
      </c>
      <c r="DU7" s="68">
        <f t="shared" si="3"/>
        <v>2.0215511493599099</v>
      </c>
      <c r="DV7" s="68">
        <f t="shared" si="3"/>
        <v>2.1887397863814901</v>
      </c>
      <c r="DW7" s="69">
        <f t="shared" ref="DW7:DW13" si="23">SUM(DK7:DV7)</f>
        <v>28.482838016386864</v>
      </c>
    </row>
    <row r="8" spans="1:127" ht="12.5" x14ac:dyDescent="0.2">
      <c r="B8" s="4" t="s">
        <v>26</v>
      </c>
      <c r="C8" s="17">
        <f>'[1]Jayashankar Bhupalpally'!F408</f>
        <v>0.31481962430992</v>
      </c>
      <c r="D8" s="17">
        <f>'[1]Jayashankar Bhupalpally'!G408</f>
        <v>0.2821036163979504</v>
      </c>
      <c r="E8" s="17">
        <f>'[1]Jayashankar Bhupalpally'!H408</f>
        <v>0.28840942012256426</v>
      </c>
      <c r="F8" s="17">
        <f>'[1]Jayashankar Bhupalpally'!I408</f>
        <v>0.24198569434787079</v>
      </c>
      <c r="G8" s="17">
        <f>'[1]Jayashankar Bhupalpally'!J408</f>
        <v>0.18866366494072864</v>
      </c>
      <c r="H8" s="17">
        <f>'[1]Jayashankar Bhupalpally'!K408</f>
        <v>0.20370622045965564</v>
      </c>
      <c r="I8" s="17">
        <f>'[1]Jayashankar Bhupalpally'!L408</f>
        <v>0.21937101215749222</v>
      </c>
      <c r="J8" s="17">
        <f>'[1]Jayashankar Bhupalpally'!M408</f>
        <v>0.18729706138922728</v>
      </c>
      <c r="K8" s="17">
        <f>'[1]Jayashankar Bhupalpally'!N408</f>
        <v>0.36780264034537674</v>
      </c>
      <c r="L8" s="17">
        <f>'[1]Jayashankar Bhupalpally'!O408</f>
        <v>0.73389800821997409</v>
      </c>
      <c r="M8" s="17">
        <f>'[1]Jayashankar Bhupalpally'!P408</f>
        <v>0.63986569553840844</v>
      </c>
      <c r="N8" s="17">
        <f>'[1]Jayashankar Bhupalpally'!Q408</f>
        <v>0.48686113692728933</v>
      </c>
      <c r="O8" s="13">
        <f t="shared" si="4"/>
        <v>4.1547837951564581</v>
      </c>
      <c r="P8" s="17">
        <f>'[2]Jayashankar Bhupalpally'!F8</f>
        <v>0.33640416138195084</v>
      </c>
      <c r="Q8" s="17">
        <f>'[2]Jayashankar Bhupalpally'!G8</f>
        <v>0.33821185206929399</v>
      </c>
      <c r="R8" s="17">
        <f>'[2]Jayashankar Bhupalpally'!H8</f>
        <v>0.34266566994617093</v>
      </c>
      <c r="S8" s="17">
        <f>'[2]Jayashankar Bhupalpally'!I8</f>
        <v>0.27861716000407333</v>
      </c>
      <c r="T8" s="17">
        <f>'[2]Jayashankar Bhupalpally'!J8</f>
        <v>0.21510313183364091</v>
      </c>
      <c r="U8" s="17">
        <f>'[2]Jayashankar Bhupalpally'!K8</f>
        <v>0.20889365214559488</v>
      </c>
      <c r="V8" s="17">
        <f>'[2]Jayashankar Bhupalpally'!L8</f>
        <v>0.20763499999999999</v>
      </c>
      <c r="W8" s="17">
        <f>'[2]Jayashankar Bhupalpally'!M8</f>
        <v>0.22142400000000001</v>
      </c>
      <c r="X8" s="17">
        <f>'[2]Jayashankar Bhupalpally'!N8</f>
        <v>0.41629300000000002</v>
      </c>
      <c r="Y8" s="17">
        <f>'[2]Jayashankar Bhupalpally'!O8</f>
        <v>0.8328040000000001</v>
      </c>
      <c r="Z8" s="17">
        <f>'[2]Jayashankar Bhupalpally'!P8</f>
        <v>0.72645399999999993</v>
      </c>
      <c r="AA8" s="17">
        <f>'[2]Jayashankar Bhupalpally'!Q8</f>
        <v>0.51513200000000003</v>
      </c>
      <c r="AB8" s="13">
        <f t="shared" si="5"/>
        <v>4.6396376273807247</v>
      </c>
      <c r="AC8" s="17">
        <f>[3]JBHPL!F8</f>
        <v>0.276534</v>
      </c>
      <c r="AD8" s="17">
        <f>[3]JBHPL!G8</f>
        <v>0.23174</v>
      </c>
      <c r="AE8" s="17">
        <f>[3]JBHPL!H8</f>
        <v>0.26123399999999997</v>
      </c>
      <c r="AF8" s="17">
        <f>[3]JBHPL!I8</f>
        <v>0.24149300000000001</v>
      </c>
      <c r="AG8" s="17">
        <f>[3]JBHPL!J8</f>
        <v>0.182925</v>
      </c>
      <c r="AH8" s="17">
        <f>[3]JBHPL!K8</f>
        <v>0.19424799999999998</v>
      </c>
      <c r="AI8" s="17">
        <f>[3]JBHPL!L8</f>
        <v>0.25210900000000003</v>
      </c>
      <c r="AJ8" s="17">
        <f>[3]JBHPL!M8</f>
        <v>0.22321400000000002</v>
      </c>
      <c r="AK8" s="17">
        <f>[3]JBHPL!N8</f>
        <v>0.50062799999999996</v>
      </c>
      <c r="AL8" s="17">
        <f>[3]JBHPL!O8</f>
        <v>0.70500699999999994</v>
      </c>
      <c r="AM8" s="17">
        <f>[3]JBHPL!P8</f>
        <v>0.82630899999999996</v>
      </c>
      <c r="AN8" s="17">
        <f>[3]JBHPL!Q8</f>
        <v>0.38350400000000001</v>
      </c>
      <c r="AO8" s="13">
        <f t="shared" si="6"/>
        <v>4.2789450000000002</v>
      </c>
      <c r="AP8" s="17">
        <f>[4]JBHPL!F8</f>
        <v>0.40713300000000002</v>
      </c>
      <c r="AQ8" s="17">
        <f>[4]JBHPL!G8</f>
        <v>0.37265900000000002</v>
      </c>
      <c r="AR8" s="17">
        <f>[4]JBHPL!H8</f>
        <v>0.36749200000000004</v>
      </c>
      <c r="AS8" s="17">
        <f>[4]JBHPL!I8</f>
        <v>0.39674799999999999</v>
      </c>
      <c r="AT8" s="17">
        <f>[4]JBHPL!J8</f>
        <v>0.33926299999999998</v>
      </c>
      <c r="AU8" s="17">
        <f>[4]JBHPL!K8</f>
        <v>0.29298000000000002</v>
      </c>
      <c r="AV8" s="17">
        <f>[4]JBHPL!L8</f>
        <v>0.27295199999999997</v>
      </c>
      <c r="AW8" s="17">
        <f>[4]JBHPL!M8</f>
        <v>0.25072499999999998</v>
      </c>
      <c r="AX8" s="17">
        <f>[4]JBHPL!N8</f>
        <v>0.248362</v>
      </c>
      <c r="AY8" s="17">
        <f>[4]JBHPL!O8</f>
        <v>0.60507699999999998</v>
      </c>
      <c r="AZ8" s="17">
        <f>[4]JBHPL!P8</f>
        <v>0.67844400000000005</v>
      </c>
      <c r="BA8" s="17">
        <f>[4]JBHPL!Q8</f>
        <v>0.53686800000000001</v>
      </c>
      <c r="BB8" s="13">
        <f t="shared" si="7"/>
        <v>4.7687030000000004</v>
      </c>
      <c r="BC8" s="17">
        <f>'[5]14.Jayashankar Bhupalapally'!F11</f>
        <v>0.203986</v>
      </c>
      <c r="BD8" s="17">
        <f>'[5]14.Jayashankar Bhupalapally'!G11</f>
        <v>0.68421399999999999</v>
      </c>
      <c r="BE8" s="17">
        <f>'[5]14.Jayashankar Bhupalapally'!H11</f>
        <v>0.31353199999999998</v>
      </c>
      <c r="BF8" s="17">
        <f>'[5]14.Jayashankar Bhupalapally'!I11</f>
        <v>0.31071199999999999</v>
      </c>
      <c r="BG8" s="17">
        <f>'[5]14.Jayashankar Bhupalapally'!J11</f>
        <v>0.22181799999999999</v>
      </c>
      <c r="BH8" s="17">
        <f>'[5]14.Jayashankar Bhupalapally'!K11</f>
        <v>0.15</v>
      </c>
      <c r="BI8" s="17">
        <f>'[5]14.Jayashankar Bhupalapally'!L11</f>
        <v>0.20074900000000001</v>
      </c>
      <c r="BJ8" s="17">
        <f>'[5]14.Jayashankar Bhupalapally'!M11</f>
        <v>0.17921799999999999</v>
      </c>
      <c r="BK8" s="17">
        <f>'[5]14.Jayashankar Bhupalapally'!N11</f>
        <v>0.286389</v>
      </c>
      <c r="BL8" s="17">
        <f>'[5]14.Jayashankar Bhupalapally'!O11</f>
        <v>0.79093400000000003</v>
      </c>
      <c r="BM8" s="17">
        <f>'[5]14.Jayashankar Bhupalapally'!P11</f>
        <v>0.92</v>
      </c>
      <c r="BN8" s="17">
        <f>'[5]14.Jayashankar Bhupalapally'!Q11</f>
        <v>0.59641999999999995</v>
      </c>
      <c r="BO8" s="13">
        <f t="shared" si="8"/>
        <v>4.8579720000000002</v>
      </c>
      <c r="BP8" s="17">
        <f>'[6]14.Jayashankarbhupalpally'!F9</f>
        <v>0.62</v>
      </c>
      <c r="BQ8" s="17">
        <f>'[6]14.Jayashankarbhupalpally'!G9</f>
        <v>0.419908</v>
      </c>
      <c r="BR8" s="17">
        <f>'[6]14.Jayashankarbhupalpally'!H9</f>
        <v>0.329092</v>
      </c>
      <c r="BS8" s="17">
        <f>'[6]14.Jayashankarbhupalpally'!I9</f>
        <v>0.32</v>
      </c>
      <c r="BT8" s="17">
        <f>'[6]14.Jayashankarbhupalpally'!J9</f>
        <v>0.26679599999999998</v>
      </c>
      <c r="BU8" s="17">
        <f>'[6]14.Jayashankarbhupalpally'!K9</f>
        <v>0.19591</v>
      </c>
      <c r="BV8" s="17">
        <f>'[6]14.Jayashankarbhupalpally'!L9</f>
        <v>0.15180399999999999</v>
      </c>
      <c r="BW8" s="17">
        <f>'[6]14.Jayashankarbhupalpally'!M9</f>
        <v>0.228633</v>
      </c>
      <c r="BX8" s="17">
        <f>'[6]14.Jayashankarbhupalpally'!N9</f>
        <v>0.26678299999999999</v>
      </c>
      <c r="BY8" s="17">
        <f>'[6]14.Jayashankarbhupalpally'!O9</f>
        <v>0.70580600000000004</v>
      </c>
      <c r="BZ8" s="17">
        <f>'[6]14.Jayashankarbhupalpally'!P9</f>
        <v>0.71516900000000005</v>
      </c>
      <c r="CA8" s="17">
        <f>'[6]14.Jayashankarbhupalpally'!Q9</f>
        <v>0.54177299999999995</v>
      </c>
      <c r="CB8" s="13">
        <f t="shared" si="9"/>
        <v>4.7616740000000002</v>
      </c>
      <c r="CC8" s="23">
        <f t="shared" si="10"/>
        <v>2.7642947123015738E-2</v>
      </c>
      <c r="CD8" s="23">
        <f t="shared" si="11"/>
        <v>6.511865964783814E-3</v>
      </c>
      <c r="CE8" s="23">
        <f t="shared" si="12"/>
        <v>3.6273323074447195E-2</v>
      </c>
      <c r="CF8" s="23">
        <f t="shared" si="13"/>
        <v>-7.3726462646672708E-4</v>
      </c>
      <c r="CG8" s="23">
        <f t="shared" si="14"/>
        <v>-1.9822674976306964E-2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'[7]14.Jayashankar Bhupalapally'!F11</f>
        <v>0.72648000000000001</v>
      </c>
      <c r="CQ8" s="17">
        <f>'[7]14.Jayashankar Bhupalapally'!G11</f>
        <v>0.51014999999999999</v>
      </c>
      <c r="CR8" s="17">
        <f>'[7]14.Jayashankar Bhupalapally'!H11</f>
        <v>0.55253300000000005</v>
      </c>
      <c r="CS8" s="17">
        <f>'[7]14.Jayashankar Bhupalapally'!I11</f>
        <v>0.34094999999999998</v>
      </c>
      <c r="CT8" s="17">
        <f>'[7]14.Jayashankar Bhupalapally'!J11</f>
        <v>0.314166</v>
      </c>
      <c r="CU8" s="17">
        <f>'[7]14.Jayashankar Bhupalapally'!K11</f>
        <v>0.33625100000000002</v>
      </c>
      <c r="CV8" s="34">
        <f t="shared" si="15"/>
        <v>0.15484007999999999</v>
      </c>
      <c r="CW8" s="34">
        <f t="shared" si="1"/>
        <v>0.23320566000000001</v>
      </c>
      <c r="CX8" s="34">
        <f t="shared" si="1"/>
        <v>0.27211866000000001</v>
      </c>
      <c r="CY8" s="34">
        <f t="shared" si="1"/>
        <v>0.71992212000000011</v>
      </c>
      <c r="CZ8" s="34">
        <f t="shared" si="1"/>
        <v>0.72947238000000003</v>
      </c>
      <c r="DA8" s="34">
        <f t="shared" si="1"/>
        <v>0.55260845999999997</v>
      </c>
      <c r="DB8" s="13">
        <f t="shared" si="16"/>
        <v>5.4426973599999995</v>
      </c>
      <c r="DC8" s="40">
        <f t="shared" si="17"/>
        <v>3.2442859171640359E-2</v>
      </c>
      <c r="DD8" s="41">
        <f t="shared" si="18"/>
        <v>6.1987415654759515E-2</v>
      </c>
      <c r="DE8" s="40">
        <f t="shared" si="19"/>
        <v>4.5052167630977191E-2</v>
      </c>
      <c r="DF8" s="40">
        <f t="shared" si="20"/>
        <v>5.8472524954548799E-2</v>
      </c>
      <c r="DG8" s="48">
        <f t="shared" si="21"/>
        <v>0.14302183643819366</v>
      </c>
      <c r="DH8" s="57">
        <v>0.05</v>
      </c>
      <c r="DI8" s="25" t="s">
        <v>75</v>
      </c>
      <c r="DJ8" s="50">
        <f t="shared" si="2"/>
        <v>3.2442859171640359E-2</v>
      </c>
      <c r="DK8" s="68">
        <f t="shared" si="22"/>
        <v>0.75004908833101336</v>
      </c>
      <c r="DL8" s="68">
        <f t="shared" si="3"/>
        <v>0.52670072460641237</v>
      </c>
      <c r="DM8" s="68">
        <f t="shared" si="3"/>
        <v>0.57045875030668403</v>
      </c>
      <c r="DN8" s="68">
        <f t="shared" si="3"/>
        <v>0.35201139283457078</v>
      </c>
      <c r="DO8" s="68">
        <f t="shared" si="3"/>
        <v>0.32435844329451757</v>
      </c>
      <c r="DP8" s="68">
        <f t="shared" si="3"/>
        <v>0.34715994383932325</v>
      </c>
      <c r="DQ8" s="68">
        <f t="shared" si="3"/>
        <v>0.15986353490956551</v>
      </c>
      <c r="DR8" s="68">
        <f t="shared" si="3"/>
        <v>0.24077151838540944</v>
      </c>
      <c r="DS8" s="68">
        <f t="shared" si="3"/>
        <v>0.28094696736435548</v>
      </c>
      <c r="DT8" s="68">
        <f t="shared" si="3"/>
        <v>0.7432784519537089</v>
      </c>
      <c r="DU8" s="68">
        <f t="shared" si="3"/>
        <v>0.75313854969394134</v>
      </c>
      <c r="DV8" s="68">
        <f t="shared" si="3"/>
        <v>0.57053665844483703</v>
      </c>
      <c r="DW8" s="69">
        <f t="shared" si="23"/>
        <v>5.6192740239643388</v>
      </c>
    </row>
    <row r="9" spans="1:127" ht="12.5" x14ac:dyDescent="0.2">
      <c r="B9" s="4" t="s">
        <v>25</v>
      </c>
      <c r="C9" s="17">
        <f>'[1]Jayashankar Bhupalpally'!F409</f>
        <v>8.5759176699417277E-3</v>
      </c>
      <c r="D9" s="17">
        <f>'[1]Jayashankar Bhupalpally'!G409</f>
        <v>9.4351183333472033E-3</v>
      </c>
      <c r="E9" s="17">
        <f>'[1]Jayashankar Bhupalpally'!H409</f>
        <v>1.0562318062523651E-2</v>
      </c>
      <c r="F9" s="17">
        <f>'[1]Jayashankar Bhupalpally'!I409</f>
        <v>8.4423935718891327E-3</v>
      </c>
      <c r="G9" s="17">
        <f>'[1]Jayashankar Bhupalpally'!J409</f>
        <v>8.504739961823566E-3</v>
      </c>
      <c r="H9" s="17">
        <f>'[1]Jayashankar Bhupalpally'!K409</f>
        <v>9.845817223471047E-3</v>
      </c>
      <c r="I9" s="17">
        <f>'[1]Jayashankar Bhupalpally'!L409</f>
        <v>2.8214179559470601E-2</v>
      </c>
      <c r="J9" s="17">
        <f>'[1]Jayashankar Bhupalpally'!M409</f>
        <v>1.0251476174188553E-2</v>
      </c>
      <c r="K9" s="17">
        <f>'[1]Jayashankar Bhupalpally'!N409</f>
        <v>7.3803459443223243E-3</v>
      </c>
      <c r="L9" s="17">
        <f>'[1]Jayashankar Bhupalpally'!O409</f>
        <v>1.0077381205307628E-2</v>
      </c>
      <c r="M9" s="17">
        <f>'[1]Jayashankar Bhupalpally'!P409</f>
        <v>8.6447875588221718E-3</v>
      </c>
      <c r="N9" s="17">
        <f>'[1]Jayashankar Bhupalpally'!Q409</f>
        <v>8.8345915295153302E-3</v>
      </c>
      <c r="O9" s="13">
        <f t="shared" si="4"/>
        <v>0.12876906679462294</v>
      </c>
      <c r="P9" s="17">
        <f>'[2]Jayashankar Bhupalpally'!F9</f>
        <v>1.1617117992070151E-2</v>
      </c>
      <c r="Q9" s="17">
        <f>'[2]Jayashankar Bhupalpally'!G9</f>
        <v>1.2109284737484278E-2</v>
      </c>
      <c r="R9" s="17">
        <f>'[2]Jayashankar Bhupalpally'!H9</f>
        <v>1.101782348418587E-2</v>
      </c>
      <c r="S9" s="17">
        <f>'[2]Jayashankar Bhupalpally'!I9</f>
        <v>8.6590797787738059E-3</v>
      </c>
      <c r="T9" s="17">
        <f>'[2]Jayashankar Bhupalpally'!J9</f>
        <v>1.1014921110423499E-2</v>
      </c>
      <c r="U9" s="17">
        <f>'[2]Jayashankar Bhupalpally'!K9</f>
        <v>8.727752345956909E-3</v>
      </c>
      <c r="V9" s="17">
        <f>'[2]Jayashankar Bhupalpally'!L9</f>
        <v>1.2145E-2</v>
      </c>
      <c r="W9" s="17">
        <f>'[2]Jayashankar Bhupalpally'!M9</f>
        <v>9.3500000000000007E-3</v>
      </c>
      <c r="X9" s="17">
        <f>'[2]Jayashankar Bhupalpally'!N9</f>
        <v>8.1969999999999994E-3</v>
      </c>
      <c r="Y9" s="17">
        <f>'[2]Jayashankar Bhupalpally'!O9</f>
        <v>1.5085000000000001E-2</v>
      </c>
      <c r="Z9" s="17">
        <f>'[2]Jayashankar Bhupalpally'!P9</f>
        <v>1.2306999999999998E-2</v>
      </c>
      <c r="AA9" s="17">
        <f>'[2]Jayashankar Bhupalpally'!Q9</f>
        <v>1.0508E-2</v>
      </c>
      <c r="AB9" s="13">
        <f t="shared" si="5"/>
        <v>0.13073797944889451</v>
      </c>
      <c r="AC9" s="17">
        <f>[3]JBHPL!F9</f>
        <v>6.3549999999999995E-3</v>
      </c>
      <c r="AD9" s="17">
        <f>[3]JBHPL!G9</f>
        <v>6.9709999999999998E-3</v>
      </c>
      <c r="AE9" s="17">
        <f>[3]JBHPL!H9</f>
        <v>6.352E-3</v>
      </c>
      <c r="AF9" s="17">
        <f>[3]JBHPL!I9</f>
        <v>5.6159999999999995E-3</v>
      </c>
      <c r="AG9" s="17">
        <f>[3]JBHPL!J9</f>
        <v>7.528E-3</v>
      </c>
      <c r="AH9" s="17">
        <f>[3]JBHPL!K9</f>
        <v>7.7349999999999997E-3</v>
      </c>
      <c r="AI9" s="17">
        <f>[3]JBHPL!L9</f>
        <v>8.397E-3</v>
      </c>
      <c r="AJ9" s="17">
        <f>[3]JBHPL!M9</f>
        <v>8.5360000000000002E-3</v>
      </c>
      <c r="AK9" s="17">
        <f>[3]JBHPL!N9</f>
        <v>6.6279999999999993E-3</v>
      </c>
      <c r="AL9" s="17">
        <f>[3]JBHPL!O9</f>
        <v>7.3409999999999994E-3</v>
      </c>
      <c r="AM9" s="17">
        <f>[3]JBHPL!P9</f>
        <v>5.9319999999999998E-3</v>
      </c>
      <c r="AN9" s="17">
        <f>[3]JBHPL!Q9</f>
        <v>5.4869999999999997E-3</v>
      </c>
      <c r="AO9" s="13">
        <f t="shared" si="6"/>
        <v>8.2878000000000021E-2</v>
      </c>
      <c r="AP9" s="17">
        <f>[4]JBHPL!F9</f>
        <v>8.0059999999999992E-3</v>
      </c>
      <c r="AQ9" s="17">
        <f>[4]JBHPL!G9</f>
        <v>7.79E-3</v>
      </c>
      <c r="AR9" s="17">
        <f>[4]JBHPL!H9</f>
        <v>9.4219999999999998E-3</v>
      </c>
      <c r="AS9" s="17">
        <f>[4]JBHPL!I9</f>
        <v>7.9100000000000004E-3</v>
      </c>
      <c r="AT9" s="17">
        <f>[4]JBHPL!J9</f>
        <v>7.1879999999999999E-3</v>
      </c>
      <c r="AU9" s="17">
        <f>[4]JBHPL!K9</f>
        <v>7.2560000000000003E-3</v>
      </c>
      <c r="AV9" s="17">
        <f>[4]JBHPL!L9</f>
        <v>8.1960000000000002E-3</v>
      </c>
      <c r="AW9" s="17">
        <f>[4]JBHPL!M9</f>
        <v>7.1970000000000003E-3</v>
      </c>
      <c r="AX9" s="17">
        <f>[4]JBHPL!N9</f>
        <v>6.3210000000000002E-3</v>
      </c>
      <c r="AY9" s="17">
        <f>[4]JBHPL!O9</f>
        <v>6.9930000000000001E-3</v>
      </c>
      <c r="AZ9" s="17">
        <f>[4]JBHPL!P9</f>
        <v>6.9640000000000006E-3</v>
      </c>
      <c r="BA9" s="17">
        <f>[4]JBHPL!Q9</f>
        <v>7.1930000000000006E-3</v>
      </c>
      <c r="BB9" s="13">
        <f t="shared" si="7"/>
        <v>9.0435999999999989E-2</v>
      </c>
      <c r="BC9" s="17">
        <f>'[5]14.Jayashankar Bhupalapally'!F12</f>
        <v>3.895E-3</v>
      </c>
      <c r="BD9" s="17">
        <f>'[5]14.Jayashankar Bhupalapally'!G12</f>
        <v>1.8090999999999999E-2</v>
      </c>
      <c r="BE9" s="17">
        <f>'[5]14.Jayashankar Bhupalapally'!H12</f>
        <v>9.3730000000000011E-3</v>
      </c>
      <c r="BF9" s="17">
        <f>'[5]14.Jayashankar Bhupalapally'!I12</f>
        <v>8.1609999999999999E-3</v>
      </c>
      <c r="BG9" s="17">
        <f>'[5]14.Jayashankar Bhupalapally'!J12</f>
        <v>8.4779999999999994E-3</v>
      </c>
      <c r="BH9" s="17">
        <f>'[5]14.Jayashankar Bhupalapally'!K12</f>
        <v>0.01</v>
      </c>
      <c r="BI9" s="17">
        <f>'[5]14.Jayashankar Bhupalapally'!L12</f>
        <v>8.4539999999999997E-3</v>
      </c>
      <c r="BJ9" s="17">
        <f>'[5]14.Jayashankar Bhupalapally'!M12</f>
        <v>8.3660000000000002E-3</v>
      </c>
      <c r="BK9" s="17">
        <f>'[5]14.Jayashankar Bhupalapally'!N12</f>
        <v>7.8300000000000002E-3</v>
      </c>
      <c r="BL9" s="17">
        <f>'[5]14.Jayashankar Bhupalapally'!O12</f>
        <v>7.2969999999999997E-3</v>
      </c>
      <c r="BM9" s="17">
        <f>'[5]14.Jayashankar Bhupalapally'!P12</f>
        <v>6.7859999999999995E-3</v>
      </c>
      <c r="BN9" s="17">
        <f>'[5]14.Jayashankar Bhupalapally'!Q12</f>
        <v>6.5539999999999999E-3</v>
      </c>
      <c r="BO9" s="13">
        <f t="shared" si="8"/>
        <v>0.103285</v>
      </c>
      <c r="BP9" s="17">
        <f>'[6]14.Jayashankarbhupalpally'!F10</f>
        <v>7.1599999999999997E-3</v>
      </c>
      <c r="BQ9" s="17">
        <f>'[6]14.Jayashankarbhupalpally'!G10</f>
        <v>7.8600000000000007E-3</v>
      </c>
      <c r="BR9" s="17">
        <f>'[6]14.Jayashankarbhupalpally'!H10</f>
        <v>1.051E-2</v>
      </c>
      <c r="BS9" s="17">
        <f>'[6]14.Jayashankarbhupalpally'!I10</f>
        <v>9.4999999999999998E-3</v>
      </c>
      <c r="BT9" s="17">
        <f>'[6]14.Jayashankarbhupalpally'!J10</f>
        <v>0.01</v>
      </c>
      <c r="BU9" s="17">
        <f>'[6]14.Jayashankarbhupalpally'!K10</f>
        <v>7.7039999999999999E-3</v>
      </c>
      <c r="BV9" s="17">
        <f>'[6]14.Jayashankarbhupalpally'!L10</f>
        <v>6.9079999999999992E-3</v>
      </c>
      <c r="BW9" s="17">
        <f>'[6]14.Jayashankarbhupalpally'!M10</f>
        <v>7.7020000000000005E-3</v>
      </c>
      <c r="BX9" s="17">
        <f>'[6]14.Jayashankarbhupalpally'!N10</f>
        <v>6.744E-3</v>
      </c>
      <c r="BY9" s="17">
        <f>'[6]14.Jayashankarbhupalpally'!O10</f>
        <v>6.4659999999999995E-3</v>
      </c>
      <c r="BZ9" s="17">
        <f>'[6]14.Jayashankarbhupalpally'!P10</f>
        <v>5.953E-3</v>
      </c>
      <c r="CA9" s="17">
        <f>'[6]14.Jayashankarbhupalpally'!Q10</f>
        <v>7.3300000000000006E-3</v>
      </c>
      <c r="CB9" s="13">
        <f t="shared" si="9"/>
        <v>9.3837000000000004E-2</v>
      </c>
      <c r="CC9" s="23">
        <f t="shared" si="10"/>
        <v>-6.133091791594858E-2</v>
      </c>
      <c r="CD9" s="23">
        <f t="shared" si="11"/>
        <v>-7.9565080633826057E-2</v>
      </c>
      <c r="CE9" s="23">
        <f t="shared" si="12"/>
        <v>4.2265312238908948E-2</v>
      </c>
      <c r="CF9" s="23">
        <f t="shared" si="13"/>
        <v>1.8629817595357867E-2</v>
      </c>
      <c r="CG9" s="23">
        <f t="shared" si="14"/>
        <v>-9.1475044779009473E-2</v>
      </c>
      <c r="CH9" s="24">
        <v>5.7299999999999997E-2</v>
      </c>
      <c r="CI9" s="25" t="s">
        <v>77</v>
      </c>
      <c r="CJ9" s="26">
        <f t="shared" si="0"/>
        <v>4.2265312238908948E-2</v>
      </c>
      <c r="CK9" s="26">
        <f t="shared" si="0"/>
        <v>4.2265312238908948E-2</v>
      </c>
      <c r="CL9" s="26">
        <f t="shared" si="0"/>
        <v>4.2265312238908948E-2</v>
      </c>
      <c r="CM9" s="26">
        <f t="shared" si="0"/>
        <v>4.2265312238908948E-2</v>
      </c>
      <c r="CN9" s="26">
        <f t="shared" si="0"/>
        <v>4.2265312238908948E-2</v>
      </c>
      <c r="CO9" s="26">
        <f t="shared" si="0"/>
        <v>4.2265312238908948E-2</v>
      </c>
      <c r="CP9" s="17">
        <f>'[7]14.Jayashankar Bhupalapally'!F12</f>
        <v>8.0219999999999996E-3</v>
      </c>
      <c r="CQ9" s="17">
        <f>'[7]14.Jayashankar Bhupalapally'!G12</f>
        <v>9.8340000000000007E-3</v>
      </c>
      <c r="CR9" s="17">
        <f>'[7]14.Jayashankar Bhupalapally'!H12</f>
        <v>8.938999999999999E-3</v>
      </c>
      <c r="CS9" s="17">
        <f>'[7]14.Jayashankar Bhupalapally'!I12</f>
        <v>1.0603E-2</v>
      </c>
      <c r="CT9" s="17">
        <f>'[7]14.Jayashankar Bhupalapally'!J12</f>
        <v>6.8500000000000002E-3</v>
      </c>
      <c r="CU9" s="17">
        <f>'[7]14.Jayashankar Bhupalapally'!K12</f>
        <v>8.3599999999999994E-3</v>
      </c>
      <c r="CV9" s="34">
        <f t="shared" si="15"/>
        <v>7.1999687769463824E-3</v>
      </c>
      <c r="CW9" s="34">
        <f t="shared" si="1"/>
        <v>8.0275274348640766E-3</v>
      </c>
      <c r="CX9" s="34">
        <f t="shared" si="1"/>
        <v>7.0290372657392016E-3</v>
      </c>
      <c r="CY9" s="34">
        <f t="shared" si="1"/>
        <v>6.7392875089367851E-3</v>
      </c>
      <c r="CZ9" s="34">
        <f t="shared" si="1"/>
        <v>6.204605403758225E-3</v>
      </c>
      <c r="DA9" s="34">
        <f t="shared" si="1"/>
        <v>7.6398047387112034E-3</v>
      </c>
      <c r="DB9" s="13">
        <f t="shared" si="16"/>
        <v>9.5448231128955868E-2</v>
      </c>
      <c r="DC9" s="40">
        <f t="shared" si="17"/>
        <v>-6.0983500945300806E-2</v>
      </c>
      <c r="DD9" s="41">
        <f t="shared" si="18"/>
        <v>3.5934163202288039E-2</v>
      </c>
      <c r="DE9" s="40">
        <f t="shared" si="19"/>
        <v>1.8143156300507668E-2</v>
      </c>
      <c r="DF9" s="40">
        <f t="shared" si="20"/>
        <v>-3.8685893560115092E-2</v>
      </c>
      <c r="DG9" s="48">
        <f t="shared" si="21"/>
        <v>1.7170531122647326E-2</v>
      </c>
      <c r="DH9" s="56">
        <v>0.05</v>
      </c>
      <c r="DI9" s="25" t="s">
        <v>76</v>
      </c>
      <c r="DJ9" s="50">
        <f t="shared" si="2"/>
        <v>3.5934163202288039E-2</v>
      </c>
      <c r="DK9" s="68">
        <f t="shared" si="22"/>
        <v>8.3102638572087537E-3</v>
      </c>
      <c r="DL9" s="68">
        <f t="shared" si="3"/>
        <v>1.0187376560931301E-2</v>
      </c>
      <c r="DM9" s="68">
        <f t="shared" si="3"/>
        <v>9.2602154848652526E-3</v>
      </c>
      <c r="DN9" s="68">
        <f t="shared" si="3"/>
        <v>1.098400993243386E-2</v>
      </c>
      <c r="DO9" s="68">
        <f t="shared" si="3"/>
        <v>7.0961490179356733E-3</v>
      </c>
      <c r="DP9" s="68">
        <f t="shared" si="3"/>
        <v>8.6604096043711269E-3</v>
      </c>
      <c r="DQ9" s="68">
        <f t="shared" si="3"/>
        <v>7.4586936300285516E-3</v>
      </c>
      <c r="DR9" s="68">
        <f t="shared" si="3"/>
        <v>8.3159899158193277E-3</v>
      </c>
      <c r="DS9" s="68">
        <f t="shared" si="3"/>
        <v>7.2816198380012383E-3</v>
      </c>
      <c r="DT9" s="68">
        <f t="shared" si="3"/>
        <v>6.981458166150061E-3</v>
      </c>
      <c r="DU9" s="68">
        <f t="shared" si="3"/>
        <v>6.4275627069426714E-3</v>
      </c>
      <c r="DV9" s="68">
        <f t="shared" si="3"/>
        <v>7.9143347290256648E-3</v>
      </c>
      <c r="DW9" s="69">
        <f t="shared" si="23"/>
        <v>9.8878083443713488E-2</v>
      </c>
    </row>
    <row r="10" spans="1:127" ht="12.5" x14ac:dyDescent="0.2">
      <c r="B10" s="4" t="s">
        <v>24</v>
      </c>
      <c r="C10" s="17">
        <f>'[1]Jayashankar Bhupalpally'!F410</f>
        <v>12.924557510856022</v>
      </c>
      <c r="D10" s="17">
        <f>'[1]Jayashankar Bhupalpally'!G410</f>
        <v>8.7666311524811213</v>
      </c>
      <c r="E10" s="17">
        <f>'[1]Jayashankar Bhupalpally'!H410</f>
        <v>7.4895913654873745</v>
      </c>
      <c r="F10" s="17">
        <f>'[1]Jayashankar Bhupalpally'!I410</f>
        <v>16.425364535592717</v>
      </c>
      <c r="G10" s="17">
        <f>'[1]Jayashankar Bhupalpally'!J410</f>
        <v>27.972531954272466</v>
      </c>
      <c r="H10" s="17">
        <f>'[1]Jayashankar Bhupalpally'!K410</f>
        <v>13.780570716907661</v>
      </c>
      <c r="I10" s="17">
        <f>'[1]Jayashankar Bhupalpally'!L410</f>
        <v>27.210670210622638</v>
      </c>
      <c r="J10" s="17">
        <f>'[1]Jayashankar Bhupalpally'!M410</f>
        <v>18.883233702612273</v>
      </c>
      <c r="K10" s="17">
        <f>'[1]Jayashankar Bhupalpally'!N410</f>
        <v>27.652747024216222</v>
      </c>
      <c r="L10" s="17">
        <f>'[1]Jayashankar Bhupalpally'!O410</f>
        <v>36.164448459090302</v>
      </c>
      <c r="M10" s="17">
        <f>'[1]Jayashankar Bhupalpally'!P410</f>
        <v>31.21584608055781</v>
      </c>
      <c r="N10" s="17">
        <f>'[1]Jayashankar Bhupalpally'!Q410</f>
        <v>31.548995842325745</v>
      </c>
      <c r="O10" s="13">
        <f t="shared" si="4"/>
        <v>260.03518855502233</v>
      </c>
      <c r="P10" s="17">
        <f>'[2]Jayashankar Bhupalpally'!F10</f>
        <v>22.40357401209593</v>
      </c>
      <c r="Q10" s="17">
        <f>'[2]Jayashankar Bhupalpally'!G10</f>
        <v>10.539051883727018</v>
      </c>
      <c r="R10" s="17">
        <f>'[2]Jayashankar Bhupalpally'!H10</f>
        <v>6.4089353279529684</v>
      </c>
      <c r="S10" s="17">
        <f>'[2]Jayashankar Bhupalpally'!I10</f>
        <v>26.431038976600227</v>
      </c>
      <c r="T10" s="17">
        <f>'[2]Jayashankar Bhupalpally'!J10</f>
        <v>23.897724951689032</v>
      </c>
      <c r="U10" s="17">
        <f>'[2]Jayashankar Bhupalpally'!K10</f>
        <v>29.153672640739085</v>
      </c>
      <c r="V10" s="17">
        <f>'[2]Jayashankar Bhupalpally'!L10</f>
        <v>24.599138697024323</v>
      </c>
      <c r="W10" s="17">
        <f>'[2]Jayashankar Bhupalpally'!M10</f>
        <v>19.047650636737313</v>
      </c>
      <c r="X10" s="17">
        <f>'[2]Jayashankar Bhupalpally'!N10</f>
        <v>25.607808906024179</v>
      </c>
      <c r="Y10" s="17">
        <f>'[2]Jayashankar Bhupalpally'!O10</f>
        <v>37.703859642366609</v>
      </c>
      <c r="Z10" s="17">
        <f>'[2]Jayashankar Bhupalpally'!P10</f>
        <v>38.490079275273956</v>
      </c>
      <c r="AA10" s="17">
        <f>'[2]Jayashankar Bhupalpally'!Q10</f>
        <v>53.637357393840958</v>
      </c>
      <c r="AB10" s="13">
        <f t="shared" si="5"/>
        <v>317.91989234407163</v>
      </c>
      <c r="AC10" s="17">
        <f>[3]JBHPL!F10</f>
        <v>29.682923895569374</v>
      </c>
      <c r="AD10" s="17">
        <f>[3]JBHPL!G10</f>
        <v>19.9829238955694</v>
      </c>
      <c r="AE10" s="17">
        <f>[3]JBHPL!H10</f>
        <v>7.9829238955694004</v>
      </c>
      <c r="AF10" s="17">
        <f>[3]JBHPL!I10</f>
        <v>28.018999999999998</v>
      </c>
      <c r="AG10" s="17">
        <f>[3]JBHPL!J10</f>
        <v>14.9881476668285</v>
      </c>
      <c r="AH10" s="17">
        <f>[3]JBHPL!K10</f>
        <v>35.299881476668197</v>
      </c>
      <c r="AI10" s="17">
        <f>[3]JBHPL!L10</f>
        <v>76.486450000000005</v>
      </c>
      <c r="AJ10" s="17">
        <f>[3]JBHPL!M10</f>
        <v>39.253999999999998</v>
      </c>
      <c r="AK10" s="17">
        <f>[3]JBHPL!N10</f>
        <v>29.254000000000001</v>
      </c>
      <c r="AL10" s="17">
        <f>[3]JBHPL!O10</f>
        <v>60.65</v>
      </c>
      <c r="AM10" s="17">
        <f>[3]JBHPL!P10</f>
        <v>54.35</v>
      </c>
      <c r="AN10" s="17">
        <f>[3]JBHPL!Q10</f>
        <v>75.748900000000006</v>
      </c>
      <c r="AO10" s="13">
        <f t="shared" si="6"/>
        <v>471.69915083020481</v>
      </c>
      <c r="AP10" s="17">
        <f>[4]JBHPL!F10</f>
        <v>35.950000000000003</v>
      </c>
      <c r="AQ10" s="17">
        <f>[4]JBHPL!G10</f>
        <v>21.93242</v>
      </c>
      <c r="AR10" s="17">
        <f>[4]JBHPL!H10</f>
        <v>10.79524</v>
      </c>
      <c r="AS10" s="17">
        <f>[4]JBHPL!I10</f>
        <v>12.986000000000001</v>
      </c>
      <c r="AT10" s="17">
        <f>[4]JBHPL!J10</f>
        <v>27.735589999999998</v>
      </c>
      <c r="AU10" s="17">
        <f>[4]JBHPL!K10</f>
        <v>25.173920450000001</v>
      </c>
      <c r="AV10" s="17">
        <f>[4]JBHPL!L10</f>
        <v>22.7483</v>
      </c>
      <c r="AW10" s="17">
        <f>[4]JBHPL!M10</f>
        <v>20.263999999999999</v>
      </c>
      <c r="AX10" s="17">
        <f>[4]JBHPL!N10</f>
        <v>27.6265</v>
      </c>
      <c r="AY10" s="17">
        <f>[4]JBHPL!O10</f>
        <v>53.155999999999999</v>
      </c>
      <c r="AZ10" s="17">
        <f>[4]JBHPL!P10</f>
        <v>63.518999999999998</v>
      </c>
      <c r="BA10" s="17">
        <f>[4]JBHPL!Q10</f>
        <v>75.026980167999994</v>
      </c>
      <c r="BB10" s="13">
        <f t="shared" si="7"/>
        <v>396.91395061800006</v>
      </c>
      <c r="BC10" s="17">
        <f>'[5]14.Jayashankar Bhupalapally'!F13</f>
        <v>65.592590000000001</v>
      </c>
      <c r="BD10" s="17">
        <f>'[5]14.Jayashankar Bhupalapally'!G13</f>
        <v>21.891999999999999</v>
      </c>
      <c r="BE10" s="17">
        <f>'[5]14.Jayashankar Bhupalapally'!H13</f>
        <v>9.35</v>
      </c>
      <c r="BF10" s="17">
        <f>'[5]14.Jayashankar Bhupalapally'!I13</f>
        <v>32.870066999999999</v>
      </c>
      <c r="BG10" s="17">
        <f>'[5]14.Jayashankar Bhupalapally'!J13</f>
        <v>21.5562996023491</v>
      </c>
      <c r="BH10" s="17">
        <f>'[5]14.Jayashankar Bhupalapally'!K13</f>
        <v>38.729779999999998</v>
      </c>
      <c r="BI10" s="17">
        <f>'[5]14.Jayashankar Bhupalapally'!L13</f>
        <v>29.164000000000001</v>
      </c>
      <c r="BJ10" s="17">
        <f>'[5]14.Jayashankar Bhupalapally'!M13</f>
        <v>28.8764</v>
      </c>
      <c r="BK10" s="17">
        <f>'[5]14.Jayashankar Bhupalapally'!N13</f>
        <v>37.491999999999997</v>
      </c>
      <c r="BL10" s="17">
        <f>'[5]14.Jayashankar Bhupalapally'!O13</f>
        <v>67.489000000000004</v>
      </c>
      <c r="BM10" s="17">
        <f>'[5]14.Jayashankar Bhupalapally'!P13</f>
        <v>65.165201325889996</v>
      </c>
      <c r="BN10" s="17">
        <f>'[5]14.Jayashankar Bhupalapally'!Q13</f>
        <v>98.364798674110006</v>
      </c>
      <c r="BO10" s="13">
        <f t="shared" si="8"/>
        <v>516.54213660234905</v>
      </c>
      <c r="BP10" s="17">
        <f>'[6]14.Jayashankarbhupalpally'!F11</f>
        <v>54.642475041239997</v>
      </c>
      <c r="BQ10" s="17">
        <f>'[6]14.Jayashankarbhupalpally'!G11</f>
        <v>18.231039482</v>
      </c>
      <c r="BR10" s="17">
        <f>'[6]14.Jayashankarbhupalpally'!H11</f>
        <v>11.545</v>
      </c>
      <c r="BS10" s="17">
        <f>'[6]14.Jayashankarbhupalpally'!I11</f>
        <v>29.265000000000001</v>
      </c>
      <c r="BT10" s="17">
        <f>'[6]14.Jayashankarbhupalpally'!J11</f>
        <v>45.524000000000001</v>
      </c>
      <c r="BU10" s="17">
        <f>'[6]14.Jayashankarbhupalpally'!K11</f>
        <v>27.056000000000001</v>
      </c>
      <c r="BV10" s="17">
        <f>'[6]14.Jayashankarbhupalpally'!L11</f>
        <v>61.835999999999999</v>
      </c>
      <c r="BW10" s="17">
        <f>'[6]14.Jayashankarbhupalpally'!M11</f>
        <v>33.564999999999998</v>
      </c>
      <c r="BX10" s="17">
        <f>'[6]14.Jayashankarbhupalpally'!N11</f>
        <v>37.896999999999998</v>
      </c>
      <c r="BY10" s="17">
        <f>'[6]14.Jayashankarbhupalpally'!O11</f>
        <v>47.865000000000002</v>
      </c>
      <c r="BZ10" s="17">
        <f>'[6]14.Jayashankarbhupalpally'!P11</f>
        <v>59.578000000000003</v>
      </c>
      <c r="CA10" s="17">
        <f>'[6]14.Jayashankarbhupalpally'!Q11</f>
        <v>85.825999999999993</v>
      </c>
      <c r="CB10" s="13">
        <f t="shared" si="9"/>
        <v>512.83051452324003</v>
      </c>
      <c r="CC10" s="23">
        <f t="shared" si="10"/>
        <v>0.14548220651978783</v>
      </c>
      <c r="CD10" s="23">
        <f t="shared" si="11"/>
        <v>0.12697436924839844</v>
      </c>
      <c r="CE10" s="23">
        <f t="shared" si="12"/>
        <v>2.8259951827172891E-2</v>
      </c>
      <c r="CF10" s="23">
        <f t="shared" si="13"/>
        <v>0.13668138441362943</v>
      </c>
      <c r="CG10" s="23">
        <f t="shared" si="14"/>
        <v>-7.1855165650626107E-3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'[7]14.Jayashankar Bhupalapally'!F13</f>
        <v>64.123000000000005</v>
      </c>
      <c r="CQ10" s="17">
        <f>'[7]14.Jayashankar Bhupalapally'!G13</f>
        <v>25.058</v>
      </c>
      <c r="CR10" s="17">
        <f>'[7]14.Jayashankar Bhupalapally'!H13</f>
        <v>9.3840000000000003</v>
      </c>
      <c r="CS10" s="17">
        <f>'[7]14.Jayashankar Bhupalapally'!I13</f>
        <v>17.024000000000001</v>
      </c>
      <c r="CT10" s="17">
        <f>'[7]14.Jayashankar Bhupalapally'!J13</f>
        <v>35.953000000000003</v>
      </c>
      <c r="CU10" s="17">
        <f>'[7]14.Jayashankar Bhupalapally'!K13</f>
        <v>31.154</v>
      </c>
      <c r="CV10" s="34">
        <f t="shared" si="15"/>
        <v>64.927800000000005</v>
      </c>
      <c r="CW10" s="34">
        <f t="shared" si="1"/>
        <v>35.243249999999996</v>
      </c>
      <c r="CX10" s="34">
        <f t="shared" si="1"/>
        <v>39.791849999999997</v>
      </c>
      <c r="CY10" s="34">
        <f t="shared" si="1"/>
        <v>50.258250000000004</v>
      </c>
      <c r="CZ10" s="34">
        <f t="shared" si="1"/>
        <v>62.556900000000006</v>
      </c>
      <c r="DA10" s="34">
        <f t="shared" si="1"/>
        <v>90.1173</v>
      </c>
      <c r="DB10" s="13">
        <f t="shared" si="16"/>
        <v>525.59134999999992</v>
      </c>
      <c r="DC10" s="40">
        <f t="shared" si="17"/>
        <v>0.10577330517497496</v>
      </c>
      <c r="DD10" s="41">
        <f t="shared" si="18"/>
        <v>2.7414708207768035E-2</v>
      </c>
      <c r="DE10" s="40">
        <f t="shared" si="19"/>
        <v>9.8122057634592919E-2</v>
      </c>
      <c r="DF10" s="40">
        <f t="shared" si="20"/>
        <v>8.7213832710117956E-3</v>
      </c>
      <c r="DG10" s="48">
        <f t="shared" si="21"/>
        <v>2.4883143875756186E-2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66.687920000000005</v>
      </c>
      <c r="DL10" s="68">
        <f t="shared" si="3"/>
        <v>26.060320000000001</v>
      </c>
      <c r="DM10" s="68">
        <f t="shared" si="3"/>
        <v>9.7593600000000009</v>
      </c>
      <c r="DN10" s="68">
        <f t="shared" si="3"/>
        <v>17.70496</v>
      </c>
      <c r="DO10" s="68">
        <f t="shared" si="3"/>
        <v>37.391120000000001</v>
      </c>
      <c r="DP10" s="68">
        <f t="shared" si="3"/>
        <v>32.40016</v>
      </c>
      <c r="DQ10" s="68">
        <f t="shared" si="3"/>
        <v>67.524912</v>
      </c>
      <c r="DR10" s="68">
        <f t="shared" si="3"/>
        <v>36.652979999999999</v>
      </c>
      <c r="DS10" s="68">
        <f t="shared" si="3"/>
        <v>41.383524000000001</v>
      </c>
      <c r="DT10" s="68">
        <f t="shared" si="3"/>
        <v>52.268580000000007</v>
      </c>
      <c r="DU10" s="68">
        <f t="shared" si="3"/>
        <v>65.059176000000008</v>
      </c>
      <c r="DV10" s="68">
        <f t="shared" si="3"/>
        <v>93.721992</v>
      </c>
      <c r="DW10" s="69">
        <f t="shared" si="23"/>
        <v>546.615004</v>
      </c>
    </row>
    <row r="11" spans="1:127" ht="12.5" x14ac:dyDescent="0.2">
      <c r="B11" s="4" t="s">
        <v>23</v>
      </c>
      <c r="C11" s="17">
        <f>'[1]Jayashankar Bhupalpally'!F411</f>
        <v>0.65658077813265703</v>
      </c>
      <c r="D11" s="17">
        <f>'[1]Jayashankar Bhupalpally'!G411</f>
        <v>0.72130085837023916</v>
      </c>
      <c r="E11" s="17">
        <f>'[1]Jayashankar Bhupalpally'!H411</f>
        <v>0.68896880307232755</v>
      </c>
      <c r="F11" s="17">
        <f>'[1]Jayashankar Bhupalpally'!I411</f>
        <v>0.70835666997584168</v>
      </c>
      <c r="G11" s="17">
        <f>'[1]Jayashankar Bhupalpally'!J411</f>
        <v>0.68846319510191323</v>
      </c>
      <c r="H11" s="17">
        <f>'[1]Jayashankar Bhupalpally'!K411</f>
        <v>0.74187033249774115</v>
      </c>
      <c r="I11" s="17">
        <f>'[1]Jayashankar Bhupalpally'!L411</f>
        <v>0.77885776679490271</v>
      </c>
      <c r="J11" s="17">
        <f>'[1]Jayashankar Bhupalpally'!M411</f>
        <v>0.76250528488697522</v>
      </c>
      <c r="K11" s="17">
        <f>'[1]Jayashankar Bhupalpally'!N411</f>
        <v>0.72421284583565027</v>
      </c>
      <c r="L11" s="17">
        <f>'[1]Jayashankar Bhupalpally'!O411</f>
        <v>0.78014816957966138</v>
      </c>
      <c r="M11" s="17">
        <f>'[1]Jayashankar Bhupalpally'!P411</f>
        <v>0.76331660629110998</v>
      </c>
      <c r="N11" s="17">
        <f>'[1]Jayashankar Bhupalpally'!Q411</f>
        <v>0.87639489053089026</v>
      </c>
      <c r="O11" s="13">
        <f t="shared" si="4"/>
        <v>8.8909762010699076</v>
      </c>
      <c r="P11" s="17">
        <f>'[2]Jayashankar Bhupalpally'!F11</f>
        <v>0.82318148348277564</v>
      </c>
      <c r="Q11" s="17">
        <f>'[2]Jayashankar Bhupalpally'!G11</f>
        <v>0.78902338653532333</v>
      </c>
      <c r="R11" s="17">
        <f>'[2]Jayashankar Bhupalpally'!H11</f>
        <v>0.757931910199238</v>
      </c>
      <c r="S11" s="17">
        <f>'[2]Jayashankar Bhupalpally'!I11</f>
        <v>0.75810107778980285</v>
      </c>
      <c r="T11" s="17">
        <f>'[2]Jayashankar Bhupalpally'!J11</f>
        <v>0.75648227711147686</v>
      </c>
      <c r="U11" s="17">
        <f>'[2]Jayashankar Bhupalpally'!K11</f>
        <v>1.2697333063475997</v>
      </c>
      <c r="V11" s="17">
        <f>'[2]Jayashankar Bhupalpally'!L11</f>
        <v>0.92454099999999995</v>
      </c>
      <c r="W11" s="17">
        <f>'[2]Jayashankar Bhupalpally'!M11</f>
        <v>1.011206</v>
      </c>
      <c r="X11" s="17">
        <f>'[2]Jayashankar Bhupalpally'!N11</f>
        <v>0.93918900000000005</v>
      </c>
      <c r="Y11" s="17">
        <f>'[2]Jayashankar Bhupalpally'!O11</f>
        <v>0.655968</v>
      </c>
      <c r="Z11" s="17">
        <f>'[2]Jayashankar Bhupalpally'!P11</f>
        <v>0.68114300000000005</v>
      </c>
      <c r="AA11" s="17">
        <f>'[2]Jayashankar Bhupalpally'!Q11</f>
        <v>0.67767900000000003</v>
      </c>
      <c r="AB11" s="13">
        <f t="shared" si="5"/>
        <v>10.044179441466216</v>
      </c>
      <c r="AC11" s="17">
        <f>[3]JBHPL!F11</f>
        <v>0.53666900000000006</v>
      </c>
      <c r="AD11" s="17">
        <f>[3]JBHPL!G11</f>
        <v>0.61651900000000004</v>
      </c>
      <c r="AE11" s="17">
        <f>[3]JBHPL!H11</f>
        <v>0.56000000000000005</v>
      </c>
      <c r="AF11" s="17">
        <f>[3]JBHPL!I11</f>
        <v>0.52695700000000001</v>
      </c>
      <c r="AG11" s="17">
        <f>[3]JBHPL!J11</f>
        <v>0.47372999999999998</v>
      </c>
      <c r="AH11" s="17">
        <f>[3]JBHPL!K11</f>
        <v>0.83112400000000008</v>
      </c>
      <c r="AI11" s="17">
        <f>[3]JBHPL!L11</f>
        <v>0.8588880000000001</v>
      </c>
      <c r="AJ11" s="17">
        <f>[3]JBHPL!M11</f>
        <v>0.88407499999999994</v>
      </c>
      <c r="AK11" s="17">
        <f>[3]JBHPL!N11</f>
        <v>0.84796700000000003</v>
      </c>
      <c r="AL11" s="17">
        <f>[3]JBHPL!O11</f>
        <v>0.87417800000000001</v>
      </c>
      <c r="AM11" s="17">
        <f>[3]JBHPL!P11</f>
        <v>0.86322299999999996</v>
      </c>
      <c r="AN11" s="17">
        <f>[3]JBHPL!Q11</f>
        <v>0.78954800000000014</v>
      </c>
      <c r="AO11" s="13">
        <f t="shared" si="6"/>
        <v>8.6628779999999992</v>
      </c>
      <c r="AP11" s="17">
        <f>[4]JBHPL!F11</f>
        <v>0.92440699999999998</v>
      </c>
      <c r="AQ11" s="17">
        <f>[4]JBHPL!G11</f>
        <v>0.85979300000000003</v>
      </c>
      <c r="AR11" s="17">
        <f>[4]JBHPL!H11</f>
        <v>0.79078099999999996</v>
      </c>
      <c r="AS11" s="17">
        <f>[4]JBHPL!I11</f>
        <v>0.85422900000000013</v>
      </c>
      <c r="AT11" s="17">
        <f>[4]JBHPL!J11</f>
        <v>0.85841699999999999</v>
      </c>
      <c r="AU11" s="17">
        <f>[4]JBHPL!K11</f>
        <v>0.80591499999999994</v>
      </c>
      <c r="AV11" s="17">
        <f>[4]JBHPL!L11</f>
        <v>0.77407499999999996</v>
      </c>
      <c r="AW11" s="17">
        <f>[4]JBHPL!M11</f>
        <v>0.78715399999999991</v>
      </c>
      <c r="AX11" s="17">
        <f>[4]JBHPL!N11</f>
        <v>0.78435300000000008</v>
      </c>
      <c r="AY11" s="17">
        <f>[4]JBHPL!O11</f>
        <v>0.9230529999999999</v>
      </c>
      <c r="AZ11" s="17">
        <f>[4]JBHPL!P11</f>
        <v>0.90512799999999993</v>
      </c>
      <c r="BA11" s="17">
        <f>[4]JBHPL!Q11</f>
        <v>0.84431800000000001</v>
      </c>
      <c r="BB11" s="13">
        <f t="shared" si="7"/>
        <v>10.111623</v>
      </c>
      <c r="BC11" s="17">
        <f>'[5]14.Jayashankar Bhupalapally'!F14</f>
        <v>1.02</v>
      </c>
      <c r="BD11" s="17">
        <f>'[5]14.Jayashankar Bhupalapally'!G14</f>
        <v>1.02145</v>
      </c>
      <c r="BE11" s="17">
        <f>'[5]14.Jayashankar Bhupalapally'!H14</f>
        <v>0.40608099999999991</v>
      </c>
      <c r="BF11" s="17">
        <f>'[5]14.Jayashankar Bhupalapally'!I14</f>
        <v>0.96</v>
      </c>
      <c r="BG11" s="17">
        <f>'[5]14.Jayashankar Bhupalapally'!J14</f>
        <v>1.0513889999999999</v>
      </c>
      <c r="BH11" s="17">
        <f>'[5]14.Jayashankar Bhupalapally'!K14</f>
        <v>0.9</v>
      </c>
      <c r="BI11" s="17">
        <f>'[5]14.Jayashankar Bhupalapally'!L14</f>
        <v>1.0221389999999999</v>
      </c>
      <c r="BJ11" s="17">
        <f>'[5]14.Jayashankar Bhupalapally'!M14</f>
        <v>1.139157</v>
      </c>
      <c r="BK11" s="17">
        <f>'[5]14.Jayashankar Bhupalapally'!N14</f>
        <v>1.177087</v>
      </c>
      <c r="BL11" s="17">
        <f>'[5]14.Jayashankar Bhupalapally'!O14</f>
        <v>1.2502690000000001</v>
      </c>
      <c r="BM11" s="17">
        <f>'[5]14.Jayashankar Bhupalapally'!P14</f>
        <v>1.2529330000000001</v>
      </c>
      <c r="BN11" s="17">
        <f>'[5]14.Jayashankar Bhupalapally'!Q14</f>
        <v>1.128409</v>
      </c>
      <c r="BO11" s="13">
        <f t="shared" si="8"/>
        <v>12.328913999999999</v>
      </c>
      <c r="BP11" s="17">
        <f>'[6]14.Jayashankarbhupalpally'!F12</f>
        <v>1.208936</v>
      </c>
      <c r="BQ11" s="17">
        <f>'[6]14.Jayashankarbhupalpally'!G12</f>
        <v>1.1327530000000001</v>
      </c>
      <c r="BR11" s="17">
        <f>'[6]14.Jayashankarbhupalpally'!H12</f>
        <v>1.2019169999999999</v>
      </c>
      <c r="BS11" s="17">
        <f>'[6]14.Jayashankarbhupalpally'!I12</f>
        <v>1.1499999999999999</v>
      </c>
      <c r="BT11" s="17">
        <f>'[6]14.Jayashankarbhupalpally'!J12</f>
        <v>1.0823290000000001</v>
      </c>
      <c r="BU11" s="17">
        <f>'[6]14.Jayashankarbhupalpally'!K12</f>
        <v>1.123272</v>
      </c>
      <c r="BV11" s="17">
        <f>'[6]14.Jayashankarbhupalpally'!L12</f>
        <v>1.0698939999999999</v>
      </c>
      <c r="BW11" s="17">
        <f>'[6]14.Jayashankarbhupalpally'!M12</f>
        <v>1.2672859999999999</v>
      </c>
      <c r="BX11" s="17">
        <f>'[6]14.Jayashankarbhupalpally'!N12</f>
        <v>1.301115</v>
      </c>
      <c r="BY11" s="17">
        <f>'[6]14.Jayashankarbhupalpally'!O12</f>
        <v>1.2853859999999999</v>
      </c>
      <c r="BZ11" s="17">
        <f>'[6]14.Jayashankarbhupalpally'!P12</f>
        <v>1.237114</v>
      </c>
      <c r="CA11" s="17">
        <f>'[6]14.Jayashankarbhupalpally'!Q12</f>
        <v>1.3159149999999999</v>
      </c>
      <c r="CB11" s="13">
        <f t="shared" si="9"/>
        <v>14.375916999999999</v>
      </c>
      <c r="CC11" s="23">
        <f t="shared" si="10"/>
        <v>0.10087300364079077</v>
      </c>
      <c r="CD11" s="23">
        <f t="shared" si="11"/>
        <v>9.3780744246267256E-2</v>
      </c>
      <c r="CE11" s="23">
        <f t="shared" si="12"/>
        <v>0.18392571289787751</v>
      </c>
      <c r="CF11" s="23">
        <f t="shared" si="13"/>
        <v>0.19235985020512891</v>
      </c>
      <c r="CG11" s="23">
        <f t="shared" si="14"/>
        <v>0.16603270977476203</v>
      </c>
      <c r="CH11" s="24">
        <v>0.05</v>
      </c>
      <c r="CI11" s="25" t="s">
        <v>75</v>
      </c>
      <c r="CJ11" s="26">
        <f t="shared" si="0"/>
        <v>0.10087300364079077</v>
      </c>
      <c r="CK11" s="26">
        <f t="shared" si="0"/>
        <v>0.10087300364079077</v>
      </c>
      <c r="CL11" s="26">
        <f t="shared" si="0"/>
        <v>0.10087300364079077</v>
      </c>
      <c r="CM11" s="26">
        <f t="shared" si="0"/>
        <v>0.10087300364079077</v>
      </c>
      <c r="CN11" s="26">
        <f t="shared" si="0"/>
        <v>0.10087300364079077</v>
      </c>
      <c r="CO11" s="26">
        <f t="shared" si="0"/>
        <v>0.10087300364079077</v>
      </c>
      <c r="CP11" s="17">
        <f>'[7]14.Jayashankar Bhupalapally'!F14</f>
        <v>1.5026930000000001</v>
      </c>
      <c r="CQ11" s="17">
        <f>'[7]14.Jayashankar Bhupalapally'!G14</f>
        <v>1.3408990000000001</v>
      </c>
      <c r="CR11" s="17">
        <f>'[7]14.Jayashankar Bhupalapally'!H14</f>
        <v>1.3534980000000001</v>
      </c>
      <c r="CS11" s="17">
        <f>'[7]14.Jayashankar Bhupalapally'!I14</f>
        <v>1.1575519999999999</v>
      </c>
      <c r="CT11" s="17">
        <f>'[7]14.Jayashankar Bhupalapally'!J14</f>
        <v>0.99929100000000004</v>
      </c>
      <c r="CU11" s="17">
        <f>'[7]14.Jayashankar Bhupalapally'!K14</f>
        <v>1.1393169999999999</v>
      </c>
      <c r="CV11" s="34">
        <f t="shared" si="15"/>
        <v>1.1778174213572601</v>
      </c>
      <c r="CW11" s="34">
        <f t="shared" si="1"/>
        <v>1.3951209452919231</v>
      </c>
      <c r="CX11" s="34">
        <f t="shared" si="1"/>
        <v>1.4323623781320876</v>
      </c>
      <c r="CY11" s="34">
        <f t="shared" si="1"/>
        <v>1.4150467466578214</v>
      </c>
      <c r="CZ11" s="34">
        <f t="shared" si="1"/>
        <v>1.3619054050260733</v>
      </c>
      <c r="DA11" s="34">
        <f t="shared" si="1"/>
        <v>1.4486552985859711</v>
      </c>
      <c r="DB11" s="13">
        <f t="shared" si="16"/>
        <v>15.724158195051137</v>
      </c>
      <c r="DC11" s="40">
        <f t="shared" si="17"/>
        <v>9.3781537232007661E-2</v>
      </c>
      <c r="DD11" s="41">
        <f t="shared" si="18"/>
        <v>0.16071688330228806</v>
      </c>
      <c r="DE11" s="40">
        <f t="shared" si="19"/>
        <v>0.15855194803580019</v>
      </c>
      <c r="DF11" s="40">
        <f t="shared" si="20"/>
        <v>0.12933110660965697</v>
      </c>
      <c r="DG11" s="48">
        <f t="shared" si="21"/>
        <v>9.3784709180717796E-2</v>
      </c>
      <c r="DH11" s="57">
        <v>0.05</v>
      </c>
      <c r="DI11" s="25" t="s">
        <v>80</v>
      </c>
      <c r="DJ11" s="50">
        <f t="shared" si="2"/>
        <v>0.05</v>
      </c>
      <c r="DK11" s="68">
        <f t="shared" si="22"/>
        <v>1.5778276500000001</v>
      </c>
      <c r="DL11" s="68">
        <f t="shared" si="3"/>
        <v>1.4079439500000002</v>
      </c>
      <c r="DM11" s="68">
        <f t="shared" si="3"/>
        <v>1.4211729000000002</v>
      </c>
      <c r="DN11" s="68">
        <f t="shared" si="3"/>
        <v>1.2154296</v>
      </c>
      <c r="DO11" s="68">
        <f t="shared" si="3"/>
        <v>1.04925555</v>
      </c>
      <c r="DP11" s="68">
        <f t="shared" si="3"/>
        <v>1.19628285</v>
      </c>
      <c r="DQ11" s="68">
        <f t="shared" si="3"/>
        <v>1.2367082924251231</v>
      </c>
      <c r="DR11" s="68">
        <f t="shared" si="3"/>
        <v>1.4648769925565193</v>
      </c>
      <c r="DS11" s="68">
        <f t="shared" si="3"/>
        <v>1.5039804970386921</v>
      </c>
      <c r="DT11" s="68">
        <f t="shared" si="3"/>
        <v>1.4857990839907125</v>
      </c>
      <c r="DU11" s="68">
        <f t="shared" si="3"/>
        <v>1.4300006752773771</v>
      </c>
      <c r="DV11" s="68">
        <f t="shared" si="3"/>
        <v>1.5210880635152697</v>
      </c>
      <c r="DW11" s="69">
        <f t="shared" si="23"/>
        <v>16.510366104803694</v>
      </c>
    </row>
    <row r="12" spans="1:127" ht="12.5" x14ac:dyDescent="0.2">
      <c r="B12" s="4" t="s">
        <v>22</v>
      </c>
      <c r="C12" s="17">
        <f>'[1]Jayashankar Bhupalpally'!F412</f>
        <v>0.13564420436428182</v>
      </c>
      <c r="D12" s="17">
        <f>'[1]Jayashankar Bhupalpally'!G412</f>
        <v>0.10387425609402481</v>
      </c>
      <c r="E12" s="17">
        <f>'[1]Jayashankar Bhupalpally'!H412</f>
        <v>8.2837291970826232E-2</v>
      </c>
      <c r="F12" s="17">
        <f>'[1]Jayashankar Bhupalpally'!I412</f>
        <v>0.14804318224541155</v>
      </c>
      <c r="G12" s="17">
        <f>'[1]Jayashankar Bhupalpally'!J412</f>
        <v>0.1720021996305548</v>
      </c>
      <c r="H12" s="17">
        <f>'[1]Jayashankar Bhupalpally'!K412</f>
        <v>0.19401625707829587</v>
      </c>
      <c r="I12" s="17">
        <f>'[1]Jayashankar Bhupalpally'!L412</f>
        <v>0.12727604774676821</v>
      </c>
      <c r="J12" s="17">
        <f>'[1]Jayashankar Bhupalpally'!M412</f>
        <v>0.14898007531477431</v>
      </c>
      <c r="K12" s="17">
        <f>'[1]Jayashankar Bhupalpally'!N412</f>
        <v>0.12926663569963706</v>
      </c>
      <c r="L12" s="17">
        <f>'[1]Jayashankar Bhupalpally'!O412</f>
        <v>0.14601936113059666</v>
      </c>
      <c r="M12" s="17">
        <f>'[1]Jayashankar Bhupalpally'!P412</f>
        <v>0.1813354399142752</v>
      </c>
      <c r="N12" s="17">
        <f>'[1]Jayashankar Bhupalpally'!Q412</f>
        <v>0.18797312738382058</v>
      </c>
      <c r="O12" s="13">
        <f t="shared" si="4"/>
        <v>1.7572680785732671</v>
      </c>
      <c r="P12" s="17">
        <f>'[2]Jayashankar Bhupalpally'!F12</f>
        <v>0.1888300147593375</v>
      </c>
      <c r="Q12" s="17">
        <f>'[2]Jayashankar Bhupalpally'!G12</f>
        <v>0.12528304635161708</v>
      </c>
      <c r="R12" s="17">
        <f>'[2]Jayashankar Bhupalpally'!H12</f>
        <v>0.10535977749079291</v>
      </c>
      <c r="S12" s="17">
        <f>'[2]Jayashankar Bhupalpally'!I12</f>
        <v>0.14312843121160812</v>
      </c>
      <c r="T12" s="17">
        <f>'[2]Jayashankar Bhupalpally'!J12</f>
        <v>0.18877782078793762</v>
      </c>
      <c r="U12" s="17">
        <f>'[2]Jayashankar Bhupalpally'!K12</f>
        <v>0.22843247335395978</v>
      </c>
      <c r="V12" s="17">
        <f>'[2]Jayashankar Bhupalpally'!L12</f>
        <v>0.15685499999999999</v>
      </c>
      <c r="W12" s="17">
        <f>'[2]Jayashankar Bhupalpally'!M12</f>
        <v>0.20008000000000001</v>
      </c>
      <c r="X12" s="17">
        <f>'[2]Jayashankar Bhupalpally'!N12</f>
        <v>0.17818700000000001</v>
      </c>
      <c r="Y12" s="17">
        <f>'[2]Jayashankar Bhupalpally'!O12</f>
        <v>0.134463</v>
      </c>
      <c r="Z12" s="17">
        <f>'[2]Jayashankar Bhupalpally'!P12</f>
        <v>0.150781</v>
      </c>
      <c r="AA12" s="17">
        <f>'[2]Jayashankar Bhupalpally'!Q12</f>
        <v>0.18646400000000002</v>
      </c>
      <c r="AB12" s="13">
        <f t="shared" si="5"/>
        <v>1.986641563955253</v>
      </c>
      <c r="AC12" s="17">
        <f>[3]JBHPL!F12</f>
        <v>0.11473799999999999</v>
      </c>
      <c r="AD12" s="17">
        <f>[3]JBHPL!G12</f>
        <v>9.3781000000000003E-2</v>
      </c>
      <c r="AE12" s="17">
        <f>[3]JBHPL!H12</f>
        <v>9.3558000000000002E-2</v>
      </c>
      <c r="AF12" s="17">
        <f>[3]JBHPL!I12</f>
        <v>0.137908</v>
      </c>
      <c r="AG12" s="17">
        <f>[3]JBHPL!J12</f>
        <v>0.16263900000000001</v>
      </c>
      <c r="AH12" s="17">
        <f>[3]JBHPL!K12</f>
        <v>0.226826</v>
      </c>
      <c r="AI12" s="17">
        <f>[3]JBHPL!L12</f>
        <v>0.201408</v>
      </c>
      <c r="AJ12" s="17">
        <f>[3]JBHPL!M12</f>
        <v>0.204702</v>
      </c>
      <c r="AK12" s="17">
        <f>[3]JBHPL!N12</f>
        <v>0.21395</v>
      </c>
      <c r="AL12" s="17">
        <f>[3]JBHPL!O12</f>
        <v>0.18454999999999999</v>
      </c>
      <c r="AM12" s="17">
        <f>[3]JBHPL!P12</f>
        <v>0.18700600000000001</v>
      </c>
      <c r="AN12" s="17">
        <f>[3]JBHPL!Q12</f>
        <v>0.22017700000000001</v>
      </c>
      <c r="AO12" s="13">
        <f t="shared" si="6"/>
        <v>2.0412430000000001</v>
      </c>
      <c r="AP12" s="17">
        <f>[4]JBHPL!F12</f>
        <v>0.251697</v>
      </c>
      <c r="AQ12" s="17">
        <f>[4]JBHPL!G12</f>
        <v>0.15332600000000002</v>
      </c>
      <c r="AR12" s="17">
        <f>[4]JBHPL!H12</f>
        <v>0.13511999999999999</v>
      </c>
      <c r="AS12" s="17">
        <f>[4]JBHPL!I12</f>
        <v>0.23375000000000001</v>
      </c>
      <c r="AT12" s="17">
        <f>[4]JBHPL!J12</f>
        <v>0.297676</v>
      </c>
      <c r="AU12" s="17">
        <f>[4]JBHPL!K12</f>
        <v>0.30313299999999999</v>
      </c>
      <c r="AV12" s="17">
        <f>[4]JBHPL!L12</f>
        <v>0.22515499999999999</v>
      </c>
      <c r="AW12" s="17">
        <f>[4]JBHPL!M12</f>
        <v>0.24947000000000003</v>
      </c>
      <c r="AX12" s="17">
        <f>[4]JBHPL!N12</f>
        <v>0.29389399999999999</v>
      </c>
      <c r="AY12" s="17">
        <f>[4]JBHPL!O12</f>
        <v>0.25340499999999999</v>
      </c>
      <c r="AZ12" s="17">
        <f>[4]JBHPL!P12</f>
        <v>0.23288900000000001</v>
      </c>
      <c r="BA12" s="17">
        <f>[4]JBHPL!Q12</f>
        <v>0.217222</v>
      </c>
      <c r="BB12" s="13">
        <f t="shared" si="7"/>
        <v>2.8467370000000001</v>
      </c>
      <c r="BC12" s="17">
        <f>'[5]14.Jayashankar Bhupalapally'!F15</f>
        <v>0.12617800000000001</v>
      </c>
      <c r="BD12" s="17">
        <f>'[5]14.Jayashankar Bhupalapally'!G15</f>
        <v>0.11074600000000001</v>
      </c>
      <c r="BE12" s="17">
        <f>'[5]14.Jayashankar Bhupalapally'!H15</f>
        <v>0.15365399999999999</v>
      </c>
      <c r="BF12" s="17">
        <f>'[5]14.Jayashankar Bhupalapally'!I15</f>
        <v>9.7992999999999997E-2</v>
      </c>
      <c r="BG12" s="17">
        <f>'[5]14.Jayashankar Bhupalapally'!J15</f>
        <v>0.15</v>
      </c>
      <c r="BH12" s="17">
        <f>'[5]14.Jayashankar Bhupalapally'!K15</f>
        <v>-0.06</v>
      </c>
      <c r="BI12" s="17">
        <f>'[5]14.Jayashankar Bhupalapally'!L15</f>
        <v>6.0446E-2</v>
      </c>
      <c r="BJ12" s="17">
        <f>'[5]14.Jayashankar Bhupalapally'!M15</f>
        <v>0.09</v>
      </c>
      <c r="BK12" s="17">
        <f>'[5]14.Jayashankar Bhupalapally'!N15</f>
        <v>0.08</v>
      </c>
      <c r="BL12" s="17">
        <f>'[5]14.Jayashankar Bhupalapally'!O15</f>
        <v>0.06</v>
      </c>
      <c r="BM12" s="17">
        <f>'[5]14.Jayashankar Bhupalapally'!P15</f>
        <v>7.0000000000000007E-2</v>
      </c>
      <c r="BN12" s="17">
        <f>'[5]14.Jayashankar Bhupalapally'!Q15</f>
        <v>0.15</v>
      </c>
      <c r="BO12" s="13">
        <f t="shared" si="8"/>
        <v>1.0890169999999999</v>
      </c>
      <c r="BP12" s="17">
        <f>'[6]14.Jayashankarbhupalpally'!F13</f>
        <v>0.14719900000000002</v>
      </c>
      <c r="BQ12" s="17">
        <f>'[6]14.Jayashankarbhupalpally'!G13</f>
        <v>8.4586999999999996E-2</v>
      </c>
      <c r="BR12" s="17">
        <f>'[6]14.Jayashankarbhupalpally'!H13</f>
        <v>8.8151000000000007E-2</v>
      </c>
      <c r="BS12" s="17">
        <f>'[6]14.Jayashankarbhupalpally'!I13</f>
        <v>0.08</v>
      </c>
      <c r="BT12" s="17">
        <f>'[6]14.Jayashankarbhupalpally'!J13</f>
        <v>0.08</v>
      </c>
      <c r="BU12" s="17">
        <f>'[6]14.Jayashankarbhupalpally'!K13</f>
        <v>8.2183999999999993E-2</v>
      </c>
      <c r="BV12" s="17">
        <f>'[6]14.Jayashankarbhupalpally'!L13</f>
        <v>8.5362999999999994E-2</v>
      </c>
      <c r="BW12" s="17">
        <f>'[6]14.Jayashankarbhupalpally'!M13</f>
        <v>0.116435</v>
      </c>
      <c r="BX12" s="17">
        <f>'[6]14.Jayashankarbhupalpally'!N13</f>
        <v>0.20410700000000001</v>
      </c>
      <c r="BY12" s="17">
        <f>'[6]14.Jayashankarbhupalpally'!O13</f>
        <v>0.17360700000000001</v>
      </c>
      <c r="BZ12" s="17">
        <f>'[6]14.Jayashankarbhupalpally'!P13</f>
        <v>0.1</v>
      </c>
      <c r="CA12" s="17">
        <f>'[6]14.Jayashankarbhupalpally'!Q13</f>
        <v>0.17979999999999999</v>
      </c>
      <c r="CB12" s="13">
        <f t="shared" si="9"/>
        <v>1.4214330000000002</v>
      </c>
      <c r="CC12" s="23">
        <f t="shared" si="10"/>
        <v>-4.1531874357248588E-2</v>
      </c>
      <c r="CD12" s="23">
        <f t="shared" si="11"/>
        <v>-8.0288283580621012E-2</v>
      </c>
      <c r="CE12" s="23">
        <f t="shared" si="12"/>
        <v>-0.11363915714621209</v>
      </c>
      <c r="CF12" s="23">
        <f t="shared" si="13"/>
        <v>-0.29337414513357229</v>
      </c>
      <c r="CG12" s="23">
        <f t="shared" si="14"/>
        <v>0.30524408709873252</v>
      </c>
      <c r="CH12" s="24"/>
      <c r="CI12" s="25" t="s">
        <v>79</v>
      </c>
      <c r="CJ12" s="26">
        <f t="shared" si="0"/>
        <v>0.30524408709873252</v>
      </c>
      <c r="CK12" s="26">
        <f t="shared" si="0"/>
        <v>0.30524408709873252</v>
      </c>
      <c r="CL12" s="26">
        <f t="shared" si="0"/>
        <v>0.30524408709873252</v>
      </c>
      <c r="CM12" s="26">
        <f t="shared" si="0"/>
        <v>0.30524408709873252</v>
      </c>
      <c r="CN12" s="26">
        <f t="shared" si="0"/>
        <v>0.30524408709873252</v>
      </c>
      <c r="CO12" s="26">
        <f t="shared" si="0"/>
        <v>0.30524408709873252</v>
      </c>
      <c r="CP12" s="17">
        <f>'[7]14.Jayashankar Bhupalapally'!F15</f>
        <v>0.275536</v>
      </c>
      <c r="CQ12" s="17">
        <f>'[7]14.Jayashankar Bhupalapally'!G15</f>
        <v>0.24773400000000001</v>
      </c>
      <c r="CR12" s="17">
        <f>'[7]14.Jayashankar Bhupalapally'!H15</f>
        <v>0.214833</v>
      </c>
      <c r="CS12" s="17">
        <f>'[7]14.Jayashankar Bhupalapally'!I15</f>
        <v>0.165575</v>
      </c>
      <c r="CT12" s="17">
        <f>'[7]14.Jayashankar Bhupalapally'!J15</f>
        <v>0.25093700000000002</v>
      </c>
      <c r="CU12" s="17">
        <f>'[7]14.Jayashankar Bhupalapally'!K15</f>
        <v>0.28401500000000002</v>
      </c>
      <c r="CV12" s="34">
        <f t="shared" si="15"/>
        <v>0.11141955100700909</v>
      </c>
      <c r="CW12" s="34">
        <f t="shared" si="1"/>
        <v>0.15197609528134093</v>
      </c>
      <c r="CX12" s="34">
        <f t="shared" si="1"/>
        <v>0.26640945488546103</v>
      </c>
      <c r="CY12" s="34">
        <f t="shared" si="1"/>
        <v>0.22659951022894967</v>
      </c>
      <c r="CZ12" s="34">
        <f t="shared" si="1"/>
        <v>0.13052440870987325</v>
      </c>
      <c r="DA12" s="34">
        <f t="shared" si="1"/>
        <v>0.2346828868603521</v>
      </c>
      <c r="DB12" s="13">
        <f t="shared" si="16"/>
        <v>2.560241906972986</v>
      </c>
      <c r="DC12" s="40">
        <f t="shared" si="17"/>
        <v>5.2040107343921838E-2</v>
      </c>
      <c r="DD12" s="41">
        <f t="shared" si="18"/>
        <v>5.8270215741101028E-2</v>
      </c>
      <c r="DE12" s="40">
        <f t="shared" si="19"/>
        <v>-3.4739461225625434E-2</v>
      </c>
      <c r="DF12" s="40">
        <f t="shared" si="20"/>
        <v>0.53328600374657165</v>
      </c>
      <c r="DG12" s="48">
        <f t="shared" si="21"/>
        <v>0.80116959925159037</v>
      </c>
      <c r="DH12" s="56">
        <v>0.05</v>
      </c>
      <c r="DI12" s="25" t="s">
        <v>75</v>
      </c>
      <c r="DJ12" s="50">
        <f t="shared" si="2"/>
        <v>5.2040107343921838E-2</v>
      </c>
      <c r="DK12" s="68">
        <f t="shared" si="22"/>
        <v>0.28987492301711487</v>
      </c>
      <c r="DL12" s="68">
        <f t="shared" si="3"/>
        <v>0.26062610395273916</v>
      </c>
      <c r="DM12" s="68">
        <f t="shared" si="3"/>
        <v>0.22601293238101675</v>
      </c>
      <c r="DN12" s="68">
        <f t="shared" si="3"/>
        <v>0.17419154077346985</v>
      </c>
      <c r="DO12" s="68">
        <f t="shared" si="3"/>
        <v>0.26399578841656174</v>
      </c>
      <c r="DP12" s="68">
        <f t="shared" si="3"/>
        <v>0.29879517108728398</v>
      </c>
      <c r="DQ12" s="68">
        <f t="shared" si="3"/>
        <v>0.11721783640162542</v>
      </c>
      <c r="DR12" s="68">
        <f t="shared" si="3"/>
        <v>0.15988494759349201</v>
      </c>
      <c r="DS12" s="68">
        <f t="shared" si="3"/>
        <v>0.28027343151513612</v>
      </c>
      <c r="DT12" s="68">
        <f t="shared" si="3"/>
        <v>0.23839177306534431</v>
      </c>
      <c r="DU12" s="68">
        <f t="shared" si="3"/>
        <v>0.13731691295013698</v>
      </c>
      <c r="DV12" s="68">
        <f t="shared" si="3"/>
        <v>0.24689580948434628</v>
      </c>
      <c r="DW12" s="69">
        <f t="shared" si="23"/>
        <v>2.6934771706382672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[3]JBHPL!F13</f>
        <v>0</v>
      </c>
      <c r="AD13" s="17">
        <f>[3]JBHPL!G13</f>
        <v>0</v>
      </c>
      <c r="AE13" s="17">
        <f>[3]JBHPL!H13</f>
        <v>0</v>
      </c>
      <c r="AF13" s="17">
        <f>[3]JBHPL!I13</f>
        <v>0</v>
      </c>
      <c r="AG13" s="17">
        <f>[3]JBHPL!J13</f>
        <v>0</v>
      </c>
      <c r="AH13" s="17">
        <f>[3]JBHPL!K13</f>
        <v>0</v>
      </c>
      <c r="AI13" s="17">
        <f>[3]JBHPL!L13</f>
        <v>0</v>
      </c>
      <c r="AJ13" s="17">
        <f>[3]JBHPL!M13</f>
        <v>0</v>
      </c>
      <c r="AK13" s="17">
        <f>[3]JBHPL!N13</f>
        <v>0</v>
      </c>
      <c r="AL13" s="17">
        <f>[3]JBHPL!O13</f>
        <v>0</v>
      </c>
      <c r="AM13" s="17">
        <f>[3]JBHPL!P13</f>
        <v>0</v>
      </c>
      <c r="AN13" s="17">
        <f>[3]JBHPL!Q13</f>
        <v>0</v>
      </c>
      <c r="AO13" s="13">
        <f t="shared" si="6"/>
        <v>0</v>
      </c>
      <c r="AP13" s="17">
        <f>[4]JBHPL!F13</f>
        <v>0</v>
      </c>
      <c r="AQ13" s="17">
        <f>[4]JBHPL!G13</f>
        <v>0</v>
      </c>
      <c r="AR13" s="17">
        <f>[4]JBHPL!H13</f>
        <v>0</v>
      </c>
      <c r="AS13" s="17">
        <f>[4]JBHPL!I13</f>
        <v>0</v>
      </c>
      <c r="AT13" s="17">
        <f>[4]JBHPL!J13</f>
        <v>0</v>
      </c>
      <c r="AU13" s="17">
        <f>[4]JBHPL!K13</f>
        <v>0</v>
      </c>
      <c r="AV13" s="17">
        <f>[4]JBHPL!L13</f>
        <v>0</v>
      </c>
      <c r="AW13" s="17">
        <f>[4]JBHPL!M13</f>
        <v>0</v>
      </c>
      <c r="AX13" s="17">
        <f>[4]JBHPL!N13</f>
        <v>0</v>
      </c>
      <c r="AY13" s="17">
        <f>[4]JBHPL!O13</f>
        <v>0</v>
      </c>
      <c r="AZ13" s="17">
        <f>[4]JBHPL!P13</f>
        <v>0</v>
      </c>
      <c r="BA13" s="17">
        <f>[4]JBHPL!Q13</f>
        <v>0</v>
      </c>
      <c r="BB13" s="13">
        <f t="shared" si="7"/>
        <v>0</v>
      </c>
      <c r="BC13" s="17">
        <f>'[5]14.Jayashankar Bhupalapally'!F16</f>
        <v>0</v>
      </c>
      <c r="BD13" s="17">
        <f>'[5]14.Jayashankar Bhupalapally'!G16</f>
        <v>0</v>
      </c>
      <c r="BE13" s="17">
        <f>'[5]14.Jayashankar Bhupalapally'!H16</f>
        <v>0</v>
      </c>
      <c r="BF13" s="17">
        <f>'[5]14.Jayashankar Bhupalapally'!I16</f>
        <v>0</v>
      </c>
      <c r="BG13" s="17">
        <f>'[5]14.Jayashankar Bhupalapally'!J16</f>
        <v>0</v>
      </c>
      <c r="BH13" s="17">
        <f>'[5]14.Jayashankar Bhupalapally'!K16</f>
        <v>0</v>
      </c>
      <c r="BI13" s="17">
        <f>'[5]14.Jayashankar Bhupalapally'!L16</f>
        <v>0</v>
      </c>
      <c r="BJ13" s="17">
        <f>'[5]14.Jayashankar Bhupalapally'!M16</f>
        <v>0</v>
      </c>
      <c r="BK13" s="17">
        <f>'[5]14.Jayashankar Bhupalapally'!N16</f>
        <v>0</v>
      </c>
      <c r="BL13" s="17">
        <f>'[5]14.Jayashankar Bhupalapally'!O16</f>
        <v>0</v>
      </c>
      <c r="BM13" s="17">
        <f>'[5]14.Jayashankar Bhupalapally'!P16</f>
        <v>0</v>
      </c>
      <c r="BN13" s="17">
        <f>'[5]14.Jayashankar Bhupalapally'!Q16</f>
        <v>0</v>
      </c>
      <c r="BO13" s="13">
        <f t="shared" si="8"/>
        <v>0</v>
      </c>
      <c r="BP13" s="17">
        <f>'[6]14.Jayashankarbhupalpally'!F14</f>
        <v>0</v>
      </c>
      <c r="BQ13" s="17">
        <f>'[6]14.Jayashankarbhupalpally'!G14</f>
        <v>0</v>
      </c>
      <c r="BR13" s="17">
        <f>'[6]14.Jayashankarbhupalpally'!H14</f>
        <v>0</v>
      </c>
      <c r="BS13" s="17">
        <f>'[6]14.Jayashankarbhupalpally'!I14</f>
        <v>0</v>
      </c>
      <c r="BT13" s="17">
        <f>'[6]14.Jayashankarbhupalpally'!J14</f>
        <v>0</v>
      </c>
      <c r="BU13" s="17">
        <f>'[6]14.Jayashankarbhupalpally'!K14</f>
        <v>0</v>
      </c>
      <c r="BV13" s="17">
        <f>'[6]14.Jayashankarbhupalpally'!L14</f>
        <v>0</v>
      </c>
      <c r="BW13" s="17">
        <f>'[6]14.Jayashankarbhupalpally'!M14</f>
        <v>0</v>
      </c>
      <c r="BX13" s="17">
        <f>'[6]14.Jayashankarbhupalpally'!N14</f>
        <v>0</v>
      </c>
      <c r="BY13" s="17">
        <f>'[6]14.Jayashankarbhupalpally'!O14</f>
        <v>6.0000000000000002E-5</v>
      </c>
      <c r="BZ13" s="17">
        <f>'[6]14.Jayashankarbhupalpally'!P14</f>
        <v>1.1589E-2</v>
      </c>
      <c r="CA13" s="17">
        <f>'[6]14.Jayashankarbhupalpally'!Q14</f>
        <v>1.33E-3</v>
      </c>
      <c r="CB13" s="13">
        <f t="shared" si="9"/>
        <v>1.2978999999999999E-2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0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'[7]14.Jayashankar Bhupalapally'!F16</f>
        <v>2.7330000000000002E-3</v>
      </c>
      <c r="CQ13" s="17">
        <f>'[7]14.Jayashankar Bhupalapally'!G16</f>
        <v>4.0390000000000001E-3</v>
      </c>
      <c r="CR13" s="17">
        <f>'[7]14.Jayashankar Bhupalapally'!H16</f>
        <v>2.6220000000000002E-3</v>
      </c>
      <c r="CS13" s="17">
        <f>'[7]14.Jayashankar Bhupalapally'!I16</f>
        <v>3.7650000000000001E-3</v>
      </c>
      <c r="CT13" s="17">
        <f>'[7]14.Jayashankar Bhupalapally'!J16</f>
        <v>2.8770000000000002E-3</v>
      </c>
      <c r="CU13" s="17">
        <f>'[7]14.Jayashankar Bhupalapally'!K16</f>
        <v>3.643E-3</v>
      </c>
      <c r="CV13" s="34">
        <f t="shared" si="15"/>
        <v>0</v>
      </c>
      <c r="CW13" s="34">
        <f t="shared" si="1"/>
        <v>0</v>
      </c>
      <c r="CX13" s="34">
        <f t="shared" si="1"/>
        <v>0</v>
      </c>
      <c r="CY13" s="34">
        <f t="shared" si="1"/>
        <v>6.3E-5</v>
      </c>
      <c r="CZ13" s="34">
        <f t="shared" si="1"/>
        <v>1.2168450000000001E-2</v>
      </c>
      <c r="DA13" s="34">
        <f t="shared" si="1"/>
        <v>1.3965000000000002E-3</v>
      </c>
      <c r="DB13" s="13">
        <f t="shared" si="16"/>
        <v>3.3306950000000009E-2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0</v>
      </c>
      <c r="DG13" s="48">
        <f t="shared" si="21"/>
        <v>1.566218506818708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2.8696500000000005E-3</v>
      </c>
      <c r="DL13" s="68">
        <f t="shared" si="3"/>
        <v>4.2409500000000003E-3</v>
      </c>
      <c r="DM13" s="68">
        <f t="shared" si="3"/>
        <v>2.7531000000000005E-3</v>
      </c>
      <c r="DN13" s="68">
        <f t="shared" si="3"/>
        <v>3.9532500000000002E-3</v>
      </c>
      <c r="DO13" s="68">
        <f t="shared" si="3"/>
        <v>3.0208500000000003E-3</v>
      </c>
      <c r="DP13" s="68">
        <f t="shared" si="3"/>
        <v>3.8251500000000003E-3</v>
      </c>
      <c r="DQ13" s="68">
        <f t="shared" si="3"/>
        <v>0</v>
      </c>
      <c r="DR13" s="68">
        <f t="shared" si="3"/>
        <v>0</v>
      </c>
      <c r="DS13" s="68">
        <f t="shared" si="3"/>
        <v>0</v>
      </c>
      <c r="DT13" s="68">
        <f t="shared" si="3"/>
        <v>6.6150000000000009E-5</v>
      </c>
      <c r="DU13" s="68">
        <f t="shared" si="3"/>
        <v>1.2776872500000001E-2</v>
      </c>
      <c r="DV13" s="68">
        <f t="shared" si="3"/>
        <v>1.4663250000000003E-3</v>
      </c>
      <c r="DW13" s="69">
        <f t="shared" si="23"/>
        <v>3.4972297499999999E-2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0.05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21.949710227227044</v>
      </c>
      <c r="D16" s="5">
        <f t="shared" si="72"/>
        <v>17.834476191030252</v>
      </c>
      <c r="E16" s="5">
        <f t="shared" si="72"/>
        <v>16.880743542433628</v>
      </c>
      <c r="F16" s="5">
        <f t="shared" si="72"/>
        <v>25.212154131485669</v>
      </c>
      <c r="G16" s="5">
        <f t="shared" si="72"/>
        <v>36.837053241535962</v>
      </c>
      <c r="H16" s="5">
        <f t="shared" si="72"/>
        <v>22.562988098146874</v>
      </c>
      <c r="I16" s="5">
        <f t="shared" si="72"/>
        <v>36.81134985364158</v>
      </c>
      <c r="J16" s="5">
        <f t="shared" si="72"/>
        <v>26.920432799056666</v>
      </c>
      <c r="K16" s="5">
        <f t="shared" si="72"/>
        <v>35.007689042780591</v>
      </c>
      <c r="L16" s="5">
        <f t="shared" si="72"/>
        <v>43.65977733568716</v>
      </c>
      <c r="M16" s="5">
        <f t="shared" si="72"/>
        <v>38.955548134467918</v>
      </c>
      <c r="N16" s="5">
        <f t="shared" si="72"/>
        <v>40.056685094899521</v>
      </c>
      <c r="O16" s="5">
        <f t="shared" si="72"/>
        <v>362.68860769239285</v>
      </c>
      <c r="P16" s="5">
        <f t="shared" si="72"/>
        <v>32.244705299638788</v>
      </c>
      <c r="Q16" s="5">
        <f t="shared" si="72"/>
        <v>20.87358290368725</v>
      </c>
      <c r="R16" s="5">
        <f t="shared" si="72"/>
        <v>16.971920703357455</v>
      </c>
      <c r="S16" s="5">
        <f t="shared" si="72"/>
        <v>35.85777629036086</v>
      </c>
      <c r="T16" s="5">
        <f t="shared" si="72"/>
        <v>34.181944925602572</v>
      </c>
      <c r="U16" s="5">
        <f t="shared" si="72"/>
        <v>39.616329935036468</v>
      </c>
      <c r="V16" s="5">
        <f t="shared" si="72"/>
        <v>35.15901969702432</v>
      </c>
      <c r="W16" s="5">
        <f t="shared" si="72"/>
        <v>28.399260636737313</v>
      </c>
      <c r="X16" s="5">
        <f t="shared" si="72"/>
        <v>34.38014990602418</v>
      </c>
      <c r="Y16" s="5">
        <f t="shared" si="72"/>
        <v>45.028236642366608</v>
      </c>
      <c r="Z16" s="5">
        <f t="shared" si="72"/>
        <v>46.257096275273959</v>
      </c>
      <c r="AA16" s="5">
        <f t="shared" si="72"/>
        <v>61.654814393840958</v>
      </c>
      <c r="AB16" s="5">
        <f t="shared" si="72"/>
        <v>430.62483760895071</v>
      </c>
      <c r="AC16" s="5">
        <f t="shared" si="72"/>
        <v>36.902438895569382</v>
      </c>
      <c r="AD16" s="5">
        <f t="shared" si="72"/>
        <v>27.494348895569399</v>
      </c>
      <c r="AE16" s="5">
        <f t="shared" si="72"/>
        <v>15.936063895569401</v>
      </c>
      <c r="AF16" s="5">
        <f t="shared" si="72"/>
        <v>35.064449000000003</v>
      </c>
      <c r="AG16" s="5">
        <f t="shared" si="72"/>
        <v>22.188301666828497</v>
      </c>
      <c r="AH16" s="5">
        <f t="shared" si="72"/>
        <v>44.545555476668198</v>
      </c>
      <c r="AI16" s="5">
        <f t="shared" ref="AI16:BN16" si="73">SUM(AI6:AI15)</f>
        <v>86.561626000000004</v>
      </c>
      <c r="AJ16" s="5">
        <f t="shared" si="73"/>
        <v>48.300516000000002</v>
      </c>
      <c r="AK16" s="5">
        <f t="shared" si="73"/>
        <v>38.595669999999998</v>
      </c>
      <c r="AL16" s="5">
        <f t="shared" si="73"/>
        <v>68.988510000000005</v>
      </c>
      <c r="AM16" s="5">
        <f t="shared" si="73"/>
        <v>62.908937999999999</v>
      </c>
      <c r="AN16" s="5">
        <f t="shared" si="73"/>
        <v>84.804815000000005</v>
      </c>
      <c r="AO16" s="5">
        <f t="shared" si="73"/>
        <v>572.29123283020476</v>
      </c>
      <c r="AP16" s="5">
        <f t="shared" si="73"/>
        <v>47.429796000000003</v>
      </c>
      <c r="AQ16" s="5">
        <f t="shared" si="73"/>
        <v>34.447335000000002</v>
      </c>
      <c r="AR16" s="5">
        <f t="shared" si="73"/>
        <v>23.346827999999999</v>
      </c>
      <c r="AS16" s="5">
        <f t="shared" si="73"/>
        <v>25.240989000000003</v>
      </c>
      <c r="AT16" s="5">
        <f t="shared" si="73"/>
        <v>39.642283000000006</v>
      </c>
      <c r="AU16" s="5">
        <f t="shared" si="73"/>
        <v>36.571033450000002</v>
      </c>
      <c r="AV16" s="5">
        <f t="shared" si="73"/>
        <v>34.842587000000002</v>
      </c>
      <c r="AW16" s="5">
        <f t="shared" si="73"/>
        <v>31.127142999999997</v>
      </c>
      <c r="AX16" s="5">
        <f t="shared" si="73"/>
        <v>37.736990000000006</v>
      </c>
      <c r="AY16" s="5">
        <f t="shared" si="73"/>
        <v>63.049213000000002</v>
      </c>
      <c r="AZ16" s="5">
        <f t="shared" si="73"/>
        <v>73.611388000000005</v>
      </c>
      <c r="BA16" s="5">
        <f t="shared" si="73"/>
        <v>85.152209167999999</v>
      </c>
      <c r="BB16" s="5">
        <f t="shared" si="73"/>
        <v>532.19779461799999</v>
      </c>
      <c r="BC16" s="5">
        <f t="shared" si="73"/>
        <v>76.167229999999989</v>
      </c>
      <c r="BD16" s="5">
        <f t="shared" si="73"/>
        <v>35.054886000000003</v>
      </c>
      <c r="BE16" s="5">
        <f t="shared" si="73"/>
        <v>23.646221000000001</v>
      </c>
      <c r="BF16" s="5">
        <f t="shared" si="73"/>
        <v>46.206073000000004</v>
      </c>
      <c r="BG16" s="5">
        <f t="shared" si="73"/>
        <v>36.406841602349097</v>
      </c>
      <c r="BH16" s="5">
        <f t="shared" si="73"/>
        <v>50.649779999999993</v>
      </c>
      <c r="BI16" s="5">
        <f t="shared" si="73"/>
        <v>41.622581000000004</v>
      </c>
      <c r="BJ16" s="5">
        <f t="shared" si="73"/>
        <v>40.869011</v>
      </c>
      <c r="BK16" s="5">
        <f t="shared" si="73"/>
        <v>48.294204999999998</v>
      </c>
      <c r="BL16" s="5">
        <f t="shared" si="73"/>
        <v>77.665526000000014</v>
      </c>
      <c r="BM16" s="5">
        <f t="shared" si="73"/>
        <v>75.934920325889991</v>
      </c>
      <c r="BN16" s="5">
        <f t="shared" si="73"/>
        <v>108.96618167411002</v>
      </c>
      <c r="BO16" s="5">
        <f t="shared" ref="BO16:CB16" si="74">SUM(BO6:BO15)</f>
        <v>661.48345660234907</v>
      </c>
      <c r="BP16" s="5">
        <f t="shared" si="74"/>
        <v>67.985770041239988</v>
      </c>
      <c r="BQ16" s="5">
        <f t="shared" si="74"/>
        <v>31.583011482</v>
      </c>
      <c r="BR16" s="5">
        <f t="shared" si="74"/>
        <v>26.159026999999998</v>
      </c>
      <c r="BS16" s="5">
        <f t="shared" si="74"/>
        <v>43.174499999999995</v>
      </c>
      <c r="BT16" s="5">
        <f t="shared" si="74"/>
        <v>60.447980999999999</v>
      </c>
      <c r="BU16" s="5">
        <f t="shared" si="74"/>
        <v>41.177023999999996</v>
      </c>
      <c r="BV16" s="5">
        <f t="shared" si="74"/>
        <v>74.748396</v>
      </c>
      <c r="BW16" s="5">
        <f t="shared" si="74"/>
        <v>45.761029999999998</v>
      </c>
      <c r="BX16" s="5">
        <f t="shared" si="74"/>
        <v>49.438053000000004</v>
      </c>
      <c r="BY16" s="5">
        <f t="shared" si="74"/>
        <v>58.252898000000002</v>
      </c>
      <c r="BZ16" s="5">
        <f t="shared" si="74"/>
        <v>69.340969999999999</v>
      </c>
      <c r="CA16" s="5">
        <f t="shared" si="74"/>
        <v>96.84961899999999</v>
      </c>
      <c r="CB16" s="5">
        <f t="shared" si="74"/>
        <v>664.9182795232399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79.401085000000009</v>
      </c>
      <c r="CQ16" s="5">
        <f t="shared" si="75"/>
        <v>40.741169999999997</v>
      </c>
      <c r="CR16" s="5">
        <f t="shared" si="75"/>
        <v>25.753007</v>
      </c>
      <c r="CS16" s="5">
        <f t="shared" si="75"/>
        <v>30.994556000000003</v>
      </c>
      <c r="CT16" s="5">
        <f t="shared" si="75"/>
        <v>48.602628000000003</v>
      </c>
      <c r="CU16" s="5">
        <f t="shared" si="75"/>
        <v>44.813414999999992</v>
      </c>
      <c r="CV16" s="29">
        <f t="shared" si="75"/>
        <v>78.953708607951043</v>
      </c>
      <c r="CW16" s="29">
        <f t="shared" si="75"/>
        <v>48.50009731645163</v>
      </c>
      <c r="CX16" s="29">
        <f t="shared" si="75"/>
        <v>52.357539114744078</v>
      </c>
      <c r="CY16" s="29">
        <f t="shared" si="75"/>
        <v>61.54162330501083</v>
      </c>
      <c r="CZ16" s="29">
        <f t="shared" si="75"/>
        <v>73.144492428083979</v>
      </c>
      <c r="DA16" s="29">
        <f t="shared" si="75"/>
        <v>102.10101997684477</v>
      </c>
      <c r="DB16" s="5">
        <f t="shared" si="75"/>
        <v>686.90434174908626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83.039657409833538</v>
      </c>
      <c r="DL16" s="5">
        <f t="shared" ref="DL16:DW16" si="76">SUM(DL6:DL15)</f>
        <v>42.857063328204639</v>
      </c>
      <c r="DM16" s="5">
        <f t="shared" si="76"/>
        <v>27.296210198307357</v>
      </c>
      <c r="DN16" s="5">
        <f t="shared" si="76"/>
        <v>32.674521233317535</v>
      </c>
      <c r="DO16" s="5">
        <f t="shared" si="76"/>
        <v>50.944541950392505</v>
      </c>
      <c r="DP16" s="5">
        <f t="shared" si="76"/>
        <v>47.03339528995965</v>
      </c>
      <c r="DQ16" s="5">
        <f t="shared" si="76"/>
        <v>82.554092463591019</v>
      </c>
      <c r="DR16" s="5">
        <f t="shared" si="76"/>
        <v>50.852545794001998</v>
      </c>
      <c r="DS16" s="5">
        <f t="shared" si="76"/>
        <v>54.839126404173101</v>
      </c>
      <c r="DT16" s="5">
        <f t="shared" si="76"/>
        <v>64.33696390242568</v>
      </c>
      <c r="DU16" s="5">
        <f t="shared" si="76"/>
        <v>76.382378081345294</v>
      </c>
      <c r="DV16" s="5">
        <f t="shared" si="76"/>
        <v>106.5456139204358</v>
      </c>
      <c r="DW16" s="5">
        <f t="shared" si="76"/>
        <v>719.35610997598803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'[1]Jayashankar Bhupalpally'!F422</f>
        <v>0.31262595899013285</v>
      </c>
      <c r="D19" s="17">
        <f>'[1]Jayashankar Bhupalpally'!G422</f>
        <v>0.21700163420046292</v>
      </c>
      <c r="E19" s="17">
        <f>'[1]Jayashankar Bhupalpally'!H422</f>
        <v>0.27454388776024069</v>
      </c>
      <c r="F19" s="17">
        <f>'[1]Jayashankar Bhupalpally'!I422</f>
        <v>0.15748840050427132</v>
      </c>
      <c r="G19" s="17">
        <f>'[1]Jayashankar Bhupalpally'!J422</f>
        <v>8.7387234147392107E-2</v>
      </c>
      <c r="H19" s="17">
        <f>'[1]Jayashankar Bhupalpally'!K422</f>
        <v>9.1383947751847744E-2</v>
      </c>
      <c r="I19" s="17">
        <f>'[1]Jayashankar Bhupalpally'!L422</f>
        <v>0.11727241612413584</v>
      </c>
      <c r="J19" s="17">
        <f>'[1]Jayashankar Bhupalpally'!M422</f>
        <v>0.33285687265083025</v>
      </c>
      <c r="K19" s="17">
        <f>'[1]Jayashankar Bhupalpally'!N422</f>
        <v>0.3845829632261461</v>
      </c>
      <c r="L19" s="17">
        <f>'[1]Jayashankar Bhupalpally'!O422</f>
        <v>0.48617317843213143</v>
      </c>
      <c r="M19" s="17">
        <f>'[1]Jayashankar Bhupalpally'!P422</f>
        <v>0.6073500892966669</v>
      </c>
      <c r="N19" s="17">
        <f>'[1]Jayashankar Bhupalpally'!Q422</f>
        <v>0.47575739418256857</v>
      </c>
      <c r="O19" s="13">
        <f t="shared" ref="O19:O32" si="77">SUM(C19:N19)</f>
        <v>3.5444239772668267</v>
      </c>
      <c r="P19" s="17">
        <f>'[2]Jayashankar Bhupalpally'!F22</f>
        <v>0.47143791235186105</v>
      </c>
      <c r="Q19" s="17">
        <f>'[2]Jayashankar Bhupalpally'!G22</f>
        <v>0.34329962472609854</v>
      </c>
      <c r="R19" s="17">
        <f>'[2]Jayashankar Bhupalpally'!H22</f>
        <v>0.45708261053858534</v>
      </c>
      <c r="S19" s="17">
        <f>'[2]Jayashankar Bhupalpally'!I22</f>
        <v>0.42026382799861678</v>
      </c>
      <c r="T19" s="17">
        <f>'[2]Jayashankar Bhupalpally'!J22</f>
        <v>0.46079239893423579</v>
      </c>
      <c r="U19" s="17">
        <f>'[2]Jayashankar Bhupalpally'!K22</f>
        <v>0.40584361946736824</v>
      </c>
      <c r="V19" s="17">
        <f>'[2]Jayashankar Bhupalpally'!L22</f>
        <v>0.38801528999999996</v>
      </c>
      <c r="W19" s="17">
        <f>'[2]Jayashankar Bhupalpally'!M22</f>
        <v>0.61606249999999996</v>
      </c>
      <c r="X19" s="17">
        <f>'[2]Jayashankar Bhupalpally'!N22</f>
        <v>0.70225649999999995</v>
      </c>
      <c r="Y19" s="17">
        <f>'[2]Jayashankar Bhupalpally'!O22</f>
        <v>1.07</v>
      </c>
      <c r="Z19" s="17">
        <f>'[2]Jayashankar Bhupalpally'!P22</f>
        <v>1</v>
      </c>
      <c r="AA19" s="17">
        <f>'[2]Jayashankar Bhupalpally'!Q22</f>
        <v>0.93</v>
      </c>
      <c r="AB19" s="13">
        <f t="shared" ref="AB19:AB32" si="78">SUM(P19:AA19)</f>
        <v>7.2650542840167658</v>
      </c>
      <c r="AC19" s="17">
        <f>[3]JBHPL!F25</f>
        <v>0.615004</v>
      </c>
      <c r="AD19" s="17">
        <f>[3]JBHPL!G25</f>
        <v>0.53524000000000005</v>
      </c>
      <c r="AE19" s="17">
        <f>[3]JBHPL!H25</f>
        <v>0.55848299999999995</v>
      </c>
      <c r="AF19" s="17">
        <f>[3]JBHPL!I25</f>
        <v>0.44270500000000002</v>
      </c>
      <c r="AG19" s="17">
        <f>[3]JBHPL!J25</f>
        <v>0.22300300000000001</v>
      </c>
      <c r="AH19" s="17">
        <f>[3]JBHPL!K25</f>
        <v>0.247389</v>
      </c>
      <c r="AI19" s="17">
        <f>[3]JBHPL!L25</f>
        <v>0.26180999999999999</v>
      </c>
      <c r="AJ19" s="17">
        <f>[3]JBHPL!M25</f>
        <v>0.362263</v>
      </c>
      <c r="AK19" s="17">
        <f>[3]JBHPL!N25</f>
        <v>0.40629100000000001</v>
      </c>
      <c r="AL19" s="17">
        <f>[3]JBHPL!O25</f>
        <v>0.62377000000000005</v>
      </c>
      <c r="AM19" s="17">
        <f>[3]JBHPL!P25</f>
        <v>0.65895300000000001</v>
      </c>
      <c r="AN19" s="17">
        <f>[3]JBHPL!Q25</f>
        <v>0.551701</v>
      </c>
      <c r="AO19" s="13">
        <f t="shared" ref="AO19:AO32" si="79">SUM(AC19:AN19)</f>
        <v>5.4866120000000009</v>
      </c>
      <c r="AP19" s="17">
        <f>[4]JBHPL!F25</f>
        <v>0.53365756487759697</v>
      </c>
      <c r="AQ19" s="17">
        <f>[4]JBHPL!G25</f>
        <v>0.38541666581339912</v>
      </c>
      <c r="AR19" s="17">
        <f>[4]JBHPL!H25</f>
        <v>0.37063687816392721</v>
      </c>
      <c r="AS19" s="17">
        <f>[4]JBHPL!I25</f>
        <v>0.49072286051829916</v>
      </c>
      <c r="AT19" s="17">
        <f>[4]JBHPL!J25</f>
        <v>0.42379922852255403</v>
      </c>
      <c r="AU19" s="17">
        <f>[4]JBHPL!K25</f>
        <v>0.45066936140642339</v>
      </c>
      <c r="AV19" s="17">
        <f>[4]JBHPL!L25</f>
        <v>0.42246452911889026</v>
      </c>
      <c r="AW19" s="17">
        <f>[4]JBHPL!M25</f>
        <v>0.56926971233972345</v>
      </c>
      <c r="AX19" s="17">
        <f>[4]JBHPL!N25</f>
        <v>0.86169085730125949</v>
      </c>
      <c r="AY19" s="17">
        <f>[4]JBHPL!O25</f>
        <v>0.85884603954491145</v>
      </c>
      <c r="AZ19" s="17">
        <f>[4]JBHPL!P25</f>
        <v>0.99490860157300831</v>
      </c>
      <c r="BA19" s="17">
        <f>[4]JBHPL!Q25</f>
        <v>0.96283558624756271</v>
      </c>
      <c r="BB19" s="13">
        <f t="shared" ref="BB19:BB32" si="80">SUM(AP19:BA19)</f>
        <v>7.3249178854275545</v>
      </c>
      <c r="BC19" s="17">
        <f>'[5]14.Jayashankar Bhupalapally'!F22</f>
        <v>0.64913900000000002</v>
      </c>
      <c r="BD19" s="17">
        <f>'[5]14.Jayashankar Bhupalapally'!G22</f>
        <v>0.63646300000000022</v>
      </c>
      <c r="BE19" s="17">
        <f>'[5]14.Jayashankar Bhupalapally'!H22</f>
        <v>0.65180499999999997</v>
      </c>
      <c r="BF19" s="17">
        <f>'[5]14.Jayashankar Bhupalapally'!I22</f>
        <v>0.647559</v>
      </c>
      <c r="BG19" s="17">
        <f>'[5]14.Jayashankar Bhupalapally'!J22</f>
        <v>0.41503100000000037</v>
      </c>
      <c r="BH19" s="17">
        <f>'[5]14.Jayashankar Bhupalapally'!K22</f>
        <v>0.539605</v>
      </c>
      <c r="BI19" s="17">
        <f>'[5]14.Jayashankar Bhupalapally'!L22</f>
        <v>0.65771299999999999</v>
      </c>
      <c r="BJ19" s="17">
        <f>'[5]14.Jayashankar Bhupalapally'!M22</f>
        <v>0.70870900000000003</v>
      </c>
      <c r="BK19" s="17">
        <f>'[5]14.Jayashankar Bhupalapally'!N22</f>
        <v>0.96374499999999996</v>
      </c>
      <c r="BL19" s="17">
        <f>'[5]14.Jayashankar Bhupalapally'!O22</f>
        <v>0.90371299999999999</v>
      </c>
      <c r="BM19" s="17">
        <f>'[5]14.Jayashankar Bhupalapally'!P22</f>
        <v>0.85573299999999997</v>
      </c>
      <c r="BN19" s="17">
        <f>'[5]14.Jayashankar Bhupalapally'!Q22</f>
        <v>0.72883799999999999</v>
      </c>
      <c r="BO19" s="13">
        <f t="shared" ref="BO19:BO32" si="81">SUM(BC19:BN19)</f>
        <v>8.358053</v>
      </c>
      <c r="BP19" s="17">
        <f>'[6]14.Jayashankarbhupalpally'!F20</f>
        <v>0.61060800000000004</v>
      </c>
      <c r="BQ19" s="17">
        <f>'[6]14.Jayashankarbhupalpally'!G20</f>
        <v>0.55437760000000003</v>
      </c>
      <c r="BR19" s="17">
        <f>'[6]14.Jayashankarbhupalpally'!H20</f>
        <v>0.50128099999999998</v>
      </c>
      <c r="BS19" s="17">
        <f>'[6]14.Jayashankarbhupalpally'!I20</f>
        <v>0.54588099999999995</v>
      </c>
      <c r="BT19" s="17">
        <f>'[6]14.Jayashankarbhupalpally'!J20</f>
        <v>0.50878400000000001</v>
      </c>
      <c r="BU19" s="17">
        <f>'[6]14.Jayashankarbhupalpally'!K20</f>
        <v>0.59848800000000002</v>
      </c>
      <c r="BV19" s="17">
        <f>'[6]14.Jayashankarbhupalpally'!L20</f>
        <v>0.34414699999999998</v>
      </c>
      <c r="BW19" s="17">
        <f>'[6]14.Jayashankarbhupalpally'!M20</f>
        <v>0.87993500000000002</v>
      </c>
      <c r="BX19" s="17">
        <f>'[6]14.Jayashankarbhupalpally'!N20</f>
        <v>1.0356350000000001</v>
      </c>
      <c r="BY19" s="17">
        <f>'[6]14.Jayashankarbhupalpally'!O20</f>
        <v>0.97828099999999996</v>
      </c>
      <c r="BZ19" s="17">
        <f>'[6]14.Jayashankarbhupalpally'!P20</f>
        <v>0.992012</v>
      </c>
      <c r="CA19" s="17">
        <f>'[6]14.Jayashankarbhupalpally'!Q20</f>
        <v>0.65461000000000003</v>
      </c>
      <c r="CB19" s="13">
        <f t="shared" ref="CB19:CB32" si="82">SUM(BP19:CA19)</f>
        <v>8.2040395999999998</v>
      </c>
      <c r="CC19" s="23">
        <f t="shared" ref="CC19:CC32" si="83">IFERROR(($CB19/$O19)^(1/5)-1,0)</f>
        <v>0.18275942217116747</v>
      </c>
      <c r="CD19" s="23">
        <f t="shared" ref="CD19:CD32" si="84">IFERROR((CB19/AB19)^(1/4)-1,0)</f>
        <v>3.0854143919357035E-2</v>
      </c>
      <c r="CE19" s="23">
        <f t="shared" ref="CE19:CE32" si="85">IFERROR((CB19/AO19)^(1/3)-1,0)</f>
        <v>0.14351315821086397</v>
      </c>
      <c r="CF19" s="23">
        <f t="shared" ref="CF19:CF32" si="86">IFERROR((CB19/BB19)^(1/2)-1,0)</f>
        <v>5.8309010519565829E-2</v>
      </c>
      <c r="CG19" s="23">
        <f t="shared" ref="CG19:CG32" si="87">IFERROR((CB19/BO19)^(1/1)-1,0)</f>
        <v>-1.8426947041374375E-2</v>
      </c>
      <c r="CH19" s="32"/>
      <c r="CI19" s="25" t="s">
        <v>75</v>
      </c>
      <c r="CJ19" s="26">
        <f t="shared" ref="CJ19:CO29" si="88">HLOOKUP($CI19,$CC$4:$CH$101,ROW($CC19)-ROW($CC$3), FALSE)</f>
        <v>0.18275942217116747</v>
      </c>
      <c r="CK19" s="26">
        <f t="shared" si="88"/>
        <v>0.18275942217116747</v>
      </c>
      <c r="CL19" s="26">
        <f t="shared" si="88"/>
        <v>0.18275942217116747</v>
      </c>
      <c r="CM19" s="26">
        <f t="shared" si="88"/>
        <v>0.18275942217116747</v>
      </c>
      <c r="CN19" s="26">
        <f t="shared" si="88"/>
        <v>0.18275942217116747</v>
      </c>
      <c r="CO19" s="26">
        <f t="shared" si="88"/>
        <v>0.18275942217116747</v>
      </c>
      <c r="CP19" s="17">
        <f>'[7]14.Jayashankar Bhupalapally'!F22</f>
        <v>0.63758199999999998</v>
      </c>
      <c r="CQ19" s="17">
        <f>'[7]14.Jayashankar Bhupalapally'!G22</f>
        <v>0.46772599999999998</v>
      </c>
      <c r="CR19" s="17">
        <f>'[7]14.Jayashankar Bhupalapally'!H22</f>
        <v>0.54144000000000003</v>
      </c>
      <c r="CS19" s="17">
        <f>'[7]14.Jayashankar Bhupalapally'!I22</f>
        <v>0.40998000000000001</v>
      </c>
      <c r="CT19" s="17">
        <f>'[7]14.Jayashankar Bhupalapally'!J22</f>
        <v>0.47575899999999999</v>
      </c>
      <c r="CU19" s="17">
        <f>'[7]14.Jayashankar Bhupalapally'!K22</f>
        <v>0.49326300000000001</v>
      </c>
      <c r="CV19" s="34">
        <f t="shared" ref="CV19:DA29" si="89">BV19*(1+CJ19)</f>
        <v>0.40704310686194073</v>
      </c>
      <c r="CW19" s="34">
        <f t="shared" si="89"/>
        <v>1.0407514121481862</v>
      </c>
      <c r="CX19" s="34">
        <f t="shared" si="89"/>
        <v>1.2249070541802372</v>
      </c>
      <c r="CY19" s="34">
        <f t="shared" si="89"/>
        <v>1.1570710702810318</v>
      </c>
      <c r="CZ19" s="34">
        <f t="shared" si="89"/>
        <v>1.1733115399068641</v>
      </c>
      <c r="DA19" s="34">
        <f t="shared" si="89"/>
        <v>0.77424614534746794</v>
      </c>
      <c r="DB19" s="13">
        <f t="shared" ref="DB19:DB32" si="90">SUM(CP19:DA19)</f>
        <v>8.8030803287257289</v>
      </c>
      <c r="DC19" s="40">
        <f t="shared" ref="DC19:DC30" si="91">IFERROR((DB19/AB19)^(1/5)-1,0)</f>
        <v>3.9152197220616802E-2</v>
      </c>
      <c r="DD19" s="41">
        <f t="shared" ref="DD19:DD30" si="92">IFERROR((DB19/AO19)^(1/4)-1,0)</f>
        <v>0.12546658134788924</v>
      </c>
      <c r="DE19" s="40">
        <f t="shared" ref="DE19:DE30" si="93">IFERROR((DB19/BB19)^(1/3)-1,0)</f>
        <v>6.3189392038755177E-2</v>
      </c>
      <c r="DF19" s="40">
        <f t="shared" ref="DF19:DF30" si="94">IFERROR((DB19/BO19)^(1/2)-1,0)</f>
        <v>2.6277416012013388E-2</v>
      </c>
      <c r="DG19" s="48">
        <f t="shared" ref="DG19:DG30" si="95">IFERROR((DB19/CB19)^(1/1)-1,0)</f>
        <v>7.3017776355654096E-2</v>
      </c>
      <c r="DH19" s="55">
        <v>0.05</v>
      </c>
      <c r="DI19" s="25" t="s">
        <v>75</v>
      </c>
      <c r="DJ19" s="50">
        <f t="shared" ref="DJ19:DJ31" si="96">HLOOKUP(DI19,$DC$4:$DH$111,ROW($DC19)-ROW($DC$3), FALSE)</f>
        <v>3.9152197220616802E-2</v>
      </c>
      <c r="DK19" s="68">
        <f t="shared" si="22"/>
        <v>0.66254473620831533</v>
      </c>
      <c r="DL19" s="68">
        <f t="shared" si="3"/>
        <v>0.48603850059721021</v>
      </c>
      <c r="DM19" s="68">
        <f t="shared" si="3"/>
        <v>0.56263856566313075</v>
      </c>
      <c r="DN19" s="68">
        <f t="shared" si="3"/>
        <v>0.4260316178165085</v>
      </c>
      <c r="DO19" s="68">
        <f t="shared" si="3"/>
        <v>0.49438601019748341</v>
      </c>
      <c r="DP19" s="68">
        <f t="shared" si="3"/>
        <v>0.51257533025763313</v>
      </c>
      <c r="DQ19" s="68">
        <f t="shared" si="3"/>
        <v>0.42297973885909201</v>
      </c>
      <c r="DR19" s="68">
        <f t="shared" si="3"/>
        <v>1.0814991166942474</v>
      </c>
      <c r="DS19" s="68">
        <f t="shared" si="3"/>
        <v>1.2728648567424266</v>
      </c>
      <c r="DT19" s="68">
        <f t="shared" si="3"/>
        <v>1.202372945022945</v>
      </c>
      <c r="DU19" s="68">
        <f t="shared" si="3"/>
        <v>1.2192492647185234</v>
      </c>
      <c r="DV19" s="68">
        <f t="shared" si="3"/>
        <v>0.80455958312741438</v>
      </c>
      <c r="DW19" s="69">
        <f t="shared" ref="DW19" si="97">SUM(DK19:DV19)</f>
        <v>9.1477402659049289</v>
      </c>
    </row>
    <row r="20" spans="2:127" ht="12.5" x14ac:dyDescent="0.2">
      <c r="B20" s="9" t="s">
        <v>7</v>
      </c>
      <c r="C20" s="17">
        <f>'[1]Jayashankar Bhupalpally'!F423</f>
        <v>0</v>
      </c>
      <c r="D20" s="17">
        <f>'[1]Jayashankar Bhupalpally'!G423</f>
        <v>0</v>
      </c>
      <c r="E20" s="17">
        <f>'[1]Jayashankar Bhupalpally'!H423</f>
        <v>0</v>
      </c>
      <c r="F20" s="17">
        <f>'[1]Jayashankar Bhupalpally'!I423</f>
        <v>0</v>
      </c>
      <c r="G20" s="17">
        <f>'[1]Jayashankar Bhupalpally'!J423</f>
        <v>0</v>
      </c>
      <c r="H20" s="17">
        <f>'[1]Jayashankar Bhupalpally'!K423</f>
        <v>0</v>
      </c>
      <c r="I20" s="17">
        <f>'[1]Jayashankar Bhupalpally'!L423</f>
        <v>0</v>
      </c>
      <c r="J20" s="17">
        <f>'[1]Jayashankar Bhupalpally'!M423</f>
        <v>0</v>
      </c>
      <c r="K20" s="17">
        <f>'[1]Jayashankar Bhupalpally'!N423</f>
        <v>0</v>
      </c>
      <c r="L20" s="17">
        <f>'[1]Jayashankar Bhupalpally'!O423</f>
        <v>0</v>
      </c>
      <c r="M20" s="17">
        <f>'[1]Jayashankar Bhupalpally'!P423</f>
        <v>0</v>
      </c>
      <c r="N20" s="17">
        <f>'[1]Jayashankar Bhupalpally'!Q423</f>
        <v>0</v>
      </c>
      <c r="O20" s="13">
        <f t="shared" si="77"/>
        <v>0</v>
      </c>
      <c r="P20" s="17">
        <f>'[2]Jayashankar Bhupalpally'!F23</f>
        <v>0</v>
      </c>
      <c r="Q20" s="17">
        <f>'[2]Jayashankar Bhupalpally'!G23</f>
        <v>0</v>
      </c>
      <c r="R20" s="17">
        <f>'[2]Jayashankar Bhupalpally'!H23</f>
        <v>0</v>
      </c>
      <c r="S20" s="17">
        <f>'[2]Jayashankar Bhupalpally'!I23</f>
        <v>0</v>
      </c>
      <c r="T20" s="17">
        <f>'[2]Jayashankar Bhupalpally'!J23</f>
        <v>0</v>
      </c>
      <c r="U20" s="17">
        <f>'[2]Jayashankar Bhupalpally'!K23</f>
        <v>0</v>
      </c>
      <c r="V20" s="17">
        <f>'[2]Jayashankar Bhupalpally'!L23</f>
        <v>0</v>
      </c>
      <c r="W20" s="17">
        <f>'[2]Jayashankar Bhupalpally'!M23</f>
        <v>0</v>
      </c>
      <c r="X20" s="17">
        <f>'[2]Jayashankar Bhupalpally'!N23</f>
        <v>0</v>
      </c>
      <c r="Y20" s="17">
        <f>'[2]Jayashankar Bhupalpally'!O23</f>
        <v>0</v>
      </c>
      <c r="Z20" s="17">
        <f>'[2]Jayashankar Bhupalpally'!P23</f>
        <v>0</v>
      </c>
      <c r="AA20" s="17">
        <f>'[2]Jayashankar Bhupalpally'!Q23</f>
        <v>0</v>
      </c>
      <c r="AB20" s="13">
        <f t="shared" si="78"/>
        <v>0</v>
      </c>
      <c r="AC20" s="17">
        <f>[3]JBHPL!F26</f>
        <v>0</v>
      </c>
      <c r="AD20" s="17">
        <f>[3]JBHPL!G26</f>
        <v>0</v>
      </c>
      <c r="AE20" s="17">
        <f>[3]JBHPL!H26</f>
        <v>0</v>
      </c>
      <c r="AF20" s="17">
        <f>[3]JBHPL!I26</f>
        <v>0</v>
      </c>
      <c r="AG20" s="17">
        <f>[3]JBHPL!J26</f>
        <v>0</v>
      </c>
      <c r="AH20" s="17">
        <f>[3]JBHPL!K26</f>
        <v>0</v>
      </c>
      <c r="AI20" s="17">
        <f>[3]JBHPL!L26</f>
        <v>0</v>
      </c>
      <c r="AJ20" s="17">
        <f>[3]JBHPL!M26</f>
        <v>0</v>
      </c>
      <c r="AK20" s="17">
        <f>[3]JBHPL!N26</f>
        <v>0</v>
      </c>
      <c r="AL20" s="17">
        <f>[3]JBHPL!O26</f>
        <v>0</v>
      </c>
      <c r="AM20" s="17">
        <f>[3]JBHPL!P26</f>
        <v>0</v>
      </c>
      <c r="AN20" s="17">
        <f>[3]JBHPL!Q26</f>
        <v>0</v>
      </c>
      <c r="AO20" s="13">
        <f t="shared" si="79"/>
        <v>0</v>
      </c>
      <c r="AP20" s="17">
        <f>[4]JBHPL!F26</f>
        <v>0</v>
      </c>
      <c r="AQ20" s="17">
        <f>[4]JBHPL!G26</f>
        <v>0</v>
      </c>
      <c r="AR20" s="17">
        <f>[4]JBHPL!H26</f>
        <v>0</v>
      </c>
      <c r="AS20" s="17">
        <f>[4]JBHPL!I26</f>
        <v>0</v>
      </c>
      <c r="AT20" s="17">
        <f>[4]JBHPL!J26</f>
        <v>0</v>
      </c>
      <c r="AU20" s="17">
        <f>[4]JBHPL!K26</f>
        <v>0</v>
      </c>
      <c r="AV20" s="17">
        <f>[4]JBHPL!L26</f>
        <v>0</v>
      </c>
      <c r="AW20" s="17">
        <f>[4]JBHPL!M26</f>
        <v>0</v>
      </c>
      <c r="AX20" s="17">
        <f>[4]JBHPL!N26</f>
        <v>0</v>
      </c>
      <c r="AY20" s="17">
        <f>[4]JBHPL!O26</f>
        <v>0</v>
      </c>
      <c r="AZ20" s="17">
        <f>[4]JBHPL!P26</f>
        <v>0</v>
      </c>
      <c r="BA20" s="17">
        <f>[4]JBHPL!Q26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'[1]Jayashankar Bhupalpally'!F424</f>
        <v>0</v>
      </c>
      <c r="D21" s="17">
        <f>'[1]Jayashankar Bhupalpally'!G424</f>
        <v>0</v>
      </c>
      <c r="E21" s="17">
        <f>'[1]Jayashankar Bhupalpally'!H424</f>
        <v>0</v>
      </c>
      <c r="F21" s="17">
        <f>'[1]Jayashankar Bhupalpally'!I424</f>
        <v>0</v>
      </c>
      <c r="G21" s="17">
        <f>'[1]Jayashankar Bhupalpally'!J424</f>
        <v>0</v>
      </c>
      <c r="H21" s="17">
        <f>'[1]Jayashankar Bhupalpally'!K424</f>
        <v>0</v>
      </c>
      <c r="I21" s="17">
        <f>'[1]Jayashankar Bhupalpally'!L424</f>
        <v>0</v>
      </c>
      <c r="J21" s="17">
        <f>'[1]Jayashankar Bhupalpally'!M424</f>
        <v>0</v>
      </c>
      <c r="K21" s="17">
        <f>'[1]Jayashankar Bhupalpally'!N424</f>
        <v>0</v>
      </c>
      <c r="L21" s="17">
        <f>'[1]Jayashankar Bhupalpally'!O424</f>
        <v>0</v>
      </c>
      <c r="M21" s="17">
        <f>'[1]Jayashankar Bhupalpally'!P424</f>
        <v>0</v>
      </c>
      <c r="N21" s="17">
        <f>'[1]Jayashankar Bhupalpally'!Q424</f>
        <v>0</v>
      </c>
      <c r="O21" s="13">
        <f t="shared" si="77"/>
        <v>0</v>
      </c>
      <c r="P21" s="17">
        <f>'[2]Jayashankar Bhupalpally'!F24</f>
        <v>0</v>
      </c>
      <c r="Q21" s="17">
        <f>'[2]Jayashankar Bhupalpally'!G24</f>
        <v>0</v>
      </c>
      <c r="R21" s="17">
        <f>'[2]Jayashankar Bhupalpally'!H24</f>
        <v>0</v>
      </c>
      <c r="S21" s="17">
        <f>'[2]Jayashankar Bhupalpally'!I24</f>
        <v>0</v>
      </c>
      <c r="T21" s="17">
        <f>'[2]Jayashankar Bhupalpally'!J24</f>
        <v>0</v>
      </c>
      <c r="U21" s="17">
        <f>'[2]Jayashankar Bhupalpally'!K24</f>
        <v>0</v>
      </c>
      <c r="V21" s="17">
        <f>'[2]Jayashankar Bhupalpally'!L24</f>
        <v>0</v>
      </c>
      <c r="W21" s="17">
        <f>'[2]Jayashankar Bhupalpally'!M24</f>
        <v>0</v>
      </c>
      <c r="X21" s="17">
        <f>'[2]Jayashankar Bhupalpally'!N24</f>
        <v>0</v>
      </c>
      <c r="Y21" s="17">
        <f>'[2]Jayashankar Bhupalpally'!O24</f>
        <v>0</v>
      </c>
      <c r="Z21" s="17">
        <f>'[2]Jayashankar Bhupalpally'!P24</f>
        <v>0</v>
      </c>
      <c r="AA21" s="17">
        <f>'[2]Jayashankar Bhupalpally'!Q24</f>
        <v>0</v>
      </c>
      <c r="AB21" s="13">
        <f t="shared" si="78"/>
        <v>0</v>
      </c>
      <c r="AC21" s="17">
        <f>[3]JBHPL!F27</f>
        <v>0</v>
      </c>
      <c r="AD21" s="17">
        <f>[3]JBHPL!G27</f>
        <v>0</v>
      </c>
      <c r="AE21" s="17">
        <f>[3]JBHPL!H27</f>
        <v>0</v>
      </c>
      <c r="AF21" s="17">
        <f>[3]JBHPL!I27</f>
        <v>0</v>
      </c>
      <c r="AG21" s="17">
        <f>[3]JBHPL!J27</f>
        <v>0</v>
      </c>
      <c r="AH21" s="17">
        <f>[3]JBHPL!K27</f>
        <v>0</v>
      </c>
      <c r="AI21" s="17">
        <f>[3]JBHPL!L27</f>
        <v>0</v>
      </c>
      <c r="AJ21" s="17">
        <f>[3]JBHPL!M27</f>
        <v>0</v>
      </c>
      <c r="AK21" s="17">
        <f>[3]JBHPL!N27</f>
        <v>0</v>
      </c>
      <c r="AL21" s="17">
        <f>[3]JBHPL!O27</f>
        <v>0</v>
      </c>
      <c r="AM21" s="17">
        <f>[3]JBHPL!P27</f>
        <v>0</v>
      </c>
      <c r="AN21" s="17">
        <f>[3]JBHPL!Q27</f>
        <v>0</v>
      </c>
      <c r="AO21" s="13">
        <f t="shared" si="79"/>
        <v>0</v>
      </c>
      <c r="AP21" s="17">
        <f>[4]JBHPL!F27</f>
        <v>0</v>
      </c>
      <c r="AQ21" s="17">
        <f>[4]JBHPL!G27</f>
        <v>0</v>
      </c>
      <c r="AR21" s="17">
        <f>[4]JBHPL!H27</f>
        <v>0</v>
      </c>
      <c r="AS21" s="17">
        <f>[4]JBHPL!I27</f>
        <v>0</v>
      </c>
      <c r="AT21" s="17">
        <f>[4]JBHPL!J27</f>
        <v>0</v>
      </c>
      <c r="AU21" s="17">
        <f>[4]JBHPL!K27</f>
        <v>0</v>
      </c>
      <c r="AV21" s="17">
        <f>[4]JBHPL!L27</f>
        <v>0</v>
      </c>
      <c r="AW21" s="17">
        <f>[4]JBHPL!M27</f>
        <v>0</v>
      </c>
      <c r="AX21" s="17">
        <f>[4]JBHPL!N27</f>
        <v>0</v>
      </c>
      <c r="AY21" s="17">
        <f>[4]JBHPL!O27</f>
        <v>0</v>
      </c>
      <c r="AZ21" s="17">
        <f>[4]JBHPL!P27</f>
        <v>0</v>
      </c>
      <c r="BA21" s="17">
        <f>[4]JBHPL!Q27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'[1]Jayashankar Bhupalpally'!F425</f>
        <v>0</v>
      </c>
      <c r="D22" s="17">
        <f>'[1]Jayashankar Bhupalpally'!G425</f>
        <v>0</v>
      </c>
      <c r="E22" s="17">
        <f>'[1]Jayashankar Bhupalpally'!H425</f>
        <v>0</v>
      </c>
      <c r="F22" s="17">
        <f>'[1]Jayashankar Bhupalpally'!I425</f>
        <v>0</v>
      </c>
      <c r="G22" s="17">
        <f>'[1]Jayashankar Bhupalpally'!J425</f>
        <v>0</v>
      </c>
      <c r="H22" s="17">
        <f>'[1]Jayashankar Bhupalpally'!K425</f>
        <v>0</v>
      </c>
      <c r="I22" s="17">
        <f>'[1]Jayashankar Bhupalpally'!L425</f>
        <v>0</v>
      </c>
      <c r="J22" s="17">
        <f>'[1]Jayashankar Bhupalpally'!M425</f>
        <v>0</v>
      </c>
      <c r="K22" s="17">
        <f>'[1]Jayashankar Bhupalpally'!N425</f>
        <v>0</v>
      </c>
      <c r="L22" s="17">
        <f>'[1]Jayashankar Bhupalpally'!O425</f>
        <v>0</v>
      </c>
      <c r="M22" s="17">
        <f>'[1]Jayashankar Bhupalpally'!P425</f>
        <v>0</v>
      </c>
      <c r="N22" s="17">
        <f>'[1]Jayashankar Bhupalpally'!Q425</f>
        <v>0</v>
      </c>
      <c r="O22" s="13">
        <f t="shared" si="77"/>
        <v>0</v>
      </c>
      <c r="P22" s="17">
        <f>'[2]Jayashankar Bhupalpally'!F25</f>
        <v>0</v>
      </c>
      <c r="Q22" s="17">
        <f>'[2]Jayashankar Bhupalpally'!G25</f>
        <v>0</v>
      </c>
      <c r="R22" s="17">
        <f>'[2]Jayashankar Bhupalpally'!H25</f>
        <v>0</v>
      </c>
      <c r="S22" s="17">
        <f>'[2]Jayashankar Bhupalpally'!I25</f>
        <v>0</v>
      </c>
      <c r="T22" s="17">
        <f>'[2]Jayashankar Bhupalpally'!J25</f>
        <v>0</v>
      </c>
      <c r="U22" s="17">
        <f>'[2]Jayashankar Bhupalpally'!K25</f>
        <v>0</v>
      </c>
      <c r="V22" s="17">
        <f>'[2]Jayashankar Bhupalpally'!L25</f>
        <v>0</v>
      </c>
      <c r="W22" s="17">
        <f>'[2]Jayashankar Bhupalpally'!M25</f>
        <v>0</v>
      </c>
      <c r="X22" s="17">
        <f>'[2]Jayashankar Bhupalpally'!N25</f>
        <v>0</v>
      </c>
      <c r="Y22" s="17">
        <f>'[2]Jayashankar Bhupalpally'!O25</f>
        <v>0</v>
      </c>
      <c r="Z22" s="17">
        <f>'[2]Jayashankar Bhupalpally'!P25</f>
        <v>0</v>
      </c>
      <c r="AA22" s="17">
        <f>'[2]Jayashankar Bhupalpally'!Q25</f>
        <v>0</v>
      </c>
      <c r="AB22" s="13">
        <f t="shared" si="78"/>
        <v>0</v>
      </c>
      <c r="AC22" s="17">
        <f>[3]JBHPL!F28</f>
        <v>0</v>
      </c>
      <c r="AD22" s="17">
        <f>[3]JBHPL!G28</f>
        <v>0</v>
      </c>
      <c r="AE22" s="17">
        <f>[3]JBHPL!H28</f>
        <v>0</v>
      </c>
      <c r="AF22" s="17">
        <f>[3]JBHPL!I28</f>
        <v>0</v>
      </c>
      <c r="AG22" s="17">
        <f>[3]JBHPL!J28</f>
        <v>0</v>
      </c>
      <c r="AH22" s="17">
        <f>[3]JBHPL!K28</f>
        <v>0</v>
      </c>
      <c r="AI22" s="17">
        <f>[3]JBHPL!L28</f>
        <v>0</v>
      </c>
      <c r="AJ22" s="17">
        <f>[3]JBHPL!M28</f>
        <v>0</v>
      </c>
      <c r="AK22" s="17">
        <f>[3]JBHPL!N28</f>
        <v>0</v>
      </c>
      <c r="AL22" s="17">
        <f>[3]JBHPL!O28</f>
        <v>0</v>
      </c>
      <c r="AM22" s="17">
        <f>[3]JBHPL!P28</f>
        <v>0</v>
      </c>
      <c r="AN22" s="17">
        <f>[3]JBHPL!Q28</f>
        <v>0</v>
      </c>
      <c r="AO22" s="13">
        <f t="shared" si="79"/>
        <v>0</v>
      </c>
      <c r="AP22" s="17">
        <f>[4]JBHPL!F28</f>
        <v>0</v>
      </c>
      <c r="AQ22" s="17">
        <f>[4]JBHPL!G28</f>
        <v>0</v>
      </c>
      <c r="AR22" s="17">
        <f>[4]JBHPL!H28</f>
        <v>0</v>
      </c>
      <c r="AS22" s="17">
        <f>[4]JBHPL!I28</f>
        <v>0</v>
      </c>
      <c r="AT22" s="17">
        <f>[4]JBHPL!J28</f>
        <v>0</v>
      </c>
      <c r="AU22" s="17">
        <f>[4]JBHPL!K28</f>
        <v>0</v>
      </c>
      <c r="AV22" s="17">
        <f>[4]JBHPL!L28</f>
        <v>0</v>
      </c>
      <c r="AW22" s="17">
        <f>[4]JBHPL!M28</f>
        <v>0</v>
      </c>
      <c r="AX22" s="17">
        <f>[4]JBHPL!N28</f>
        <v>0</v>
      </c>
      <c r="AY22" s="17">
        <f>[4]JBHPL!O28</f>
        <v>0</v>
      </c>
      <c r="AZ22" s="17">
        <f>[4]JBHPL!P28</f>
        <v>0</v>
      </c>
      <c r="BA22" s="17">
        <f>[4]JBHPL!Q28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'[1]Jayashankar Bhupalpally'!F426</f>
        <v>0</v>
      </c>
      <c r="D23" s="17">
        <f>'[1]Jayashankar Bhupalpally'!G426</f>
        <v>0</v>
      </c>
      <c r="E23" s="17">
        <f>'[1]Jayashankar Bhupalpally'!H426</f>
        <v>0</v>
      </c>
      <c r="F23" s="17">
        <f>'[1]Jayashankar Bhupalpally'!I426</f>
        <v>0</v>
      </c>
      <c r="G23" s="17">
        <f>'[1]Jayashankar Bhupalpally'!J426</f>
        <v>0</v>
      </c>
      <c r="H23" s="17">
        <f>'[1]Jayashankar Bhupalpally'!K426</f>
        <v>0</v>
      </c>
      <c r="I23" s="17">
        <f>'[1]Jayashankar Bhupalpally'!L426</f>
        <v>0</v>
      </c>
      <c r="J23" s="17">
        <f>'[1]Jayashankar Bhupalpally'!M426</f>
        <v>0</v>
      </c>
      <c r="K23" s="17">
        <f>'[1]Jayashankar Bhupalpally'!N426</f>
        <v>0</v>
      </c>
      <c r="L23" s="17">
        <f>'[1]Jayashankar Bhupalpally'!O426</f>
        <v>0</v>
      </c>
      <c r="M23" s="17">
        <f>'[1]Jayashankar Bhupalpally'!P426</f>
        <v>0</v>
      </c>
      <c r="N23" s="17">
        <f>'[1]Jayashankar Bhupalpally'!Q426</f>
        <v>0</v>
      </c>
      <c r="O23" s="13">
        <f t="shared" si="77"/>
        <v>0</v>
      </c>
      <c r="P23" s="17">
        <f>'[2]Jayashankar Bhupalpally'!F26</f>
        <v>0</v>
      </c>
      <c r="Q23" s="17">
        <f>'[2]Jayashankar Bhupalpally'!G26</f>
        <v>0</v>
      </c>
      <c r="R23" s="17">
        <f>'[2]Jayashankar Bhupalpally'!H26</f>
        <v>0</v>
      </c>
      <c r="S23" s="17">
        <f>'[2]Jayashankar Bhupalpally'!I26</f>
        <v>0</v>
      </c>
      <c r="T23" s="17">
        <f>'[2]Jayashankar Bhupalpally'!J26</f>
        <v>0</v>
      </c>
      <c r="U23" s="17">
        <f>'[2]Jayashankar Bhupalpally'!K26</f>
        <v>0</v>
      </c>
      <c r="V23" s="17">
        <f>'[2]Jayashankar Bhupalpally'!L26</f>
        <v>0</v>
      </c>
      <c r="W23" s="17">
        <f>'[2]Jayashankar Bhupalpally'!M26</f>
        <v>0</v>
      </c>
      <c r="X23" s="17">
        <f>'[2]Jayashankar Bhupalpally'!N26</f>
        <v>0</v>
      </c>
      <c r="Y23" s="17">
        <f>'[2]Jayashankar Bhupalpally'!O26</f>
        <v>0</v>
      </c>
      <c r="Z23" s="17">
        <f>'[2]Jayashankar Bhupalpally'!P26</f>
        <v>0</v>
      </c>
      <c r="AA23" s="17">
        <f>'[2]Jayashankar Bhupalpally'!Q26</f>
        <v>0</v>
      </c>
      <c r="AB23" s="13">
        <f t="shared" si="78"/>
        <v>0</v>
      </c>
      <c r="AC23" s="17">
        <f>[3]JBHPL!F29</f>
        <v>0</v>
      </c>
      <c r="AD23" s="17">
        <f>[3]JBHPL!G29</f>
        <v>0</v>
      </c>
      <c r="AE23" s="17">
        <f>[3]JBHPL!H29</f>
        <v>0</v>
      </c>
      <c r="AF23" s="17">
        <f>[3]JBHPL!I29</f>
        <v>0</v>
      </c>
      <c r="AG23" s="17">
        <f>[3]JBHPL!J29</f>
        <v>0</v>
      </c>
      <c r="AH23" s="17">
        <f>[3]JBHPL!K29</f>
        <v>0</v>
      </c>
      <c r="AI23" s="17">
        <f>[3]JBHPL!L29</f>
        <v>0</v>
      </c>
      <c r="AJ23" s="17">
        <f>[3]JBHPL!M29</f>
        <v>0</v>
      </c>
      <c r="AK23" s="17">
        <f>[3]JBHPL!N29</f>
        <v>0</v>
      </c>
      <c r="AL23" s="17">
        <f>[3]JBHPL!O29</f>
        <v>0</v>
      </c>
      <c r="AM23" s="17">
        <f>[3]JBHPL!P29</f>
        <v>0</v>
      </c>
      <c r="AN23" s="17">
        <f>[3]JBHPL!Q29</f>
        <v>0</v>
      </c>
      <c r="AO23" s="13">
        <f t="shared" si="79"/>
        <v>0</v>
      </c>
      <c r="AP23" s="17">
        <f>[4]JBHPL!F29</f>
        <v>0</v>
      </c>
      <c r="AQ23" s="17">
        <f>[4]JBHPL!G29</f>
        <v>0</v>
      </c>
      <c r="AR23" s="17">
        <f>[4]JBHPL!H29</f>
        <v>0</v>
      </c>
      <c r="AS23" s="17">
        <f>[4]JBHPL!I29</f>
        <v>0</v>
      </c>
      <c r="AT23" s="17">
        <f>[4]JBHPL!J29</f>
        <v>0</v>
      </c>
      <c r="AU23" s="17">
        <f>[4]JBHPL!K29</f>
        <v>0</v>
      </c>
      <c r="AV23" s="17">
        <f>[4]JBHPL!L29</f>
        <v>0</v>
      </c>
      <c r="AW23" s="17">
        <f>[4]JBHPL!M29</f>
        <v>0</v>
      </c>
      <c r="AX23" s="17">
        <f>[4]JBHPL!N29</f>
        <v>0</v>
      </c>
      <c r="AY23" s="17">
        <f>[4]JBHPL!O29</f>
        <v>0</v>
      </c>
      <c r="AZ23" s="17">
        <f>[4]JBHPL!P29</f>
        <v>0</v>
      </c>
      <c r="BA23" s="17">
        <f>[4]JBHPL!Q29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5" si="99">CQ23*(1+$DJ23)</f>
        <v>0</v>
      </c>
      <c r="DM23" s="68">
        <f t="shared" ref="DM23:DM45" si="100">CR23*(1+$DJ23)</f>
        <v>0</v>
      </c>
      <c r="DN23" s="68">
        <f t="shared" ref="DN23:DN45" si="101">CS23*(1+$DJ23)</f>
        <v>0</v>
      </c>
      <c r="DO23" s="68">
        <f t="shared" ref="DO23:DO45" si="102">CT23*(1+$DJ23)</f>
        <v>0</v>
      </c>
      <c r="DP23" s="68">
        <f t="shared" ref="DP23:DP45" si="103">CU23*(1+$DJ23)</f>
        <v>0</v>
      </c>
      <c r="DQ23" s="68">
        <f t="shared" ref="DQ23:DQ45" si="104">CV23*(1+$DJ23)</f>
        <v>0</v>
      </c>
      <c r="DR23" s="68">
        <f t="shared" ref="DR23:DR45" si="105">CW23*(1+$DJ23)</f>
        <v>0</v>
      </c>
      <c r="DS23" s="68">
        <f t="shared" ref="DS23:DS45" si="106">CX23*(1+$DJ23)</f>
        <v>0</v>
      </c>
      <c r="DT23" s="68">
        <f t="shared" ref="DT23:DT45" si="107">CY23*(1+$DJ23)</f>
        <v>0</v>
      </c>
      <c r="DU23" s="68">
        <f t="shared" ref="DU23:DU45" si="108">CZ23*(1+$DJ23)</f>
        <v>0</v>
      </c>
      <c r="DV23" s="68">
        <f t="shared" ref="DV23:DV45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'[1]Jayashankar Bhupalpally'!F427</f>
        <v>8.6879996346186008E-3</v>
      </c>
      <c r="D24" s="17">
        <f>'[1]Jayashankar Bhupalpally'!G427</f>
        <v>8.3950002869398535E-3</v>
      </c>
      <c r="E24" s="17">
        <f>'[1]Jayashankar Bhupalpally'!H427</f>
        <v>1.0703000230552333E-2</v>
      </c>
      <c r="F24" s="17">
        <f>'[1]Jayashankar Bhupalpally'!I427</f>
        <v>4.8717619002285667E-3</v>
      </c>
      <c r="G24" s="17">
        <f>'[1]Jayashankar Bhupalpally'!J427</f>
        <v>7.7757927463663352E-3</v>
      </c>
      <c r="H24" s="17">
        <f>'[1]Jayashankar Bhupalpally'!K427</f>
        <v>1.0833913260304218E-2</v>
      </c>
      <c r="I24" s="17">
        <f>'[1]Jayashankar Bhupalpally'!L427</f>
        <v>1.2915679872845233E-2</v>
      </c>
      <c r="J24" s="17">
        <f>'[1]Jayashankar Bhupalpally'!M427</f>
        <v>1.1089125015266503E-2</v>
      </c>
      <c r="K24" s="17">
        <f>'[1]Jayashankar Bhupalpally'!N427</f>
        <v>1.1022570989344817E-2</v>
      </c>
      <c r="L24" s="17">
        <f>'[1]Jayashankar Bhupalpally'!O427</f>
        <v>1.1151454497447996E-2</v>
      </c>
      <c r="M24" s="17">
        <f>'[1]Jayashankar Bhupalpally'!P427</f>
        <v>1.3380159789434668E-2</v>
      </c>
      <c r="N24" s="17">
        <f>'[1]Jayashankar Bhupalpally'!Q427</f>
        <v>1.4612726689015313E-2</v>
      </c>
      <c r="O24" s="13">
        <f t="shared" si="77"/>
        <v>0.12543918491236444</v>
      </c>
      <c r="P24" s="17">
        <f>'[2]Jayashankar Bhupalpally'!F27</f>
        <v>2.3934880459825121E-2</v>
      </c>
      <c r="Q24" s="17">
        <f>'[2]Jayashankar Bhupalpally'!G27</f>
        <v>3.9842169878151312E-2</v>
      </c>
      <c r="R24" s="17">
        <f>'[2]Jayashankar Bhupalpally'!H27</f>
        <v>4.7154804860904898E-2</v>
      </c>
      <c r="S24" s="17">
        <f>'[2]Jayashankar Bhupalpally'!I27</f>
        <v>7.3359056713773074E-2</v>
      </c>
      <c r="T24" s="17">
        <f>'[2]Jayashankar Bhupalpally'!J27</f>
        <v>0.10412865264696491</v>
      </c>
      <c r="U24" s="17">
        <f>'[2]Jayashankar Bhupalpally'!K27</f>
        <v>0.1039930246880035</v>
      </c>
      <c r="V24" s="17">
        <f>'[2]Jayashankar Bhupalpally'!L27</f>
        <v>0.11487600000000001</v>
      </c>
      <c r="W24" s="17">
        <f>'[2]Jayashankar Bhupalpally'!M27</f>
        <v>0.14049900000000001</v>
      </c>
      <c r="X24" s="17">
        <f>'[2]Jayashankar Bhupalpally'!N27</f>
        <v>0.13947599999999999</v>
      </c>
      <c r="Y24" s="17">
        <f>'[2]Jayashankar Bhupalpally'!O27</f>
        <v>0.01</v>
      </c>
      <c r="Z24" s="17">
        <f>'[2]Jayashankar Bhupalpally'!P27</f>
        <v>0.02</v>
      </c>
      <c r="AA24" s="17">
        <f>'[2]Jayashankar Bhupalpally'!Q27</f>
        <v>0.02</v>
      </c>
      <c r="AB24" s="13">
        <f t="shared" si="78"/>
        <v>0.83726358924762279</v>
      </c>
      <c r="AC24" s="17">
        <f>[3]JBHPL!F30</f>
        <v>0.30541299999999999</v>
      </c>
      <c r="AD24" s="17">
        <f>[3]JBHPL!G30</f>
        <v>0.28214499999999998</v>
      </c>
      <c r="AE24" s="17">
        <f>[3]JBHPL!H30</f>
        <v>0.30107099999999998</v>
      </c>
      <c r="AF24" s="17">
        <f>[3]JBHPL!I30</f>
        <v>0.26104500000000003</v>
      </c>
      <c r="AG24" s="17">
        <f>[3]JBHPL!J30</f>
        <v>2.6724999999999999E-2</v>
      </c>
      <c r="AH24" s="17">
        <f>[3]JBHPL!K30</f>
        <v>0.24024400000000001</v>
      </c>
      <c r="AI24" s="17">
        <f>[3]JBHPL!L30</f>
        <v>0.21144199999999999</v>
      </c>
      <c r="AJ24" s="17">
        <f>[3]JBHPL!M30</f>
        <v>0.23524999999999999</v>
      </c>
      <c r="AK24" s="17">
        <f>[3]JBHPL!N30</f>
        <v>0.158334</v>
      </c>
      <c r="AL24" s="17">
        <f>[3]JBHPL!O30</f>
        <v>0.113583</v>
      </c>
      <c r="AM24" s="17">
        <f>[3]JBHPL!P30</f>
        <v>6.9008E-2</v>
      </c>
      <c r="AN24" s="17">
        <f>[3]JBHPL!Q30</f>
        <v>0.30694399999999999</v>
      </c>
      <c r="AO24" s="13">
        <f t="shared" si="79"/>
        <v>2.5112040000000007</v>
      </c>
      <c r="AP24" s="17">
        <f>[4]JBHPL!F30</f>
        <v>0.24042962377174176</v>
      </c>
      <c r="AQ24" s="17">
        <f>[4]JBHPL!G30</f>
        <v>0.30214813811097563</v>
      </c>
      <c r="AR24" s="17">
        <f>[4]JBHPL!H30</f>
        <v>0.32053334258619176</v>
      </c>
      <c r="AS24" s="17">
        <f>[4]JBHPL!I30</f>
        <v>5.7821480577186495E-2</v>
      </c>
      <c r="AT24" s="17">
        <f>[4]JBHPL!J30</f>
        <v>4.3948421343898633E-2</v>
      </c>
      <c r="AU24" s="17">
        <f>[4]JBHPL!K30</f>
        <v>4.8605359564968087E-2</v>
      </c>
      <c r="AV24" s="17">
        <f>[4]JBHPL!L30</f>
        <v>5.1848383705907067E-2</v>
      </c>
      <c r="AW24" s="17">
        <f>[4]JBHPL!M30</f>
        <v>4.2760326009007518E-2</v>
      </c>
      <c r="AX24" s="17">
        <f>[4]JBHPL!N30</f>
        <v>3.2603926533213645E-2</v>
      </c>
      <c r="AY24" s="17">
        <f>[4]JBHPL!O30</f>
        <v>3.9231832727945476E-2</v>
      </c>
      <c r="AZ24" s="17">
        <f>[4]JBHPL!P30</f>
        <v>4.3495014523491068E-2</v>
      </c>
      <c r="BA24" s="17">
        <f>[4]JBHPL!Q30</f>
        <v>4.0073103928837547E-2</v>
      </c>
      <c r="BB24" s="13">
        <f t="shared" si="80"/>
        <v>1.2634989533833649</v>
      </c>
      <c r="BC24" s="17">
        <f>'[5]14.Jayashankar Bhupalapally'!F24</f>
        <v>4.2070000000000003E-2</v>
      </c>
      <c r="BD24" s="17">
        <f>'[5]14.Jayashankar Bhupalapally'!G24</f>
        <v>3.7914000000000003E-2</v>
      </c>
      <c r="BE24" s="17">
        <f>'[5]14.Jayashankar Bhupalapally'!H24</f>
        <v>3.9744000000000002E-2</v>
      </c>
      <c r="BF24" s="17">
        <f>'[5]14.Jayashankar Bhupalapally'!I24</f>
        <v>3.2915E-2</v>
      </c>
      <c r="BG24" s="17">
        <f>'[5]14.Jayashankar Bhupalapally'!J24</f>
        <v>3.3224999999999998E-2</v>
      </c>
      <c r="BH24" s="17">
        <f>'[5]14.Jayashankar Bhupalapally'!K24</f>
        <v>3.4896000000000003E-2</v>
      </c>
      <c r="BI24" s="17">
        <f>'[5]14.Jayashankar Bhupalapally'!L24</f>
        <v>2.9288999999999999E-2</v>
      </c>
      <c r="BJ24" s="17">
        <f>'[5]14.Jayashankar Bhupalapally'!M24</f>
        <v>2.5409999999999999E-2</v>
      </c>
      <c r="BK24" s="17">
        <f>'[5]14.Jayashankar Bhupalapally'!N24</f>
        <v>2.2630000000000001E-2</v>
      </c>
      <c r="BL24" s="17">
        <f>'[5]14.Jayashankar Bhupalapally'!O24</f>
        <v>1.9861E-2</v>
      </c>
      <c r="BM24" s="17">
        <f>'[5]14.Jayashankar Bhupalapally'!P24</f>
        <v>1.8225000000000002E-2</v>
      </c>
      <c r="BN24" s="17">
        <f>'[5]14.Jayashankar Bhupalapally'!Q24</f>
        <v>2.0108999999999998E-2</v>
      </c>
      <c r="BO24" s="13">
        <f t="shared" si="81"/>
        <v>0.35628799999999999</v>
      </c>
      <c r="BP24" s="17">
        <f>'[6]14.Jayashankarbhupalpally'!F22</f>
        <v>2.6006000000000001E-2</v>
      </c>
      <c r="BQ24" s="17">
        <f>'[6]14.Jayashankarbhupalpally'!G22</f>
        <v>3.0620000000000001E-2</v>
      </c>
      <c r="BR24" s="17">
        <f>'[6]14.Jayashankarbhupalpally'!H22</f>
        <v>3.0887000000000001E-2</v>
      </c>
      <c r="BS24" s="17">
        <f>'[6]14.Jayashankarbhupalpally'!I22</f>
        <v>2.9173999999999999E-2</v>
      </c>
      <c r="BT24" s="17">
        <f>'[6]14.Jayashankarbhupalpally'!J22</f>
        <v>3.0297999999999999E-2</v>
      </c>
      <c r="BU24" s="17">
        <f>'[6]14.Jayashankarbhupalpally'!K22</f>
        <v>4.2414E-2</v>
      </c>
      <c r="BV24" s="17">
        <f>'[6]14.Jayashankarbhupalpally'!L22</f>
        <v>4.2376999999999998E-2</v>
      </c>
      <c r="BW24" s="17">
        <f>'[6]14.Jayashankarbhupalpally'!M22</f>
        <v>3.9836000000000003E-2</v>
      </c>
      <c r="BX24" s="17">
        <f>'[6]14.Jayashankarbhupalpally'!N22</f>
        <v>3.0287999999999999E-2</v>
      </c>
      <c r="BY24" s="17">
        <f>'[6]14.Jayashankarbhupalpally'!O22</f>
        <v>3.1075999999999999E-2</v>
      </c>
      <c r="BZ24" s="17">
        <f>'[6]14.Jayashankarbhupalpally'!P22</f>
        <v>3.4648999999999999E-2</v>
      </c>
      <c r="CA24" s="17">
        <f>'[6]14.Jayashankarbhupalpally'!Q22</f>
        <v>3.4389000000000003E-2</v>
      </c>
      <c r="CB24" s="13">
        <f t="shared" si="82"/>
        <v>0.40201399999999998</v>
      </c>
      <c r="CC24" s="23">
        <f t="shared" si="83"/>
        <v>0.26229711848735993</v>
      </c>
      <c r="CD24" s="23">
        <f t="shared" si="84"/>
        <v>-0.16757571242391522</v>
      </c>
      <c r="CE24" s="23">
        <f t="shared" si="85"/>
        <v>-0.4570167978727977</v>
      </c>
      <c r="CF24" s="23">
        <f t="shared" si="86"/>
        <v>-0.4359298141887693</v>
      </c>
      <c r="CG24" s="23">
        <f t="shared" si="87"/>
        <v>0.12833999461110102</v>
      </c>
      <c r="CH24" s="32"/>
      <c r="CI24" s="25" t="s">
        <v>79</v>
      </c>
      <c r="CJ24" s="26">
        <f t="shared" si="88"/>
        <v>0.12833999461110102</v>
      </c>
      <c r="CK24" s="26">
        <f t="shared" si="88"/>
        <v>0.12833999461110102</v>
      </c>
      <c r="CL24" s="26">
        <f t="shared" si="88"/>
        <v>0.12833999461110102</v>
      </c>
      <c r="CM24" s="26">
        <f t="shared" si="88"/>
        <v>0.12833999461110102</v>
      </c>
      <c r="CN24" s="26">
        <f t="shared" si="88"/>
        <v>0.12833999461110102</v>
      </c>
      <c r="CO24" s="26">
        <f t="shared" si="88"/>
        <v>0.12833999461110102</v>
      </c>
      <c r="CP24" s="17">
        <f>'[7]14.Jayashankar Bhupalapally'!F24</f>
        <v>5.8518000000000001E-2</v>
      </c>
      <c r="CQ24" s="17">
        <f>'[7]14.Jayashankar Bhupalapally'!G24</f>
        <v>0.34004299999999998</v>
      </c>
      <c r="CR24" s="17">
        <f>'[7]14.Jayashankar Bhupalapally'!H24</f>
        <v>0.40823900000000002</v>
      </c>
      <c r="CS24" s="17">
        <f>'[7]14.Jayashankar Bhupalapally'!I24</f>
        <v>0.51586500000000002</v>
      </c>
      <c r="CT24" s="17">
        <f>'[7]14.Jayashankar Bhupalapally'!J24</f>
        <v>0.64922800000000003</v>
      </c>
      <c r="CU24" s="17">
        <f>'[7]14.Jayashankar Bhupalapally'!K24</f>
        <v>0.67623299999999997</v>
      </c>
      <c r="CV24" s="34">
        <f t="shared" si="89"/>
        <v>4.7815663951634627E-2</v>
      </c>
      <c r="CW24" s="34">
        <f t="shared" si="89"/>
        <v>4.4948552025327826E-2</v>
      </c>
      <c r="CX24" s="34">
        <f t="shared" si="89"/>
        <v>3.4175161756781029E-2</v>
      </c>
      <c r="CY24" s="34">
        <f t="shared" si="89"/>
        <v>3.5064293672534573E-2</v>
      </c>
      <c r="CZ24" s="34">
        <f t="shared" si="89"/>
        <v>3.9095852473280041E-2</v>
      </c>
      <c r="DA24" s="34">
        <f t="shared" si="89"/>
        <v>3.8802484074681155E-2</v>
      </c>
      <c r="DB24" s="13">
        <f t="shared" si="90"/>
        <v>2.8880280079542393</v>
      </c>
      <c r="DC24" s="40">
        <f t="shared" si="91"/>
        <v>0.28099619315108959</v>
      </c>
      <c r="DD24" s="41">
        <f t="shared" si="92"/>
        <v>3.5570932161744784E-2</v>
      </c>
      <c r="DE24" s="40">
        <f t="shared" si="93"/>
        <v>0.31727213402915555</v>
      </c>
      <c r="DF24" s="40">
        <f t="shared" si="94"/>
        <v>1.8470828330442677</v>
      </c>
      <c r="DG24" s="48">
        <f t="shared" si="95"/>
        <v>6.1838990879776308</v>
      </c>
      <c r="DH24" s="54">
        <v>0.05</v>
      </c>
      <c r="DI24" s="25" t="s">
        <v>76</v>
      </c>
      <c r="DJ24" s="50">
        <f t="shared" si="96"/>
        <v>3.5570932161744784E-2</v>
      </c>
      <c r="DK24" s="68">
        <f t="shared" si="22"/>
        <v>6.0599539808240982E-2</v>
      </c>
      <c r="DL24" s="68">
        <f t="shared" si="99"/>
        <v>0.35213864648507615</v>
      </c>
      <c r="DM24" s="68">
        <f t="shared" si="100"/>
        <v>0.42276044177477856</v>
      </c>
      <c r="DN24" s="68">
        <f t="shared" si="101"/>
        <v>0.53421479891961854</v>
      </c>
      <c r="DO24" s="68">
        <f t="shared" si="102"/>
        <v>0.6723216451455053</v>
      </c>
      <c r="DP24" s="68">
        <f t="shared" si="103"/>
        <v>0.70028723816853311</v>
      </c>
      <c r="DQ24" s="68">
        <f t="shared" si="104"/>
        <v>4.951651169032701E-2</v>
      </c>
      <c r="DR24" s="68">
        <f t="shared" si="105"/>
        <v>4.654741392018942E-2</v>
      </c>
      <c r="DS24" s="68">
        <f t="shared" si="106"/>
        <v>3.539080411724814E-2</v>
      </c>
      <c r="DT24" s="68">
        <f t="shared" si="107"/>
        <v>3.6311563284059795E-2</v>
      </c>
      <c r="DU24" s="68">
        <f t="shared" si="108"/>
        <v>4.048652838941267E-2</v>
      </c>
      <c r="DV24" s="68">
        <f t="shared" si="109"/>
        <v>4.0182724603408819E-2</v>
      </c>
      <c r="DW24" s="69">
        <f t="shared" si="98"/>
        <v>2.990757856306399</v>
      </c>
    </row>
    <row r="25" spans="2:127" ht="12.5" x14ac:dyDescent="0.2">
      <c r="B25" s="3" t="s">
        <v>2</v>
      </c>
      <c r="C25" s="17">
        <f>'[1]Jayashankar Bhupalpally'!F428</f>
        <v>0</v>
      </c>
      <c r="D25" s="17">
        <f>'[1]Jayashankar Bhupalpally'!G428</f>
        <v>0</v>
      </c>
      <c r="E25" s="17">
        <f>'[1]Jayashankar Bhupalpally'!H428</f>
        <v>0</v>
      </c>
      <c r="F25" s="17">
        <f>'[1]Jayashankar Bhupalpally'!I428</f>
        <v>0</v>
      </c>
      <c r="G25" s="17">
        <f>'[1]Jayashankar Bhupalpally'!J428</f>
        <v>0</v>
      </c>
      <c r="H25" s="17">
        <f>'[1]Jayashankar Bhupalpally'!K428</f>
        <v>0</v>
      </c>
      <c r="I25" s="17">
        <f>'[1]Jayashankar Bhupalpally'!L428</f>
        <v>0</v>
      </c>
      <c r="J25" s="17">
        <f>'[1]Jayashankar Bhupalpally'!M428</f>
        <v>0</v>
      </c>
      <c r="K25" s="17">
        <f>'[1]Jayashankar Bhupalpally'!N428</f>
        <v>0</v>
      </c>
      <c r="L25" s="17">
        <f>'[1]Jayashankar Bhupalpally'!O428</f>
        <v>0</v>
      </c>
      <c r="M25" s="17">
        <f>'[1]Jayashankar Bhupalpally'!P428</f>
        <v>0</v>
      </c>
      <c r="N25" s="17">
        <f>'[1]Jayashankar Bhupalpally'!Q428</f>
        <v>0</v>
      </c>
      <c r="O25" s="13">
        <f t="shared" si="77"/>
        <v>0</v>
      </c>
      <c r="P25" s="17">
        <f>'[2]Jayashankar Bhupalpally'!F28</f>
        <v>0</v>
      </c>
      <c r="Q25" s="17">
        <f>'[2]Jayashankar Bhupalpally'!G28</f>
        <v>0</v>
      </c>
      <c r="R25" s="17">
        <f>'[2]Jayashankar Bhupalpally'!H28</f>
        <v>0</v>
      </c>
      <c r="S25" s="17">
        <f>'[2]Jayashankar Bhupalpally'!I28</f>
        <v>0</v>
      </c>
      <c r="T25" s="17">
        <f>'[2]Jayashankar Bhupalpally'!J28</f>
        <v>0</v>
      </c>
      <c r="U25" s="17">
        <f>'[2]Jayashankar Bhupalpally'!K28</f>
        <v>0</v>
      </c>
      <c r="V25" s="17">
        <f>'[2]Jayashankar Bhupalpally'!L28</f>
        <v>0</v>
      </c>
      <c r="W25" s="17">
        <f>'[2]Jayashankar Bhupalpally'!M28</f>
        <v>0</v>
      </c>
      <c r="X25" s="17">
        <f>'[2]Jayashankar Bhupalpally'!N28</f>
        <v>0</v>
      </c>
      <c r="Y25" s="17">
        <f>'[2]Jayashankar Bhupalpally'!O28</f>
        <v>0</v>
      </c>
      <c r="Z25" s="17">
        <f>'[2]Jayashankar Bhupalpally'!P28</f>
        <v>0</v>
      </c>
      <c r="AA25" s="17">
        <f>'[2]Jayashankar Bhupalpally'!Q28</f>
        <v>0</v>
      </c>
      <c r="AB25" s="13">
        <f t="shared" si="78"/>
        <v>0</v>
      </c>
      <c r="AC25" s="17">
        <f>[3]JBHPL!F31</f>
        <v>0</v>
      </c>
      <c r="AD25" s="17">
        <f>[3]JBHPL!G31</f>
        <v>0</v>
      </c>
      <c r="AE25" s="17">
        <f>[3]JBHPL!H31</f>
        <v>0</v>
      </c>
      <c r="AF25" s="17">
        <f>[3]JBHPL!I31</f>
        <v>0</v>
      </c>
      <c r="AG25" s="17">
        <f>[3]JBHPL!J31</f>
        <v>0</v>
      </c>
      <c r="AH25" s="17">
        <f>[3]JBHPL!K31</f>
        <v>0</v>
      </c>
      <c r="AI25" s="17">
        <f>[3]JBHPL!L31</f>
        <v>0</v>
      </c>
      <c r="AJ25" s="17">
        <f>[3]JBHPL!M31</f>
        <v>0</v>
      </c>
      <c r="AK25" s="17">
        <f>[3]JBHPL!N31</f>
        <v>0</v>
      </c>
      <c r="AL25" s="17">
        <f>[3]JBHPL!O31</f>
        <v>0</v>
      </c>
      <c r="AM25" s="17">
        <f>[3]JBHPL!P31</f>
        <v>0</v>
      </c>
      <c r="AN25" s="17">
        <f>[3]JBHPL!Q31</f>
        <v>0</v>
      </c>
      <c r="AO25" s="13">
        <f t="shared" si="79"/>
        <v>0</v>
      </c>
      <c r="AP25" s="17">
        <f>[4]JBHPL!F31</f>
        <v>0</v>
      </c>
      <c r="AQ25" s="17">
        <f>[4]JBHPL!G31</f>
        <v>0</v>
      </c>
      <c r="AR25" s="17">
        <f>[4]JBHPL!H31</f>
        <v>0</v>
      </c>
      <c r="AS25" s="17">
        <f>[4]JBHPL!I31</f>
        <v>0</v>
      </c>
      <c r="AT25" s="17">
        <f>[4]JBHPL!J31</f>
        <v>0</v>
      </c>
      <c r="AU25" s="17">
        <f>[4]JBHPL!K31</f>
        <v>0</v>
      </c>
      <c r="AV25" s="17">
        <f>[4]JBHPL!L31</f>
        <v>0</v>
      </c>
      <c r="AW25" s="17">
        <f>[4]JBHPL!M31</f>
        <v>0</v>
      </c>
      <c r="AX25" s="17">
        <f>[4]JBHPL!N31</f>
        <v>0</v>
      </c>
      <c r="AY25" s="17">
        <f>[4]JBHPL!O31</f>
        <v>0</v>
      </c>
      <c r="AZ25" s="17">
        <f>[4]JBHPL!P31</f>
        <v>0</v>
      </c>
      <c r="BA25" s="17">
        <f>[4]JBHPL!Q31</f>
        <v>0</v>
      </c>
      <c r="BB25" s="13">
        <f t="shared" si="80"/>
        <v>0</v>
      </c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3">
        <f t="shared" si="81"/>
        <v>0</v>
      </c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3">
        <f t="shared" si="82"/>
        <v>0</v>
      </c>
      <c r="CC25" s="23">
        <f t="shared" si="83"/>
        <v>0</v>
      </c>
      <c r="CD25" s="23">
        <f t="shared" si="84"/>
        <v>0</v>
      </c>
      <c r="CE25" s="23">
        <f t="shared" si="85"/>
        <v>0</v>
      </c>
      <c r="CF25" s="23">
        <f t="shared" si="86"/>
        <v>0</v>
      </c>
      <c r="CG25" s="23">
        <f t="shared" si="87"/>
        <v>0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'[7]14.Jayashankar Bhupalapally'!F25</f>
        <v>0</v>
      </c>
      <c r="CQ25" s="17">
        <f>'[7]14.Jayashankar Bhupalapally'!G25</f>
        <v>0</v>
      </c>
      <c r="CR25" s="17">
        <f>'[7]14.Jayashankar Bhupalapally'!H25</f>
        <v>0</v>
      </c>
      <c r="CS25" s="17">
        <f>'[7]14.Jayashankar Bhupalapally'!I25</f>
        <v>0</v>
      </c>
      <c r="CT25" s="17">
        <f>'[7]14.Jayashankar Bhupalapally'!J25</f>
        <v>0</v>
      </c>
      <c r="CU25" s="17">
        <f>'[7]14.Jayashankar Bhupalapally'!K25</f>
        <v>0</v>
      </c>
      <c r="CV25" s="34">
        <f t="shared" si="89"/>
        <v>0</v>
      </c>
      <c r="CW25" s="34">
        <f t="shared" si="89"/>
        <v>0</v>
      </c>
      <c r="CX25" s="34">
        <f t="shared" si="89"/>
        <v>0</v>
      </c>
      <c r="CY25" s="34">
        <f t="shared" si="89"/>
        <v>0</v>
      </c>
      <c r="CZ25" s="34">
        <f t="shared" si="89"/>
        <v>0</v>
      </c>
      <c r="DA25" s="34">
        <f t="shared" si="89"/>
        <v>0</v>
      </c>
      <c r="DB25" s="13">
        <f t="shared" si="90"/>
        <v>0</v>
      </c>
      <c r="DC25" s="40">
        <f t="shared" si="91"/>
        <v>0</v>
      </c>
      <c r="DD25" s="41">
        <f t="shared" si="92"/>
        <v>0</v>
      </c>
      <c r="DE25" s="40">
        <f t="shared" si="93"/>
        <v>0</v>
      </c>
      <c r="DF25" s="40">
        <f t="shared" si="94"/>
        <v>0</v>
      </c>
      <c r="DG25" s="48">
        <f t="shared" si="95"/>
        <v>0</v>
      </c>
      <c r="DH25" s="54"/>
      <c r="DI25" s="25" t="s">
        <v>75</v>
      </c>
      <c r="DJ25" s="50">
        <f t="shared" si="96"/>
        <v>0</v>
      </c>
      <c r="DK25" s="68">
        <f t="shared" si="22"/>
        <v>0</v>
      </c>
      <c r="DL25" s="68">
        <f t="shared" si="99"/>
        <v>0</v>
      </c>
      <c r="DM25" s="68">
        <f t="shared" si="100"/>
        <v>0</v>
      </c>
      <c r="DN25" s="68">
        <f t="shared" si="101"/>
        <v>0</v>
      </c>
      <c r="DO25" s="68">
        <f t="shared" si="102"/>
        <v>0</v>
      </c>
      <c r="DP25" s="68">
        <f t="shared" si="103"/>
        <v>0</v>
      </c>
      <c r="DQ25" s="68">
        <f t="shared" si="104"/>
        <v>0</v>
      </c>
      <c r="DR25" s="68">
        <f t="shared" si="105"/>
        <v>0</v>
      </c>
      <c r="DS25" s="68">
        <f t="shared" si="106"/>
        <v>0</v>
      </c>
      <c r="DT25" s="68">
        <f t="shared" si="107"/>
        <v>0</v>
      </c>
      <c r="DU25" s="68">
        <f t="shared" si="108"/>
        <v>0</v>
      </c>
      <c r="DV25" s="68">
        <f t="shared" si="109"/>
        <v>0</v>
      </c>
      <c r="DW25" s="69">
        <f t="shared" si="98"/>
        <v>0</v>
      </c>
    </row>
    <row r="26" spans="2:127" ht="12.5" x14ac:dyDescent="0.2">
      <c r="B26" s="3" t="s">
        <v>49</v>
      </c>
      <c r="C26" s="17">
        <f>'[1]Jayashankar Bhupalpally'!F429</f>
        <v>1.0826000000000001E-2</v>
      </c>
      <c r="D26" s="17">
        <f>'[1]Jayashankar Bhupalpally'!G429</f>
        <v>5.1879999999999999E-3</v>
      </c>
      <c r="E26" s="17">
        <f>'[1]Jayashankar Bhupalpally'!H429</f>
        <v>5.2779999999999997E-3</v>
      </c>
      <c r="F26" s="17">
        <f>'[1]Jayashankar Bhupalpally'!I429</f>
        <v>2.372E-3</v>
      </c>
      <c r="G26" s="17">
        <f>'[1]Jayashankar Bhupalpally'!J429</f>
        <v>6.9412000000000001E-2</v>
      </c>
      <c r="H26" s="17">
        <f>'[1]Jayashankar Bhupalpally'!K429</f>
        <v>1.2881E-2</v>
      </c>
      <c r="I26" s="17">
        <f>'[1]Jayashankar Bhupalpally'!L429</f>
        <v>8.6628838194615504E-3</v>
      </c>
      <c r="J26" s="17">
        <f>'[1]Jayashankar Bhupalpally'!M429</f>
        <v>4.1236000000000002E-2</v>
      </c>
      <c r="K26" s="17">
        <f>'[1]Jayashankar Bhupalpally'!N429</f>
        <v>2.5961000000000001E-2</v>
      </c>
      <c r="L26" s="17">
        <f>'[1]Jayashankar Bhupalpally'!O429</f>
        <v>2.4584000000000002E-2</v>
      </c>
      <c r="M26" s="17">
        <f>'[1]Jayashankar Bhupalpally'!P429</f>
        <v>4.9145000000000001E-2</v>
      </c>
      <c r="N26" s="17">
        <f>'[1]Jayashankar Bhupalpally'!Q429</f>
        <v>2.9628000000000002E-2</v>
      </c>
      <c r="O26" s="13">
        <f t="shared" si="77"/>
        <v>0.28517388381946157</v>
      </c>
      <c r="P26" s="17">
        <f>'[2]Jayashankar Bhupalpally'!F29</f>
        <v>1.3457999999999999E-2</v>
      </c>
      <c r="Q26" s="17">
        <f>'[2]Jayashankar Bhupalpally'!G29</f>
        <v>7.6254299999999999E-3</v>
      </c>
      <c r="R26" s="17">
        <f>'[2]Jayashankar Bhupalpally'!H29</f>
        <v>5.2490000000000002E-3</v>
      </c>
      <c r="S26" s="17">
        <f>'[2]Jayashankar Bhupalpally'!I29</f>
        <v>3.5360000000000001E-3</v>
      </c>
      <c r="T26" s="17">
        <f>'[2]Jayashankar Bhupalpally'!J29</f>
        <v>4.4291999999999998E-2</v>
      </c>
      <c r="U26" s="17">
        <f>'[2]Jayashankar Bhupalpally'!K29</f>
        <v>6.755014471726814E-2</v>
      </c>
      <c r="V26" s="17">
        <f>'[2]Jayashankar Bhupalpally'!L29</f>
        <v>4.5670000000000002E-2</v>
      </c>
      <c r="W26" s="17">
        <f>'[2]Jayashankar Bhupalpally'!M29</f>
        <v>0.10188800000000001</v>
      </c>
      <c r="X26" s="17">
        <f>'[2]Jayashankar Bhupalpally'!N29</f>
        <v>5.9630410000000002E-2</v>
      </c>
      <c r="Y26" s="17">
        <f>'[2]Jayashankar Bhupalpally'!O29</f>
        <v>0.05</v>
      </c>
      <c r="Z26" s="17">
        <f>'[2]Jayashankar Bhupalpally'!P29</f>
        <v>0.04</v>
      </c>
      <c r="AA26" s="17">
        <f>'[2]Jayashankar Bhupalpally'!Q29</f>
        <v>0.02</v>
      </c>
      <c r="AB26" s="13">
        <f t="shared" si="78"/>
        <v>0.4588989847172682</v>
      </c>
      <c r="AC26" s="17">
        <f>[3]JBHPL!F32</f>
        <v>9.6349999999999995E-3</v>
      </c>
      <c r="AD26" s="17">
        <f>[3]JBHPL!G32</f>
        <v>8.6379999999999998E-3</v>
      </c>
      <c r="AE26" s="17">
        <f>[3]JBHPL!H32</f>
        <v>1.3439999999999999E-3</v>
      </c>
      <c r="AF26" s="17">
        <f>[3]JBHPL!I32</f>
        <v>7.2020000000000001E-3</v>
      </c>
      <c r="AG26" s="17">
        <f>[3]JBHPL!J32</f>
        <v>1.2104E-2</v>
      </c>
      <c r="AH26" s="17">
        <f>[3]JBHPL!K32</f>
        <v>2.1878999999999999E-2</v>
      </c>
      <c r="AI26" s="17">
        <f>[3]JBHPL!L32</f>
        <v>5.1219000000000001E-2</v>
      </c>
      <c r="AJ26" s="17">
        <f>[3]JBHPL!M32</f>
        <v>0.11512799999999999</v>
      </c>
      <c r="AK26" s="17">
        <f>[3]JBHPL!N32</f>
        <v>6.8959999999999994E-2</v>
      </c>
      <c r="AL26" s="17">
        <f>[3]JBHPL!O32</f>
        <v>6.1199999999999997E-2</v>
      </c>
      <c r="AM26" s="17">
        <f>[3]JBHPL!P32</f>
        <v>3.1085999999999999E-2</v>
      </c>
      <c r="AN26" s="17">
        <f>[3]JBHPL!Q32</f>
        <v>3.1505999999999999E-2</v>
      </c>
      <c r="AO26" s="13">
        <f t="shared" si="79"/>
        <v>0.41990099999999991</v>
      </c>
      <c r="AP26" s="17">
        <f>[4]JBHPL!F32</f>
        <v>4.185999098888042E-3</v>
      </c>
      <c r="AQ26" s="17">
        <f>[4]JBHPL!G32</f>
        <v>2.4284626143487803E-3</v>
      </c>
      <c r="AR26" s="17">
        <f>[4]JBHPL!H32</f>
        <v>3.1185245563025276E-3</v>
      </c>
      <c r="AS26" s="17">
        <f>[4]JBHPL!I32</f>
        <v>3.5738753198986551E-3</v>
      </c>
      <c r="AT26" s="17">
        <f>[4]JBHPL!J32</f>
        <v>2.8693771908896541E-2</v>
      </c>
      <c r="AU26" s="17">
        <f>[4]JBHPL!K32</f>
        <v>1.2154133528270177E-2</v>
      </c>
      <c r="AV26" s="17">
        <f>[4]JBHPL!L32</f>
        <v>1.709851319817968E-2</v>
      </c>
      <c r="AW26" s="17">
        <f>[4]JBHPL!M32</f>
        <v>6.5759867488333424E-3</v>
      </c>
      <c r="AX26" s="17">
        <f>[4]JBHPL!N32</f>
        <v>1.6365593622018452E-2</v>
      </c>
      <c r="AY26" s="17">
        <f>[4]JBHPL!O32</f>
        <v>2.2948176849969852E-2</v>
      </c>
      <c r="AZ26" s="17">
        <f>[4]JBHPL!P32</f>
        <v>8.5385864108968368E-2</v>
      </c>
      <c r="BA26" s="17">
        <f>[4]JBHPL!Q32</f>
        <v>5.8125625166367344E-2</v>
      </c>
      <c r="BB26" s="13">
        <f t="shared" si="80"/>
        <v>0.26065452672094175</v>
      </c>
      <c r="BC26" s="17">
        <f>'[5]14.Jayashankar Bhupalapally'!F26</f>
        <v>2.8847999999999999E-2</v>
      </c>
      <c r="BD26" s="17">
        <f>'[5]14.Jayashankar Bhupalapally'!G26</f>
        <v>8.8030000000000001E-3</v>
      </c>
      <c r="BE26" s="17">
        <f>'[5]14.Jayashankar Bhupalapally'!H26</f>
        <v>5.0790000000000002E-3</v>
      </c>
      <c r="BF26" s="17">
        <f>'[5]14.Jayashankar Bhupalapally'!I26</f>
        <v>2.0098999999999999E-2</v>
      </c>
      <c r="BG26" s="17">
        <f>'[5]14.Jayashankar Bhupalapally'!J26</f>
        <v>0</v>
      </c>
      <c r="BH26" s="17">
        <f>'[5]14.Jayashankar Bhupalapally'!K26</f>
        <v>3.8172000000000164E-2</v>
      </c>
      <c r="BI26" s="17">
        <f>'[5]14.Jayashankar Bhupalapally'!L26</f>
        <v>4.7930000000000004E-3</v>
      </c>
      <c r="BJ26" s="17">
        <f>'[5]14.Jayashankar Bhupalapally'!M26</f>
        <v>2.7309E-2</v>
      </c>
      <c r="BK26" s="17">
        <f>'[5]14.Jayashankar Bhupalapally'!N26</f>
        <v>4.1915000000000001E-2</v>
      </c>
      <c r="BL26" s="17">
        <f>'[5]14.Jayashankar Bhupalapally'!O26</f>
        <v>8.5276000000000005E-2</v>
      </c>
      <c r="BM26" s="17">
        <f>'[5]14.Jayashankar Bhupalapally'!P26</f>
        <v>6.7442000000000002E-2</v>
      </c>
      <c r="BN26" s="17">
        <f>'[5]14.Jayashankar Bhupalapally'!Q26</f>
        <v>6.7022999999999999E-2</v>
      </c>
      <c r="BO26" s="13">
        <f t="shared" si="81"/>
        <v>0.39475900000000019</v>
      </c>
      <c r="BP26" s="17">
        <f>'[6]14.Jayashankarbhupalpally'!F24</f>
        <v>8.0475000000000005E-2</v>
      </c>
      <c r="BQ26" s="17">
        <f>'[6]14.Jayashankarbhupalpally'!G24</f>
        <v>1.7238E-2</v>
      </c>
      <c r="BR26" s="17">
        <f>'[6]14.Jayashankarbhupalpally'!H24</f>
        <v>4.0639999999999999E-3</v>
      </c>
      <c r="BS26" s="17">
        <f>'[6]14.Jayashankarbhupalpally'!I24</f>
        <v>0</v>
      </c>
      <c r="BT26" s="17">
        <f>'[6]14.Jayashankarbhupalpally'!J24</f>
        <v>1.6071999999999999E-2</v>
      </c>
      <c r="BU26" s="17">
        <f>'[6]14.Jayashankarbhupalpally'!K24</f>
        <v>6.3550000000000004E-3</v>
      </c>
      <c r="BV26" s="17">
        <f>'[6]14.Jayashankarbhupalpally'!L24</f>
        <v>1.4892000000000001E-2</v>
      </c>
      <c r="BW26" s="17">
        <f>'[6]14.Jayashankarbhupalpally'!M24</f>
        <v>3.0058000000000001E-2</v>
      </c>
      <c r="BX26" s="17">
        <f>'[6]14.Jayashankarbhupalpally'!N24</f>
        <v>2.3493E-2</v>
      </c>
      <c r="BY26" s="17">
        <f>'[6]14.Jayashankarbhupalpally'!O24</f>
        <v>1.4413E-2</v>
      </c>
      <c r="BZ26" s="17">
        <f>'[6]14.Jayashankarbhupalpally'!P24</f>
        <v>4.1217999999999998E-2</v>
      </c>
      <c r="CA26" s="17">
        <f>'[6]14.Jayashankarbhupalpally'!Q24</f>
        <v>4.1324E-2</v>
      </c>
      <c r="CB26" s="13">
        <f t="shared" si="82"/>
        <v>0.28960200000000003</v>
      </c>
      <c r="CC26" s="23">
        <f t="shared" si="83"/>
        <v>3.0864440260360837E-3</v>
      </c>
      <c r="CD26" s="23">
        <f t="shared" si="84"/>
        <v>-0.10870572904061204</v>
      </c>
      <c r="CE26" s="23">
        <f t="shared" si="85"/>
        <v>-0.1164762750484486</v>
      </c>
      <c r="CF26" s="23">
        <f t="shared" si="86"/>
        <v>5.4066819507722741E-2</v>
      </c>
      <c r="CG26" s="23">
        <f t="shared" si="87"/>
        <v>-0.26638278037992835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'[7]14.Jayashankar Bhupalapally'!F26</f>
        <v>4.3222999999999998E-2</v>
      </c>
      <c r="CQ26" s="17">
        <f>'[7]14.Jayashankar Bhupalapally'!G26</f>
        <v>1.8969E-2</v>
      </c>
      <c r="CR26" s="17">
        <f>'[7]14.Jayashankar Bhupalapally'!H26</f>
        <v>4.7400000000000003E-3</v>
      </c>
      <c r="CS26" s="17">
        <f>'[7]14.Jayashankar Bhupalapally'!I26</f>
        <v>0</v>
      </c>
      <c r="CT26" s="17">
        <f>'[7]14.Jayashankar Bhupalapally'!J26</f>
        <v>7.4479999999999998E-3</v>
      </c>
      <c r="CU26" s="17">
        <f>'[7]14.Jayashankar Bhupalapally'!K26</f>
        <v>9.7400000000000004E-3</v>
      </c>
      <c r="CV26" s="34">
        <f t="shared" si="89"/>
        <v>1.5189840000000001E-2</v>
      </c>
      <c r="CW26" s="34">
        <f t="shared" si="89"/>
        <v>3.0659160000000001E-2</v>
      </c>
      <c r="CX26" s="34">
        <f t="shared" si="89"/>
        <v>2.3962859999999999E-2</v>
      </c>
      <c r="CY26" s="34">
        <f t="shared" si="89"/>
        <v>1.4701260000000001E-2</v>
      </c>
      <c r="CZ26" s="34">
        <f t="shared" si="89"/>
        <v>4.2042360000000001E-2</v>
      </c>
      <c r="DA26" s="34">
        <f t="shared" si="89"/>
        <v>4.2150479999999997E-2</v>
      </c>
      <c r="DB26" s="13">
        <f t="shared" si="90"/>
        <v>0.25282595999999996</v>
      </c>
      <c r="DC26" s="40">
        <f t="shared" si="91"/>
        <v>-0.112392601375639</v>
      </c>
      <c r="DD26" s="41">
        <f t="shared" si="92"/>
        <v>-0.1191160663391353</v>
      </c>
      <c r="DE26" s="40">
        <f t="shared" si="93"/>
        <v>-1.0113356323014799E-2</v>
      </c>
      <c r="DF26" s="40">
        <f t="shared" si="94"/>
        <v>-0.19971475020286444</v>
      </c>
      <c r="DG26" s="48">
        <f t="shared" si="95"/>
        <v>-0.12698821140738004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4.4087459999999995E-2</v>
      </c>
      <c r="DL26" s="68">
        <f t="shared" si="99"/>
        <v>1.9348379999999998E-2</v>
      </c>
      <c r="DM26" s="68">
        <f t="shared" si="100"/>
        <v>4.8348000000000002E-3</v>
      </c>
      <c r="DN26" s="68">
        <f t="shared" si="101"/>
        <v>0</v>
      </c>
      <c r="DO26" s="68">
        <f t="shared" si="102"/>
        <v>7.5969599999999998E-3</v>
      </c>
      <c r="DP26" s="68">
        <f t="shared" si="103"/>
        <v>9.9348000000000006E-3</v>
      </c>
      <c r="DQ26" s="68">
        <f t="shared" si="104"/>
        <v>1.5493636800000002E-2</v>
      </c>
      <c r="DR26" s="68">
        <f t="shared" si="105"/>
        <v>3.1272343200000004E-2</v>
      </c>
      <c r="DS26" s="68">
        <f t="shared" si="106"/>
        <v>2.4442117199999999E-2</v>
      </c>
      <c r="DT26" s="68">
        <f t="shared" si="107"/>
        <v>1.4995285200000001E-2</v>
      </c>
      <c r="DU26" s="68">
        <f t="shared" si="108"/>
        <v>4.2883207200000002E-2</v>
      </c>
      <c r="DV26" s="68">
        <f t="shared" si="109"/>
        <v>4.2993489599999997E-2</v>
      </c>
      <c r="DW26" s="69">
        <f t="shared" si="98"/>
        <v>0.25788247920000001</v>
      </c>
    </row>
    <row r="27" spans="2:127" ht="12.5" x14ac:dyDescent="0.2">
      <c r="B27" s="3" t="s">
        <v>50</v>
      </c>
      <c r="C27" s="17">
        <f>'[1]Jayashankar Bhupalpally'!F431</f>
        <v>6.2806726508275498E-2</v>
      </c>
      <c r="D27" s="17">
        <f>'[1]Jayashankar Bhupalpally'!G431</f>
        <v>5.4396713427656201E-2</v>
      </c>
      <c r="E27" s="17">
        <f>'[1]Jayashankar Bhupalpally'!H431</f>
        <v>5.3473695141484201E-2</v>
      </c>
      <c r="F27" s="17">
        <f>'[1]Jayashankar Bhupalpally'!I431</f>
        <v>5.4053885077415903E-2</v>
      </c>
      <c r="G27" s="17">
        <f>'[1]Jayashankar Bhupalpally'!J431</f>
        <v>5.9010250266951399E-2</v>
      </c>
      <c r="H27" s="17">
        <f>'[1]Jayashankar Bhupalpally'!K431</f>
        <v>5.5006195141484297E-2</v>
      </c>
      <c r="I27" s="17">
        <f>'[1]Jayashankar Bhupalpally'!L431</f>
        <v>5.9523265483182097E-2</v>
      </c>
      <c r="J27" s="17">
        <f>'[1]Jayashankar Bhupalpally'!M431</f>
        <v>6.6836309663641194E-2</v>
      </c>
      <c r="K27" s="17">
        <f>'[1]Jayashankar Bhupalpally'!N431</f>
        <v>5.4878064068339602E-2</v>
      </c>
      <c r="L27" s="17">
        <f>'[1]Jayashankar Bhupalpally'!O431</f>
        <v>5.5134571676454899E-2</v>
      </c>
      <c r="M27" s="17">
        <f>'[1]Jayashankar Bhupalpally'!P431</f>
        <v>6.14138124666311E-2</v>
      </c>
      <c r="N27" s="17">
        <f>'[1]Jayashankar Bhupalpally'!Q431</f>
        <v>5.3538660704751703E-2</v>
      </c>
      <c r="O27" s="13">
        <f t="shared" si="77"/>
        <v>0.69007214962626806</v>
      </c>
      <c r="P27" s="17">
        <f>'[2]Jayashankar Bhupalpally'!F31</f>
        <v>1.1717999999999999E-2</v>
      </c>
      <c r="Q27" s="17">
        <f>'[2]Jayashankar Bhupalpally'!G31</f>
        <v>2.3668999999999999E-2</v>
      </c>
      <c r="R27" s="17">
        <f>'[2]Jayashankar Bhupalpally'!H31</f>
        <v>1.6522116209418958E-2</v>
      </c>
      <c r="S27" s="17">
        <f>'[2]Jayashankar Bhupalpally'!I31</f>
        <v>8.5959999999999995E-3</v>
      </c>
      <c r="T27" s="17">
        <f>'[2]Jayashankar Bhupalpally'!J31</f>
        <v>1.7978999999999998E-2</v>
      </c>
      <c r="U27" s="17">
        <f>'[2]Jayashankar Bhupalpally'!K31</f>
        <v>1.5481999999999999E-2</v>
      </c>
      <c r="V27" s="17">
        <f>'[2]Jayashankar Bhupalpally'!L31</f>
        <v>1.9047999999999999E-2</v>
      </c>
      <c r="W27" s="17">
        <f>'[2]Jayashankar Bhupalpally'!M31</f>
        <v>6.2300000000000003E-3</v>
      </c>
      <c r="X27" s="17">
        <f>'[2]Jayashankar Bhupalpally'!N31</f>
        <v>1.2878000000000001E-2</v>
      </c>
      <c r="Y27" s="17">
        <f>'[2]Jayashankar Bhupalpally'!O31</f>
        <v>0.02</v>
      </c>
      <c r="Z27" s="17">
        <f>'[2]Jayashankar Bhupalpally'!P31</f>
        <v>0.02</v>
      </c>
      <c r="AA27" s="17">
        <f>'[2]Jayashankar Bhupalpally'!Q31</f>
        <v>0.03</v>
      </c>
      <c r="AB27" s="13">
        <f t="shared" si="78"/>
        <v>0.20212211620941892</v>
      </c>
      <c r="AC27" s="17">
        <f>[3]JBHPL!F33</f>
        <v>3.7827E-2</v>
      </c>
      <c r="AD27" s="17">
        <f>[3]JBHPL!G33</f>
        <v>2.7462E-2</v>
      </c>
      <c r="AE27" s="17">
        <f>[3]JBHPL!H33</f>
        <v>3.3145000000000001E-2</v>
      </c>
      <c r="AF27" s="17">
        <f>[3]JBHPL!I33</f>
        <v>3.2955999999999999E-2</v>
      </c>
      <c r="AG27" s="17">
        <f>[3]JBHPL!J33</f>
        <v>0.290267</v>
      </c>
      <c r="AH27" s="17">
        <f>[3]JBHPL!K33</f>
        <v>0.37802000000000002</v>
      </c>
      <c r="AI27" s="17">
        <f>[3]JBHPL!L33</f>
        <v>0.34253299999999998</v>
      </c>
      <c r="AJ27" s="17">
        <f>[3]JBHPL!M33</f>
        <v>0.38269999999999998</v>
      </c>
      <c r="AK27" s="17">
        <f>[3]JBHPL!N33</f>
        <v>0.358736</v>
      </c>
      <c r="AL27" s="17">
        <f>[3]JBHPL!O33</f>
        <v>0.30192999999999998</v>
      </c>
      <c r="AM27" s="17">
        <f>[3]JBHPL!P33</f>
        <v>0.43347599999999997</v>
      </c>
      <c r="AN27" s="17">
        <f>[3]JBHPL!Q33</f>
        <v>0.59431800000000001</v>
      </c>
      <c r="AO27" s="13">
        <f t="shared" si="79"/>
        <v>3.2133699999999998</v>
      </c>
      <c r="AP27" s="17">
        <f>[4]JBHPL!F33</f>
        <v>0.84000600000000003</v>
      </c>
      <c r="AQ27" s="17">
        <f>[4]JBHPL!G33</f>
        <v>0.71431490738196757</v>
      </c>
      <c r="AR27" s="17">
        <f>[4]JBHPL!H33</f>
        <v>0.69887300000000008</v>
      </c>
      <c r="AS27" s="17">
        <f>[4]JBHPL!I33</f>
        <v>0.65113199999999993</v>
      </c>
      <c r="AT27" s="17">
        <f>[4]JBHPL!J33</f>
        <v>0.67567283044311388</v>
      </c>
      <c r="AU27" s="17">
        <f>[4]JBHPL!K33</f>
        <v>0.6907049124238992</v>
      </c>
      <c r="AV27" s="17">
        <f>[4]JBHPL!L33</f>
        <v>0.72678491012247359</v>
      </c>
      <c r="AW27" s="17">
        <f>[4]JBHPL!M33</f>
        <v>0.81536008989511277</v>
      </c>
      <c r="AX27" s="17">
        <f>[4]JBHPL!N33</f>
        <v>0.73550999999999989</v>
      </c>
      <c r="AY27" s="17">
        <f>[4]JBHPL!O33</f>
        <v>0.88712190946376646</v>
      </c>
      <c r="AZ27" s="17">
        <f>[4]JBHPL!P33</f>
        <v>0.79098900000000016</v>
      </c>
      <c r="BA27" s="17">
        <f>[4]JBHPL!Q33</f>
        <v>0.8155260000000002</v>
      </c>
      <c r="BB27" s="13">
        <f t="shared" si="80"/>
        <v>9.0419955597303332</v>
      </c>
      <c r="BC27" s="17">
        <f>'[5]14.Jayashankar Bhupalapally'!F27</f>
        <v>1.048648</v>
      </c>
      <c r="BD27" s="17">
        <f>'[5]14.Jayashankar Bhupalapally'!G27</f>
        <v>0.90393500000000004</v>
      </c>
      <c r="BE27" s="17">
        <f>'[5]14.Jayashankar Bhupalapally'!H27</f>
        <v>0.86166500000000001</v>
      </c>
      <c r="BF27" s="17">
        <f>'[5]14.Jayashankar Bhupalapally'!I27</f>
        <v>0.90376999999999996</v>
      </c>
      <c r="BG27" s="17">
        <f>'[5]14.Jayashankar Bhupalapally'!J27</f>
        <v>0.93669800000000003</v>
      </c>
      <c r="BH27" s="17">
        <f>'[5]14.Jayashankar Bhupalapally'!K27</f>
        <v>0.83482199999999995</v>
      </c>
      <c r="BI27" s="17">
        <f>'[5]14.Jayashankar Bhupalapally'!L27</f>
        <v>1.0087429999999999</v>
      </c>
      <c r="BJ27" s="17">
        <f>'[5]14.Jayashankar Bhupalapally'!M27</f>
        <v>1.1164099999999999</v>
      </c>
      <c r="BK27" s="17">
        <f>'[5]14.Jayashankar Bhupalapally'!N27</f>
        <v>1.084627</v>
      </c>
      <c r="BL27" s="17">
        <f>'[5]14.Jayashankar Bhupalapally'!O27</f>
        <v>1.103237</v>
      </c>
      <c r="BM27" s="17">
        <f>'[5]14.Jayashankar Bhupalapally'!P27</f>
        <v>1.0289630000000001</v>
      </c>
      <c r="BN27" s="17">
        <f>'[5]14.Jayashankar Bhupalapally'!Q27</f>
        <v>1.046629</v>
      </c>
      <c r="BO27" s="13">
        <f t="shared" si="81"/>
        <v>11.878146999999998</v>
      </c>
      <c r="BP27" s="17">
        <f>'[6]14.Jayashankarbhupalpally'!F25</f>
        <v>1.1339410000000001</v>
      </c>
      <c r="BQ27" s="17">
        <f>'[6]14.Jayashankarbhupalpally'!G25</f>
        <v>1.08772</v>
      </c>
      <c r="BR27" s="17">
        <f>'[6]14.Jayashankarbhupalpally'!H25</f>
        <v>1.1419809999999999</v>
      </c>
      <c r="BS27" s="17">
        <f>'[6]14.Jayashankarbhupalpally'!I25</f>
        <v>1.1220110000000001</v>
      </c>
      <c r="BT27" s="17">
        <f>'[6]14.Jayashankarbhupalpally'!J25</f>
        <v>1.0084029999999999</v>
      </c>
      <c r="BU27" s="17">
        <f>'[6]14.Jayashankarbhupalpally'!K25</f>
        <v>1.1336310000000001</v>
      </c>
      <c r="BV27" s="17">
        <f>'[6]14.Jayashankarbhupalpally'!L25</f>
        <v>1.1352</v>
      </c>
      <c r="BW27" s="17">
        <f>'[6]14.Jayashankarbhupalpally'!M25</f>
        <v>1.2240249999999999</v>
      </c>
      <c r="BX27" s="17">
        <f>'[6]14.Jayashankarbhupalpally'!N25</f>
        <v>1.111459</v>
      </c>
      <c r="BY27" s="17">
        <f>'[6]14.Jayashankarbhupalpally'!O25</f>
        <v>1.26746</v>
      </c>
      <c r="BZ27" s="17">
        <f>'[6]14.Jayashankarbhupalpally'!P25</f>
        <v>1.3089379999999999</v>
      </c>
      <c r="CA27" s="17">
        <f>'[6]14.Jayashankarbhupalpally'!Q25</f>
        <v>0.99822</v>
      </c>
      <c r="CB27" s="13">
        <f t="shared" si="82"/>
        <v>13.672988999999999</v>
      </c>
      <c r="CC27" s="23">
        <f t="shared" si="83"/>
        <v>0.81716261276207791</v>
      </c>
      <c r="CD27" s="23">
        <f t="shared" si="84"/>
        <v>1.8678894539381941</v>
      </c>
      <c r="CE27" s="23">
        <f t="shared" si="85"/>
        <v>0.62044480635635146</v>
      </c>
      <c r="CF27" s="23">
        <f t="shared" si="86"/>
        <v>0.22970117352060782</v>
      </c>
      <c r="CG27" s="23">
        <f t="shared" si="87"/>
        <v>0.15110454517863792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'[7]14.Jayashankar Bhupalapally'!F27</f>
        <v>1.329912</v>
      </c>
      <c r="CQ27" s="17">
        <f>'[7]14.Jayashankar Bhupalapally'!G27</f>
        <v>1.4159170000000001</v>
      </c>
      <c r="CR27" s="17">
        <f>'[7]14.Jayashankar Bhupalapally'!H27</f>
        <v>1.7155739999999999</v>
      </c>
      <c r="CS27" s="17">
        <f>'[7]14.Jayashankar Bhupalapally'!I27</f>
        <v>1.382984</v>
      </c>
      <c r="CT27" s="17">
        <f>'[7]14.Jayashankar Bhupalapally'!J27</f>
        <v>1.228507</v>
      </c>
      <c r="CU27" s="17">
        <f>'[7]14.Jayashankar Bhupalapally'!K27</f>
        <v>1.329388</v>
      </c>
      <c r="CV27" s="34">
        <f t="shared" si="89"/>
        <v>1.1919600000000001</v>
      </c>
      <c r="CW27" s="34">
        <f t="shared" si="89"/>
        <v>1.28522625</v>
      </c>
      <c r="CX27" s="34">
        <f t="shared" si="89"/>
        <v>1.1670319499999999</v>
      </c>
      <c r="CY27" s="34">
        <f t="shared" si="89"/>
        <v>1.3308330000000002</v>
      </c>
      <c r="CZ27" s="34">
        <f t="shared" si="89"/>
        <v>1.3743848999999999</v>
      </c>
      <c r="DA27" s="34">
        <f t="shared" si="89"/>
        <v>1.0481310000000001</v>
      </c>
      <c r="DB27" s="13">
        <f t="shared" si="90"/>
        <v>15.799849099999998</v>
      </c>
      <c r="DC27" s="40">
        <f t="shared" si="91"/>
        <v>1.3911555039913148</v>
      </c>
      <c r="DD27" s="41">
        <f t="shared" si="92"/>
        <v>0.48909721397866313</v>
      </c>
      <c r="DE27" s="40">
        <f t="shared" si="93"/>
        <v>0.20447063558559364</v>
      </c>
      <c r="DF27" s="40">
        <f t="shared" si="94"/>
        <v>0.15332610380906542</v>
      </c>
      <c r="DG27" s="48">
        <f t="shared" si="95"/>
        <v>0.15555194990649079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1.35651024</v>
      </c>
      <c r="DL27" s="68">
        <f t="shared" si="99"/>
        <v>1.4442353400000001</v>
      </c>
      <c r="DM27" s="68">
        <f t="shared" si="100"/>
        <v>1.7498854799999999</v>
      </c>
      <c r="DN27" s="68">
        <f t="shared" si="101"/>
        <v>1.41064368</v>
      </c>
      <c r="DO27" s="68">
        <f t="shared" si="102"/>
        <v>1.25307714</v>
      </c>
      <c r="DP27" s="68">
        <f t="shared" si="103"/>
        <v>1.35597576</v>
      </c>
      <c r="DQ27" s="68">
        <f t="shared" si="104"/>
        <v>1.2157992000000002</v>
      </c>
      <c r="DR27" s="68">
        <f t="shared" si="105"/>
        <v>1.3109307750000001</v>
      </c>
      <c r="DS27" s="68">
        <f t="shared" si="106"/>
        <v>1.1903725889999999</v>
      </c>
      <c r="DT27" s="68">
        <f t="shared" si="107"/>
        <v>1.3574496600000001</v>
      </c>
      <c r="DU27" s="68">
        <f t="shared" si="108"/>
        <v>1.401872598</v>
      </c>
      <c r="DV27" s="68">
        <f t="shared" si="109"/>
        <v>1.0690936200000001</v>
      </c>
      <c r="DW27" s="69">
        <f t="shared" si="98"/>
        <v>16.115846082000001</v>
      </c>
    </row>
    <row r="28" spans="2:127" ht="12.5" x14ac:dyDescent="0.2">
      <c r="B28" s="3" t="s">
        <v>1</v>
      </c>
      <c r="C28" s="17">
        <f>'[1]Jayashankar Bhupalpally'!F432</f>
        <v>0</v>
      </c>
      <c r="D28" s="17">
        <f>'[1]Jayashankar Bhupalpally'!G432</f>
        <v>0</v>
      </c>
      <c r="E28" s="17">
        <f>'[1]Jayashankar Bhupalpally'!H432</f>
        <v>0</v>
      </c>
      <c r="F28" s="17">
        <f>'[1]Jayashankar Bhupalpally'!I432</f>
        <v>0</v>
      </c>
      <c r="G28" s="17">
        <f>'[1]Jayashankar Bhupalpally'!J432</f>
        <v>0</v>
      </c>
      <c r="H28" s="17">
        <f>'[1]Jayashankar Bhupalpally'!K432</f>
        <v>0</v>
      </c>
      <c r="I28" s="17">
        <f>'[1]Jayashankar Bhupalpally'!L432</f>
        <v>0</v>
      </c>
      <c r="J28" s="17">
        <f>'[1]Jayashankar Bhupalpally'!M432</f>
        <v>0</v>
      </c>
      <c r="K28" s="17">
        <f>'[1]Jayashankar Bhupalpally'!N432</f>
        <v>0</v>
      </c>
      <c r="L28" s="17">
        <f>'[1]Jayashankar Bhupalpally'!O432</f>
        <v>0</v>
      </c>
      <c r="M28" s="17">
        <f>'[1]Jayashankar Bhupalpally'!P432</f>
        <v>0</v>
      </c>
      <c r="N28" s="17">
        <f>'[1]Jayashankar Bhupalpally'!Q432</f>
        <v>0</v>
      </c>
      <c r="O28" s="13">
        <f t="shared" si="77"/>
        <v>0</v>
      </c>
      <c r="P28" s="17">
        <f>'[2]Jayashankar Bhupalpally'!F32</f>
        <v>0</v>
      </c>
      <c r="Q28" s="17">
        <f>'[2]Jayashankar Bhupalpally'!G32</f>
        <v>0</v>
      </c>
      <c r="R28" s="17">
        <f>'[2]Jayashankar Bhupalpally'!H32</f>
        <v>0</v>
      </c>
      <c r="S28" s="17">
        <f>'[2]Jayashankar Bhupalpally'!I32</f>
        <v>0</v>
      </c>
      <c r="T28" s="17">
        <f>'[2]Jayashankar Bhupalpally'!J32</f>
        <v>0</v>
      </c>
      <c r="U28" s="17">
        <f>'[2]Jayashankar Bhupalpally'!K32</f>
        <v>0</v>
      </c>
      <c r="V28" s="17">
        <f>'[2]Jayashankar Bhupalpally'!L32</f>
        <v>0</v>
      </c>
      <c r="W28" s="17">
        <f>'[2]Jayashankar Bhupalpally'!M32</f>
        <v>0</v>
      </c>
      <c r="X28" s="17">
        <f>'[2]Jayashankar Bhupalpally'!N32</f>
        <v>0</v>
      </c>
      <c r="Y28" s="17">
        <f>'[2]Jayashankar Bhupalpally'!O32</f>
        <v>0</v>
      </c>
      <c r="Z28" s="17">
        <f>'[2]Jayashankar Bhupalpally'!P32</f>
        <v>0</v>
      </c>
      <c r="AA28" s="17">
        <f>'[2]Jayashankar Bhupalpally'!Q32</f>
        <v>0</v>
      </c>
      <c r="AB28" s="13">
        <f t="shared" si="78"/>
        <v>0</v>
      </c>
      <c r="AC28" s="17">
        <f>[3]JBHPL!F34</f>
        <v>0</v>
      </c>
      <c r="AD28" s="17">
        <f>[3]JBHPL!G34</f>
        <v>0</v>
      </c>
      <c r="AE28" s="17">
        <f>[3]JBHPL!H34</f>
        <v>0</v>
      </c>
      <c r="AF28" s="17">
        <f>[3]JBHPL!I34</f>
        <v>0</v>
      </c>
      <c r="AG28" s="17">
        <f>[3]JBHPL!J34</f>
        <v>0</v>
      </c>
      <c r="AH28" s="17">
        <f>[3]JBHPL!K34</f>
        <v>0</v>
      </c>
      <c r="AI28" s="17">
        <f>[3]JBHPL!L34</f>
        <v>0</v>
      </c>
      <c r="AJ28" s="17">
        <f>[3]JBHPL!M34</f>
        <v>0</v>
      </c>
      <c r="AK28" s="17">
        <f>[3]JBHPL!N34</f>
        <v>0</v>
      </c>
      <c r="AL28" s="17">
        <f>[3]JBHPL!O34</f>
        <v>0</v>
      </c>
      <c r="AM28" s="17">
        <f>[3]JBHPL!P34</f>
        <v>0</v>
      </c>
      <c r="AN28" s="17">
        <f>[3]JBHPL!Q34</f>
        <v>0</v>
      </c>
      <c r="AO28" s="13">
        <f t="shared" si="79"/>
        <v>0</v>
      </c>
      <c r="AP28" s="17">
        <f>[4]JBHPL!F34</f>
        <v>0</v>
      </c>
      <c r="AQ28" s="17">
        <f>[4]JBHPL!G34</f>
        <v>0</v>
      </c>
      <c r="AR28" s="17">
        <f>[4]JBHPL!H34</f>
        <v>0</v>
      </c>
      <c r="AS28" s="17">
        <f>[4]JBHPL!I34</f>
        <v>0</v>
      </c>
      <c r="AT28" s="17">
        <f>[4]JBHPL!J34</f>
        <v>0</v>
      </c>
      <c r="AU28" s="17">
        <f>[4]JBHPL!K34</f>
        <v>0</v>
      </c>
      <c r="AV28" s="17">
        <f>[4]JBHPL!L34</f>
        <v>0</v>
      </c>
      <c r="AW28" s="17">
        <f>[4]JBHPL!M34</f>
        <v>0</v>
      </c>
      <c r="AX28" s="17">
        <f>[4]JBHPL!N34</f>
        <v>0</v>
      </c>
      <c r="AY28" s="17">
        <f>[4]JBHPL!O34</f>
        <v>0</v>
      </c>
      <c r="AZ28" s="17">
        <f>[4]JBHPL!P34</f>
        <v>0</v>
      </c>
      <c r="BA28" s="17">
        <f>[4]JBHPL!Q34</f>
        <v>0</v>
      </c>
      <c r="BB28" s="13">
        <f t="shared" si="80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81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2"/>
        <v>0</v>
      </c>
      <c r="CC28" s="23">
        <f t="shared" si="83"/>
        <v>0</v>
      </c>
      <c r="CD28" s="23">
        <f t="shared" si="84"/>
        <v>0</v>
      </c>
      <c r="CE28" s="23">
        <f t="shared" si="85"/>
        <v>0</v>
      </c>
      <c r="CF28" s="23">
        <f t="shared" si="86"/>
        <v>0</v>
      </c>
      <c r="CG28" s="23">
        <f t="shared" si="87"/>
        <v>0</v>
      </c>
      <c r="CH28" s="33">
        <v>0</v>
      </c>
      <c r="CI28" s="25" t="s">
        <v>80</v>
      </c>
      <c r="CJ28" s="26">
        <f t="shared" si="88"/>
        <v>0</v>
      </c>
      <c r="CK28" s="26">
        <f t="shared" si="88"/>
        <v>0</v>
      </c>
      <c r="CL28" s="26">
        <f t="shared" si="88"/>
        <v>0</v>
      </c>
      <c r="CM28" s="26">
        <f t="shared" si="88"/>
        <v>0</v>
      </c>
      <c r="CN28" s="26">
        <f t="shared" si="88"/>
        <v>0</v>
      </c>
      <c r="CO28" s="26">
        <f t="shared" si="88"/>
        <v>0</v>
      </c>
      <c r="CP28" s="17">
        <f>'[7]14.Jayashankar Bhupalapally'!F28</f>
        <v>0</v>
      </c>
      <c r="CQ28" s="17">
        <f>'[7]14.Jayashankar Bhupalapally'!G28</f>
        <v>0</v>
      </c>
      <c r="CR28" s="17">
        <f>'[7]14.Jayashankar Bhupalapally'!H28</f>
        <v>0</v>
      </c>
      <c r="CS28" s="17">
        <f>'[7]14.Jayashankar Bhupalapally'!I28</f>
        <v>0</v>
      </c>
      <c r="CT28" s="17">
        <f>'[7]14.Jayashankar Bhupalapally'!J28</f>
        <v>0</v>
      </c>
      <c r="CU28" s="17">
        <f>'[7]14.Jayashankar Bhupalapally'!K28</f>
        <v>0</v>
      </c>
      <c r="CV28" s="34">
        <f t="shared" si="89"/>
        <v>0</v>
      </c>
      <c r="CW28" s="34">
        <f t="shared" si="89"/>
        <v>0</v>
      </c>
      <c r="CX28" s="34">
        <f t="shared" si="89"/>
        <v>0</v>
      </c>
      <c r="CY28" s="34">
        <f t="shared" si="89"/>
        <v>0</v>
      </c>
      <c r="CZ28" s="34">
        <f t="shared" si="89"/>
        <v>0</v>
      </c>
      <c r="DA28" s="34">
        <f t="shared" si="89"/>
        <v>0</v>
      </c>
      <c r="DB28" s="13">
        <f t="shared" si="90"/>
        <v>0</v>
      </c>
      <c r="DC28" s="40">
        <f t="shared" si="91"/>
        <v>0</v>
      </c>
      <c r="DD28" s="41">
        <f t="shared" si="92"/>
        <v>0</v>
      </c>
      <c r="DE28" s="40">
        <f t="shared" si="93"/>
        <v>0</v>
      </c>
      <c r="DF28" s="40">
        <f t="shared" si="94"/>
        <v>0</v>
      </c>
      <c r="DG28" s="48">
        <f t="shared" si="95"/>
        <v>0</v>
      </c>
      <c r="DH28" s="58"/>
      <c r="DI28" s="25" t="s">
        <v>80</v>
      </c>
      <c r="DJ28" s="50">
        <f t="shared" si="96"/>
        <v>0</v>
      </c>
      <c r="DK28" s="68">
        <f t="shared" si="22"/>
        <v>0</v>
      </c>
      <c r="DL28" s="68">
        <f t="shared" si="99"/>
        <v>0</v>
      </c>
      <c r="DM28" s="68">
        <f t="shared" si="100"/>
        <v>0</v>
      </c>
      <c r="DN28" s="68">
        <f t="shared" si="101"/>
        <v>0</v>
      </c>
      <c r="DO28" s="68">
        <f t="shared" si="102"/>
        <v>0</v>
      </c>
      <c r="DP28" s="68">
        <f t="shared" si="103"/>
        <v>0</v>
      </c>
      <c r="DQ28" s="68">
        <f t="shared" si="104"/>
        <v>0</v>
      </c>
      <c r="DR28" s="68">
        <f t="shared" si="105"/>
        <v>0</v>
      </c>
      <c r="DS28" s="68">
        <f t="shared" si="106"/>
        <v>0</v>
      </c>
      <c r="DT28" s="68">
        <f t="shared" si="107"/>
        <v>0</v>
      </c>
      <c r="DU28" s="68">
        <f t="shared" si="108"/>
        <v>0</v>
      </c>
      <c r="DV28" s="68">
        <f t="shared" si="109"/>
        <v>0</v>
      </c>
      <c r="DW28" s="69">
        <f t="shared" si="98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[4]JBHPL!F35</f>
        <v>0</v>
      </c>
      <c r="AQ29" s="17">
        <f>[4]JBHPL!G35</f>
        <v>0</v>
      </c>
      <c r="AR29" s="17">
        <f>[4]JBHPL!H35</f>
        <v>0</v>
      </c>
      <c r="AS29" s="17">
        <f>[4]JBHPL!I35</f>
        <v>0.19236202025334295</v>
      </c>
      <c r="AT29" s="17">
        <f>[4]JBHPL!J35</f>
        <v>0.31974989226249129</v>
      </c>
      <c r="AU29" s="17">
        <f>[4]JBHPL!K35</f>
        <v>0.44050449759926763</v>
      </c>
      <c r="AV29" s="17">
        <f>[4]JBHPL!L35</f>
        <v>0.41321359472686808</v>
      </c>
      <c r="AW29" s="17">
        <f>[4]JBHPL!M35</f>
        <v>0.37961032487919449</v>
      </c>
      <c r="AX29" s="17">
        <f>[4]JBHPL!N35</f>
        <v>0.33950083824311977</v>
      </c>
      <c r="AY29" s="17">
        <f>[4]JBHPL!O35</f>
        <v>0.18276979377977443</v>
      </c>
      <c r="AZ29" s="17">
        <f>[4]JBHPL!P35</f>
        <v>0.42310891527559491</v>
      </c>
      <c r="BA29" s="17">
        <f>[4]JBHPL!Q35</f>
        <v>0.33297259559618925</v>
      </c>
      <c r="BB29" s="13">
        <f t="shared" si="80"/>
        <v>3.0237924726158423</v>
      </c>
      <c r="BC29" s="17">
        <f>'[5]14.Jayashankar Bhupalapally'!F29</f>
        <v>0.38341700000000001</v>
      </c>
      <c r="BD29" s="17">
        <f>'[5]14.Jayashankar Bhupalapally'!G29</f>
        <v>0.322127</v>
      </c>
      <c r="BE29" s="17">
        <f>'[5]14.Jayashankar Bhupalapally'!H29</f>
        <v>0.486564</v>
      </c>
      <c r="BF29" s="17">
        <f>'[5]14.Jayashankar Bhupalapally'!I29</f>
        <v>0.490956</v>
      </c>
      <c r="BG29" s="17">
        <f>'[5]14.Jayashankar Bhupalapally'!J29</f>
        <v>0.36948799999999998</v>
      </c>
      <c r="BH29" s="17">
        <f>'[5]14.Jayashankar Bhupalapally'!K29</f>
        <v>0.3604</v>
      </c>
      <c r="BI29" s="17">
        <f>'[5]14.Jayashankar Bhupalapally'!L29</f>
        <v>0.38428200000000001</v>
      </c>
      <c r="BJ29" s="17">
        <f>'[5]14.Jayashankar Bhupalapally'!M29</f>
        <v>0.40570899999999999</v>
      </c>
      <c r="BK29" s="17">
        <f>'[5]14.Jayashankar Bhupalapally'!N29</f>
        <v>0.32702300000000001</v>
      </c>
      <c r="BL29" s="17">
        <f>'[5]14.Jayashankar Bhupalapally'!O29</f>
        <v>0.31544499999999998</v>
      </c>
      <c r="BM29" s="17">
        <f>'[5]14.Jayashankar Bhupalapally'!P29</f>
        <v>0.23771700000000001</v>
      </c>
      <c r="BN29" s="17">
        <f>'[5]14.Jayashankar Bhupalapally'!Q29</f>
        <v>0.20815400000000001</v>
      </c>
      <c r="BO29" s="13">
        <f t="shared" si="81"/>
        <v>4.2912819999999998</v>
      </c>
      <c r="BP29" s="17">
        <f>'[6]14.Jayashankarbhupalpally'!F27</f>
        <v>0.19701199999999999</v>
      </c>
      <c r="BQ29" s="17">
        <f>'[6]14.Jayashankarbhupalpally'!G27</f>
        <v>0.21079000000000001</v>
      </c>
      <c r="BR29" s="17">
        <f>'[6]14.Jayashankarbhupalpally'!H27</f>
        <v>0.21238499999999999</v>
      </c>
      <c r="BS29" s="17">
        <f>'[6]14.Jayashankarbhupalpally'!I27</f>
        <v>0.28061199999999997</v>
      </c>
      <c r="BT29" s="17">
        <f>'[6]14.Jayashankarbhupalpally'!J27</f>
        <v>0.35421399999999997</v>
      </c>
      <c r="BU29" s="17">
        <f>'[6]14.Jayashankarbhupalpally'!K27</f>
        <v>0.419983</v>
      </c>
      <c r="BV29" s="17">
        <f>'[6]14.Jayashankarbhupalpally'!L27</f>
        <v>0.34468500000000002</v>
      </c>
      <c r="BW29" s="17">
        <f>'[6]14.Jayashankarbhupalpally'!M27</f>
        <v>0.287634</v>
      </c>
      <c r="BX29" s="17">
        <f>'[6]14.Jayashankarbhupalpally'!N27</f>
        <v>0.213117</v>
      </c>
      <c r="BY29" s="17">
        <f>'[6]14.Jayashankarbhupalpally'!O27</f>
        <v>0.18013199999999999</v>
      </c>
      <c r="BZ29" s="17">
        <f>'[6]14.Jayashankarbhupalpally'!P27</f>
        <v>0.224719</v>
      </c>
      <c r="CA29" s="17">
        <f>'[6]14.Jayashankarbhupalpally'!Q27</f>
        <v>0.17740800000000001</v>
      </c>
      <c r="CB29" s="13">
        <f t="shared" si="82"/>
        <v>3.1026910000000001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1.2962276451816468E-2</v>
      </c>
      <c r="CG29" s="23">
        <f t="shared" si="87"/>
        <v>-0.27697806855853324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'[7]14.Jayashankar Bhupalapally'!F29</f>
        <v>0.23888300000000001</v>
      </c>
      <c r="CQ29" s="17">
        <f>'[7]14.Jayashankar Bhupalapally'!G29</f>
        <v>0.366035</v>
      </c>
      <c r="CR29" s="17">
        <f>'[7]14.Jayashankar Bhupalapally'!H29</f>
        <v>0.29094300000000001</v>
      </c>
      <c r="CS29" s="17">
        <f>'[7]14.Jayashankar Bhupalapally'!I29</f>
        <v>0.24407400000000001</v>
      </c>
      <c r="CT29" s="17">
        <f>'[7]14.Jayashankar Bhupalapally'!J29</f>
        <v>0.59886300000000003</v>
      </c>
      <c r="CU29" s="17">
        <f>'[7]14.Jayashankar Bhupalapally'!K29</f>
        <v>0.27551300000000001</v>
      </c>
      <c r="CV29" s="34">
        <f t="shared" si="89"/>
        <v>0.35157870000000002</v>
      </c>
      <c r="CW29" s="34">
        <f t="shared" si="89"/>
        <v>0.29338668000000001</v>
      </c>
      <c r="CX29" s="34">
        <f t="shared" si="89"/>
        <v>0.21737934</v>
      </c>
      <c r="CY29" s="34">
        <f t="shared" si="89"/>
        <v>0.18373463999999998</v>
      </c>
      <c r="CZ29" s="34">
        <f t="shared" si="89"/>
        <v>0.22921337999999999</v>
      </c>
      <c r="DA29" s="34">
        <f t="shared" si="89"/>
        <v>0.18095616</v>
      </c>
      <c r="DB29" s="13">
        <f t="shared" si="90"/>
        <v>3.4705599000000005</v>
      </c>
      <c r="DC29" s="40">
        <f t="shared" si="91"/>
        <v>0</v>
      </c>
      <c r="DD29" s="41">
        <f t="shared" si="92"/>
        <v>0</v>
      </c>
      <c r="DE29" s="40">
        <f t="shared" si="93"/>
        <v>4.7006041403676146E-2</v>
      </c>
      <c r="DF29" s="40">
        <f t="shared" si="94"/>
        <v>-0.10069658052390951</v>
      </c>
      <c r="DG29" s="48">
        <f t="shared" si="95"/>
        <v>0.11856446549140731</v>
      </c>
      <c r="DH29" s="58">
        <v>0.02</v>
      </c>
      <c r="DI29" s="25" t="s">
        <v>80</v>
      </c>
      <c r="DJ29" s="50">
        <f t="shared" si="96"/>
        <v>0.02</v>
      </c>
      <c r="DK29" s="68">
        <f t="shared" si="22"/>
        <v>0.24366066000000003</v>
      </c>
      <c r="DL29" s="68">
        <f t="shared" si="99"/>
        <v>0.37335570000000001</v>
      </c>
      <c r="DM29" s="68">
        <f t="shared" si="100"/>
        <v>0.29676185999999999</v>
      </c>
      <c r="DN29" s="68">
        <f t="shared" si="101"/>
        <v>0.24895548000000001</v>
      </c>
      <c r="DO29" s="68">
        <f t="shared" si="102"/>
        <v>0.61084026000000002</v>
      </c>
      <c r="DP29" s="68">
        <f t="shared" si="103"/>
        <v>0.28102326</v>
      </c>
      <c r="DQ29" s="68">
        <f t="shared" si="104"/>
        <v>0.35861027400000001</v>
      </c>
      <c r="DR29" s="68">
        <f t="shared" si="105"/>
        <v>0.29925441359999999</v>
      </c>
      <c r="DS29" s="68">
        <f t="shared" si="106"/>
        <v>0.2217269268</v>
      </c>
      <c r="DT29" s="68">
        <f t="shared" si="107"/>
        <v>0.18740933279999997</v>
      </c>
      <c r="DU29" s="68">
        <f t="shared" si="108"/>
        <v>0.23379764759999999</v>
      </c>
      <c r="DV29" s="68">
        <f t="shared" si="109"/>
        <v>0.1845752832</v>
      </c>
      <c r="DW29" s="69">
        <f t="shared" si="98"/>
        <v>3.5399710980000001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135">
        <f>(SUM(CP16:DA16)/SUM(BP16:CA16))-1</f>
        <v>3.3065811097283682E-2</v>
      </c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4.7243504305517714E-2</v>
      </c>
      <c r="DI30" s="25" t="s">
        <v>80</v>
      </c>
      <c r="DJ30" s="50">
        <f t="shared" si="96"/>
        <v>4.7243504305517714E-2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0.39494668513302694</v>
      </c>
      <c r="D33" s="5">
        <f t="shared" si="149"/>
        <v>0.28498134791505897</v>
      </c>
      <c r="E33" s="5">
        <f t="shared" si="149"/>
        <v>0.34399858313227721</v>
      </c>
      <c r="F33" s="5">
        <f t="shared" si="149"/>
        <v>0.2187860474819158</v>
      </c>
      <c r="G33" s="5">
        <f t="shared" si="149"/>
        <v>0.22358527716070983</v>
      </c>
      <c r="H33" s="5">
        <f t="shared" si="149"/>
        <v>0.17010505615363627</v>
      </c>
      <c r="I33" s="5">
        <f t="shared" si="149"/>
        <v>0.19837424529962472</v>
      </c>
      <c r="J33" s="5">
        <f t="shared" si="149"/>
        <v>0.45201830732973791</v>
      </c>
      <c r="K33" s="5">
        <f t="shared" si="149"/>
        <v>0.47644459828383057</v>
      </c>
      <c r="L33" s="5">
        <f t="shared" si="149"/>
        <v>0.57704320460603431</v>
      </c>
      <c r="M33" s="5">
        <f t="shared" si="149"/>
        <v>0.73128906155273266</v>
      </c>
      <c r="N33" s="5">
        <f t="shared" si="149"/>
        <v>0.57353678157633559</v>
      </c>
      <c r="O33" s="5">
        <f t="shared" si="149"/>
        <v>4.6451091956249204</v>
      </c>
      <c r="P33" s="5">
        <f t="shared" si="149"/>
        <v>0.5205487928116862</v>
      </c>
      <c r="Q33" s="5">
        <f t="shared" si="149"/>
        <v>0.41443622460424984</v>
      </c>
      <c r="R33" s="5">
        <f t="shared" si="149"/>
        <v>0.52600853160890915</v>
      </c>
      <c r="S33" s="5">
        <f t="shared" si="149"/>
        <v>0.50575488471238983</v>
      </c>
      <c r="T33" s="5">
        <f t="shared" si="149"/>
        <v>0.62719205158120062</v>
      </c>
      <c r="U33" s="5">
        <f t="shared" si="149"/>
        <v>0.59286878887263994</v>
      </c>
      <c r="V33" s="5">
        <f t="shared" si="149"/>
        <v>0.56760928999999993</v>
      </c>
      <c r="W33" s="5">
        <f t="shared" si="149"/>
        <v>0.86467949999999993</v>
      </c>
      <c r="X33" s="5">
        <f t="shared" si="149"/>
        <v>0.91424090999999996</v>
      </c>
      <c r="Y33" s="5">
        <f t="shared" si="149"/>
        <v>1.1500000000000001</v>
      </c>
      <c r="Z33" s="5">
        <f t="shared" si="149"/>
        <v>1.08</v>
      </c>
      <c r="AA33" s="5">
        <f t="shared" si="149"/>
        <v>1</v>
      </c>
      <c r="AB33" s="5">
        <f t="shared" si="149"/>
        <v>8.7633389741910737</v>
      </c>
      <c r="AC33" s="5">
        <f t="shared" si="149"/>
        <v>0.96787899999999993</v>
      </c>
      <c r="AD33" s="5">
        <f t="shared" si="149"/>
        <v>0.85348500000000005</v>
      </c>
      <c r="AE33" s="5">
        <f t="shared" si="149"/>
        <v>0.89404299999999992</v>
      </c>
      <c r="AF33" s="5">
        <f t="shared" si="149"/>
        <v>0.74390800000000012</v>
      </c>
      <c r="AG33" s="5">
        <f t="shared" si="149"/>
        <v>0.55209900000000001</v>
      </c>
      <c r="AH33" s="5">
        <f t="shared" si="149"/>
        <v>0.88753199999999999</v>
      </c>
      <c r="AI33" s="5">
        <f t="shared" ref="AI33:BN33" si="150">SUM(AI19:AI32)</f>
        <v>0.867004</v>
      </c>
      <c r="AJ33" s="5">
        <f t="shared" si="150"/>
        <v>1.0953409999999999</v>
      </c>
      <c r="AK33" s="5">
        <f t="shared" si="150"/>
        <v>0.99232100000000001</v>
      </c>
      <c r="AL33" s="5">
        <f t="shared" si="150"/>
        <v>1.1004830000000001</v>
      </c>
      <c r="AM33" s="5">
        <f t="shared" si="150"/>
        <v>1.192523</v>
      </c>
      <c r="AN33" s="5">
        <f t="shared" si="150"/>
        <v>1.484469</v>
      </c>
      <c r="AO33" s="5">
        <f t="shared" si="150"/>
        <v>11.631087000000001</v>
      </c>
      <c r="AP33" s="5">
        <f t="shared" si="150"/>
        <v>1.618279187748227</v>
      </c>
      <c r="AQ33" s="5">
        <f t="shared" si="150"/>
        <v>1.4043081739206911</v>
      </c>
      <c r="AR33" s="5">
        <f t="shared" si="150"/>
        <v>1.3931617453064216</v>
      </c>
      <c r="AS33" s="5">
        <f t="shared" si="150"/>
        <v>1.3956122366687271</v>
      </c>
      <c r="AT33" s="5">
        <f t="shared" si="150"/>
        <v>1.4918641444809544</v>
      </c>
      <c r="AU33" s="5">
        <f t="shared" si="150"/>
        <v>1.6426382645228286</v>
      </c>
      <c r="AV33" s="5">
        <f t="shared" si="150"/>
        <v>1.6314099308723187</v>
      </c>
      <c r="AW33" s="5">
        <f t="shared" si="150"/>
        <v>1.8135764398718714</v>
      </c>
      <c r="AX33" s="5">
        <f t="shared" si="150"/>
        <v>1.9856712156996112</v>
      </c>
      <c r="AY33" s="5">
        <f t="shared" si="150"/>
        <v>1.9909177523663675</v>
      </c>
      <c r="AZ33" s="5">
        <f t="shared" si="150"/>
        <v>2.3378873954810628</v>
      </c>
      <c r="BA33" s="5">
        <f t="shared" si="150"/>
        <v>2.209532910938957</v>
      </c>
      <c r="BB33" s="5">
        <f t="shared" si="150"/>
        <v>20.914859397878036</v>
      </c>
      <c r="BC33" s="5">
        <f t="shared" si="150"/>
        <v>2.1521220000000003</v>
      </c>
      <c r="BD33" s="5">
        <f t="shared" si="150"/>
        <v>1.9092420000000003</v>
      </c>
      <c r="BE33" s="5">
        <f t="shared" si="150"/>
        <v>2.0448569999999999</v>
      </c>
      <c r="BF33" s="5">
        <f t="shared" si="150"/>
        <v>2.0952990000000002</v>
      </c>
      <c r="BG33" s="5">
        <f t="shared" si="150"/>
        <v>1.7544420000000005</v>
      </c>
      <c r="BH33" s="5">
        <f t="shared" si="150"/>
        <v>1.8078950000000003</v>
      </c>
      <c r="BI33" s="5">
        <f t="shared" si="150"/>
        <v>2.0848199999999997</v>
      </c>
      <c r="BJ33" s="5">
        <f t="shared" si="150"/>
        <v>2.283547</v>
      </c>
      <c r="BK33" s="5">
        <f t="shared" si="150"/>
        <v>2.43994</v>
      </c>
      <c r="BL33" s="5">
        <f t="shared" si="150"/>
        <v>2.4275319999999998</v>
      </c>
      <c r="BM33" s="5">
        <f t="shared" si="150"/>
        <v>2.2080800000000003</v>
      </c>
      <c r="BN33" s="5">
        <f t="shared" si="150"/>
        <v>2.0707530000000003</v>
      </c>
      <c r="BO33" s="5">
        <f t="shared" ref="BO33:CB33" si="151">SUM(BO19:BO32)</f>
        <v>25.278528999999995</v>
      </c>
      <c r="BP33" s="5">
        <f t="shared" si="151"/>
        <v>2.0480420000000001</v>
      </c>
      <c r="BQ33" s="5">
        <f t="shared" si="151"/>
        <v>1.9007456</v>
      </c>
      <c r="BR33" s="5">
        <f t="shared" si="151"/>
        <v>1.890598</v>
      </c>
      <c r="BS33" s="5">
        <f t="shared" si="151"/>
        <v>1.977678</v>
      </c>
      <c r="BT33" s="5">
        <f t="shared" si="151"/>
        <v>1.9177709999999999</v>
      </c>
      <c r="BU33" s="5">
        <f t="shared" si="151"/>
        <v>2.2008710000000002</v>
      </c>
      <c r="BV33" s="5">
        <f t="shared" si="151"/>
        <v>1.8813010000000001</v>
      </c>
      <c r="BW33" s="5">
        <f t="shared" si="151"/>
        <v>2.4614880000000001</v>
      </c>
      <c r="BX33" s="5">
        <f t="shared" si="151"/>
        <v>2.4139919999999999</v>
      </c>
      <c r="BY33" s="5">
        <f t="shared" si="151"/>
        <v>2.4713620000000001</v>
      </c>
      <c r="BZ33" s="5">
        <f t="shared" si="151"/>
        <v>2.6015359999999998</v>
      </c>
      <c r="CA33" s="5">
        <f t="shared" si="151"/>
        <v>1.9059510000000002</v>
      </c>
      <c r="CB33" s="5">
        <f t="shared" si="151"/>
        <v>25.671335599999999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2.3081179999999999</v>
      </c>
      <c r="CQ33" s="5">
        <f t="shared" si="152"/>
        <v>2.6086900000000002</v>
      </c>
      <c r="CR33" s="5">
        <f t="shared" si="152"/>
        <v>2.9609359999999998</v>
      </c>
      <c r="CS33" s="5">
        <f t="shared" si="152"/>
        <v>2.5529030000000001</v>
      </c>
      <c r="CT33" s="5">
        <f t="shared" si="152"/>
        <v>2.9598049999999998</v>
      </c>
      <c r="CU33" s="5">
        <f t="shared" si="152"/>
        <v>2.7841370000000003</v>
      </c>
      <c r="CV33" s="5">
        <f t="shared" si="152"/>
        <v>2.0135873108135756</v>
      </c>
      <c r="CW33" s="5">
        <f t="shared" si="152"/>
        <v>2.6949720541735145</v>
      </c>
      <c r="CX33" s="5">
        <f t="shared" si="152"/>
        <v>2.6674563659370181</v>
      </c>
      <c r="CY33" s="5">
        <f t="shared" si="152"/>
        <v>2.7214042639535663</v>
      </c>
      <c r="CZ33" s="5">
        <f t="shared" si="152"/>
        <v>2.858048032380144</v>
      </c>
      <c r="DA33" s="5">
        <f t="shared" si="152"/>
        <v>2.0842862694221491</v>
      </c>
      <c r="DB33" s="5">
        <f t="shared" si="152"/>
        <v>31.214343296679967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2.3674026360165565</v>
      </c>
      <c r="DL33" s="5">
        <f t="shared" si="153"/>
        <v>2.6751165670822865</v>
      </c>
      <c r="DM33" s="5">
        <f t="shared" si="153"/>
        <v>3.0368811474379092</v>
      </c>
      <c r="DN33" s="5">
        <f t="shared" si="153"/>
        <v>2.6198455767361271</v>
      </c>
      <c r="DO33" s="5">
        <f t="shared" si="153"/>
        <v>3.0382220153429884</v>
      </c>
      <c r="DP33" s="5">
        <f t="shared" si="153"/>
        <v>2.8597963884261661</v>
      </c>
      <c r="DQ33" s="5">
        <f t="shared" si="153"/>
        <v>2.0623993613494194</v>
      </c>
      <c r="DR33" s="5">
        <f t="shared" si="153"/>
        <v>2.7695040624144367</v>
      </c>
      <c r="DS33" s="5">
        <f t="shared" si="153"/>
        <v>2.744797293859675</v>
      </c>
      <c r="DT33" s="5">
        <f t="shared" si="153"/>
        <v>2.798538786307005</v>
      </c>
      <c r="DU33" s="5">
        <f t="shared" si="153"/>
        <v>2.9382892459079359</v>
      </c>
      <c r="DV33" s="5">
        <f t="shared" si="153"/>
        <v>2.1414047005308232</v>
      </c>
      <c r="DW33" s="5">
        <f t="shared" si="153"/>
        <v>32.05219778141133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'[1]Jayashankar Bhupalpally'!F444</f>
        <v>4.090619919547529</v>
      </c>
      <c r="D36" s="17">
        <f>'[1]Jayashankar Bhupalpally'!G444</f>
        <v>3.5357450039314799</v>
      </c>
      <c r="E36" s="17">
        <f>'[1]Jayashankar Bhupalpally'!H444</f>
        <v>3.9444953314998146</v>
      </c>
      <c r="F36" s="17">
        <f>'[1]Jayashankar Bhupalpally'!I444</f>
        <v>4.0836599131309779</v>
      </c>
      <c r="G36" s="17">
        <f>'[1]Jayashankar Bhupalpally'!J444</f>
        <v>4.3949580087804128</v>
      </c>
      <c r="H36" s="17">
        <f>'[1]Jayashankar Bhupalpally'!K444</f>
        <v>4.0751405449418785</v>
      </c>
      <c r="I36" s="17">
        <f>'[1]Jayashankar Bhupalpally'!L444</f>
        <v>4.1837696721467301</v>
      </c>
      <c r="J36" s="17">
        <f>'[1]Jayashankar Bhupalpally'!M444</f>
        <v>4.1448220476389848</v>
      </c>
      <c r="K36" s="17">
        <f>'[1]Jayashankar Bhupalpally'!N444</f>
        <v>4.6364076474234546</v>
      </c>
      <c r="L36" s="17">
        <f>'[1]Jayashankar Bhupalpally'!O444</f>
        <v>4.0458403565666012</v>
      </c>
      <c r="M36" s="17">
        <f>'[1]Jayashankar Bhupalpally'!P444</f>
        <v>4.0880998917173752</v>
      </c>
      <c r="N36" s="17">
        <f>'[1]Jayashankar Bhupalpally'!Q444</f>
        <v>3.7776000000000001</v>
      </c>
      <c r="O36" s="13">
        <f t="shared" ref="O36:O47" si="154">SUM(C36:N36)</f>
        <v>49.001158337325236</v>
      </c>
      <c r="P36" s="17">
        <f>'[2]Jayashankar Bhupalpally'!F44</f>
        <v>3.3409263166666645</v>
      </c>
      <c r="Q36" s="17">
        <f>'[2]Jayashankar Bhupalpally'!G44</f>
        <v>2.4616263166666643</v>
      </c>
      <c r="R36" s="17">
        <f>'[2]Jayashankar Bhupalpally'!H44</f>
        <v>2.2603263166666641</v>
      </c>
      <c r="S36" s="17">
        <f>'[2]Jayashankar Bhupalpally'!I44</f>
        <v>3.0391263166666644</v>
      </c>
      <c r="T36" s="17">
        <f>'[2]Jayashankar Bhupalpally'!J44</f>
        <v>2.7829263166666642</v>
      </c>
      <c r="U36" s="17">
        <f>'[2]Jayashankar Bhupalpally'!K44</f>
        <v>3.059526316666664</v>
      </c>
      <c r="V36" s="17">
        <f>'[2]Jayashankar Bhupalpally'!L44</f>
        <v>2.7013263166666643</v>
      </c>
      <c r="W36" s="17">
        <f>'[2]Jayashankar Bhupalpally'!M44</f>
        <v>2.6689263166666644</v>
      </c>
      <c r="X36" s="17">
        <f>'[2]Jayashankar Bhupalpally'!N44</f>
        <v>2.5222263166666643</v>
      </c>
      <c r="Y36" s="17">
        <f>'[2]Jayashankar Bhupalpally'!O44</f>
        <v>2.7793263166666642</v>
      </c>
      <c r="Z36" s="17">
        <f>'[2]Jayashankar Bhupalpally'!P44</f>
        <v>2.6393263166666641</v>
      </c>
      <c r="AA36" s="17">
        <f>'[2]Jayashankar Bhupalpally'!Q44</f>
        <v>2.2993263166666642</v>
      </c>
      <c r="AB36" s="13">
        <f t="shared" ref="AB36:AB47" si="155">SUM(P36:AA36)</f>
        <v>32.554915799999968</v>
      </c>
      <c r="AC36" s="17">
        <f>[3]JBHPL!F49</f>
        <v>3.9758499999999999</v>
      </c>
      <c r="AD36" s="17">
        <f>[3]JBHPL!G49</f>
        <v>3.4157000000000002</v>
      </c>
      <c r="AE36" s="17">
        <f>[3]JBHPL!H49</f>
        <v>3.4400599999999999</v>
      </c>
      <c r="AF36" s="17">
        <f>[3]JBHPL!I49</f>
        <v>3.2613400000000001</v>
      </c>
      <c r="AG36" s="17">
        <f>[3]JBHPL!J49</f>
        <v>4.5948000000000002</v>
      </c>
      <c r="AH36" s="17">
        <f>[3]JBHPL!K49</f>
        <v>4.7191000000000001</v>
      </c>
      <c r="AI36" s="17">
        <f>[3]JBHPL!L49</f>
        <v>4.0101000000000004</v>
      </c>
      <c r="AJ36" s="17">
        <f>[3]JBHPL!M49</f>
        <v>3.5278999999999998</v>
      </c>
      <c r="AK36" s="17">
        <f>[3]JBHPL!N49</f>
        <v>3.3767999999999998</v>
      </c>
      <c r="AL36" s="17">
        <f>[3]JBHPL!O49</f>
        <v>4.1028000000000002</v>
      </c>
      <c r="AM36" s="17">
        <f>[3]JBHPL!P49</f>
        <v>3.2904</v>
      </c>
      <c r="AN36" s="17">
        <f>[3]JBHPL!Q49</f>
        <v>3.2010000000000001</v>
      </c>
      <c r="AO36" s="13">
        <f t="shared" ref="AO36:AO46" si="156">SUM(AC36:AN36)</f>
        <v>44.915850000000006</v>
      </c>
      <c r="AP36" s="17">
        <f>[4]JBHPL!F49</f>
        <v>3.34335</v>
      </c>
      <c r="AQ36" s="17">
        <f>[4]JBHPL!G49</f>
        <v>2.9487999999999999</v>
      </c>
      <c r="AR36" s="17">
        <f>[4]JBHPL!H49</f>
        <v>3.67475</v>
      </c>
      <c r="AS36" s="17">
        <f>[4]JBHPL!I49</f>
        <v>2.3542999999999998</v>
      </c>
      <c r="AT36" s="17">
        <f>[4]JBHPL!J49</f>
        <v>3.7557499999999999</v>
      </c>
      <c r="AU36" s="17">
        <f>[4]JBHPL!K49</f>
        <v>3.7649750000000002</v>
      </c>
      <c r="AV36" s="17">
        <f>[4]JBHPL!L49</f>
        <v>4.0269500000000003</v>
      </c>
      <c r="AW36" s="17">
        <f>[4]JBHPL!M49</f>
        <v>3.7103250000000001</v>
      </c>
      <c r="AX36" s="17">
        <f>[4]JBHPL!N49</f>
        <v>3.8379249999999998</v>
      </c>
      <c r="AY36" s="17">
        <f>[4]JBHPL!O49</f>
        <v>3.790375</v>
      </c>
      <c r="AZ36" s="17">
        <f>[4]JBHPL!P49</f>
        <v>3.7138</v>
      </c>
      <c r="BA36" s="17">
        <f>[4]JBHPL!Q49</f>
        <v>3.5465499999999999</v>
      </c>
      <c r="BB36" s="13">
        <f t="shared" ref="BB36:BB47" si="157">SUM(AP36:BA36)</f>
        <v>42.467849999999999</v>
      </c>
      <c r="BC36" s="17">
        <f>'[5]14.Jayashankar Bhupalapally'!F36</f>
        <v>3.2663000000000002</v>
      </c>
      <c r="BD36" s="17">
        <f>'[5]14.Jayashankar Bhupalapally'!G36</f>
        <v>2.5580750000000001</v>
      </c>
      <c r="BE36" s="17">
        <f>'[5]14.Jayashankar Bhupalapally'!H36</f>
        <v>3.9244500000000002</v>
      </c>
      <c r="BF36" s="17">
        <f>'[5]14.Jayashankar Bhupalapally'!I36</f>
        <v>3.4371749999999999</v>
      </c>
      <c r="BG36" s="17">
        <f>'[5]14.Jayashankar Bhupalapally'!J36</f>
        <v>3.81515</v>
      </c>
      <c r="BH36" s="17">
        <f>'[5]14.Jayashankar Bhupalapally'!K36</f>
        <v>4.4591250000000002</v>
      </c>
      <c r="BI36" s="17">
        <f>'[5]14.Jayashankar Bhupalapally'!L36</f>
        <v>4.0661500000000004</v>
      </c>
      <c r="BJ36" s="17">
        <f>'[5]14.Jayashankar Bhupalapally'!M36</f>
        <v>3.8122250000000002</v>
      </c>
      <c r="BK36" s="17">
        <f>'[5]14.Jayashankar Bhupalapally'!N36</f>
        <v>3.4778500000000001</v>
      </c>
      <c r="BL36" s="17">
        <f>'[5]14.Jayashankar Bhupalapally'!O36</f>
        <v>3.9472749999999999</v>
      </c>
      <c r="BM36" s="17">
        <f>'[5]14.Jayashankar Bhupalapally'!P36</f>
        <v>3.7714249999999998</v>
      </c>
      <c r="BN36" s="17">
        <f>'[5]14.Jayashankar Bhupalapally'!Q36</f>
        <v>3.1150500000000001</v>
      </c>
      <c r="BO36" s="13">
        <f t="shared" ref="BO36:BO47" si="158">SUM(BC36:BN36)</f>
        <v>43.65025</v>
      </c>
      <c r="BP36" s="17">
        <f>'[6]14.Jayashankarbhupalpally'!F34</f>
        <v>3.419575</v>
      </c>
      <c r="BQ36" s="17">
        <f>'[6]14.Jayashankarbhupalpally'!G34</f>
        <v>3.1038749999999999</v>
      </c>
      <c r="BR36" s="17">
        <f>'[6]14.Jayashankarbhupalpally'!H34</f>
        <v>3.0367500000000001</v>
      </c>
      <c r="BS36" s="17">
        <f>'[6]14.Jayashankarbhupalpally'!I34</f>
        <v>3.2218499999999999</v>
      </c>
      <c r="BT36" s="17">
        <f>'[6]14.Jayashankarbhupalpally'!J34</f>
        <v>3.1940750000000002</v>
      </c>
      <c r="BU36" s="17">
        <f>'[6]14.Jayashankarbhupalpally'!K34</f>
        <v>3.8277000000000001</v>
      </c>
      <c r="BV36" s="17">
        <f>'[6]14.Jayashankarbhupalpally'!L34</f>
        <v>4.2296250000000004</v>
      </c>
      <c r="BW36" s="17">
        <f>'[6]14.Jayashankarbhupalpally'!M34</f>
        <v>3.5930499999999999</v>
      </c>
      <c r="BX36" s="17">
        <f>'[6]14.Jayashankarbhupalpally'!N34</f>
        <v>3.6058750000000002</v>
      </c>
      <c r="BY36" s="17">
        <f>'[6]14.Jayashankarbhupalpally'!O34</f>
        <v>3.9091999999999998</v>
      </c>
      <c r="BZ36" s="17">
        <f>'[6]14.Jayashankarbhupalpally'!P34</f>
        <v>1.9118649999999999</v>
      </c>
      <c r="CA36" s="17">
        <f>'[6]14.Jayashankarbhupalpally'!Q34</f>
        <v>1.5207239999999997</v>
      </c>
      <c r="CB36" s="13">
        <f t="shared" ref="CB36:CB47" si="159">SUM(BP36:CA36)</f>
        <v>38.574164000000003</v>
      </c>
      <c r="CC36" s="23">
        <f t="shared" ref="CC36:CC47" si="160">IFERROR(($CB36/$O36)^(1/5)-1,0)</f>
        <v>-4.6725369646273385E-2</v>
      </c>
      <c r="CD36" s="23">
        <f t="shared" ref="CD36" si="161">IFERROR((CB36/AB36)^(1/4)-1,0)</f>
        <v>4.3325894945615007E-2</v>
      </c>
      <c r="CE36" s="23">
        <f t="shared" ref="CE36" si="162">IFERROR((CB36/AO36)^(1/3)-1,0)</f>
        <v>-4.9470426959660863E-2</v>
      </c>
      <c r="CF36" s="23">
        <f t="shared" ref="CF36" si="163">IFERROR((CB36/BB36)^(1/2)-1,0)</f>
        <v>-4.6944649330112886E-2</v>
      </c>
      <c r="CG36" s="23">
        <f t="shared" ref="CG36" si="164">IFERROR((CB36/BO36)^(1/1)-1,0)</f>
        <v>-0.11628996397500579</v>
      </c>
      <c r="CH36" s="32"/>
      <c r="CI36" s="25" t="s">
        <v>76</v>
      </c>
      <c r="CJ36" s="26">
        <f t="shared" ref="CJ36:CO40" si="165">HLOOKUP($CI36,$CC$4:$CH$101,ROW($CC36)-ROW($CC$3), FALSE)</f>
        <v>4.3325894945615007E-2</v>
      </c>
      <c r="CK36" s="26">
        <f t="shared" si="165"/>
        <v>4.3325894945615007E-2</v>
      </c>
      <c r="CL36" s="26">
        <f t="shared" si="165"/>
        <v>4.3325894945615007E-2</v>
      </c>
      <c r="CM36" s="26">
        <f t="shared" si="165"/>
        <v>4.3325894945615007E-2</v>
      </c>
      <c r="CN36" s="26">
        <f t="shared" si="165"/>
        <v>4.3325894945615007E-2</v>
      </c>
      <c r="CO36" s="26">
        <f t="shared" si="165"/>
        <v>4.3325894945615007E-2</v>
      </c>
      <c r="CP36" s="17">
        <f>'[7]14.Jayashankar Bhupalapally'!F36</f>
        <v>1.138744</v>
      </c>
      <c r="CQ36" s="17">
        <f>'[7]14.Jayashankar Bhupalapally'!G36</f>
        <v>0.76406200000000002</v>
      </c>
      <c r="CR36" s="17">
        <f>'[7]14.Jayashankar Bhupalapally'!H36</f>
        <v>1.214305</v>
      </c>
      <c r="CS36" s="17">
        <f>'[7]14.Jayashankar Bhupalapally'!I36</f>
        <v>1.632266</v>
      </c>
      <c r="CT36" s="17">
        <f>'[7]14.Jayashankar Bhupalapally'!J36</f>
        <v>2.3230920000000004</v>
      </c>
      <c r="CU36" s="17">
        <f>'[7]14.Jayashankar Bhupalapally'!K36</f>
        <v>2.1123920000000003</v>
      </c>
      <c r="CV36" s="34">
        <f t="shared" ref="CV36" si="166">BV36*(1+CJ36)</f>
        <v>4.412877288409347</v>
      </c>
      <c r="CW36" s="34">
        <f t="shared" ref="CW36" si="167">BW36*(1+CK36)</f>
        <v>3.7487221068343417</v>
      </c>
      <c r="CX36" s="34">
        <f t="shared" ref="CX36" si="168">BX36*(1+CL36)</f>
        <v>3.7621027614370197</v>
      </c>
      <c r="CY36" s="34">
        <f t="shared" ref="CY36" si="169">BY36*(1+CM36)</f>
        <v>4.0785695885213977</v>
      </c>
      <c r="CZ36" s="34">
        <f t="shared" ref="CZ36" si="170">BZ36*(1+CN36)</f>
        <v>1.9946982621401981</v>
      </c>
      <c r="DA36" s="34">
        <f t="shared" ref="DA36" si="171">CA36*(1+CO36)</f>
        <v>1.5866107282652753</v>
      </c>
      <c r="DB36" s="13">
        <f t="shared" ref="DB36:DB46" si="172">SUM(CP36:DA36)</f>
        <v>28.768441735607578</v>
      </c>
      <c r="DC36" s="40">
        <f t="shared" ref="DC36:DC46" si="173">IFERROR((DB36/AB36)^(1/5)-1,0)</f>
        <v>-2.4426595238245641E-2</v>
      </c>
      <c r="DD36" s="41">
        <f t="shared" ref="DD36:DD46" si="174">IFERROR((DB36/AO36)^(1/4)-1,0)</f>
        <v>-0.10539941267913755</v>
      </c>
      <c r="DE36" s="40">
        <f t="shared" ref="DE36:DE46" si="175">IFERROR((DB36/BB36)^(1/3)-1,0)</f>
        <v>-0.12174892920497993</v>
      </c>
      <c r="DF36" s="40">
        <f t="shared" ref="DF36:DF46" si="176">IFERROR((DB36/BO36)^(1/2)-1,0)</f>
        <v>-0.18817055029118446</v>
      </c>
      <c r="DG36" s="48">
        <f t="shared" ref="DG36:DG46" si="177">IFERROR((DB36/CB36)^(1/1)-1,0)</f>
        <v>-0.25420440127730115</v>
      </c>
      <c r="DH36" s="54">
        <v>0.02</v>
      </c>
      <c r="DI36" s="25" t="s">
        <v>80</v>
      </c>
      <c r="DJ36" s="50">
        <f t="shared" ref="DJ36:DJ47" si="178">HLOOKUP(DI36,$DC$4:$DH$111,ROW($DC36)-ROW($DC$3), FALSE)</f>
        <v>0.02</v>
      </c>
      <c r="DK36" s="68">
        <f t="shared" si="22"/>
        <v>1.16151888</v>
      </c>
      <c r="DL36" s="68">
        <f t="shared" si="99"/>
        <v>0.77934323999999999</v>
      </c>
      <c r="DM36" s="68">
        <f t="shared" si="100"/>
        <v>1.2385911000000001</v>
      </c>
      <c r="DN36" s="68">
        <f t="shared" si="101"/>
        <v>1.6649113200000001</v>
      </c>
      <c r="DO36" s="68">
        <f t="shared" si="102"/>
        <v>2.3695538400000005</v>
      </c>
      <c r="DP36" s="68">
        <f t="shared" si="103"/>
        <v>2.1546398400000002</v>
      </c>
      <c r="DQ36" s="68">
        <f t="shared" si="104"/>
        <v>4.5011348341775337</v>
      </c>
      <c r="DR36" s="68">
        <f t="shared" si="105"/>
        <v>3.8236965489710286</v>
      </c>
      <c r="DS36" s="68">
        <f t="shared" si="106"/>
        <v>3.8373448166657602</v>
      </c>
      <c r="DT36" s="68">
        <f t="shared" si="107"/>
        <v>4.1601409802918257</v>
      </c>
      <c r="DU36" s="68">
        <f t="shared" si="108"/>
        <v>2.0345922273830022</v>
      </c>
      <c r="DV36" s="68">
        <f t="shared" si="109"/>
        <v>1.6183429428305809</v>
      </c>
      <c r="DW36" s="69">
        <f t="shared" ref="DW36" si="179">SUM(DK36:DV36)</f>
        <v>29.343810570319729</v>
      </c>
    </row>
    <row r="37" spans="2:127" ht="12.5" x14ac:dyDescent="0.2">
      <c r="B37" s="9" t="s">
        <v>7</v>
      </c>
      <c r="C37" s="17">
        <f>'[1]Jayashankar Bhupalpally'!F445</f>
        <v>0</v>
      </c>
      <c r="D37" s="17">
        <f>'[1]Jayashankar Bhupalpally'!G445</f>
        <v>0</v>
      </c>
      <c r="E37" s="17">
        <f>'[1]Jayashankar Bhupalpally'!H445</f>
        <v>0</v>
      </c>
      <c r="F37" s="17">
        <f>'[1]Jayashankar Bhupalpally'!I445</f>
        <v>0</v>
      </c>
      <c r="G37" s="17">
        <f>'[1]Jayashankar Bhupalpally'!J445</f>
        <v>0</v>
      </c>
      <c r="H37" s="17">
        <f>'[1]Jayashankar Bhupalpally'!K445</f>
        <v>0</v>
      </c>
      <c r="I37" s="17">
        <f>'[1]Jayashankar Bhupalpally'!L445</f>
        <v>0</v>
      </c>
      <c r="J37" s="17">
        <f>'[1]Jayashankar Bhupalpally'!M445</f>
        <v>0</v>
      </c>
      <c r="K37" s="17">
        <f>'[1]Jayashankar Bhupalpally'!N445</f>
        <v>0</v>
      </c>
      <c r="L37" s="17">
        <f>'[1]Jayashankar Bhupalpally'!O445</f>
        <v>0</v>
      </c>
      <c r="M37" s="17">
        <f>'[1]Jayashankar Bhupalpally'!P445</f>
        <v>0</v>
      </c>
      <c r="N37" s="17">
        <f>'[1]Jayashankar Bhupalpally'!Q445</f>
        <v>0</v>
      </c>
      <c r="O37" s="13">
        <f t="shared" si="154"/>
        <v>0</v>
      </c>
      <c r="P37" s="17">
        <f>'[2]Jayashankar Bhupalpally'!F45</f>
        <v>0</v>
      </c>
      <c r="Q37" s="17">
        <f>'[2]Jayashankar Bhupalpally'!G45</f>
        <v>0</v>
      </c>
      <c r="R37" s="17">
        <f>'[2]Jayashankar Bhupalpally'!H45</f>
        <v>0</v>
      </c>
      <c r="S37" s="17">
        <f>'[2]Jayashankar Bhupalpally'!I45</f>
        <v>0</v>
      </c>
      <c r="T37" s="17">
        <f>'[2]Jayashankar Bhupalpally'!J45</f>
        <v>0</v>
      </c>
      <c r="U37" s="17">
        <f>'[2]Jayashankar Bhupalpally'!K45</f>
        <v>0</v>
      </c>
      <c r="V37" s="17">
        <f>'[2]Jayashankar Bhupalpally'!L45</f>
        <v>0</v>
      </c>
      <c r="W37" s="17">
        <f>'[2]Jayashankar Bhupalpally'!M45</f>
        <v>0</v>
      </c>
      <c r="X37" s="17">
        <f>'[2]Jayashankar Bhupalpally'!N45</f>
        <v>0</v>
      </c>
      <c r="Y37" s="17">
        <f>'[2]Jayashankar Bhupalpally'!O45</f>
        <v>0</v>
      </c>
      <c r="Z37" s="17">
        <f>'[2]Jayashankar Bhupalpally'!P45</f>
        <v>0</v>
      </c>
      <c r="AA37" s="17">
        <f>'[2]Jayashankar Bhupalpally'!Q45</f>
        <v>0</v>
      </c>
      <c r="AB37" s="13">
        <f t="shared" si="155"/>
        <v>0</v>
      </c>
      <c r="AC37" s="17">
        <f>[3]JBHPL!F50</f>
        <v>0</v>
      </c>
      <c r="AD37" s="17">
        <f>[3]JBHPL!G50</f>
        <v>0</v>
      </c>
      <c r="AE37" s="17">
        <f>[3]JBHPL!H50</f>
        <v>0</v>
      </c>
      <c r="AF37" s="17">
        <f>[3]JBHPL!I50</f>
        <v>0</v>
      </c>
      <c r="AG37" s="17">
        <f>[3]JBHPL!J50</f>
        <v>0</v>
      </c>
      <c r="AH37" s="17">
        <f>[3]JBHPL!K50</f>
        <v>0</v>
      </c>
      <c r="AI37" s="17">
        <f>[3]JBHPL!L50</f>
        <v>0</v>
      </c>
      <c r="AJ37" s="17">
        <f>[3]JBHPL!M50</f>
        <v>0</v>
      </c>
      <c r="AK37" s="17">
        <f>[3]JBHPL!N50</f>
        <v>0</v>
      </c>
      <c r="AL37" s="17">
        <f>[3]JBHPL!O50</f>
        <v>0</v>
      </c>
      <c r="AM37" s="17">
        <f>[3]JBHPL!P50</f>
        <v>0</v>
      </c>
      <c r="AN37" s="17">
        <f>[3]JBHPL!Q50</f>
        <v>0</v>
      </c>
      <c r="AO37" s="13">
        <f t="shared" si="156"/>
        <v>0</v>
      </c>
      <c r="AP37" s="17">
        <f>[4]JBHPL!F50</f>
        <v>0</v>
      </c>
      <c r="AQ37" s="17">
        <f>[4]JBHPL!G50</f>
        <v>0</v>
      </c>
      <c r="AR37" s="17">
        <f>[4]JBHPL!H50</f>
        <v>0</v>
      </c>
      <c r="AS37" s="17">
        <f>[4]JBHPL!I50</f>
        <v>0</v>
      </c>
      <c r="AT37" s="17">
        <f>[4]JBHPL!J50</f>
        <v>0</v>
      </c>
      <c r="AU37" s="17">
        <f>[4]JBHPL!K50</f>
        <v>0</v>
      </c>
      <c r="AV37" s="17">
        <f>[4]JBHPL!L50</f>
        <v>0</v>
      </c>
      <c r="AW37" s="17">
        <f>[4]JBHPL!M50</f>
        <v>0</v>
      </c>
      <c r="AX37" s="17">
        <f>[4]JBHPL!N50</f>
        <v>0</v>
      </c>
      <c r="AY37" s="17">
        <f>[4]JBHPL!O50</f>
        <v>0</v>
      </c>
      <c r="AZ37" s="17">
        <f>[4]JBHPL!P50</f>
        <v>0</v>
      </c>
      <c r="BA37" s="17">
        <f>[4]JBHPL!Q50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5" si="184">BV37*(1+CJ37)</f>
        <v>0</v>
      </c>
      <c r="CW37" s="34">
        <f t="shared" ref="CW37:CW45" si="185">BW37*(1+CK37)</f>
        <v>0</v>
      </c>
      <c r="CX37" s="34">
        <f t="shared" ref="CX37:CX45" si="186">BX37*(1+CL37)</f>
        <v>0</v>
      </c>
      <c r="CY37" s="34">
        <f t="shared" ref="CY37:CY45" si="187">BY37*(1+CM37)</f>
        <v>0</v>
      </c>
      <c r="CZ37" s="34">
        <f t="shared" ref="CZ37:CZ45" si="188">BZ37*(1+CN37)</f>
        <v>0</v>
      </c>
      <c r="DA37" s="34">
        <f t="shared" ref="DA37:DA45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0.02</v>
      </c>
      <c r="DI37" s="25" t="s">
        <v>80</v>
      </c>
      <c r="DJ37" s="50">
        <f t="shared" si="178"/>
        <v>0.02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'[1]Jayashankar Bhupalpally'!F446</f>
        <v>0</v>
      </c>
      <c r="D38" s="17">
        <f>'[1]Jayashankar Bhupalpally'!G446</f>
        <v>0</v>
      </c>
      <c r="E38" s="17">
        <f>'[1]Jayashankar Bhupalpally'!H446</f>
        <v>0</v>
      </c>
      <c r="F38" s="17">
        <f>'[1]Jayashankar Bhupalpally'!I446</f>
        <v>0</v>
      </c>
      <c r="G38" s="17">
        <f>'[1]Jayashankar Bhupalpally'!J446</f>
        <v>0</v>
      </c>
      <c r="H38" s="17">
        <f>'[1]Jayashankar Bhupalpally'!K446</f>
        <v>0</v>
      </c>
      <c r="I38" s="17">
        <f>'[1]Jayashankar Bhupalpally'!L446</f>
        <v>0</v>
      </c>
      <c r="J38" s="17">
        <f>'[1]Jayashankar Bhupalpally'!M446</f>
        <v>0</v>
      </c>
      <c r="K38" s="17">
        <f>'[1]Jayashankar Bhupalpally'!N446</f>
        <v>0</v>
      </c>
      <c r="L38" s="17">
        <f>'[1]Jayashankar Bhupalpally'!O446</f>
        <v>0</v>
      </c>
      <c r="M38" s="17">
        <f>'[1]Jayashankar Bhupalpally'!P446</f>
        <v>0</v>
      </c>
      <c r="N38" s="17">
        <f>'[1]Jayashankar Bhupalpally'!Q446</f>
        <v>0</v>
      </c>
      <c r="O38" s="13">
        <f t="shared" si="154"/>
        <v>0</v>
      </c>
      <c r="P38" s="17">
        <f>'[2]Jayashankar Bhupalpally'!F46</f>
        <v>0</v>
      </c>
      <c r="Q38" s="17">
        <f>'[2]Jayashankar Bhupalpally'!G46</f>
        <v>0</v>
      </c>
      <c r="R38" s="17">
        <f>'[2]Jayashankar Bhupalpally'!H46</f>
        <v>0</v>
      </c>
      <c r="S38" s="17">
        <f>'[2]Jayashankar Bhupalpally'!I46</f>
        <v>0</v>
      </c>
      <c r="T38" s="17">
        <f>'[2]Jayashankar Bhupalpally'!J46</f>
        <v>0</v>
      </c>
      <c r="U38" s="17">
        <f>'[2]Jayashankar Bhupalpally'!K46</f>
        <v>0</v>
      </c>
      <c r="V38" s="17">
        <f>'[2]Jayashankar Bhupalpally'!L46</f>
        <v>0</v>
      </c>
      <c r="W38" s="17">
        <f>'[2]Jayashankar Bhupalpally'!M46</f>
        <v>0</v>
      </c>
      <c r="X38" s="17">
        <f>'[2]Jayashankar Bhupalpally'!N46</f>
        <v>0</v>
      </c>
      <c r="Y38" s="17">
        <f>'[2]Jayashankar Bhupalpally'!O46</f>
        <v>0</v>
      </c>
      <c r="Z38" s="17">
        <f>'[2]Jayashankar Bhupalpally'!P46</f>
        <v>0</v>
      </c>
      <c r="AA38" s="17">
        <f>'[2]Jayashankar Bhupalpally'!Q46</f>
        <v>0</v>
      </c>
      <c r="AB38" s="13">
        <f t="shared" si="155"/>
        <v>0</v>
      </c>
      <c r="AC38" s="17">
        <f>[3]JBHPL!F51</f>
        <v>0</v>
      </c>
      <c r="AD38" s="17">
        <f>[3]JBHPL!G51</f>
        <v>0</v>
      </c>
      <c r="AE38" s="17">
        <f>[3]JBHPL!H51</f>
        <v>0</v>
      </c>
      <c r="AF38" s="17">
        <f>[3]JBHPL!I51</f>
        <v>0</v>
      </c>
      <c r="AG38" s="17">
        <f>[3]JBHPL!J51</f>
        <v>0</v>
      </c>
      <c r="AH38" s="17">
        <f>[3]JBHPL!K51</f>
        <v>0</v>
      </c>
      <c r="AI38" s="17">
        <f>[3]JBHPL!L51</f>
        <v>0</v>
      </c>
      <c r="AJ38" s="17">
        <f>[3]JBHPL!M51</f>
        <v>0</v>
      </c>
      <c r="AK38" s="17">
        <f>[3]JBHPL!N51</f>
        <v>0</v>
      </c>
      <c r="AL38" s="17">
        <f>[3]JBHPL!O51</f>
        <v>0</v>
      </c>
      <c r="AM38" s="17">
        <f>[3]JBHPL!P51</f>
        <v>0</v>
      </c>
      <c r="AN38" s="17">
        <f>[3]JBHPL!Q51</f>
        <v>0</v>
      </c>
      <c r="AO38" s="13">
        <f t="shared" si="156"/>
        <v>0</v>
      </c>
      <c r="AP38" s="17">
        <f>[4]JBHPL!F51</f>
        <v>0</v>
      </c>
      <c r="AQ38" s="17">
        <f>[4]JBHPL!G51</f>
        <v>0</v>
      </c>
      <c r="AR38" s="17">
        <f>[4]JBHPL!H51</f>
        <v>0</v>
      </c>
      <c r="AS38" s="17">
        <f>[4]JBHPL!I51</f>
        <v>0</v>
      </c>
      <c r="AT38" s="17">
        <f>[4]JBHPL!J51</f>
        <v>0</v>
      </c>
      <c r="AU38" s="17">
        <f>[4]JBHPL!K51</f>
        <v>0</v>
      </c>
      <c r="AV38" s="17">
        <f>[4]JBHPL!L51</f>
        <v>0</v>
      </c>
      <c r="AW38" s="17">
        <f>[4]JBHPL!M51</f>
        <v>0</v>
      </c>
      <c r="AX38" s="17">
        <f>[4]JBHPL!N51</f>
        <v>0</v>
      </c>
      <c r="AY38" s="17">
        <f>[4]JBHPL!O51</f>
        <v>0</v>
      </c>
      <c r="AZ38" s="17">
        <f>[4]JBHPL!P51</f>
        <v>0</v>
      </c>
      <c r="BA38" s="17">
        <f>[4]JBHPL!Q51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0.02</v>
      </c>
      <c r="DI38" s="25" t="s">
        <v>80</v>
      </c>
      <c r="DJ38" s="50">
        <f t="shared" si="178"/>
        <v>0.02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'[1]Jayashankar Bhupalpally'!F447</f>
        <v>0</v>
      </c>
      <c r="D39" s="17">
        <f>'[1]Jayashankar Bhupalpally'!G447</f>
        <v>0</v>
      </c>
      <c r="E39" s="17">
        <f>'[1]Jayashankar Bhupalpally'!H447</f>
        <v>0</v>
      </c>
      <c r="F39" s="17">
        <f>'[1]Jayashankar Bhupalpally'!I447</f>
        <v>0</v>
      </c>
      <c r="G39" s="17">
        <f>'[1]Jayashankar Bhupalpally'!J447</f>
        <v>0</v>
      </c>
      <c r="H39" s="17">
        <f>'[1]Jayashankar Bhupalpally'!K447</f>
        <v>0</v>
      </c>
      <c r="I39" s="17">
        <f>'[1]Jayashankar Bhupalpally'!L447</f>
        <v>0</v>
      </c>
      <c r="J39" s="17">
        <f>'[1]Jayashankar Bhupalpally'!M447</f>
        <v>0</v>
      </c>
      <c r="K39" s="17">
        <f>'[1]Jayashankar Bhupalpally'!N447</f>
        <v>0</v>
      </c>
      <c r="L39" s="17">
        <f>'[1]Jayashankar Bhupalpally'!O447</f>
        <v>0</v>
      </c>
      <c r="M39" s="17">
        <f>'[1]Jayashankar Bhupalpally'!P447</f>
        <v>0</v>
      </c>
      <c r="N39" s="17">
        <f>'[1]Jayashankar Bhupalpally'!Q447</f>
        <v>0</v>
      </c>
      <c r="O39" s="13">
        <f t="shared" si="154"/>
        <v>0</v>
      </c>
      <c r="P39" s="17">
        <f>'[2]Jayashankar Bhupalpally'!F47</f>
        <v>0</v>
      </c>
      <c r="Q39" s="17">
        <f>'[2]Jayashankar Bhupalpally'!G47</f>
        <v>0</v>
      </c>
      <c r="R39" s="17">
        <f>'[2]Jayashankar Bhupalpally'!H47</f>
        <v>0</v>
      </c>
      <c r="S39" s="17">
        <f>'[2]Jayashankar Bhupalpally'!I47</f>
        <v>0</v>
      </c>
      <c r="T39" s="17">
        <f>'[2]Jayashankar Bhupalpally'!J47</f>
        <v>0</v>
      </c>
      <c r="U39" s="17">
        <f>'[2]Jayashankar Bhupalpally'!K47</f>
        <v>0</v>
      </c>
      <c r="V39" s="17">
        <f>'[2]Jayashankar Bhupalpally'!L47</f>
        <v>0</v>
      </c>
      <c r="W39" s="17">
        <f>'[2]Jayashankar Bhupalpally'!M47</f>
        <v>0</v>
      </c>
      <c r="X39" s="17">
        <f>'[2]Jayashankar Bhupalpally'!N47</f>
        <v>0</v>
      </c>
      <c r="Y39" s="17">
        <f>'[2]Jayashankar Bhupalpally'!O47</f>
        <v>0</v>
      </c>
      <c r="Z39" s="17">
        <f>'[2]Jayashankar Bhupalpally'!P47</f>
        <v>0</v>
      </c>
      <c r="AA39" s="17">
        <f>'[2]Jayashankar Bhupalpally'!Q47</f>
        <v>0</v>
      </c>
      <c r="AB39" s="13">
        <f t="shared" si="155"/>
        <v>0</v>
      </c>
      <c r="AC39" s="17">
        <f>[3]JBHPL!F52</f>
        <v>0</v>
      </c>
      <c r="AD39" s="17">
        <f>[3]JBHPL!G52</f>
        <v>0</v>
      </c>
      <c r="AE39" s="17">
        <f>[3]JBHPL!H52</f>
        <v>0</v>
      </c>
      <c r="AF39" s="17">
        <f>[3]JBHPL!I52</f>
        <v>0</v>
      </c>
      <c r="AG39" s="17">
        <f>[3]JBHPL!J52</f>
        <v>0</v>
      </c>
      <c r="AH39" s="17">
        <f>[3]JBHPL!K52</f>
        <v>0</v>
      </c>
      <c r="AI39" s="17">
        <f>[3]JBHPL!L52</f>
        <v>0</v>
      </c>
      <c r="AJ39" s="17">
        <f>[3]JBHPL!M52</f>
        <v>0</v>
      </c>
      <c r="AK39" s="17">
        <f>[3]JBHPL!N52</f>
        <v>0</v>
      </c>
      <c r="AL39" s="17">
        <f>[3]JBHPL!O52</f>
        <v>0</v>
      </c>
      <c r="AM39" s="17">
        <f>[3]JBHPL!P52</f>
        <v>0</v>
      </c>
      <c r="AN39" s="17">
        <f>[3]JBHPL!Q52</f>
        <v>0</v>
      </c>
      <c r="AO39" s="13">
        <f t="shared" si="156"/>
        <v>0</v>
      </c>
      <c r="AP39" s="17">
        <f>[4]JBHPL!F52</f>
        <v>0</v>
      </c>
      <c r="AQ39" s="17">
        <f>[4]JBHPL!G52</f>
        <v>0</v>
      </c>
      <c r="AR39" s="17">
        <f>[4]JBHPL!H52</f>
        <v>0</v>
      </c>
      <c r="AS39" s="17">
        <f>[4]JBHPL!I52</f>
        <v>0</v>
      </c>
      <c r="AT39" s="17">
        <f>[4]JBHPL!J52</f>
        <v>0</v>
      </c>
      <c r="AU39" s="17">
        <f>[4]JBHPL!K52</f>
        <v>0</v>
      </c>
      <c r="AV39" s="17">
        <f>[4]JBHPL!L52</f>
        <v>0</v>
      </c>
      <c r="AW39" s="17">
        <f>[4]JBHPL!M52</f>
        <v>0</v>
      </c>
      <c r="AX39" s="17">
        <f>[4]JBHPL!N52</f>
        <v>0</v>
      </c>
      <c r="AY39" s="17">
        <f>[4]JBHPL!O52</f>
        <v>0</v>
      </c>
      <c r="AZ39" s="17">
        <f>[4]JBHPL!P52</f>
        <v>0</v>
      </c>
      <c r="BA39" s="17">
        <f>[4]JBHPL!Q52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0.02</v>
      </c>
      <c r="DI39" s="25" t="s">
        <v>80</v>
      </c>
      <c r="DJ39" s="50">
        <f t="shared" si="178"/>
        <v>0.02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'[1]Jayashankar Bhupalpally'!F448</f>
        <v>0</v>
      </c>
      <c r="D40" s="17">
        <f>'[1]Jayashankar Bhupalpally'!G448</f>
        <v>0</v>
      </c>
      <c r="E40" s="17">
        <f>'[1]Jayashankar Bhupalpally'!H448</f>
        <v>0</v>
      </c>
      <c r="F40" s="17">
        <f>'[1]Jayashankar Bhupalpally'!I448</f>
        <v>0</v>
      </c>
      <c r="G40" s="17">
        <f>'[1]Jayashankar Bhupalpally'!J448</f>
        <v>0</v>
      </c>
      <c r="H40" s="17">
        <f>'[1]Jayashankar Bhupalpally'!K448</f>
        <v>0</v>
      </c>
      <c r="I40" s="17">
        <f>'[1]Jayashankar Bhupalpally'!L448</f>
        <v>0</v>
      </c>
      <c r="J40" s="17">
        <f>'[1]Jayashankar Bhupalpally'!M448</f>
        <v>0</v>
      </c>
      <c r="K40" s="17">
        <f>'[1]Jayashankar Bhupalpally'!N448</f>
        <v>0</v>
      </c>
      <c r="L40" s="17">
        <f>'[1]Jayashankar Bhupalpally'!O448</f>
        <v>0</v>
      </c>
      <c r="M40" s="17">
        <f>'[1]Jayashankar Bhupalpally'!P448</f>
        <v>0</v>
      </c>
      <c r="N40" s="17">
        <f>'[1]Jayashankar Bhupalpally'!Q448</f>
        <v>0</v>
      </c>
      <c r="O40" s="13">
        <f t="shared" si="154"/>
        <v>0</v>
      </c>
      <c r="P40" s="17">
        <f>'[2]Jayashankar Bhupalpally'!F48</f>
        <v>0</v>
      </c>
      <c r="Q40" s="17">
        <f>'[2]Jayashankar Bhupalpally'!G48</f>
        <v>0</v>
      </c>
      <c r="R40" s="17">
        <f>'[2]Jayashankar Bhupalpally'!H48</f>
        <v>0</v>
      </c>
      <c r="S40" s="17">
        <f>'[2]Jayashankar Bhupalpally'!I48</f>
        <v>0</v>
      </c>
      <c r="T40" s="17">
        <f>'[2]Jayashankar Bhupalpally'!J48</f>
        <v>0</v>
      </c>
      <c r="U40" s="17">
        <f>'[2]Jayashankar Bhupalpally'!K48</f>
        <v>0</v>
      </c>
      <c r="V40" s="17">
        <f>'[2]Jayashankar Bhupalpally'!L48</f>
        <v>0</v>
      </c>
      <c r="W40" s="17">
        <f>'[2]Jayashankar Bhupalpally'!M48</f>
        <v>0</v>
      </c>
      <c r="X40" s="17">
        <f>'[2]Jayashankar Bhupalpally'!N48</f>
        <v>0</v>
      </c>
      <c r="Y40" s="17">
        <f>'[2]Jayashankar Bhupalpally'!O48</f>
        <v>0</v>
      </c>
      <c r="Z40" s="17">
        <f>'[2]Jayashankar Bhupalpally'!P48</f>
        <v>0</v>
      </c>
      <c r="AA40" s="17">
        <f>'[2]Jayashankar Bhupalpally'!Q48</f>
        <v>0</v>
      </c>
      <c r="AB40" s="13">
        <f t="shared" si="155"/>
        <v>0</v>
      </c>
      <c r="AC40" s="17">
        <f>[3]JBHPL!F53</f>
        <v>0</v>
      </c>
      <c r="AD40" s="17">
        <f>[3]JBHPL!G53</f>
        <v>0</v>
      </c>
      <c r="AE40" s="17">
        <f>[3]JBHPL!H53</f>
        <v>0</v>
      </c>
      <c r="AF40" s="17">
        <f>[3]JBHPL!I53</f>
        <v>0</v>
      </c>
      <c r="AG40" s="17">
        <f>[3]JBHPL!J53</f>
        <v>0</v>
      </c>
      <c r="AH40" s="17">
        <f>[3]JBHPL!K53</f>
        <v>0</v>
      </c>
      <c r="AI40" s="17">
        <f>[3]JBHPL!L53</f>
        <v>0</v>
      </c>
      <c r="AJ40" s="17">
        <f>[3]JBHPL!M53</f>
        <v>0</v>
      </c>
      <c r="AK40" s="17">
        <f>[3]JBHPL!N53</f>
        <v>0</v>
      </c>
      <c r="AL40" s="17">
        <f>[3]JBHPL!O53</f>
        <v>0</v>
      </c>
      <c r="AM40" s="17">
        <f>[3]JBHPL!P53</f>
        <v>0</v>
      </c>
      <c r="AN40" s="17">
        <f>[3]JBHPL!Q53</f>
        <v>0</v>
      </c>
      <c r="AO40" s="13">
        <f t="shared" si="156"/>
        <v>0</v>
      </c>
      <c r="AP40" s="17">
        <f>[4]JBHPL!F53</f>
        <v>0</v>
      </c>
      <c r="AQ40" s="17">
        <f>[4]JBHPL!G53</f>
        <v>0</v>
      </c>
      <c r="AR40" s="17">
        <f>[4]JBHPL!H53</f>
        <v>0</v>
      </c>
      <c r="AS40" s="17">
        <f>[4]JBHPL!I53</f>
        <v>0</v>
      </c>
      <c r="AT40" s="17">
        <f>[4]JBHPL!J53</f>
        <v>0</v>
      </c>
      <c r="AU40" s="17">
        <f>[4]JBHPL!K53</f>
        <v>0</v>
      </c>
      <c r="AV40" s="17">
        <f>[4]JBHPL!L53</f>
        <v>0</v>
      </c>
      <c r="AW40" s="17">
        <f>[4]JBHPL!M53</f>
        <v>0</v>
      </c>
      <c r="AX40" s="17">
        <f>[4]JBHPL!N53</f>
        <v>0</v>
      </c>
      <c r="AY40" s="17">
        <f>[4]JBHPL!O53</f>
        <v>0</v>
      </c>
      <c r="AZ40" s="17">
        <f>[4]JBHPL!P53</f>
        <v>0</v>
      </c>
      <c r="BA40" s="17">
        <f>[4]JBHPL!Q53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'[1]Jayashankar Bhupalpally'!F449</f>
        <v>0.13669999999999999</v>
      </c>
      <c r="D41" s="17">
        <f>'[1]Jayashankar Bhupalpally'!G449</f>
        <v>0.12584999999999999</v>
      </c>
      <c r="E41" s="17">
        <f>'[1]Jayashankar Bhupalpally'!H449</f>
        <v>0.14929999999999999</v>
      </c>
      <c r="F41" s="17">
        <f>'[1]Jayashankar Bhupalpally'!I449</f>
        <v>0.10829999999999999</v>
      </c>
      <c r="G41" s="17">
        <f>'[1]Jayashankar Bhupalpally'!J449</f>
        <v>0.11169999999999999</v>
      </c>
      <c r="H41" s="17">
        <f>'[1]Jayashankar Bhupalpally'!K449</f>
        <v>0.12955</v>
      </c>
      <c r="I41" s="17">
        <f>'[1]Jayashankar Bhupalpally'!L449</f>
        <v>0.11275</v>
      </c>
      <c r="J41" s="17">
        <f>'[1]Jayashankar Bhupalpally'!M449</f>
        <v>0.10340000000000001</v>
      </c>
      <c r="K41" s="17">
        <f>'[1]Jayashankar Bhupalpally'!N449</f>
        <v>0.10555</v>
      </c>
      <c r="L41" s="17">
        <f>'[1]Jayashankar Bhupalpally'!O449</f>
        <v>9.9150000000000002E-2</v>
      </c>
      <c r="M41" s="17">
        <f>'[1]Jayashankar Bhupalpally'!P449</f>
        <v>0.11294999999999999</v>
      </c>
      <c r="N41" s="17">
        <f>'[1]Jayashankar Bhupalpally'!Q449</f>
        <v>0.10150000000000001</v>
      </c>
      <c r="O41" s="13">
        <f t="shared" si="154"/>
        <v>1.3966999999999998</v>
      </c>
      <c r="P41" s="17">
        <f>'[2]Jayashankar Bhupalpally'!F49</f>
        <v>0.14624999999999999</v>
      </c>
      <c r="Q41" s="17">
        <f>'[2]Jayashankar Bhupalpally'!G49</f>
        <v>0.1832</v>
      </c>
      <c r="R41" s="17">
        <f>'[2]Jayashankar Bhupalpally'!H49</f>
        <v>0.2122</v>
      </c>
      <c r="S41" s="17">
        <f>'[2]Jayashankar Bhupalpally'!I49</f>
        <v>0.17269999999999999</v>
      </c>
      <c r="T41" s="17">
        <f>'[2]Jayashankar Bhupalpally'!J49</f>
        <v>0.38735000000000003</v>
      </c>
      <c r="U41" s="17">
        <f>'[2]Jayashankar Bhupalpally'!K49</f>
        <v>0.42254999999999998</v>
      </c>
      <c r="V41" s="17">
        <f>'[2]Jayashankar Bhupalpally'!L49</f>
        <v>0.42285</v>
      </c>
      <c r="W41" s="17">
        <f>'[2]Jayashankar Bhupalpally'!M49</f>
        <v>0.45715</v>
      </c>
      <c r="X41" s="17">
        <f>'[2]Jayashankar Bhupalpally'!N49</f>
        <v>0.41765000000000002</v>
      </c>
      <c r="Y41" s="17">
        <f>'[2]Jayashankar Bhupalpally'!O49</f>
        <v>0.34</v>
      </c>
      <c r="Z41" s="17">
        <f>'[2]Jayashankar Bhupalpally'!P49</f>
        <v>0.41</v>
      </c>
      <c r="AA41" s="17">
        <f>'[2]Jayashankar Bhupalpally'!Q49</f>
        <v>0.42</v>
      </c>
      <c r="AB41" s="13">
        <f t="shared" si="155"/>
        <v>3.9918999999999998</v>
      </c>
      <c r="AC41" s="17">
        <f>[3]JBHPL!F54</f>
        <v>0.85687500000000005</v>
      </c>
      <c r="AD41" s="17">
        <f>[3]JBHPL!G54</f>
        <v>0.88344999999999996</v>
      </c>
      <c r="AE41" s="17">
        <f>[3]JBHPL!H54</f>
        <v>0.818025</v>
      </c>
      <c r="AF41" s="17">
        <f>[3]JBHPL!I54</f>
        <v>0.61047499999999999</v>
      </c>
      <c r="AG41" s="17">
        <f>[3]JBHPL!J54</f>
        <v>0.41087499999999999</v>
      </c>
      <c r="AH41" s="17">
        <f>[3]JBHPL!K54</f>
        <v>0.36467500000000003</v>
      </c>
      <c r="AI41" s="17">
        <f>[3]JBHPL!L54</f>
        <v>0.39334999999999998</v>
      </c>
      <c r="AJ41" s="17">
        <f>[3]JBHPL!M54</f>
        <v>0.42867499999999997</v>
      </c>
      <c r="AK41" s="17">
        <f>[3]JBHPL!N54</f>
        <v>0.40820000000000001</v>
      </c>
      <c r="AL41" s="17">
        <f>[3]JBHPL!O54</f>
        <v>0.54437500000000005</v>
      </c>
      <c r="AM41" s="17">
        <f>[3]JBHPL!P54</f>
        <v>0.51690000000000003</v>
      </c>
      <c r="AN41" s="17">
        <f>[3]JBHPL!Q54</f>
        <v>0.65805000000000002</v>
      </c>
      <c r="AO41" s="13">
        <f t="shared" si="156"/>
        <v>6.8939250000000003</v>
      </c>
      <c r="AP41" s="17">
        <f>[4]JBHPL!F54</f>
        <v>0.59077369163861215</v>
      </c>
      <c r="AQ41" s="17">
        <f>[4]JBHPL!G54</f>
        <v>0.37343913046562055</v>
      </c>
      <c r="AR41" s="17">
        <f>[4]JBHPL!H54</f>
        <v>0.35856391198009907</v>
      </c>
      <c r="AS41" s="17">
        <f>[4]JBHPL!I54</f>
        <v>0.12504999999999999</v>
      </c>
      <c r="AT41" s="17">
        <f>[4]JBHPL!J54</f>
        <v>0.16804999999999998</v>
      </c>
      <c r="AU41" s="17">
        <f>[4]JBHPL!K54</f>
        <v>0.2112</v>
      </c>
      <c r="AV41" s="17">
        <f>[4]JBHPL!L54</f>
        <v>0.16724999999999998</v>
      </c>
      <c r="AW41" s="17">
        <f>[4]JBHPL!M54</f>
        <v>0.17444977870128289</v>
      </c>
      <c r="AX41" s="17">
        <f>[4]JBHPL!N54</f>
        <v>0.18024999999999999</v>
      </c>
      <c r="AY41" s="17">
        <f>[4]JBHPL!O54</f>
        <v>0.2229997288717539</v>
      </c>
      <c r="AZ41" s="17">
        <f>[4]JBHPL!P54</f>
        <v>0.20449999999999996</v>
      </c>
      <c r="BA41" s="17">
        <f>[4]JBHPL!Q54</f>
        <v>0.20239999999999997</v>
      </c>
      <c r="BB41" s="13">
        <f t="shared" si="157"/>
        <v>2.9789262416573683</v>
      </c>
      <c r="BC41" s="17">
        <f>'[5]14.Jayashankar Bhupalapally'!F38</f>
        <v>0.21290000000000001</v>
      </c>
      <c r="BD41" s="17">
        <f>'[5]14.Jayashankar Bhupalapally'!G38</f>
        <v>0.27855000000000002</v>
      </c>
      <c r="BE41" s="17">
        <f>'[5]14.Jayashankar Bhupalapally'!H38</f>
        <v>0.2661</v>
      </c>
      <c r="BF41" s="17">
        <f>'[5]14.Jayashankar Bhupalapally'!I38</f>
        <v>0.30299999999999999</v>
      </c>
      <c r="BG41" s="17">
        <f>'[5]14.Jayashankar Bhupalapally'!J38</f>
        <v>0.36675000000000002</v>
      </c>
      <c r="BH41" s="17">
        <f>'[5]14.Jayashankar Bhupalapally'!K38</f>
        <v>0.47820000000000001</v>
      </c>
      <c r="BI41" s="17">
        <f>'[5]14.Jayashankar Bhupalapally'!L38</f>
        <v>0.38800000000000001</v>
      </c>
      <c r="BJ41" s="17">
        <f>'[5]14.Jayashankar Bhupalapally'!M38</f>
        <v>0.28444999999999998</v>
      </c>
      <c r="BK41" s="17">
        <f>'[5]14.Jayashankar Bhupalapally'!N38</f>
        <v>0.2291</v>
      </c>
      <c r="BL41" s="17">
        <f>'[5]14.Jayashankar Bhupalapally'!O38</f>
        <v>0.27034999999999998</v>
      </c>
      <c r="BM41" s="17">
        <f>'[5]14.Jayashankar Bhupalapally'!P38</f>
        <v>0.23860000000000001</v>
      </c>
      <c r="BN41" s="17">
        <f>'[5]14.Jayashankar Bhupalapally'!Q38</f>
        <v>0.26064999999999999</v>
      </c>
      <c r="BO41" s="13">
        <f t="shared" si="158"/>
        <v>3.5766500000000003</v>
      </c>
      <c r="BP41" s="17">
        <f>'[6]14.Jayashankarbhupalpally'!F36</f>
        <v>0.28370000000000001</v>
      </c>
      <c r="BQ41" s="17">
        <f>'[6]14.Jayashankarbhupalpally'!G36</f>
        <v>0.3019</v>
      </c>
      <c r="BR41" s="17">
        <f>'[6]14.Jayashankarbhupalpally'!H36</f>
        <v>0.31940000000000002</v>
      </c>
      <c r="BS41" s="17">
        <f>'[6]14.Jayashankarbhupalpally'!I36</f>
        <v>0.40275</v>
      </c>
      <c r="BT41" s="17">
        <f>'[6]14.Jayashankarbhupalpally'!J36</f>
        <v>0.42995</v>
      </c>
      <c r="BU41" s="17">
        <f>'[6]14.Jayashankarbhupalpally'!K36</f>
        <v>0.46984999999999999</v>
      </c>
      <c r="BV41" s="17">
        <f>'[6]14.Jayashankarbhupalpally'!L36</f>
        <v>0.42009999999999997</v>
      </c>
      <c r="BW41" s="17">
        <f>'[6]14.Jayashankarbhupalpally'!M36</f>
        <v>0.28625</v>
      </c>
      <c r="BX41" s="17">
        <f>'[6]14.Jayashankarbhupalpally'!N36</f>
        <v>0.2253</v>
      </c>
      <c r="BY41" s="17">
        <f>'[6]14.Jayashankarbhupalpally'!O36</f>
        <v>0.31245000000000001</v>
      </c>
      <c r="BZ41" s="17">
        <f>'[6]14.Jayashankarbhupalpally'!P36</f>
        <v>0.25009999999999999</v>
      </c>
      <c r="CA41" s="17">
        <f>'[6]14.Jayashankarbhupalpally'!Q36</f>
        <v>0.24796499999999999</v>
      </c>
      <c r="CB41" s="13">
        <f t="shared" si="159"/>
        <v>3.9497149999999994</v>
      </c>
      <c r="CC41" s="23">
        <f t="shared" si="160"/>
        <v>0.23109771501268028</v>
      </c>
      <c r="CD41" s="23">
        <f t="shared" si="180"/>
        <v>-2.6524469358265579E-3</v>
      </c>
      <c r="CE41" s="23">
        <f t="shared" si="181"/>
        <v>-0.16944881604013162</v>
      </c>
      <c r="CF41" s="23">
        <f t="shared" si="182"/>
        <v>0.15147099975686085</v>
      </c>
      <c r="CG41" s="23">
        <f t="shared" si="183"/>
        <v>0.10430570505920311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>
        <f>'[7]14.Jayashankar Bhupalapally'!F38</f>
        <v>0.29659199999999997</v>
      </c>
      <c r="CQ41" s="17">
        <f>'[7]14.Jayashankar Bhupalapally'!G38</f>
        <v>-8.205999999999998E-3</v>
      </c>
      <c r="CR41" s="17">
        <f>'[7]14.Jayashankar Bhupalapally'!H38</f>
        <v>-5.9210000000000026E-3</v>
      </c>
      <c r="CS41" s="17">
        <f>'[7]14.Jayashankar Bhupalapally'!I38</f>
        <v>1.5919999999999997E-3</v>
      </c>
      <c r="CT41" s="17">
        <f>'[7]14.Jayashankar Bhupalapally'!J38</f>
        <v>3.1969999999999985E-3</v>
      </c>
      <c r="CU41" s="17">
        <f>'[7]14.Jayashankar Bhupalapally'!K38</f>
        <v>1.0196999999999998E-2</v>
      </c>
      <c r="CV41" s="34">
        <f t="shared" si="184"/>
        <v>0.44110499999999997</v>
      </c>
      <c r="CW41" s="34">
        <f t="shared" si="185"/>
        <v>0.30056250000000001</v>
      </c>
      <c r="CX41" s="34">
        <f t="shared" si="186"/>
        <v>0.236565</v>
      </c>
      <c r="CY41" s="34">
        <f t="shared" si="187"/>
        <v>0.32807250000000004</v>
      </c>
      <c r="CZ41" s="34">
        <f t="shared" si="188"/>
        <v>0.26260499999999998</v>
      </c>
      <c r="DA41" s="34">
        <f t="shared" si="189"/>
        <v>0.26036324999999999</v>
      </c>
      <c r="DB41" s="13">
        <f t="shared" si="172"/>
        <v>2.1267242500000001</v>
      </c>
      <c r="DC41" s="40">
        <f t="shared" si="173"/>
        <v>-0.11832950797112518</v>
      </c>
      <c r="DD41" s="41">
        <f t="shared" si="174"/>
        <v>-0.25473425981653752</v>
      </c>
      <c r="DE41" s="40">
        <f t="shared" si="175"/>
        <v>-0.10624775786089768</v>
      </c>
      <c r="DF41" s="40">
        <f t="shared" si="176"/>
        <v>-0.22888816303080706</v>
      </c>
      <c r="DG41" s="48">
        <f t="shared" si="177"/>
        <v>-0.46154994727467669</v>
      </c>
      <c r="DH41" s="54">
        <v>0.02</v>
      </c>
      <c r="DI41" s="25" t="s">
        <v>80</v>
      </c>
      <c r="DJ41" s="50">
        <f t="shared" si="178"/>
        <v>0.02</v>
      </c>
      <c r="DK41" s="68">
        <f t="shared" si="22"/>
        <v>0.30252383999999999</v>
      </c>
      <c r="DL41" s="68">
        <f t="shared" si="99"/>
        <v>-8.3701199999999983E-3</v>
      </c>
      <c r="DM41" s="68">
        <f t="shared" si="100"/>
        <v>-6.0394200000000028E-3</v>
      </c>
      <c r="DN41" s="68">
        <f t="shared" si="101"/>
        <v>1.6238399999999997E-3</v>
      </c>
      <c r="DO41" s="68">
        <f t="shared" si="102"/>
        <v>3.2609399999999986E-3</v>
      </c>
      <c r="DP41" s="68">
        <f t="shared" si="103"/>
        <v>1.0400939999999997E-2</v>
      </c>
      <c r="DQ41" s="68">
        <f t="shared" si="104"/>
        <v>0.44992709999999997</v>
      </c>
      <c r="DR41" s="68">
        <f t="shared" si="105"/>
        <v>0.30657375000000003</v>
      </c>
      <c r="DS41" s="68">
        <f t="shared" si="106"/>
        <v>0.24129629999999999</v>
      </c>
      <c r="DT41" s="68">
        <f t="shared" si="107"/>
        <v>0.33463395000000007</v>
      </c>
      <c r="DU41" s="68">
        <f t="shared" si="108"/>
        <v>0.26785709999999996</v>
      </c>
      <c r="DV41" s="68">
        <f t="shared" si="109"/>
        <v>0.26557051500000001</v>
      </c>
      <c r="DW41" s="69">
        <f t="shared" si="190"/>
        <v>2.1692587350000001</v>
      </c>
    </row>
    <row r="42" spans="2:127" ht="13" x14ac:dyDescent="0.2">
      <c r="B42" s="3" t="s">
        <v>2</v>
      </c>
      <c r="C42" s="17">
        <f>'[1]Jayashankar Bhupalpally'!F450</f>
        <v>0</v>
      </c>
      <c r="D42" s="17">
        <f>'[1]Jayashankar Bhupalpally'!G450</f>
        <v>0</v>
      </c>
      <c r="E42" s="17">
        <f>'[1]Jayashankar Bhupalpally'!H450</f>
        <v>0</v>
      </c>
      <c r="F42" s="17">
        <f>'[1]Jayashankar Bhupalpally'!I450</f>
        <v>0</v>
      </c>
      <c r="G42" s="17">
        <f>'[1]Jayashankar Bhupalpally'!J450</f>
        <v>0</v>
      </c>
      <c r="H42" s="17">
        <f>'[1]Jayashankar Bhupalpally'!K450</f>
        <v>0</v>
      </c>
      <c r="I42" s="17">
        <f>'[1]Jayashankar Bhupalpally'!L450</f>
        <v>0</v>
      </c>
      <c r="J42" s="17">
        <f>'[1]Jayashankar Bhupalpally'!M450</f>
        <v>0</v>
      </c>
      <c r="K42" s="17">
        <f>'[1]Jayashankar Bhupalpally'!N450</f>
        <v>0</v>
      </c>
      <c r="L42" s="17">
        <f>'[1]Jayashankar Bhupalpally'!O450</f>
        <v>0</v>
      </c>
      <c r="M42" s="17">
        <f>'[1]Jayashankar Bhupalpally'!P450</f>
        <v>0</v>
      </c>
      <c r="N42" s="17">
        <f>'[1]Jayashankar Bhupalpally'!Q450</f>
        <v>0</v>
      </c>
      <c r="O42" s="13">
        <f t="shared" si="154"/>
        <v>0</v>
      </c>
      <c r="P42" s="17">
        <f>'[2]Jayashankar Bhupalpally'!F50</f>
        <v>0</v>
      </c>
      <c r="Q42" s="17">
        <f>'[2]Jayashankar Bhupalpally'!G50</f>
        <v>0</v>
      </c>
      <c r="R42" s="17">
        <f>'[2]Jayashankar Bhupalpally'!H50</f>
        <v>0</v>
      </c>
      <c r="S42" s="17">
        <f>'[2]Jayashankar Bhupalpally'!I50</f>
        <v>0</v>
      </c>
      <c r="T42" s="17">
        <f>'[2]Jayashankar Bhupalpally'!J50</f>
        <v>0</v>
      </c>
      <c r="U42" s="17">
        <f>'[2]Jayashankar Bhupalpally'!K50</f>
        <v>0</v>
      </c>
      <c r="V42" s="17">
        <f>'[2]Jayashankar Bhupalpally'!L50</f>
        <v>0</v>
      </c>
      <c r="W42" s="17">
        <f>'[2]Jayashankar Bhupalpally'!M50</f>
        <v>0</v>
      </c>
      <c r="X42" s="17">
        <f>'[2]Jayashankar Bhupalpally'!N50</f>
        <v>0</v>
      </c>
      <c r="Y42" s="17">
        <f>'[2]Jayashankar Bhupalpally'!O50</f>
        <v>0</v>
      </c>
      <c r="Z42" s="17">
        <f>'[2]Jayashankar Bhupalpally'!P50</f>
        <v>0</v>
      </c>
      <c r="AA42" s="17">
        <f>'[2]Jayashankar Bhupalpally'!Q50</f>
        <v>0</v>
      </c>
      <c r="AB42" s="13">
        <f t="shared" si="155"/>
        <v>0</v>
      </c>
      <c r="AC42" s="17">
        <f>[3]JBHPL!F55</f>
        <v>0</v>
      </c>
      <c r="AD42" s="17">
        <f>[3]JBHPL!G55</f>
        <v>0</v>
      </c>
      <c r="AE42" s="17">
        <f>[3]JBHPL!H55</f>
        <v>0</v>
      </c>
      <c r="AF42" s="17">
        <f>[3]JBHPL!I55</f>
        <v>0</v>
      </c>
      <c r="AG42" s="17">
        <f>[3]JBHPL!J55</f>
        <v>0</v>
      </c>
      <c r="AH42" s="17">
        <f>[3]JBHPL!K55</f>
        <v>0</v>
      </c>
      <c r="AI42" s="17">
        <f>[3]JBHPL!L55</f>
        <v>0</v>
      </c>
      <c r="AJ42" s="17">
        <f>[3]JBHPL!M55</f>
        <v>0</v>
      </c>
      <c r="AK42" s="17">
        <f>[3]JBHPL!N55</f>
        <v>0</v>
      </c>
      <c r="AL42" s="17">
        <f>[3]JBHPL!O55</f>
        <v>0</v>
      </c>
      <c r="AM42" s="17">
        <f>[3]JBHPL!P55</f>
        <v>0</v>
      </c>
      <c r="AN42" s="17">
        <f>[3]JBHPL!Q55</f>
        <v>0</v>
      </c>
      <c r="AO42" s="13">
        <f t="shared" si="156"/>
        <v>0</v>
      </c>
      <c r="AP42" s="17">
        <f>[4]JBHPL!F55</f>
        <v>0</v>
      </c>
      <c r="AQ42" s="17">
        <f>[4]JBHPL!G55</f>
        <v>0</v>
      </c>
      <c r="AR42" s="17">
        <f>[4]JBHPL!H55</f>
        <v>0</v>
      </c>
      <c r="AS42" s="17">
        <f>[4]JBHPL!I55</f>
        <v>0</v>
      </c>
      <c r="AT42" s="17">
        <f>[4]JBHPL!J55</f>
        <v>0</v>
      </c>
      <c r="AU42" s="17">
        <f>[4]JBHPL!K55</f>
        <v>0</v>
      </c>
      <c r="AV42" s="17">
        <f>[4]JBHPL!L55</f>
        <v>0</v>
      </c>
      <c r="AW42" s="17">
        <f>[4]JBHPL!M55</f>
        <v>0</v>
      </c>
      <c r="AX42" s="17">
        <f>[4]JBHPL!N55</f>
        <v>0</v>
      </c>
      <c r="AY42" s="17">
        <f>[4]JBHPL!O55</f>
        <v>0</v>
      </c>
      <c r="AZ42" s="17">
        <f>[4]JBHPL!P55</f>
        <v>0</v>
      </c>
      <c r="BA42" s="17">
        <f>[4]JBHPL!Q55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>
        <f>'[7]14.Jayashankar Bhupalapally'!F39</f>
        <v>0</v>
      </c>
      <c r="CQ42" s="17">
        <f>'[7]14.Jayashankar Bhupalapally'!G39</f>
        <v>0</v>
      </c>
      <c r="CR42" s="17">
        <f>'[7]14.Jayashankar Bhupalapally'!H39</f>
        <v>0</v>
      </c>
      <c r="CS42" s="17">
        <f>'[7]14.Jayashankar Bhupalapally'!I39</f>
        <v>0</v>
      </c>
      <c r="CT42" s="17">
        <f>'[7]14.Jayashankar Bhupalapally'!J39</f>
        <v>0</v>
      </c>
      <c r="CU42" s="17">
        <f>'[7]14.Jayashankar Bhupalapally'!K39</f>
        <v>0</v>
      </c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'[1]Jayashankar Bhupalpally'!F451</f>
        <v>0</v>
      </c>
      <c r="D43" s="17">
        <f>'[1]Jayashankar Bhupalpally'!G451</f>
        <v>0</v>
      </c>
      <c r="E43" s="17">
        <f>'[1]Jayashankar Bhupalpally'!H451</f>
        <v>0</v>
      </c>
      <c r="F43" s="17">
        <f>'[1]Jayashankar Bhupalpally'!I451</f>
        <v>0</v>
      </c>
      <c r="G43" s="17">
        <f>'[1]Jayashankar Bhupalpally'!J451</f>
        <v>0</v>
      </c>
      <c r="H43" s="17">
        <f>'[1]Jayashankar Bhupalpally'!K451</f>
        <v>0</v>
      </c>
      <c r="I43" s="17">
        <f>'[1]Jayashankar Bhupalpally'!L451</f>
        <v>0</v>
      </c>
      <c r="J43" s="17">
        <f>'[1]Jayashankar Bhupalpally'!M451</f>
        <v>0</v>
      </c>
      <c r="K43" s="17">
        <f>'[1]Jayashankar Bhupalpally'!N451</f>
        <v>0</v>
      </c>
      <c r="L43" s="17">
        <f>'[1]Jayashankar Bhupalpally'!O451</f>
        <v>0</v>
      </c>
      <c r="M43" s="17">
        <f>'[1]Jayashankar Bhupalpally'!P451</f>
        <v>0</v>
      </c>
      <c r="N43" s="17">
        <f>'[1]Jayashankar Bhupalpally'!Q451</f>
        <v>0</v>
      </c>
      <c r="O43" s="13">
        <f t="shared" si="154"/>
        <v>0</v>
      </c>
      <c r="P43" s="17">
        <f>'[2]Jayashankar Bhupalpally'!F51</f>
        <v>0</v>
      </c>
      <c r="Q43" s="17">
        <f>'[2]Jayashankar Bhupalpally'!G51</f>
        <v>0</v>
      </c>
      <c r="R43" s="17">
        <f>'[2]Jayashankar Bhupalpally'!H51</f>
        <v>0</v>
      </c>
      <c r="S43" s="17">
        <f>'[2]Jayashankar Bhupalpally'!I51</f>
        <v>0</v>
      </c>
      <c r="T43" s="17">
        <f>'[2]Jayashankar Bhupalpally'!J51</f>
        <v>0</v>
      </c>
      <c r="U43" s="17">
        <f>'[2]Jayashankar Bhupalpally'!K51</f>
        <v>0</v>
      </c>
      <c r="V43" s="17">
        <f>'[2]Jayashankar Bhupalpally'!L51</f>
        <v>0</v>
      </c>
      <c r="W43" s="17">
        <f>'[2]Jayashankar Bhupalpally'!M51</f>
        <v>0</v>
      </c>
      <c r="X43" s="17">
        <f>'[2]Jayashankar Bhupalpally'!N51</f>
        <v>0</v>
      </c>
      <c r="Y43" s="17">
        <f>'[2]Jayashankar Bhupalpally'!O51</f>
        <v>0</v>
      </c>
      <c r="Z43" s="17">
        <f>'[2]Jayashankar Bhupalpally'!P51</f>
        <v>0</v>
      </c>
      <c r="AA43" s="17">
        <f>'[2]Jayashankar Bhupalpally'!Q51</f>
        <v>0</v>
      </c>
      <c r="AB43" s="13">
        <f t="shared" si="155"/>
        <v>0</v>
      </c>
      <c r="AC43" s="17">
        <f>[3]JBHPL!F56</f>
        <v>0</v>
      </c>
      <c r="AD43" s="17">
        <f>[3]JBHPL!G56</f>
        <v>0</v>
      </c>
      <c r="AE43" s="17">
        <f>[3]JBHPL!H56</f>
        <v>0</v>
      </c>
      <c r="AF43" s="17">
        <f>[3]JBHPL!I56</f>
        <v>0</v>
      </c>
      <c r="AG43" s="17">
        <f>[3]JBHPL!J56</f>
        <v>0</v>
      </c>
      <c r="AH43" s="17">
        <f>[3]JBHPL!K56</f>
        <v>0</v>
      </c>
      <c r="AI43" s="17">
        <f>[3]JBHPL!L56</f>
        <v>0</v>
      </c>
      <c r="AJ43" s="17">
        <f>[3]JBHPL!M56</f>
        <v>0</v>
      </c>
      <c r="AK43" s="17">
        <f>[3]JBHPL!N56</f>
        <v>0</v>
      </c>
      <c r="AL43" s="17">
        <f>[3]JBHPL!O56</f>
        <v>0</v>
      </c>
      <c r="AM43" s="17">
        <f>[3]JBHPL!P56</f>
        <v>0</v>
      </c>
      <c r="AN43" s="17">
        <f>[3]JBHPL!Q56</f>
        <v>0</v>
      </c>
      <c r="AO43" s="13">
        <f t="shared" si="156"/>
        <v>0</v>
      </c>
      <c r="AP43" s="17">
        <f>[4]JBHPL!F56</f>
        <v>0</v>
      </c>
      <c r="AQ43" s="17">
        <f>[4]JBHPL!G56</f>
        <v>0</v>
      </c>
      <c r="AR43" s="17">
        <f>[4]JBHPL!H56</f>
        <v>0</v>
      </c>
      <c r="AS43" s="17">
        <f>[4]JBHPL!I56</f>
        <v>0</v>
      </c>
      <c r="AT43" s="17">
        <f>[4]JBHPL!J56</f>
        <v>0</v>
      </c>
      <c r="AU43" s="17">
        <f>[4]JBHPL!K56</f>
        <v>0</v>
      </c>
      <c r="AV43" s="17">
        <f>[4]JBHPL!L56</f>
        <v>0</v>
      </c>
      <c r="AW43" s="17">
        <f>[4]JBHPL!M56</f>
        <v>0</v>
      </c>
      <c r="AX43" s="17">
        <f>[4]JBHPL!N56</f>
        <v>0</v>
      </c>
      <c r="AY43" s="17">
        <f>[4]JBHPL!O56</f>
        <v>0</v>
      </c>
      <c r="AZ43" s="17">
        <f>[4]JBHPL!P56</f>
        <v>0</v>
      </c>
      <c r="BA43" s="17">
        <f>[4]JBHPL!Q56</f>
        <v>0</v>
      </c>
      <c r="BB43" s="13">
        <f t="shared" si="157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8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9"/>
        <v>0</v>
      </c>
      <c r="CC43" s="23">
        <f t="shared" si="160"/>
        <v>0</v>
      </c>
      <c r="CD43" s="23">
        <f t="shared" si="180"/>
        <v>0</v>
      </c>
      <c r="CE43" s="23">
        <f t="shared" si="181"/>
        <v>0</v>
      </c>
      <c r="CF43" s="23">
        <f t="shared" si="182"/>
        <v>0</v>
      </c>
      <c r="CG43" s="23">
        <f t="shared" si="183"/>
        <v>0</v>
      </c>
      <c r="CH43" s="37">
        <v>0.02</v>
      </c>
      <c r="CI43" s="25" t="s">
        <v>80</v>
      </c>
      <c r="CJ43" s="26">
        <f t="shared" si="191"/>
        <v>0</v>
      </c>
      <c r="CK43" s="26">
        <f t="shared" si="191"/>
        <v>0</v>
      </c>
      <c r="CL43" s="26">
        <f t="shared" si="191"/>
        <v>0</v>
      </c>
      <c r="CM43" s="26">
        <f t="shared" si="191"/>
        <v>0</v>
      </c>
      <c r="CN43" s="26">
        <f t="shared" si="191"/>
        <v>0</v>
      </c>
      <c r="CO43" s="26">
        <f t="shared" si="191"/>
        <v>0</v>
      </c>
      <c r="CP43" s="17">
        <f>'[7]14.Jayashankar Bhupalapally'!F40</f>
        <v>0</v>
      </c>
      <c r="CQ43" s="17">
        <f>'[7]14.Jayashankar Bhupalapally'!G40</f>
        <v>0</v>
      </c>
      <c r="CR43" s="17">
        <f>'[7]14.Jayashankar Bhupalapally'!H40</f>
        <v>0</v>
      </c>
      <c r="CS43" s="17">
        <f>'[7]14.Jayashankar Bhupalapally'!I40</f>
        <v>0</v>
      </c>
      <c r="CT43" s="17">
        <f>'[7]14.Jayashankar Bhupalapally'!J40</f>
        <v>0</v>
      </c>
      <c r="CU43" s="17">
        <f>'[7]14.Jayashankar Bhupalapally'!K40</f>
        <v>0</v>
      </c>
      <c r="CV43" s="34">
        <f t="shared" si="184"/>
        <v>0</v>
      </c>
      <c r="CW43" s="34">
        <f t="shared" si="185"/>
        <v>0</v>
      </c>
      <c r="CX43" s="34">
        <f t="shared" si="186"/>
        <v>0</v>
      </c>
      <c r="CY43" s="34">
        <f t="shared" si="187"/>
        <v>0</v>
      </c>
      <c r="CZ43" s="34">
        <f t="shared" si="188"/>
        <v>0</v>
      </c>
      <c r="DA43" s="34">
        <f t="shared" si="189"/>
        <v>0</v>
      </c>
      <c r="DB43" s="13">
        <f t="shared" si="172"/>
        <v>0</v>
      </c>
      <c r="DC43" s="40">
        <f t="shared" si="173"/>
        <v>0</v>
      </c>
      <c r="DD43" s="41">
        <f t="shared" si="174"/>
        <v>0</v>
      </c>
      <c r="DE43" s="40">
        <f t="shared" si="175"/>
        <v>0</v>
      </c>
      <c r="DF43" s="40">
        <f t="shared" si="176"/>
        <v>0</v>
      </c>
      <c r="DG43" s="48">
        <f t="shared" si="177"/>
        <v>0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90"/>
        <v>0</v>
      </c>
    </row>
    <row r="44" spans="2:127" ht="12.5" x14ac:dyDescent="0.2">
      <c r="B44" s="3" t="s">
        <v>50</v>
      </c>
      <c r="C44" s="17">
        <f>'[1]Jayashankar Bhupalpally'!F453</f>
        <v>0</v>
      </c>
      <c r="D44" s="17">
        <f>'[1]Jayashankar Bhupalpally'!G453</f>
        <v>0</v>
      </c>
      <c r="E44" s="17">
        <f>'[1]Jayashankar Bhupalpally'!H453</f>
        <v>0</v>
      </c>
      <c r="F44" s="17">
        <f>'[1]Jayashankar Bhupalpally'!I453</f>
        <v>0</v>
      </c>
      <c r="G44" s="17">
        <f>'[1]Jayashankar Bhupalpally'!J453</f>
        <v>0</v>
      </c>
      <c r="H44" s="17">
        <f>'[1]Jayashankar Bhupalpally'!K453</f>
        <v>0</v>
      </c>
      <c r="I44" s="17">
        <f>'[1]Jayashankar Bhupalpally'!L453</f>
        <v>0</v>
      </c>
      <c r="J44" s="17">
        <f>'[1]Jayashankar Bhupalpally'!M453</f>
        <v>0</v>
      </c>
      <c r="K44" s="17">
        <f>'[1]Jayashankar Bhupalpally'!N453</f>
        <v>0</v>
      </c>
      <c r="L44" s="17">
        <f>'[1]Jayashankar Bhupalpally'!O453</f>
        <v>0</v>
      </c>
      <c r="M44" s="17">
        <f>'[1]Jayashankar Bhupalpally'!P453</f>
        <v>0</v>
      </c>
      <c r="N44" s="17">
        <f>'[1]Jayashankar Bhupalpally'!Q453</f>
        <v>0</v>
      </c>
      <c r="O44" s="13">
        <f t="shared" si="154"/>
        <v>0</v>
      </c>
      <c r="P44" s="17">
        <f>'[2]Jayashankar Bhupalpally'!F53</f>
        <v>0</v>
      </c>
      <c r="Q44" s="17">
        <f>'[2]Jayashankar Bhupalpally'!G53</f>
        <v>0</v>
      </c>
      <c r="R44" s="17">
        <f>'[2]Jayashankar Bhupalpally'!H53</f>
        <v>0</v>
      </c>
      <c r="S44" s="17">
        <f>'[2]Jayashankar Bhupalpally'!I53</f>
        <v>0</v>
      </c>
      <c r="T44" s="17">
        <f>'[2]Jayashankar Bhupalpally'!J53</f>
        <v>0</v>
      </c>
      <c r="U44" s="17">
        <f>'[2]Jayashankar Bhupalpally'!K53</f>
        <v>0</v>
      </c>
      <c r="V44" s="17">
        <f>'[2]Jayashankar Bhupalpally'!L53</f>
        <v>0</v>
      </c>
      <c r="W44" s="17">
        <f>'[2]Jayashankar Bhupalpally'!M53</f>
        <v>0</v>
      </c>
      <c r="X44" s="17">
        <f>'[2]Jayashankar Bhupalpally'!N53</f>
        <v>0</v>
      </c>
      <c r="Y44" s="17">
        <f>'[2]Jayashankar Bhupalpally'!O53</f>
        <v>0</v>
      </c>
      <c r="Z44" s="17">
        <f>'[2]Jayashankar Bhupalpally'!P53</f>
        <v>0</v>
      </c>
      <c r="AA44" s="17">
        <f>'[2]Jayashankar Bhupalpally'!Q53</f>
        <v>0</v>
      </c>
      <c r="AB44" s="13">
        <f t="shared" si="155"/>
        <v>0</v>
      </c>
      <c r="AC44" s="17">
        <f>[3]JBHPL!F57</f>
        <v>0</v>
      </c>
      <c r="AD44" s="17">
        <f>[3]JBHPL!G57</f>
        <v>0</v>
      </c>
      <c r="AE44" s="17">
        <f>[3]JBHPL!H57</f>
        <v>0</v>
      </c>
      <c r="AF44" s="17">
        <f>[3]JBHPL!I57</f>
        <v>0</v>
      </c>
      <c r="AG44" s="17">
        <f>[3]JBHPL!J57</f>
        <v>1.1950000000000001E-2</v>
      </c>
      <c r="AH44" s="17">
        <f>[3]JBHPL!K57</f>
        <v>3.0500000000000002E-3</v>
      </c>
      <c r="AI44" s="17">
        <f>[3]JBHPL!L57</f>
        <v>6.6E-3</v>
      </c>
      <c r="AJ44" s="17">
        <f>[3]JBHPL!M57</f>
        <v>2.3900000000000001E-2</v>
      </c>
      <c r="AK44" s="17">
        <f>[3]JBHPL!N57</f>
        <v>2.9149999999999999E-2</v>
      </c>
      <c r="AL44" s="17">
        <f>[3]JBHPL!O57</f>
        <v>2.3949999999999999E-2</v>
      </c>
      <c r="AM44" s="17">
        <f>[3]JBHPL!P57</f>
        <v>3.125E-2</v>
      </c>
      <c r="AN44" s="17">
        <f>[3]JBHPL!Q57</f>
        <v>1.66E-2</v>
      </c>
      <c r="AO44" s="13">
        <f t="shared" si="156"/>
        <v>0.14645</v>
      </c>
      <c r="AP44" s="17">
        <f>[4]JBHPL!F57</f>
        <v>2.9000000000000001E-2</v>
      </c>
      <c r="AQ44" s="17">
        <f>[4]JBHPL!G57</f>
        <v>1.8100000000000002E-2</v>
      </c>
      <c r="AR44" s="17">
        <f>[4]JBHPL!H57</f>
        <v>2.3099999999999999E-2</v>
      </c>
      <c r="AS44" s="17">
        <f>[4]JBHPL!I57</f>
        <v>2.75E-2</v>
      </c>
      <c r="AT44" s="17">
        <f>[4]JBHPL!J57</f>
        <v>3.0099999999999998E-2</v>
      </c>
      <c r="AU44" s="17">
        <f>[4]JBHPL!K57</f>
        <v>5.45E-2</v>
      </c>
      <c r="AV44" s="17">
        <f>[4]JBHPL!L57</f>
        <v>5.5E-2</v>
      </c>
      <c r="AW44" s="17">
        <f>[4]JBHPL!M57</f>
        <v>4.9700000000000001E-2</v>
      </c>
      <c r="AX44" s="17">
        <f>[4]JBHPL!N57</f>
        <v>5.2900000000000003E-2</v>
      </c>
      <c r="AY44" s="17">
        <f>[4]JBHPL!O57</f>
        <v>4.2450000000000002E-2</v>
      </c>
      <c r="AZ44" s="17">
        <f>[4]JBHPL!P57</f>
        <v>5.8250000000000003E-2</v>
      </c>
      <c r="BA44" s="17">
        <f>[4]JBHPL!Q57</f>
        <v>3.2149999999999998E-2</v>
      </c>
      <c r="BB44" s="13">
        <f t="shared" si="157"/>
        <v>0.47275</v>
      </c>
      <c r="BC44" s="17">
        <f>'[5]14.Jayashankar Bhupalapally'!F41</f>
        <v>5.0250000000000003E-2</v>
      </c>
      <c r="BD44" s="17">
        <f>'[5]14.Jayashankar Bhupalapally'!G41</f>
        <v>5.2150000000000002E-2</v>
      </c>
      <c r="BE44" s="17">
        <f>'[5]14.Jayashankar Bhupalapally'!H41</f>
        <v>6.9750000000000006E-2</v>
      </c>
      <c r="BF44" s="17">
        <f>'[5]14.Jayashankar Bhupalapally'!I41</f>
        <v>6.7299999999999999E-2</v>
      </c>
      <c r="BG44" s="17">
        <f>'[5]14.Jayashankar Bhupalapally'!J41</f>
        <v>9.4200000000000006E-2</v>
      </c>
      <c r="BH44" s="17">
        <f>'[5]14.Jayashankar Bhupalapally'!K41</f>
        <v>7.5550000000000006E-2</v>
      </c>
      <c r="BI44" s="17">
        <f>'[5]14.Jayashankar Bhupalapally'!L41</f>
        <v>6.4899999999999999E-2</v>
      </c>
      <c r="BJ44" s="17">
        <f>'[5]14.Jayashankar Bhupalapally'!M41</f>
        <v>7.5149999999999995E-2</v>
      </c>
      <c r="BK44" s="17">
        <f>'[5]14.Jayashankar Bhupalapally'!N41</f>
        <v>6.88E-2</v>
      </c>
      <c r="BL44" s="17">
        <f>'[5]14.Jayashankar Bhupalapally'!O41</f>
        <v>6.1400000000000003E-2</v>
      </c>
      <c r="BM44" s="17">
        <f>'[5]14.Jayashankar Bhupalapally'!P41</f>
        <v>6.0900000000000003E-2</v>
      </c>
      <c r="BN44" s="17">
        <f>'[5]14.Jayashankar Bhupalapally'!Q41</f>
        <v>4.385E-2</v>
      </c>
      <c r="BO44" s="13">
        <f t="shared" si="158"/>
        <v>0.78420000000000001</v>
      </c>
      <c r="BP44" s="17">
        <f>'[6]14.Jayashankarbhupalpally'!F39</f>
        <v>6.4049999999999996E-2</v>
      </c>
      <c r="BQ44" s="17">
        <f>'[6]14.Jayashankarbhupalpally'!G39</f>
        <v>5.5750000000000001E-2</v>
      </c>
      <c r="BR44" s="17">
        <f>'[6]14.Jayashankarbhupalpally'!H39</f>
        <v>7.9899999999999999E-2</v>
      </c>
      <c r="BS44" s="17">
        <f>'[6]14.Jayashankarbhupalpally'!I39</f>
        <v>6.3200000000000006E-2</v>
      </c>
      <c r="BT44" s="17">
        <f>'[6]14.Jayashankarbhupalpally'!J39</f>
        <v>6.3950000000000007E-2</v>
      </c>
      <c r="BU44" s="17">
        <f>'[6]14.Jayashankarbhupalpally'!K39</f>
        <v>7.3150000000000007E-2</v>
      </c>
      <c r="BV44" s="17">
        <f>'[6]14.Jayashankarbhupalpally'!L39</f>
        <v>7.2499999999999995E-2</v>
      </c>
      <c r="BW44" s="17">
        <f>'[6]14.Jayashankarbhupalpally'!M39</f>
        <v>8.5699999999999998E-2</v>
      </c>
      <c r="BX44" s="17">
        <f>'[6]14.Jayashankarbhupalpally'!N39</f>
        <v>8.1100000000000005E-2</v>
      </c>
      <c r="BY44" s="17">
        <f>'[6]14.Jayashankarbhupalpally'!O39</f>
        <v>7.2050000000000003E-2</v>
      </c>
      <c r="BZ44" s="17">
        <f>'[6]14.Jayashankarbhupalpally'!P39</f>
        <v>6.9599999999999995E-2</v>
      </c>
      <c r="CA44" s="17">
        <f>'[6]14.Jayashankarbhupalpally'!Q39</f>
        <v>5.815E-2</v>
      </c>
      <c r="CB44" s="13">
        <f t="shared" si="159"/>
        <v>0.83909999999999996</v>
      </c>
      <c r="CC44" s="23">
        <f t="shared" si="160"/>
        <v>0</v>
      </c>
      <c r="CD44" s="23">
        <f t="shared" si="180"/>
        <v>0</v>
      </c>
      <c r="CE44" s="23">
        <f t="shared" si="181"/>
        <v>0.78940281008086055</v>
      </c>
      <c r="CF44" s="23">
        <f t="shared" si="182"/>
        <v>0.33226645135602606</v>
      </c>
      <c r="CG44" s="23">
        <f t="shared" si="183"/>
        <v>7.0007651109410762E-2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'[7]14.Jayashankar Bhupalapally'!F41</f>
        <v>6.83E-2</v>
      </c>
      <c r="CQ44" s="17">
        <f>'[7]14.Jayashankar Bhupalapally'!G41</f>
        <v>6.6600000000000006E-2</v>
      </c>
      <c r="CR44" s="17">
        <f>'[7]14.Jayashankar Bhupalapally'!H41</f>
        <v>7.1749999999999994E-2</v>
      </c>
      <c r="CS44" s="17">
        <f>'[7]14.Jayashankar Bhupalapally'!I41</f>
        <v>3.9100000000000003E-2</v>
      </c>
      <c r="CT44" s="17">
        <f>'[7]14.Jayashankar Bhupalapally'!J41</f>
        <v>4.965E-2</v>
      </c>
      <c r="CU44" s="17">
        <f>'[7]14.Jayashankar Bhupalapally'!K41</f>
        <v>3.5000000000000003E-2</v>
      </c>
      <c r="CV44" s="34">
        <f t="shared" si="184"/>
        <v>7.6124999999999998E-2</v>
      </c>
      <c r="CW44" s="34">
        <f t="shared" si="185"/>
        <v>8.9984999999999996E-2</v>
      </c>
      <c r="CX44" s="34">
        <f t="shared" si="186"/>
        <v>8.5155000000000008E-2</v>
      </c>
      <c r="CY44" s="34">
        <f t="shared" si="187"/>
        <v>7.5652500000000011E-2</v>
      </c>
      <c r="CZ44" s="34">
        <f t="shared" si="188"/>
        <v>7.3079999999999992E-2</v>
      </c>
      <c r="DA44" s="34">
        <f t="shared" si="189"/>
        <v>6.1057500000000001E-2</v>
      </c>
      <c r="DB44" s="13">
        <f t="shared" si="172"/>
        <v>0.79145500000000002</v>
      </c>
      <c r="DC44" s="40">
        <f t="shared" si="173"/>
        <v>0</v>
      </c>
      <c r="DD44" s="41">
        <f t="shared" si="174"/>
        <v>0.52469934162463105</v>
      </c>
      <c r="DE44" s="40">
        <f t="shared" si="175"/>
        <v>0.18740324062815894</v>
      </c>
      <c r="DF44" s="40">
        <f t="shared" si="176"/>
        <v>4.6150837323899463E-3</v>
      </c>
      <c r="DG44" s="48">
        <f t="shared" si="177"/>
        <v>-5.6781074961267941E-2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6.9666000000000006E-2</v>
      </c>
      <c r="DL44" s="68">
        <f t="shared" si="99"/>
        <v>6.7932000000000006E-2</v>
      </c>
      <c r="DM44" s="68">
        <f t="shared" si="100"/>
        <v>7.3185E-2</v>
      </c>
      <c r="DN44" s="68">
        <f t="shared" si="101"/>
        <v>3.9882000000000001E-2</v>
      </c>
      <c r="DO44" s="68">
        <f t="shared" si="102"/>
        <v>5.0643000000000001E-2</v>
      </c>
      <c r="DP44" s="68">
        <f t="shared" si="103"/>
        <v>3.5700000000000003E-2</v>
      </c>
      <c r="DQ44" s="68">
        <f t="shared" si="104"/>
        <v>7.7647499999999994E-2</v>
      </c>
      <c r="DR44" s="68">
        <f t="shared" si="105"/>
        <v>9.1784699999999997E-2</v>
      </c>
      <c r="DS44" s="68">
        <f t="shared" si="106"/>
        <v>8.6858100000000008E-2</v>
      </c>
      <c r="DT44" s="68">
        <f t="shared" si="107"/>
        <v>7.7165550000000013E-2</v>
      </c>
      <c r="DU44" s="68">
        <f t="shared" si="108"/>
        <v>7.45416E-2</v>
      </c>
      <c r="DV44" s="68">
        <f t="shared" si="109"/>
        <v>6.2278650000000005E-2</v>
      </c>
      <c r="DW44" s="69">
        <f t="shared" si="190"/>
        <v>0.80728410000000006</v>
      </c>
    </row>
    <row r="45" spans="2:127" ht="12.5" x14ac:dyDescent="0.2">
      <c r="B45" s="3" t="s">
        <v>1</v>
      </c>
      <c r="C45" s="17">
        <f>'[1]Jayashankar Bhupalpally'!F454</f>
        <v>0.69199999999999995</v>
      </c>
      <c r="D45" s="17">
        <f>'[1]Jayashankar Bhupalpally'!G454</f>
        <v>0.65610000000000002</v>
      </c>
      <c r="E45" s="17">
        <f>'[1]Jayashankar Bhupalpally'!H454</f>
        <v>0.72</v>
      </c>
      <c r="F45" s="17">
        <f>'[1]Jayashankar Bhupalpally'!I454</f>
        <v>0.61150000000000004</v>
      </c>
      <c r="G45" s="17">
        <f>'[1]Jayashankar Bhupalpally'!J454</f>
        <v>0.64795000000000003</v>
      </c>
      <c r="H45" s="17">
        <f>'[1]Jayashankar Bhupalpally'!K454</f>
        <v>0.63724999999999998</v>
      </c>
      <c r="I45" s="17">
        <f>'[1]Jayashankar Bhupalpally'!L454</f>
        <v>0.60355000000000003</v>
      </c>
      <c r="J45" s="17">
        <f>'[1]Jayashankar Bhupalpally'!M454</f>
        <v>0.5252</v>
      </c>
      <c r="K45" s="17">
        <f>'[1]Jayashankar Bhupalpally'!N454</f>
        <v>0.52064999999999995</v>
      </c>
      <c r="L45" s="17">
        <f>'[1]Jayashankar Bhupalpally'!O454</f>
        <v>0.52100000000000002</v>
      </c>
      <c r="M45" s="17">
        <f>'[1]Jayashankar Bhupalpally'!P454</f>
        <v>0.51895000000000002</v>
      </c>
      <c r="N45" s="17">
        <f>'[1]Jayashankar Bhupalpally'!Q454</f>
        <v>0.55649999999999999</v>
      </c>
      <c r="O45" s="13">
        <f t="shared" si="154"/>
        <v>7.2106500000000002</v>
      </c>
      <c r="P45" s="17">
        <f>'[2]Jayashankar Bhupalpally'!F54</f>
        <v>0.66233448916666815</v>
      </c>
      <c r="Q45" s="17">
        <f>'[2]Jayashankar Bhupalpally'!G54</f>
        <v>0.57033448916666818</v>
      </c>
      <c r="R45" s="17">
        <f>'[2]Jayashankar Bhupalpally'!H54</f>
        <v>0.5236344891666681</v>
      </c>
      <c r="S45" s="17">
        <f>'[2]Jayashankar Bhupalpally'!I54</f>
        <v>0.52353448916666812</v>
      </c>
      <c r="T45" s="17">
        <f>'[2]Jayashankar Bhupalpally'!J54</f>
        <v>0.5024844891666681</v>
      </c>
      <c r="U45" s="17">
        <f>'[2]Jayashankar Bhupalpally'!K54</f>
        <v>0.5529844891666682</v>
      </c>
      <c r="V45" s="17">
        <f>'[2]Jayashankar Bhupalpally'!L54</f>
        <v>0.50703448916666816</v>
      </c>
      <c r="W45" s="17">
        <f>'[2]Jayashankar Bhupalpally'!M54</f>
        <v>0.41278448916666821</v>
      </c>
      <c r="X45" s="17">
        <f>'[2]Jayashankar Bhupalpally'!N54</f>
        <v>0.33448448916666818</v>
      </c>
      <c r="Y45" s="17">
        <f>'[2]Jayashankar Bhupalpally'!O54</f>
        <v>0.38218448916666814</v>
      </c>
      <c r="Z45" s="17">
        <f>'[2]Jayashankar Bhupalpally'!P54</f>
        <v>0.38218448916666814</v>
      </c>
      <c r="AA45" s="17">
        <f>'[2]Jayashankar Bhupalpally'!Q54</f>
        <v>0.36218448916666818</v>
      </c>
      <c r="AB45" s="13">
        <f t="shared" si="155"/>
        <v>5.7161638700000177</v>
      </c>
      <c r="AC45" s="17">
        <f>[3]JBHPL!F58</f>
        <v>0.64564999999999995</v>
      </c>
      <c r="AD45" s="17">
        <f>[3]JBHPL!G58</f>
        <v>0.60699999999999998</v>
      </c>
      <c r="AE45" s="17">
        <f>[3]JBHPL!H58</f>
        <v>0.64515</v>
      </c>
      <c r="AF45" s="17">
        <f>[3]JBHPL!I58</f>
        <v>0.47105000000000002</v>
      </c>
      <c r="AG45" s="17">
        <f>[3]JBHPL!J58</f>
        <v>0.64254999999999995</v>
      </c>
      <c r="AH45" s="17">
        <f>[3]JBHPL!K58</f>
        <v>0.60970000000000002</v>
      </c>
      <c r="AI45" s="17">
        <f>[3]JBHPL!L58</f>
        <v>0.55769999999999997</v>
      </c>
      <c r="AJ45" s="17">
        <f>[3]JBHPL!M58</f>
        <v>0.49125000000000002</v>
      </c>
      <c r="AK45" s="17">
        <f>[3]JBHPL!N58</f>
        <v>0.43075000000000002</v>
      </c>
      <c r="AL45" s="17">
        <f>[3]JBHPL!O58</f>
        <v>0.51329999999999998</v>
      </c>
      <c r="AM45" s="17">
        <f>[3]JBHPL!P58</f>
        <v>0.45</v>
      </c>
      <c r="AN45" s="17">
        <f>[3]JBHPL!Q58</f>
        <v>0.52925</v>
      </c>
      <c r="AO45" s="13">
        <f t="shared" si="156"/>
        <v>6.59335</v>
      </c>
      <c r="AP45" s="17">
        <f>[4]JBHPL!F58</f>
        <v>0.64677499999999999</v>
      </c>
      <c r="AQ45" s="17">
        <f>[4]JBHPL!G58</f>
        <v>0.91992499999999999</v>
      </c>
      <c r="AR45" s="17">
        <f>[4]JBHPL!H58</f>
        <v>1.1837249999999999</v>
      </c>
      <c r="AS45" s="17">
        <f>[4]JBHPL!I58</f>
        <v>0.87760000000000005</v>
      </c>
      <c r="AT45" s="17">
        <f>[4]JBHPL!J58</f>
        <v>0.91767500000000002</v>
      </c>
      <c r="AU45" s="17">
        <f>[4]JBHPL!K58</f>
        <v>0.89775000000000005</v>
      </c>
      <c r="AV45" s="17">
        <f>[4]JBHPL!L58</f>
        <v>0.94664999999999999</v>
      </c>
      <c r="AW45" s="17">
        <f>[4]JBHPL!M58</f>
        <v>0.74355000000000004</v>
      </c>
      <c r="AX45" s="17">
        <f>[4]JBHPL!N58</f>
        <v>0.73477499999999996</v>
      </c>
      <c r="AY45" s="17">
        <f>[4]JBHPL!O58</f>
        <v>0.74692499999999995</v>
      </c>
      <c r="AZ45" s="17">
        <f>[4]JBHPL!P58</f>
        <v>0.71127499999999999</v>
      </c>
      <c r="BA45" s="17">
        <f>[4]JBHPL!Q58</f>
        <v>0.74857499999999999</v>
      </c>
      <c r="BB45" s="13">
        <f t="shared" si="157"/>
        <v>10.075200000000001</v>
      </c>
      <c r="BC45" s="17">
        <f>'[5]14.Jayashankar Bhupalapally'!F42</f>
        <v>1.0969</v>
      </c>
      <c r="BD45" s="17">
        <f>'[5]14.Jayashankar Bhupalapally'!G42</f>
        <v>1.075725</v>
      </c>
      <c r="BE45" s="17">
        <f>'[5]14.Jayashankar Bhupalapally'!H42</f>
        <v>1.2515000000000001</v>
      </c>
      <c r="BF45" s="17">
        <f>'[5]14.Jayashankar Bhupalapally'!I42</f>
        <v>0.93327499999999997</v>
      </c>
      <c r="BG45" s="17">
        <f>'[5]14.Jayashankar Bhupalapally'!J42</f>
        <v>1.0122500000000001</v>
      </c>
      <c r="BH45" s="17">
        <f>'[5]14.Jayashankar Bhupalapally'!K42</f>
        <v>1.0757000000000001</v>
      </c>
      <c r="BI45" s="17">
        <f>'[5]14.Jayashankar Bhupalapally'!L42</f>
        <v>1.0099500000000001</v>
      </c>
      <c r="BJ45" s="17">
        <f>'[5]14.Jayashankar Bhupalapally'!M42</f>
        <v>0.84799999999999998</v>
      </c>
      <c r="BK45" s="17">
        <f>'[5]14.Jayashankar Bhupalapally'!N42</f>
        <v>0.69099999999999995</v>
      </c>
      <c r="BL45" s="17">
        <f>'[5]14.Jayashankar Bhupalapally'!O42</f>
        <v>0.84060000000000001</v>
      </c>
      <c r="BM45" s="17">
        <f>'[5]14.Jayashankar Bhupalapally'!P42</f>
        <v>0.80189999999999995</v>
      </c>
      <c r="BN45" s="17">
        <f>'[5]14.Jayashankar Bhupalapally'!Q42</f>
        <v>0.81079999999999997</v>
      </c>
      <c r="BO45" s="13">
        <f t="shared" si="158"/>
        <v>11.447600000000001</v>
      </c>
      <c r="BP45" s="17">
        <f>'[6]14.Jayashankarbhupalpally'!F40</f>
        <v>1.1838</v>
      </c>
      <c r="BQ45" s="17">
        <f>'[6]14.Jayashankarbhupalpally'!G40</f>
        <v>1.2430000000000001</v>
      </c>
      <c r="BR45" s="17">
        <f>'[6]14.Jayashankarbhupalpally'!H40</f>
        <v>1.1308</v>
      </c>
      <c r="BS45" s="17">
        <f>'[6]14.Jayashankarbhupalpally'!I40</f>
        <v>1.1007</v>
      </c>
      <c r="BT45" s="17">
        <f>'[6]14.Jayashankarbhupalpally'!J40</f>
        <v>1.0428999999999999</v>
      </c>
      <c r="BU45" s="17">
        <f>'[6]14.Jayashankarbhupalpally'!K40</f>
        <v>1.0323</v>
      </c>
      <c r="BV45" s="17">
        <f>'[6]14.Jayashankarbhupalpally'!L40</f>
        <v>1.0728</v>
      </c>
      <c r="BW45" s="17">
        <f>'[6]14.Jayashankarbhupalpally'!M40</f>
        <v>0.83960000000000001</v>
      </c>
      <c r="BX45" s="17">
        <f>'[6]14.Jayashankarbhupalpally'!N40</f>
        <v>0.76770000000000005</v>
      </c>
      <c r="BY45" s="17">
        <f>'[6]14.Jayashankarbhupalpally'!O40</f>
        <v>0.8377</v>
      </c>
      <c r="BZ45" s="17">
        <f>'[6]14.Jayashankarbhupalpally'!P40</f>
        <v>1.5441999999999956E-2</v>
      </c>
      <c r="CA45" s="17">
        <f>'[6]14.Jayashankarbhupalpally'!Q40</f>
        <v>3.1294000000000044E-2</v>
      </c>
      <c r="CB45" s="13">
        <f t="shared" si="159"/>
        <v>10.298036000000002</v>
      </c>
      <c r="CC45" s="23">
        <f t="shared" si="160"/>
        <v>7.3880603013832369E-2</v>
      </c>
      <c r="CD45" s="23">
        <f t="shared" si="180"/>
        <v>0.15854373697374324</v>
      </c>
      <c r="CE45" s="23">
        <f t="shared" si="181"/>
        <v>0.16024425085780614</v>
      </c>
      <c r="CF45" s="23">
        <f t="shared" si="182"/>
        <v>1.0998159280679376E-2</v>
      </c>
      <c r="CG45" s="23">
        <f t="shared" si="183"/>
        <v>-0.10041965128061769</v>
      </c>
      <c r="CH45" s="37">
        <v>0</v>
      </c>
      <c r="CI45" s="25" t="s">
        <v>80</v>
      </c>
      <c r="CJ45" s="26">
        <f t="shared" si="191"/>
        <v>0</v>
      </c>
      <c r="CK45" s="26">
        <f t="shared" si="191"/>
        <v>0</v>
      </c>
      <c r="CL45" s="26">
        <f t="shared" si="191"/>
        <v>0</v>
      </c>
      <c r="CM45" s="26">
        <f t="shared" si="191"/>
        <v>0</v>
      </c>
      <c r="CN45" s="26">
        <f t="shared" si="191"/>
        <v>0</v>
      </c>
      <c r="CO45" s="26">
        <f t="shared" si="191"/>
        <v>0</v>
      </c>
      <c r="CP45" s="17">
        <f>'[7]14.Jayashankar Bhupalapally'!F42</f>
        <v>0.28108</v>
      </c>
      <c r="CQ45" s="17">
        <f>'[7]14.Jayashankar Bhupalapally'!G42</f>
        <v>0.29496199999999995</v>
      </c>
      <c r="CR45" s="17">
        <f>'[7]14.Jayashankar Bhupalapally'!H42</f>
        <v>0.43461799999999995</v>
      </c>
      <c r="CS45" s="17">
        <f>'[7]14.Jayashankar Bhupalapally'!I42</f>
        <v>0.31891599999999998</v>
      </c>
      <c r="CT45" s="17">
        <f>'[7]14.Jayashankar Bhupalapally'!J42</f>
        <v>0.36231900000000006</v>
      </c>
      <c r="CU45" s="17">
        <f>'[7]14.Jayashankar Bhupalapally'!K42</f>
        <v>0.43771899999999997</v>
      </c>
      <c r="CV45" s="34">
        <f t="shared" si="184"/>
        <v>1.0728</v>
      </c>
      <c r="CW45" s="34">
        <f t="shared" si="185"/>
        <v>0.83960000000000001</v>
      </c>
      <c r="CX45" s="34">
        <f t="shared" si="186"/>
        <v>0.76770000000000005</v>
      </c>
      <c r="CY45" s="34">
        <f t="shared" si="187"/>
        <v>0.8377</v>
      </c>
      <c r="CZ45" s="34">
        <f t="shared" si="188"/>
        <v>1.5441999999999956E-2</v>
      </c>
      <c r="DA45" s="34">
        <f t="shared" si="189"/>
        <v>3.1294000000000044E-2</v>
      </c>
      <c r="DB45" s="13">
        <f t="shared" si="172"/>
        <v>5.6941499999999996</v>
      </c>
      <c r="DC45" s="40">
        <f t="shared" si="173"/>
        <v>-7.7142155682730085E-4</v>
      </c>
      <c r="DD45" s="41">
        <f t="shared" si="174"/>
        <v>-3.5991877257050331E-2</v>
      </c>
      <c r="DE45" s="40">
        <f t="shared" si="175"/>
        <v>-0.17321661112716591</v>
      </c>
      <c r="DF45" s="40">
        <f t="shared" si="176"/>
        <v>-0.2947270475524113</v>
      </c>
      <c r="DG45" s="48">
        <f t="shared" si="177"/>
        <v>-0.44706446938037514</v>
      </c>
      <c r="DH45" s="54">
        <v>0.02</v>
      </c>
      <c r="DI45" s="25" t="s">
        <v>80</v>
      </c>
      <c r="DJ45" s="50">
        <f t="shared" si="178"/>
        <v>0.02</v>
      </c>
      <c r="DK45" s="68">
        <f t="shared" si="22"/>
        <v>0.2867016</v>
      </c>
      <c r="DL45" s="68">
        <f t="shared" si="99"/>
        <v>0.30086123999999997</v>
      </c>
      <c r="DM45" s="68">
        <f t="shared" si="100"/>
        <v>0.44331035999999996</v>
      </c>
      <c r="DN45" s="68">
        <f t="shared" si="101"/>
        <v>0.32529431999999997</v>
      </c>
      <c r="DO45" s="68">
        <f t="shared" si="102"/>
        <v>0.36956538000000005</v>
      </c>
      <c r="DP45" s="68">
        <f t="shared" si="103"/>
        <v>0.44647337999999998</v>
      </c>
      <c r="DQ45" s="68">
        <f t="shared" si="104"/>
        <v>1.0942559999999999</v>
      </c>
      <c r="DR45" s="68">
        <f t="shared" si="105"/>
        <v>0.85639200000000004</v>
      </c>
      <c r="DS45" s="68">
        <f t="shared" si="106"/>
        <v>0.78305400000000003</v>
      </c>
      <c r="DT45" s="68">
        <f t="shared" si="107"/>
        <v>0.85445400000000005</v>
      </c>
      <c r="DU45" s="68">
        <f t="shared" si="108"/>
        <v>1.5750839999999953E-2</v>
      </c>
      <c r="DV45" s="68">
        <f t="shared" si="109"/>
        <v>3.1919880000000046E-2</v>
      </c>
      <c r="DW45" s="69">
        <f t="shared" si="190"/>
        <v>5.8080330000000009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>
        <f>[3]JBHPL!F59</f>
        <v>0</v>
      </c>
      <c r="AD46" s="17">
        <f>[3]JBHPL!G59</f>
        <v>0</v>
      </c>
      <c r="AE46" s="17">
        <f>[3]JBHPL!H59</f>
        <v>0</v>
      </c>
      <c r="AF46" s="17">
        <f>[3]JBHPL!I59</f>
        <v>0</v>
      </c>
      <c r="AG46" s="17">
        <f>[3]JBHPL!J59</f>
        <v>0</v>
      </c>
      <c r="AH46" s="17">
        <f>[3]JBHPL!K59</f>
        <v>0</v>
      </c>
      <c r="AI46" s="17">
        <f>[3]JBHPL!L59</f>
        <v>0</v>
      </c>
      <c r="AJ46" s="17">
        <f>[3]JBHPL!M59</f>
        <v>0</v>
      </c>
      <c r="AK46" s="17">
        <f>[3]JBHPL!N59</f>
        <v>0</v>
      </c>
      <c r="AL46" s="17">
        <f>[3]JBHPL!O59</f>
        <v>0</v>
      </c>
      <c r="AM46" s="17">
        <f>[3]JBHPL!P59</f>
        <v>0</v>
      </c>
      <c r="AN46" s="17">
        <f>[3]JBHPL!Q59</f>
        <v>0</v>
      </c>
      <c r="AO46" s="13">
        <f t="shared" si="156"/>
        <v>0</v>
      </c>
      <c r="AP46" s="17">
        <f>[4]JBHPL!F59</f>
        <v>0</v>
      </c>
      <c r="AQ46" s="17">
        <f>[4]JBHPL!G59</f>
        <v>0</v>
      </c>
      <c r="AR46" s="17">
        <f>[4]JBHPL!H59</f>
        <v>0</v>
      </c>
      <c r="AS46" s="17">
        <f>[4]JBHPL!I59</f>
        <v>0.10718802916881777</v>
      </c>
      <c r="AT46" s="17">
        <f>[4]JBHPL!J59</f>
        <v>9.0760083731206503E-2</v>
      </c>
      <c r="AU46" s="17">
        <f>[4]JBHPL!K59</f>
        <v>7.6937395350705706E-2</v>
      </c>
      <c r="AV46" s="17">
        <f>[4]JBHPL!L59</f>
        <v>6.0565579542719156E-2</v>
      </c>
      <c r="AW46" s="17">
        <f>[4]JBHPL!M59</f>
        <v>0.16912499999999997</v>
      </c>
      <c r="AX46" s="17">
        <f>[4]JBHPL!N59</f>
        <v>0.26400000000000001</v>
      </c>
      <c r="AY46" s="17">
        <f>[4]JBHPL!O59</f>
        <v>0.37445000000000001</v>
      </c>
      <c r="AZ46" s="17">
        <f>[4]JBHPL!P59</f>
        <v>0.45379999999999998</v>
      </c>
      <c r="BA46" s="17">
        <f>[4]JBHPL!Q59</f>
        <v>0.36545</v>
      </c>
      <c r="BB46" s="13">
        <f t="shared" si="157"/>
        <v>1.9622760877934491</v>
      </c>
      <c r="BC46" s="17">
        <f>'[5]14.Jayashankar Bhupalapally'!F43</f>
        <v>0.2883</v>
      </c>
      <c r="BD46" s="17">
        <f>'[5]14.Jayashankar Bhupalapally'!G43</f>
        <v>0.280775</v>
      </c>
      <c r="BE46" s="17">
        <f>'[5]14.Jayashankar Bhupalapally'!H43</f>
        <v>0.32790000000000002</v>
      </c>
      <c r="BF46" s="17">
        <f>'[5]14.Jayashankar Bhupalapally'!I43</f>
        <v>0.12939999999999999</v>
      </c>
      <c r="BG46" s="17">
        <f>'[5]14.Jayashankar Bhupalapally'!J43</f>
        <v>0.21817300000000003</v>
      </c>
      <c r="BH46" s="17">
        <f>'[5]14.Jayashankar Bhupalapally'!K43</f>
        <v>0.23700000000000004</v>
      </c>
      <c r="BI46" s="17">
        <f>'[5]14.Jayashankar Bhupalapally'!L43</f>
        <v>0.230625</v>
      </c>
      <c r="BJ46" s="17">
        <f>'[5]14.Jayashankar Bhupalapally'!M43</f>
        <v>0.38787500000000003</v>
      </c>
      <c r="BK46" s="17">
        <f>'[5]14.Jayashankar Bhupalapally'!N43</f>
        <v>0.39847500000000002</v>
      </c>
      <c r="BL46" s="17">
        <f>'[5]14.Jayashankar Bhupalapally'!O43</f>
        <v>0.46729999999999999</v>
      </c>
      <c r="BM46" s="17">
        <f>'[5]14.Jayashankar Bhupalapally'!P43</f>
        <v>0.50305</v>
      </c>
      <c r="BN46" s="17">
        <f>'[5]14.Jayashankar Bhupalapally'!Q43</f>
        <v>0.4158</v>
      </c>
      <c r="BO46" s="13">
        <f t="shared" si="158"/>
        <v>3.8846729999999998</v>
      </c>
      <c r="BP46" s="17">
        <f>'[6]14.Jayashankarbhupalpally'!F41</f>
        <v>0.44774999999999998</v>
      </c>
      <c r="BQ46" s="17">
        <f>'[6]14.Jayashankarbhupalpally'!G41</f>
        <v>0.47299999999999998</v>
      </c>
      <c r="BR46" s="17">
        <f>'[6]14.Jayashankarbhupalpally'!H41</f>
        <v>0.38642500000000002</v>
      </c>
      <c r="BS46" s="17">
        <f>'[6]14.Jayashankarbhupalpally'!I41</f>
        <v>0.25514999999999999</v>
      </c>
      <c r="BT46" s="17">
        <f>'[6]14.Jayashankarbhupalpally'!J41</f>
        <v>0.35635</v>
      </c>
      <c r="BU46" s="17">
        <f>'[6]14.Jayashankarbhupalpally'!K41</f>
        <v>0.39472499999999999</v>
      </c>
      <c r="BV46" s="17">
        <f>'[6]14.Jayashankarbhupalpally'!L41</f>
        <v>0.33534999999999998</v>
      </c>
      <c r="BW46" s="17">
        <f>'[6]14.Jayashankarbhupalpally'!M41</f>
        <v>0.38109999999999999</v>
      </c>
      <c r="BX46" s="17">
        <f>'[6]14.Jayashankarbhupalpally'!N41</f>
        <v>0.29527500000000001</v>
      </c>
      <c r="BY46" s="17">
        <f>'[6]14.Jayashankarbhupalpally'!O41</f>
        <v>0.236875</v>
      </c>
      <c r="BZ46" s="17">
        <f>'[6]14.Jayashankarbhupalpally'!P41</f>
        <v>0.24374999999999999</v>
      </c>
      <c r="CA46" s="17">
        <f>'[6]14.Jayashankarbhupalpally'!Q41</f>
        <v>9.8174999999999998E-2</v>
      </c>
      <c r="CB46" s="13">
        <f t="shared" si="159"/>
        <v>3.9039249999999996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0.41049216159663171</v>
      </c>
      <c r="CG46" s="23">
        <f t="shared" si="183"/>
        <v>4.9558868918953003E-3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>
        <f>'[7]14.Jayashankar Bhupalapally'!F43</f>
        <v>0.15957499999999999</v>
      </c>
      <c r="CQ46" s="17">
        <f>'[7]14.Jayashankar Bhupalapally'!G43</f>
        <v>0</v>
      </c>
      <c r="CR46" s="17">
        <f>'[7]14.Jayashankar Bhupalapally'!H43</f>
        <v>0</v>
      </c>
      <c r="CS46" s="17">
        <f>'[7]14.Jayashankar Bhupalapally'!I43</f>
        <v>0</v>
      </c>
      <c r="CT46" s="17">
        <f>'[7]14.Jayashankar Bhupalapally'!J43</f>
        <v>0</v>
      </c>
      <c r="CU46" s="17">
        <f>'[7]14.Jayashankar Bhupalapally'!K43</f>
        <v>0</v>
      </c>
      <c r="CV46" s="137"/>
      <c r="CW46" s="137"/>
      <c r="CX46" s="137"/>
      <c r="CY46" s="137"/>
      <c r="CZ46" s="137"/>
      <c r="DA46" s="137"/>
      <c r="DB46" s="13">
        <f t="shared" si="172"/>
        <v>0.15957499999999999</v>
      </c>
      <c r="DC46" s="40">
        <f t="shared" si="173"/>
        <v>0</v>
      </c>
      <c r="DD46" s="41">
        <f t="shared" si="174"/>
        <v>0</v>
      </c>
      <c r="DE46" s="40">
        <f t="shared" si="175"/>
        <v>-0.56675364873727396</v>
      </c>
      <c r="DF46" s="40">
        <f t="shared" si="176"/>
        <v>-0.79732266132132779</v>
      </c>
      <c r="DG46" s="48">
        <f t="shared" si="177"/>
        <v>-0.9591244708850708</v>
      </c>
      <c r="DH46" s="54">
        <v>0</v>
      </c>
      <c r="DI46" s="25" t="s">
        <v>80</v>
      </c>
      <c r="DJ46" s="50">
        <v>0</v>
      </c>
      <c r="DK46" s="137"/>
      <c r="DL46" s="137"/>
      <c r="DM46" s="137"/>
      <c r="DN46" s="137"/>
      <c r="DO46" s="137"/>
      <c r="DP46" s="137"/>
      <c r="DQ46" s="137"/>
      <c r="DR46" s="137"/>
      <c r="DS46" s="137"/>
      <c r="DT46" s="137"/>
      <c r="DU46" s="137"/>
      <c r="DV46" s="137"/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2">IFERROR((CB47/AB47)^(1/4)-1,0)</f>
        <v>0</v>
      </c>
      <c r="CE47" s="23">
        <f t="shared" ref="CE47" si="193">IFERROR((CB47/AO47)^(1/3)-1,0)</f>
        <v>0</v>
      </c>
      <c r="CF47" s="23">
        <f t="shared" ref="CF47" si="194">IFERROR((CB47/BB47)^(1/2)-1,0)</f>
        <v>0</v>
      </c>
      <c r="CG47" s="23">
        <f t="shared" ref="CG47" si="195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6">BV47*(1+CJ47)</f>
        <v>0</v>
      </c>
      <c r="CW47" s="34">
        <f t="shared" ref="CW47" si="197">BW47*(1+CK47)</f>
        <v>0</v>
      </c>
      <c r="CX47" s="34">
        <f t="shared" ref="CX47" si="198">BX47*(1+CL47)</f>
        <v>0</v>
      </c>
      <c r="CY47" s="34">
        <f t="shared" ref="CY47" si="199">BY47*(1+CM47)</f>
        <v>0</v>
      </c>
      <c r="CZ47" s="34">
        <f t="shared" ref="CZ47" si="200">BZ47*(1+CN47)</f>
        <v>0</v>
      </c>
      <c r="DA47" s="34">
        <f t="shared" ref="DA47" si="201">CA47*(1+CO47)</f>
        <v>0</v>
      </c>
      <c r="DB47" s="13">
        <f t="shared" ref="DB47" si="202">SUM(CP47:DA47)</f>
        <v>0</v>
      </c>
      <c r="DC47" s="40">
        <f t="shared" ref="DC47" si="203">IFERROR((DB47/AB47)^(1/5)-1,0)</f>
        <v>0</v>
      </c>
      <c r="DD47" s="41">
        <f t="shared" ref="DD47" si="204">IFERROR((DB47/AO47)^(1/4)-1,0)</f>
        <v>0</v>
      </c>
      <c r="DE47" s="40">
        <f t="shared" ref="DE47" si="205">IFERROR((DB47/BB47)^(1/3)-1,0)</f>
        <v>0</v>
      </c>
      <c r="DF47" s="40">
        <f t="shared" ref="DF47" si="206">IFERROR((DB47/BO47)^(1/2)-1,0)</f>
        <v>0</v>
      </c>
      <c r="DG47" s="48">
        <f t="shared" ref="DG47" si="207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8">CP47*(1+$DJ47)</f>
        <v>0</v>
      </c>
      <c r="DL47" s="68">
        <f t="shared" ref="DL47" si="209">CQ47*(1+$DJ47)</f>
        <v>0</v>
      </c>
      <c r="DM47" s="68">
        <f t="shared" ref="DM47" si="210">CR47*(1+$DJ47)</f>
        <v>0</v>
      </c>
      <c r="DN47" s="68">
        <f t="shared" ref="DN47" si="211">CS47*(1+$DJ47)</f>
        <v>0</v>
      </c>
      <c r="DO47" s="68">
        <f t="shared" ref="DO47" si="212">CT47*(1+$DJ47)</f>
        <v>0</v>
      </c>
      <c r="DP47" s="68">
        <f t="shared" ref="DP47" si="213">CU47*(1+$DJ47)</f>
        <v>0</v>
      </c>
      <c r="DQ47" s="68">
        <f t="shared" ref="DQ47" si="214">CV47*(1+$DJ47)</f>
        <v>0</v>
      </c>
      <c r="DR47" s="68">
        <f t="shared" ref="DR47" si="215">CW47*(1+$DJ47)</f>
        <v>0</v>
      </c>
      <c r="DS47" s="68">
        <f t="shared" ref="DS47" si="216">CX47*(1+$DJ47)</f>
        <v>0</v>
      </c>
      <c r="DT47" s="68">
        <f t="shared" ref="DT47" si="217">CY47*(1+$DJ47)</f>
        <v>0</v>
      </c>
      <c r="DU47" s="68">
        <f t="shared" ref="DU47" si="218">CZ47*(1+$DJ47)</f>
        <v>0</v>
      </c>
      <c r="DV47" s="68">
        <f t="shared" ref="DV47" si="219">DA47*(1+$DJ47)</f>
        <v>0</v>
      </c>
      <c r="DW47" s="69">
        <f t="shared" ref="DW47" si="220">SUM(DK47:DV47)</f>
        <v>0</v>
      </c>
    </row>
    <row r="48" spans="2:127" ht="10.5" x14ac:dyDescent="0.25">
      <c r="B48" s="6" t="s">
        <v>12</v>
      </c>
      <c r="C48" s="5">
        <f t="shared" ref="C48:AH48" si="221">SUM(C36:C47)</f>
        <v>4.9193199195475295</v>
      </c>
      <c r="D48" s="5">
        <f t="shared" si="221"/>
        <v>4.3176950039314796</v>
      </c>
      <c r="E48" s="5">
        <f t="shared" si="221"/>
        <v>4.8137953314998141</v>
      </c>
      <c r="F48" s="5">
        <f t="shared" si="221"/>
        <v>4.8034599131309781</v>
      </c>
      <c r="G48" s="5">
        <f t="shared" si="221"/>
        <v>5.1546080087804125</v>
      </c>
      <c r="H48" s="5">
        <f t="shared" si="221"/>
        <v>4.8419405449418784</v>
      </c>
      <c r="I48" s="5">
        <f t="shared" si="221"/>
        <v>4.9000696721467305</v>
      </c>
      <c r="J48" s="5">
        <f t="shared" si="221"/>
        <v>4.7734220476389844</v>
      </c>
      <c r="K48" s="5">
        <f t="shared" si="221"/>
        <v>5.2626076474234544</v>
      </c>
      <c r="L48" s="5">
        <f t="shared" si="221"/>
        <v>4.665990356566601</v>
      </c>
      <c r="M48" s="5">
        <f t="shared" si="221"/>
        <v>4.7199998917173751</v>
      </c>
      <c r="N48" s="5">
        <f t="shared" si="221"/>
        <v>4.4356</v>
      </c>
      <c r="O48" s="5">
        <f t="shared" si="221"/>
        <v>57.60850833732524</v>
      </c>
      <c r="P48" s="5">
        <f t="shared" si="221"/>
        <v>4.1495108058333328</v>
      </c>
      <c r="Q48" s="5">
        <f t="shared" si="221"/>
        <v>3.2151608058333325</v>
      </c>
      <c r="R48" s="5">
        <f t="shared" si="221"/>
        <v>2.9961608058333322</v>
      </c>
      <c r="S48" s="5">
        <f t="shared" si="221"/>
        <v>3.7353608058333325</v>
      </c>
      <c r="T48" s="5">
        <f t="shared" si="221"/>
        <v>3.6727608058333323</v>
      </c>
      <c r="U48" s="5">
        <f t="shared" si="221"/>
        <v>4.0350608058333322</v>
      </c>
      <c r="V48" s="5">
        <f t="shared" si="221"/>
        <v>3.6312108058333323</v>
      </c>
      <c r="W48" s="5">
        <f t="shared" si="221"/>
        <v>3.5388608058333326</v>
      </c>
      <c r="X48" s="5">
        <f t="shared" si="221"/>
        <v>3.2743608058333327</v>
      </c>
      <c r="Y48" s="5">
        <f t="shared" si="221"/>
        <v>3.5015108058333322</v>
      </c>
      <c r="Z48" s="5">
        <f t="shared" si="221"/>
        <v>3.4315108058333323</v>
      </c>
      <c r="AA48" s="5">
        <f t="shared" si="221"/>
        <v>3.0815108058333323</v>
      </c>
      <c r="AB48" s="5">
        <f t="shared" si="221"/>
        <v>42.262979669999986</v>
      </c>
      <c r="AC48" s="5">
        <f t="shared" si="221"/>
        <v>5.4783749999999998</v>
      </c>
      <c r="AD48" s="5">
        <f t="shared" si="221"/>
        <v>4.9061500000000002</v>
      </c>
      <c r="AE48" s="5">
        <f t="shared" si="221"/>
        <v>4.9032349999999996</v>
      </c>
      <c r="AF48" s="5">
        <f t="shared" si="221"/>
        <v>4.3428650000000006</v>
      </c>
      <c r="AG48" s="5">
        <f t="shared" si="221"/>
        <v>5.6601749999999997</v>
      </c>
      <c r="AH48" s="5">
        <f t="shared" si="221"/>
        <v>5.6965250000000003</v>
      </c>
      <c r="AI48" s="5">
        <f t="shared" ref="AI48:BN48" si="222">SUM(AI36:AI47)</f>
        <v>4.9677499999999997</v>
      </c>
      <c r="AJ48" s="5">
        <f t="shared" si="222"/>
        <v>4.4717250000000002</v>
      </c>
      <c r="AK48" s="5">
        <f t="shared" si="222"/>
        <v>4.2448999999999995</v>
      </c>
      <c r="AL48" s="5">
        <f t="shared" si="222"/>
        <v>5.1844250000000009</v>
      </c>
      <c r="AM48" s="5">
        <f t="shared" si="222"/>
        <v>4.2885499999999999</v>
      </c>
      <c r="AN48" s="5">
        <f t="shared" si="222"/>
        <v>4.4048999999999996</v>
      </c>
      <c r="AO48" s="5">
        <f t="shared" si="222"/>
        <v>58.549575000000011</v>
      </c>
      <c r="AP48" s="5">
        <f t="shared" si="222"/>
        <v>4.6098986916386124</v>
      </c>
      <c r="AQ48" s="5">
        <f t="shared" si="222"/>
        <v>4.2602641304656199</v>
      </c>
      <c r="AR48" s="5">
        <f t="shared" si="222"/>
        <v>5.2401389119800994</v>
      </c>
      <c r="AS48" s="5">
        <f t="shared" si="222"/>
        <v>3.4916380291688176</v>
      </c>
      <c r="AT48" s="5">
        <f t="shared" si="222"/>
        <v>4.9623350837312064</v>
      </c>
      <c r="AU48" s="5">
        <f t="shared" si="222"/>
        <v>5.0053623953507067</v>
      </c>
      <c r="AV48" s="5">
        <f t="shared" si="222"/>
        <v>5.2564155795427192</v>
      </c>
      <c r="AW48" s="5">
        <f t="shared" si="222"/>
        <v>4.8471497787012838</v>
      </c>
      <c r="AX48" s="5">
        <f t="shared" si="222"/>
        <v>5.0698499999999997</v>
      </c>
      <c r="AY48" s="5">
        <f t="shared" si="222"/>
        <v>5.1771997288717539</v>
      </c>
      <c r="AZ48" s="5">
        <f t="shared" si="222"/>
        <v>5.1416250000000003</v>
      </c>
      <c r="BA48" s="5">
        <f t="shared" si="222"/>
        <v>4.8951250000000002</v>
      </c>
      <c r="BB48" s="5">
        <f t="shared" si="222"/>
        <v>57.957002329450816</v>
      </c>
      <c r="BC48" s="5">
        <f t="shared" si="222"/>
        <v>4.91465</v>
      </c>
      <c r="BD48" s="5">
        <f t="shared" si="222"/>
        <v>4.2452750000000004</v>
      </c>
      <c r="BE48" s="5">
        <f t="shared" si="222"/>
        <v>5.8396999999999997</v>
      </c>
      <c r="BF48" s="5">
        <f t="shared" si="222"/>
        <v>4.8701499999999998</v>
      </c>
      <c r="BG48" s="5">
        <f t="shared" si="222"/>
        <v>5.5065229999999996</v>
      </c>
      <c r="BH48" s="5">
        <f t="shared" si="222"/>
        <v>6.3255750000000006</v>
      </c>
      <c r="BI48" s="5">
        <f t="shared" si="222"/>
        <v>5.7596249999999998</v>
      </c>
      <c r="BJ48" s="5">
        <f t="shared" si="222"/>
        <v>5.4077000000000002</v>
      </c>
      <c r="BK48" s="5">
        <f t="shared" si="222"/>
        <v>4.8652250000000006</v>
      </c>
      <c r="BL48" s="5">
        <f t="shared" si="222"/>
        <v>5.5869249999999999</v>
      </c>
      <c r="BM48" s="5">
        <f t="shared" si="222"/>
        <v>5.3758749999999997</v>
      </c>
      <c r="BN48" s="5">
        <f t="shared" si="222"/>
        <v>4.6461499999999996</v>
      </c>
      <c r="BO48" s="5">
        <f t="shared" ref="BO48:CB48" si="223">SUM(BO36:BO47)</f>
        <v>63.343373</v>
      </c>
      <c r="BP48" s="5">
        <f t="shared" si="223"/>
        <v>5.3988750000000003</v>
      </c>
      <c r="BQ48" s="5">
        <f t="shared" si="223"/>
        <v>5.1775250000000002</v>
      </c>
      <c r="BR48" s="5">
        <f t="shared" si="223"/>
        <v>4.9532749999999997</v>
      </c>
      <c r="BS48" s="5">
        <f t="shared" si="223"/>
        <v>5.0436499999999995</v>
      </c>
      <c r="BT48" s="5">
        <f t="shared" si="223"/>
        <v>5.0872250000000001</v>
      </c>
      <c r="BU48" s="5">
        <f t="shared" si="223"/>
        <v>5.7977250000000007</v>
      </c>
      <c r="BV48" s="5">
        <f t="shared" si="223"/>
        <v>6.1303749999999999</v>
      </c>
      <c r="BW48" s="5">
        <f t="shared" si="223"/>
        <v>5.1856999999999998</v>
      </c>
      <c r="BX48" s="5">
        <f t="shared" si="223"/>
        <v>4.9752500000000008</v>
      </c>
      <c r="BY48" s="5">
        <f t="shared" si="223"/>
        <v>5.3682749999999997</v>
      </c>
      <c r="BZ48" s="5">
        <f t="shared" si="223"/>
        <v>2.4907569999999999</v>
      </c>
      <c r="CA48" s="5">
        <f t="shared" si="223"/>
        <v>1.9563079999999995</v>
      </c>
      <c r="CB48" s="5">
        <f t="shared" si="223"/>
        <v>57.564940000000007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4">SUM(CP36:CP47)</f>
        <v>1.944291</v>
      </c>
      <c r="CQ48" s="5">
        <f t="shared" si="224"/>
        <v>1.1174179999999998</v>
      </c>
      <c r="CR48" s="5">
        <f t="shared" si="224"/>
        <v>1.7147519999999998</v>
      </c>
      <c r="CS48" s="5">
        <f t="shared" si="224"/>
        <v>1.9918739999999999</v>
      </c>
      <c r="CT48" s="5">
        <f t="shared" si="224"/>
        <v>2.738258000000001</v>
      </c>
      <c r="CU48" s="5">
        <f t="shared" si="224"/>
        <v>2.5953080000000002</v>
      </c>
      <c r="CV48" s="5">
        <f t="shared" si="224"/>
        <v>6.0029072884093475</v>
      </c>
      <c r="CW48" s="5">
        <f t="shared" si="224"/>
        <v>4.9788696068343423</v>
      </c>
      <c r="CX48" s="5">
        <f t="shared" si="224"/>
        <v>4.8515227614370193</v>
      </c>
      <c r="CY48" s="5">
        <f t="shared" si="224"/>
        <v>5.3199945885213982</v>
      </c>
      <c r="CZ48" s="5">
        <f t="shared" si="224"/>
        <v>2.345825262140198</v>
      </c>
      <c r="DA48" s="5">
        <f t="shared" si="224"/>
        <v>1.9393254782652751</v>
      </c>
      <c r="DB48" s="5">
        <f t="shared" si="224"/>
        <v>37.540345985607573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1.8204103200000001</v>
      </c>
      <c r="DL48" s="5">
        <f t="shared" ref="DL48:DW48" si="225">SUM(DL36:DL47)</f>
        <v>1.1397663599999999</v>
      </c>
      <c r="DM48" s="5">
        <f t="shared" si="225"/>
        <v>1.74904704</v>
      </c>
      <c r="DN48" s="5">
        <f t="shared" si="225"/>
        <v>2.0317114799999998</v>
      </c>
      <c r="DO48" s="5">
        <f t="shared" si="225"/>
        <v>2.7930231600000006</v>
      </c>
      <c r="DP48" s="5">
        <f t="shared" si="225"/>
        <v>2.6472141599999999</v>
      </c>
      <c r="DQ48" s="5">
        <f t="shared" si="225"/>
        <v>6.1229654341775337</v>
      </c>
      <c r="DR48" s="5">
        <f t="shared" si="225"/>
        <v>5.0784469989710281</v>
      </c>
      <c r="DS48" s="5">
        <f t="shared" si="225"/>
        <v>4.9485532166657595</v>
      </c>
      <c r="DT48" s="5">
        <f t="shared" si="225"/>
        <v>5.426394480291826</v>
      </c>
      <c r="DU48" s="5">
        <f t="shared" si="225"/>
        <v>2.392741767383002</v>
      </c>
      <c r="DV48" s="5">
        <f t="shared" si="225"/>
        <v>1.9781119878305811</v>
      </c>
      <c r="DW48" s="5">
        <f t="shared" si="225"/>
        <v>38.128386405319731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'[1]Jayashankar Bhupalpally'!F466</f>
        <v>0.248</v>
      </c>
      <c r="D51" s="17">
        <f>'[1]Jayashankar Bhupalpally'!G466</f>
        <v>0.25140000000000001</v>
      </c>
      <c r="E51" s="17">
        <f>'[1]Jayashankar Bhupalpally'!H466</f>
        <v>0.218</v>
      </c>
      <c r="F51" s="17">
        <f>'[1]Jayashankar Bhupalpally'!I466</f>
        <v>0.21260000000000001</v>
      </c>
      <c r="G51" s="17">
        <f>'[1]Jayashankar Bhupalpally'!J466</f>
        <v>0.18</v>
      </c>
      <c r="H51" s="17">
        <f>'[1]Jayashankar Bhupalpally'!K466</f>
        <v>0.15159488422346248</v>
      </c>
      <c r="I51" s="17">
        <f>'[1]Jayashankar Bhupalpally'!L466</f>
        <v>0.18146577299396791</v>
      </c>
      <c r="J51" s="17">
        <f>'[1]Jayashankar Bhupalpally'!M466</f>
        <v>0.15094839590196191</v>
      </c>
      <c r="K51" s="17">
        <f>'[1]Jayashankar Bhupalpally'!N466</f>
        <v>0.1381163040750488</v>
      </c>
      <c r="L51" s="17">
        <f>'[1]Jayashankar Bhupalpally'!O466</f>
        <v>0.15940316734750185</v>
      </c>
      <c r="M51" s="17">
        <f>'[1]Jayashankar Bhupalpally'!P466</f>
        <v>0.13506583415593473</v>
      </c>
      <c r="N51" s="17">
        <f>'[1]Jayashankar Bhupalpally'!Q466</f>
        <v>0.1384782027480643</v>
      </c>
      <c r="O51" s="13">
        <f t="shared" ref="O51:O63" si="226">SUM(C51:N51)</f>
        <v>2.1650725614459421</v>
      </c>
      <c r="P51" s="17">
        <f>'[2]Jayashankar Bhupalpally'!F66</f>
        <v>0.16819999999999999</v>
      </c>
      <c r="Q51" s="17">
        <f>'[2]Jayashankar Bhupalpally'!G66</f>
        <v>0.18079999999999999</v>
      </c>
      <c r="R51" s="17">
        <f>'[2]Jayashankar Bhupalpally'!H66</f>
        <v>0.159</v>
      </c>
      <c r="S51" s="17">
        <f>'[2]Jayashankar Bhupalpally'!I66</f>
        <v>0.1784</v>
      </c>
      <c r="T51" s="17">
        <f>'[2]Jayashankar Bhupalpally'!J66</f>
        <v>0.15459999999999999</v>
      </c>
      <c r="U51" s="17">
        <f>'[2]Jayashankar Bhupalpally'!K66</f>
        <v>0.15820000000000001</v>
      </c>
      <c r="V51" s="17">
        <f>'[2]Jayashankar Bhupalpally'!L66</f>
        <v>0.1464</v>
      </c>
      <c r="W51" s="17">
        <f>'[2]Jayashankar Bhupalpally'!M66</f>
        <v>0.1484</v>
      </c>
      <c r="X51" s="17">
        <f>'[2]Jayashankar Bhupalpally'!N66</f>
        <v>0.13159999999999999</v>
      </c>
      <c r="Y51" s="17">
        <f>'[2]Jayashankar Bhupalpally'!O66</f>
        <v>0.15</v>
      </c>
      <c r="Z51" s="17">
        <f>'[2]Jayashankar Bhupalpally'!P66</f>
        <v>0.13</v>
      </c>
      <c r="AA51" s="17">
        <f>'[2]Jayashankar Bhupalpally'!Q66</f>
        <v>0.12</v>
      </c>
      <c r="AB51" s="13">
        <f t="shared" ref="AB51:AB63" si="227">SUM(P51:AA51)</f>
        <v>1.8256000000000001</v>
      </c>
      <c r="AC51" s="17">
        <f>[3]JBHPL!F72</f>
        <v>0.14899999999999999</v>
      </c>
      <c r="AD51" s="17">
        <f>[3]JBHPL!G72</f>
        <v>0.15040000000000001</v>
      </c>
      <c r="AE51" s="17">
        <f>[3]JBHPL!H72</f>
        <v>0.15759999999999999</v>
      </c>
      <c r="AF51" s="17">
        <f>[3]JBHPL!I72</f>
        <v>0.13880000000000001</v>
      </c>
      <c r="AG51" s="17">
        <f>[3]JBHPL!J72</f>
        <v>7.8600000000000003E-2</v>
      </c>
      <c r="AH51" s="17">
        <f>[3]JBHPL!K72</f>
        <v>2.7E-2</v>
      </c>
      <c r="AI51" s="17">
        <f>[3]JBHPL!L72</f>
        <v>0.1114</v>
      </c>
      <c r="AJ51" s="17">
        <f>[3]JBHPL!M72</f>
        <v>0.13420000000000001</v>
      </c>
      <c r="AK51" s="17">
        <f>[3]JBHPL!N72</f>
        <v>0.1336</v>
      </c>
      <c r="AL51" s="17">
        <f>[3]JBHPL!O72</f>
        <v>0.128</v>
      </c>
      <c r="AM51" s="17">
        <f>[3]JBHPL!P72</f>
        <v>0.1356</v>
      </c>
      <c r="AN51" s="17">
        <f>[3]JBHPL!Q72</f>
        <v>0.1168</v>
      </c>
      <c r="AO51" s="13">
        <f t="shared" ref="AO51:AO63" si="228">SUM(AC51:AN51)</f>
        <v>1.4610000000000001</v>
      </c>
      <c r="AP51" s="17">
        <f>[4]JBHPL!F72</f>
        <v>0.13839883076079207</v>
      </c>
      <c r="AQ51" s="17">
        <f>[4]JBHPL!G72</f>
        <v>0.14019328627184688</v>
      </c>
      <c r="AR51" s="17">
        <f>[4]JBHPL!H72</f>
        <v>0.12539751708382349</v>
      </c>
      <c r="AS51" s="17">
        <f>[4]JBHPL!I72</f>
        <v>0.1230662909460119</v>
      </c>
      <c r="AT51" s="17">
        <f>[4]JBHPL!J72</f>
        <v>0.11579477715760027</v>
      </c>
      <c r="AU51" s="17">
        <f>[4]JBHPL!K72</f>
        <v>0.11220491670405477</v>
      </c>
      <c r="AV51" s="17">
        <f>[4]JBHPL!L72</f>
        <v>0.10280052695873425</v>
      </c>
      <c r="AW51" s="17">
        <f>[4]JBHPL!M72</f>
        <v>0.10714952513723548</v>
      </c>
      <c r="AX51" s="17">
        <f>[4]JBHPL!N72</f>
        <v>7.1821293238656547E-2</v>
      </c>
      <c r="AY51" s="17">
        <f>[4]JBHPL!O72</f>
        <v>7.9801059927867693E-2</v>
      </c>
      <c r="AZ51" s="17">
        <f>[4]JBHPL!P72</f>
        <v>0.1017960813465193</v>
      </c>
      <c r="BA51" s="17">
        <f>[4]JBHPL!Q72</f>
        <v>9.6207434099553762E-2</v>
      </c>
      <c r="BB51" s="13">
        <f t="shared" ref="BB51:BB63" si="229">SUM(AP51:BA51)</f>
        <v>1.3146315396326966</v>
      </c>
      <c r="BC51" s="17">
        <f>'[5]14.Jayashankar Bhupalapally'!F50</f>
        <v>7.1999999999999995E-2</v>
      </c>
      <c r="BD51" s="17">
        <f>'[5]14.Jayashankar Bhupalapally'!G50</f>
        <v>9.8000000000000004E-2</v>
      </c>
      <c r="BE51" s="17">
        <f>'[5]14.Jayashankar Bhupalapally'!H50</f>
        <v>9.7600000000000006E-2</v>
      </c>
      <c r="BF51" s="17">
        <f>'[5]14.Jayashankar Bhupalapally'!I50</f>
        <v>0.1056</v>
      </c>
      <c r="BG51" s="17">
        <f>'[5]14.Jayashankar Bhupalapally'!J50</f>
        <v>8.2400000000000001E-2</v>
      </c>
      <c r="BH51" s="17">
        <f>'[5]14.Jayashankar Bhupalapally'!K50</f>
        <v>9.3799999999999994E-2</v>
      </c>
      <c r="BI51" s="17">
        <f>'[5]14.Jayashankar Bhupalapally'!L50</f>
        <v>0</v>
      </c>
      <c r="BJ51" s="17">
        <f>'[5]14.Jayashankar Bhupalapally'!M50</f>
        <v>0</v>
      </c>
      <c r="BK51" s="17">
        <f>'[5]14.Jayashankar Bhupalapally'!N50</f>
        <v>0</v>
      </c>
      <c r="BL51" s="17">
        <f>'[5]14.Jayashankar Bhupalapally'!O50</f>
        <v>0</v>
      </c>
      <c r="BM51" s="17">
        <f>'[5]14.Jayashankar Bhupalapally'!P50</f>
        <v>0</v>
      </c>
      <c r="BN51" s="17">
        <f>'[5]14.Jayashankar Bhupalapally'!Q50</f>
        <v>0</v>
      </c>
      <c r="BO51" s="13">
        <f t="shared" ref="BO51:BO63" si="230">SUM(BC51:BN51)</f>
        <v>0.5494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1">SUM(BP51:CA51)</f>
        <v>0</v>
      </c>
      <c r="CC51" s="23">
        <f t="shared" ref="CC51:CC62" si="232">IFERROR(($CB51/$O51)^(1/5)-1,0)</f>
        <v>-1</v>
      </c>
      <c r="CD51" s="23">
        <f t="shared" ref="CD51:CD62" si="233">IFERROR((CB51/AB51)^(1/4)-1,0)</f>
        <v>-1</v>
      </c>
      <c r="CE51" s="23">
        <f t="shared" ref="CE51:CE62" si="234">IFERROR((CB51/AO51)^(1/3)-1,0)</f>
        <v>-1</v>
      </c>
      <c r="CF51" s="23">
        <f t="shared" ref="CF51:CF62" si="235">IFERROR((CB51/BB51)^(1/2)-1,0)</f>
        <v>-1</v>
      </c>
      <c r="CG51" s="23">
        <f t="shared" ref="CG51:CG62" si="236">IFERROR((CB51/BO51)^(1/1)-1,0)</f>
        <v>-1</v>
      </c>
      <c r="CH51" s="37">
        <v>0.05</v>
      </c>
      <c r="CI51" s="25" t="s">
        <v>80</v>
      </c>
      <c r="CJ51" s="26">
        <f t="shared" ref="CJ51:CO62" si="237">HLOOKUP($CI51,$CC$4:$CH$101,ROW($CC51)-ROW($CC$3), FALSE)</f>
        <v>0.05</v>
      </c>
      <c r="CK51" s="26">
        <f t="shared" si="237"/>
        <v>0.05</v>
      </c>
      <c r="CL51" s="26">
        <f t="shared" si="237"/>
        <v>0.05</v>
      </c>
      <c r="CM51" s="26">
        <f t="shared" si="237"/>
        <v>0.05</v>
      </c>
      <c r="CN51" s="26">
        <f t="shared" si="237"/>
        <v>0.05</v>
      </c>
      <c r="CO51" s="26">
        <f t="shared" si="237"/>
        <v>0.05</v>
      </c>
      <c r="CP51" s="17"/>
      <c r="CQ51" s="17"/>
      <c r="CR51" s="17"/>
      <c r="CS51" s="17"/>
      <c r="CT51" s="17"/>
      <c r="CU51" s="17"/>
      <c r="CV51" s="34">
        <f t="shared" ref="CV51:DA62" si="238">BV51*(1+CJ51)</f>
        <v>0</v>
      </c>
      <c r="CW51" s="34">
        <f t="shared" si="238"/>
        <v>0</v>
      </c>
      <c r="CX51" s="34">
        <f t="shared" si="238"/>
        <v>0</v>
      </c>
      <c r="CY51" s="34">
        <f t="shared" si="238"/>
        <v>0</v>
      </c>
      <c r="CZ51" s="34">
        <f t="shared" si="238"/>
        <v>0</v>
      </c>
      <c r="DA51" s="34">
        <f t="shared" si="238"/>
        <v>0</v>
      </c>
      <c r="DB51" s="13">
        <f t="shared" ref="DB51:DB62" si="239">SUM(CP51:DA51)</f>
        <v>0</v>
      </c>
      <c r="DC51" s="40">
        <f t="shared" ref="DC51:DC62" si="240">IFERROR((DB51/AB51)^(1/5)-1,0)</f>
        <v>-1</v>
      </c>
      <c r="DD51" s="41">
        <f t="shared" ref="DD51:DD62" si="241">IFERROR((DB51/AO51)^(1/4)-1,0)</f>
        <v>-1</v>
      </c>
      <c r="DE51" s="40">
        <f t="shared" ref="DE51:DE62" si="242">IFERROR((DB51/BB51)^(1/3)-1,0)</f>
        <v>-1</v>
      </c>
      <c r="DF51" s="40">
        <f t="shared" ref="DF51:DF62" si="243">IFERROR((DB51/BO51)^(1/2)-1,0)</f>
        <v>-1</v>
      </c>
      <c r="DG51" s="48">
        <f t="shared" ref="DG51:DG62" si="244">IFERROR((DB51/CB51)^(1/1)-1,0)</f>
        <v>0</v>
      </c>
      <c r="DH51" s="54">
        <v>0.05</v>
      </c>
      <c r="DI51" s="25" t="s">
        <v>80</v>
      </c>
      <c r="DJ51" s="50">
        <f t="shared" ref="DJ51:DJ62" si="245">HLOOKUP(DI51,$DC$4:$DH$111,ROW($DC51)-ROW($DC$3), FALSE)</f>
        <v>0.05</v>
      </c>
      <c r="DK51" s="68">
        <f t="shared" ref="DK51:DV62" si="246">CP51*(1+$DJ51)</f>
        <v>0</v>
      </c>
      <c r="DL51" s="68">
        <f t="shared" si="246"/>
        <v>0</v>
      </c>
      <c r="DM51" s="68">
        <f t="shared" si="246"/>
        <v>0</v>
      </c>
      <c r="DN51" s="68">
        <f t="shared" si="246"/>
        <v>0</v>
      </c>
      <c r="DO51" s="68">
        <f t="shared" si="246"/>
        <v>0</v>
      </c>
      <c r="DP51" s="68">
        <f t="shared" si="246"/>
        <v>0</v>
      </c>
      <c r="DQ51" s="68">
        <f t="shared" si="246"/>
        <v>0</v>
      </c>
      <c r="DR51" s="68">
        <f t="shared" si="246"/>
        <v>0</v>
      </c>
      <c r="DS51" s="68">
        <f t="shared" si="246"/>
        <v>0</v>
      </c>
      <c r="DT51" s="68">
        <f t="shared" si="246"/>
        <v>0</v>
      </c>
      <c r="DU51" s="68">
        <f t="shared" si="246"/>
        <v>0</v>
      </c>
      <c r="DV51" s="68">
        <f t="shared" si="246"/>
        <v>0</v>
      </c>
      <c r="DW51" s="69">
        <f t="shared" ref="DW51:DW62" si="247">SUM(DK51:DV51)</f>
        <v>0</v>
      </c>
    </row>
    <row r="52" spans="2:127" ht="12.5" x14ac:dyDescent="0.2">
      <c r="B52" s="9" t="s">
        <v>7</v>
      </c>
      <c r="C52" s="17">
        <f>'[1]Jayashankar Bhupalpally'!F467</f>
        <v>0</v>
      </c>
      <c r="D52" s="17">
        <f>'[1]Jayashankar Bhupalpally'!G467</f>
        <v>0</v>
      </c>
      <c r="E52" s="17">
        <f>'[1]Jayashankar Bhupalpally'!H467</f>
        <v>0</v>
      </c>
      <c r="F52" s="17">
        <f>'[1]Jayashankar Bhupalpally'!I467</f>
        <v>0</v>
      </c>
      <c r="G52" s="17">
        <f>'[1]Jayashankar Bhupalpally'!J467</f>
        <v>0</v>
      </c>
      <c r="H52" s="17">
        <f>'[1]Jayashankar Bhupalpally'!K467</f>
        <v>0</v>
      </c>
      <c r="I52" s="17">
        <f>'[1]Jayashankar Bhupalpally'!L467</f>
        <v>0</v>
      </c>
      <c r="J52" s="17">
        <f>'[1]Jayashankar Bhupalpally'!M467</f>
        <v>0</v>
      </c>
      <c r="K52" s="17">
        <f>'[1]Jayashankar Bhupalpally'!N467</f>
        <v>0</v>
      </c>
      <c r="L52" s="17">
        <f>'[1]Jayashankar Bhupalpally'!O467</f>
        <v>0</v>
      </c>
      <c r="M52" s="17">
        <f>'[1]Jayashankar Bhupalpally'!P467</f>
        <v>0</v>
      </c>
      <c r="N52" s="17">
        <f>'[1]Jayashankar Bhupalpally'!Q467</f>
        <v>0</v>
      </c>
      <c r="O52" s="13">
        <f t="shared" si="226"/>
        <v>0</v>
      </c>
      <c r="P52" s="17">
        <f>'[2]Jayashankar Bhupalpally'!F67</f>
        <v>0</v>
      </c>
      <c r="Q52" s="17">
        <f>'[2]Jayashankar Bhupalpally'!G67</f>
        <v>0</v>
      </c>
      <c r="R52" s="17">
        <f>'[2]Jayashankar Bhupalpally'!H67</f>
        <v>0</v>
      </c>
      <c r="S52" s="17">
        <f>'[2]Jayashankar Bhupalpally'!I67</f>
        <v>0</v>
      </c>
      <c r="T52" s="17">
        <f>'[2]Jayashankar Bhupalpally'!J67</f>
        <v>0</v>
      </c>
      <c r="U52" s="17">
        <f>'[2]Jayashankar Bhupalpally'!K67</f>
        <v>0</v>
      </c>
      <c r="V52" s="17">
        <f>'[2]Jayashankar Bhupalpally'!L67</f>
        <v>0</v>
      </c>
      <c r="W52" s="17">
        <f>'[2]Jayashankar Bhupalpally'!M67</f>
        <v>0</v>
      </c>
      <c r="X52" s="17">
        <f>'[2]Jayashankar Bhupalpally'!N67</f>
        <v>0</v>
      </c>
      <c r="Y52" s="17">
        <f>'[2]Jayashankar Bhupalpally'!O67</f>
        <v>0</v>
      </c>
      <c r="Z52" s="17">
        <f>'[2]Jayashankar Bhupalpally'!P67</f>
        <v>0</v>
      </c>
      <c r="AA52" s="17">
        <f>'[2]Jayashankar Bhupalpally'!Q67</f>
        <v>0</v>
      </c>
      <c r="AB52" s="13">
        <f t="shared" si="227"/>
        <v>0</v>
      </c>
      <c r="AC52" s="17">
        <f>[3]JBHPL!F73</f>
        <v>0</v>
      </c>
      <c r="AD52" s="17">
        <f>[3]JBHPL!G73</f>
        <v>0</v>
      </c>
      <c r="AE52" s="17">
        <f>[3]JBHPL!H73</f>
        <v>0</v>
      </c>
      <c r="AF52" s="17">
        <f>[3]JBHPL!I73</f>
        <v>0</v>
      </c>
      <c r="AG52" s="17">
        <f>[3]JBHPL!J73</f>
        <v>0</v>
      </c>
      <c r="AH52" s="17">
        <f>[3]JBHPL!K73</f>
        <v>0</v>
      </c>
      <c r="AI52" s="17">
        <f>[3]JBHPL!L73</f>
        <v>0</v>
      </c>
      <c r="AJ52" s="17">
        <f>[3]JBHPL!M73</f>
        <v>0</v>
      </c>
      <c r="AK52" s="17">
        <f>[3]JBHPL!N73</f>
        <v>0</v>
      </c>
      <c r="AL52" s="17">
        <f>[3]JBHPL!O73</f>
        <v>0</v>
      </c>
      <c r="AM52" s="17">
        <f>[3]JBHPL!P73</f>
        <v>0</v>
      </c>
      <c r="AN52" s="17">
        <f>[3]JBHPL!Q73</f>
        <v>0</v>
      </c>
      <c r="AO52" s="13">
        <f t="shared" si="228"/>
        <v>0</v>
      </c>
      <c r="AP52" s="17">
        <f>[4]JBHPL!F73</f>
        <v>0</v>
      </c>
      <c r="AQ52" s="17">
        <f>[4]JBHPL!G73</f>
        <v>0</v>
      </c>
      <c r="AR52" s="17">
        <f>[4]JBHPL!H73</f>
        <v>0</v>
      </c>
      <c r="AS52" s="17">
        <f>[4]JBHPL!I73</f>
        <v>0</v>
      </c>
      <c r="AT52" s="17">
        <f>[4]JBHPL!J73</f>
        <v>0</v>
      </c>
      <c r="AU52" s="17">
        <f>[4]JBHPL!K73</f>
        <v>0</v>
      </c>
      <c r="AV52" s="17">
        <f>[4]JBHPL!L73</f>
        <v>0</v>
      </c>
      <c r="AW52" s="17">
        <f>[4]JBHPL!M73</f>
        <v>0</v>
      </c>
      <c r="AX52" s="17">
        <f>[4]JBHPL!N73</f>
        <v>0</v>
      </c>
      <c r="AY52" s="17">
        <f>[4]JBHPL!O73</f>
        <v>0</v>
      </c>
      <c r="AZ52" s="17">
        <f>[4]JBHPL!P73</f>
        <v>0</v>
      </c>
      <c r="BA52" s="17">
        <f>[4]JBHPL!Q73</f>
        <v>0</v>
      </c>
      <c r="BB52" s="13">
        <f t="shared" si="229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0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1"/>
        <v>0</v>
      </c>
      <c r="CC52" s="23">
        <f t="shared" si="232"/>
        <v>0</v>
      </c>
      <c r="CD52" s="23">
        <f t="shared" si="233"/>
        <v>0</v>
      </c>
      <c r="CE52" s="23">
        <f t="shared" si="234"/>
        <v>0</v>
      </c>
      <c r="CF52" s="23">
        <f t="shared" si="235"/>
        <v>0</v>
      </c>
      <c r="CG52" s="23">
        <f t="shared" si="236"/>
        <v>0</v>
      </c>
      <c r="CH52" s="37">
        <v>0.05</v>
      </c>
      <c r="CI52" s="25" t="s">
        <v>80</v>
      </c>
      <c r="CJ52" s="26">
        <f t="shared" si="237"/>
        <v>0.05</v>
      </c>
      <c r="CK52" s="26">
        <f t="shared" si="237"/>
        <v>0.05</v>
      </c>
      <c r="CL52" s="26">
        <f t="shared" si="237"/>
        <v>0.05</v>
      </c>
      <c r="CM52" s="26">
        <f t="shared" si="237"/>
        <v>0.05</v>
      </c>
      <c r="CN52" s="26">
        <f t="shared" si="237"/>
        <v>0.05</v>
      </c>
      <c r="CO52" s="26">
        <f t="shared" si="237"/>
        <v>0.05</v>
      </c>
      <c r="CP52" s="17"/>
      <c r="CQ52" s="17"/>
      <c r="CR52" s="17"/>
      <c r="CS52" s="17"/>
      <c r="CT52" s="17"/>
      <c r="CU52" s="17"/>
      <c r="CV52" s="34">
        <f t="shared" si="238"/>
        <v>0</v>
      </c>
      <c r="CW52" s="34">
        <f t="shared" si="238"/>
        <v>0</v>
      </c>
      <c r="CX52" s="34">
        <f t="shared" si="238"/>
        <v>0</v>
      </c>
      <c r="CY52" s="34">
        <f t="shared" si="238"/>
        <v>0</v>
      </c>
      <c r="CZ52" s="34">
        <f t="shared" si="238"/>
        <v>0</v>
      </c>
      <c r="DA52" s="34">
        <f t="shared" si="238"/>
        <v>0</v>
      </c>
      <c r="DB52" s="13">
        <f t="shared" si="239"/>
        <v>0</v>
      </c>
      <c r="DC52" s="40">
        <f t="shared" si="240"/>
        <v>0</v>
      </c>
      <c r="DD52" s="41">
        <f t="shared" si="241"/>
        <v>0</v>
      </c>
      <c r="DE52" s="40">
        <f t="shared" si="242"/>
        <v>0</v>
      </c>
      <c r="DF52" s="40">
        <f t="shared" si="243"/>
        <v>0</v>
      </c>
      <c r="DG52" s="48">
        <f t="shared" si="244"/>
        <v>0</v>
      </c>
      <c r="DH52" s="54">
        <v>0.05</v>
      </c>
      <c r="DI52" s="25" t="s">
        <v>80</v>
      </c>
      <c r="DJ52" s="50">
        <f t="shared" si="245"/>
        <v>0.05</v>
      </c>
      <c r="DK52" s="68">
        <f t="shared" si="246"/>
        <v>0</v>
      </c>
      <c r="DL52" s="68">
        <f t="shared" si="246"/>
        <v>0</v>
      </c>
      <c r="DM52" s="68">
        <f t="shared" si="246"/>
        <v>0</v>
      </c>
      <c r="DN52" s="68">
        <f t="shared" si="246"/>
        <v>0</v>
      </c>
      <c r="DO52" s="68">
        <f t="shared" si="246"/>
        <v>0</v>
      </c>
      <c r="DP52" s="68">
        <f t="shared" si="246"/>
        <v>0</v>
      </c>
      <c r="DQ52" s="68">
        <f t="shared" si="246"/>
        <v>0</v>
      </c>
      <c r="DR52" s="68">
        <f t="shared" si="246"/>
        <v>0</v>
      </c>
      <c r="DS52" s="68">
        <f t="shared" si="246"/>
        <v>0</v>
      </c>
      <c r="DT52" s="68">
        <f t="shared" si="246"/>
        <v>0</v>
      </c>
      <c r="DU52" s="68">
        <f t="shared" si="246"/>
        <v>0</v>
      </c>
      <c r="DV52" s="68">
        <f t="shared" si="246"/>
        <v>0</v>
      </c>
      <c r="DW52" s="69">
        <f t="shared" si="247"/>
        <v>0</v>
      </c>
    </row>
    <row r="53" spans="2:127" ht="12.5" x14ac:dyDescent="0.2">
      <c r="B53" s="9" t="s">
        <v>6</v>
      </c>
      <c r="C53" s="17">
        <f>'[1]Jayashankar Bhupalpally'!F468</f>
        <v>0</v>
      </c>
      <c r="D53" s="17">
        <f>'[1]Jayashankar Bhupalpally'!G468</f>
        <v>0</v>
      </c>
      <c r="E53" s="17">
        <f>'[1]Jayashankar Bhupalpally'!H468</f>
        <v>0</v>
      </c>
      <c r="F53" s="17">
        <f>'[1]Jayashankar Bhupalpally'!I468</f>
        <v>0</v>
      </c>
      <c r="G53" s="17">
        <f>'[1]Jayashankar Bhupalpally'!J468</f>
        <v>0</v>
      </c>
      <c r="H53" s="17">
        <f>'[1]Jayashankar Bhupalpally'!K468</f>
        <v>0</v>
      </c>
      <c r="I53" s="17">
        <f>'[1]Jayashankar Bhupalpally'!L468</f>
        <v>0</v>
      </c>
      <c r="J53" s="17">
        <f>'[1]Jayashankar Bhupalpally'!M468</f>
        <v>0</v>
      </c>
      <c r="K53" s="17">
        <f>'[1]Jayashankar Bhupalpally'!N468</f>
        <v>0</v>
      </c>
      <c r="L53" s="17">
        <f>'[1]Jayashankar Bhupalpally'!O468</f>
        <v>0</v>
      </c>
      <c r="M53" s="17">
        <f>'[1]Jayashankar Bhupalpally'!P468</f>
        <v>0</v>
      </c>
      <c r="N53" s="17">
        <f>'[1]Jayashankar Bhupalpally'!Q468</f>
        <v>0</v>
      </c>
      <c r="O53" s="13">
        <f t="shared" si="226"/>
        <v>0</v>
      </c>
      <c r="P53" s="17">
        <f>'[2]Jayashankar Bhupalpally'!F68</f>
        <v>0</v>
      </c>
      <c r="Q53" s="17">
        <f>'[2]Jayashankar Bhupalpally'!G68</f>
        <v>0</v>
      </c>
      <c r="R53" s="17">
        <f>'[2]Jayashankar Bhupalpally'!H68</f>
        <v>0</v>
      </c>
      <c r="S53" s="17">
        <f>'[2]Jayashankar Bhupalpally'!I68</f>
        <v>0</v>
      </c>
      <c r="T53" s="17">
        <f>'[2]Jayashankar Bhupalpally'!J68</f>
        <v>0</v>
      </c>
      <c r="U53" s="17">
        <f>'[2]Jayashankar Bhupalpally'!K68</f>
        <v>0</v>
      </c>
      <c r="V53" s="17">
        <f>'[2]Jayashankar Bhupalpally'!L68</f>
        <v>0</v>
      </c>
      <c r="W53" s="17">
        <f>'[2]Jayashankar Bhupalpally'!M68</f>
        <v>0</v>
      </c>
      <c r="X53" s="17">
        <f>'[2]Jayashankar Bhupalpally'!N68</f>
        <v>0</v>
      </c>
      <c r="Y53" s="17">
        <f>'[2]Jayashankar Bhupalpally'!O68</f>
        <v>0</v>
      </c>
      <c r="Z53" s="17">
        <f>'[2]Jayashankar Bhupalpally'!P68</f>
        <v>0</v>
      </c>
      <c r="AA53" s="17">
        <f>'[2]Jayashankar Bhupalpally'!Q68</f>
        <v>0</v>
      </c>
      <c r="AB53" s="13">
        <f t="shared" si="227"/>
        <v>0</v>
      </c>
      <c r="AC53" s="17">
        <f>[3]JBHPL!F74</f>
        <v>0</v>
      </c>
      <c r="AD53" s="17">
        <f>[3]JBHPL!G74</f>
        <v>0</v>
      </c>
      <c r="AE53" s="17">
        <f>[3]JBHPL!H74</f>
        <v>0</v>
      </c>
      <c r="AF53" s="17">
        <f>[3]JBHPL!I74</f>
        <v>0</v>
      </c>
      <c r="AG53" s="17">
        <f>[3]JBHPL!J74</f>
        <v>0</v>
      </c>
      <c r="AH53" s="17">
        <f>[3]JBHPL!K74</f>
        <v>0</v>
      </c>
      <c r="AI53" s="17">
        <f>[3]JBHPL!L74</f>
        <v>0</v>
      </c>
      <c r="AJ53" s="17">
        <f>[3]JBHPL!M74</f>
        <v>0</v>
      </c>
      <c r="AK53" s="17">
        <f>[3]JBHPL!N74</f>
        <v>0</v>
      </c>
      <c r="AL53" s="17">
        <f>[3]JBHPL!O74</f>
        <v>0</v>
      </c>
      <c r="AM53" s="17">
        <f>[3]JBHPL!P74</f>
        <v>0</v>
      </c>
      <c r="AN53" s="17">
        <f>[3]JBHPL!Q74</f>
        <v>0</v>
      </c>
      <c r="AO53" s="13">
        <f t="shared" si="228"/>
        <v>0</v>
      </c>
      <c r="AP53" s="17">
        <f>[4]JBHPL!F74</f>
        <v>0</v>
      </c>
      <c r="AQ53" s="17">
        <f>[4]JBHPL!G74</f>
        <v>0</v>
      </c>
      <c r="AR53" s="17">
        <f>[4]JBHPL!H74</f>
        <v>0</v>
      </c>
      <c r="AS53" s="17">
        <f>[4]JBHPL!I74</f>
        <v>0</v>
      </c>
      <c r="AT53" s="17">
        <f>[4]JBHPL!J74</f>
        <v>0</v>
      </c>
      <c r="AU53" s="17">
        <f>[4]JBHPL!K74</f>
        <v>0</v>
      </c>
      <c r="AV53" s="17">
        <f>[4]JBHPL!L74</f>
        <v>0</v>
      </c>
      <c r="AW53" s="17">
        <f>[4]JBHPL!M74</f>
        <v>0</v>
      </c>
      <c r="AX53" s="17">
        <f>[4]JBHPL!N74</f>
        <v>0</v>
      </c>
      <c r="AY53" s="17">
        <f>[4]JBHPL!O74</f>
        <v>0</v>
      </c>
      <c r="AZ53" s="17">
        <f>[4]JBHPL!P74</f>
        <v>0</v>
      </c>
      <c r="BA53" s="17">
        <f>[4]JBHPL!Q74</f>
        <v>0</v>
      </c>
      <c r="BB53" s="13">
        <f t="shared" si="229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0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1"/>
        <v>0</v>
      </c>
      <c r="CC53" s="23">
        <f t="shared" si="232"/>
        <v>0</v>
      </c>
      <c r="CD53" s="23">
        <f t="shared" si="233"/>
        <v>0</v>
      </c>
      <c r="CE53" s="23">
        <f t="shared" si="234"/>
        <v>0</v>
      </c>
      <c r="CF53" s="23">
        <f t="shared" si="235"/>
        <v>0</v>
      </c>
      <c r="CG53" s="23">
        <f t="shared" si="236"/>
        <v>0</v>
      </c>
      <c r="CH53" s="37">
        <v>0.05</v>
      </c>
      <c r="CI53" s="25" t="s">
        <v>80</v>
      </c>
      <c r="CJ53" s="26">
        <f t="shared" si="237"/>
        <v>0.05</v>
      </c>
      <c r="CK53" s="26">
        <f t="shared" si="237"/>
        <v>0.05</v>
      </c>
      <c r="CL53" s="26">
        <f t="shared" si="237"/>
        <v>0.05</v>
      </c>
      <c r="CM53" s="26">
        <f t="shared" si="237"/>
        <v>0.05</v>
      </c>
      <c r="CN53" s="26">
        <f t="shared" si="237"/>
        <v>0.05</v>
      </c>
      <c r="CO53" s="26">
        <f t="shared" si="237"/>
        <v>0.05</v>
      </c>
      <c r="CP53" s="17"/>
      <c r="CQ53" s="17"/>
      <c r="CR53" s="17"/>
      <c r="CS53" s="17"/>
      <c r="CT53" s="17"/>
      <c r="CU53" s="17"/>
      <c r="CV53" s="34">
        <f t="shared" si="238"/>
        <v>0</v>
      </c>
      <c r="CW53" s="34">
        <f t="shared" si="238"/>
        <v>0</v>
      </c>
      <c r="CX53" s="34">
        <f t="shared" si="238"/>
        <v>0</v>
      </c>
      <c r="CY53" s="34">
        <f t="shared" si="238"/>
        <v>0</v>
      </c>
      <c r="CZ53" s="34">
        <f t="shared" si="238"/>
        <v>0</v>
      </c>
      <c r="DA53" s="34">
        <f t="shared" si="238"/>
        <v>0</v>
      </c>
      <c r="DB53" s="13">
        <f t="shared" si="239"/>
        <v>0</v>
      </c>
      <c r="DC53" s="40">
        <f t="shared" si="240"/>
        <v>0</v>
      </c>
      <c r="DD53" s="41">
        <f t="shared" si="241"/>
        <v>0</v>
      </c>
      <c r="DE53" s="40">
        <f t="shared" si="242"/>
        <v>0</v>
      </c>
      <c r="DF53" s="40">
        <f t="shared" si="243"/>
        <v>0</v>
      </c>
      <c r="DG53" s="48">
        <f t="shared" si="244"/>
        <v>0</v>
      </c>
      <c r="DH53" s="54">
        <v>0.05</v>
      </c>
      <c r="DI53" s="25" t="s">
        <v>80</v>
      </c>
      <c r="DJ53" s="50">
        <f t="shared" si="245"/>
        <v>0.05</v>
      </c>
      <c r="DK53" s="68">
        <f t="shared" si="246"/>
        <v>0</v>
      </c>
      <c r="DL53" s="68">
        <f t="shared" si="246"/>
        <v>0</v>
      </c>
      <c r="DM53" s="68">
        <f t="shared" si="246"/>
        <v>0</v>
      </c>
      <c r="DN53" s="68">
        <f t="shared" si="246"/>
        <v>0</v>
      </c>
      <c r="DO53" s="68">
        <f t="shared" si="246"/>
        <v>0</v>
      </c>
      <c r="DP53" s="68">
        <f t="shared" si="246"/>
        <v>0</v>
      </c>
      <c r="DQ53" s="68">
        <f t="shared" si="246"/>
        <v>0</v>
      </c>
      <c r="DR53" s="68">
        <f t="shared" si="246"/>
        <v>0</v>
      </c>
      <c r="DS53" s="68">
        <f t="shared" si="246"/>
        <v>0</v>
      </c>
      <c r="DT53" s="68">
        <f t="shared" si="246"/>
        <v>0</v>
      </c>
      <c r="DU53" s="68">
        <f t="shared" si="246"/>
        <v>0</v>
      </c>
      <c r="DV53" s="68">
        <f t="shared" si="246"/>
        <v>0</v>
      </c>
      <c r="DW53" s="69">
        <f t="shared" si="247"/>
        <v>0</v>
      </c>
    </row>
    <row r="54" spans="2:127" ht="12.5" x14ac:dyDescent="0.2">
      <c r="B54" s="9" t="s">
        <v>5</v>
      </c>
      <c r="C54" s="17">
        <f>'[1]Jayashankar Bhupalpally'!F469</f>
        <v>0</v>
      </c>
      <c r="D54" s="17">
        <f>'[1]Jayashankar Bhupalpally'!G469</f>
        <v>0</v>
      </c>
      <c r="E54" s="17">
        <f>'[1]Jayashankar Bhupalpally'!H469</f>
        <v>0</v>
      </c>
      <c r="F54" s="17">
        <f>'[1]Jayashankar Bhupalpally'!I469</f>
        <v>0</v>
      </c>
      <c r="G54" s="17">
        <f>'[1]Jayashankar Bhupalpally'!J469</f>
        <v>0</v>
      </c>
      <c r="H54" s="17">
        <f>'[1]Jayashankar Bhupalpally'!K469</f>
        <v>0</v>
      </c>
      <c r="I54" s="17">
        <f>'[1]Jayashankar Bhupalpally'!L469</f>
        <v>0</v>
      </c>
      <c r="J54" s="17">
        <f>'[1]Jayashankar Bhupalpally'!M469</f>
        <v>0</v>
      </c>
      <c r="K54" s="17">
        <f>'[1]Jayashankar Bhupalpally'!N469</f>
        <v>0</v>
      </c>
      <c r="L54" s="17">
        <f>'[1]Jayashankar Bhupalpally'!O469</f>
        <v>0</v>
      </c>
      <c r="M54" s="17">
        <f>'[1]Jayashankar Bhupalpally'!P469</f>
        <v>0</v>
      </c>
      <c r="N54" s="17">
        <f>'[1]Jayashankar Bhupalpally'!Q469</f>
        <v>0</v>
      </c>
      <c r="O54" s="13">
        <f t="shared" si="226"/>
        <v>0</v>
      </c>
      <c r="P54" s="17">
        <f>'[2]Jayashankar Bhupalpally'!F69</f>
        <v>0</v>
      </c>
      <c r="Q54" s="17">
        <f>'[2]Jayashankar Bhupalpally'!G69</f>
        <v>0</v>
      </c>
      <c r="R54" s="17">
        <f>'[2]Jayashankar Bhupalpally'!H69</f>
        <v>0</v>
      </c>
      <c r="S54" s="17">
        <f>'[2]Jayashankar Bhupalpally'!I69</f>
        <v>0</v>
      </c>
      <c r="T54" s="17">
        <f>'[2]Jayashankar Bhupalpally'!J69</f>
        <v>0</v>
      </c>
      <c r="U54" s="17">
        <f>'[2]Jayashankar Bhupalpally'!K69</f>
        <v>0</v>
      </c>
      <c r="V54" s="17">
        <f>'[2]Jayashankar Bhupalpally'!L69</f>
        <v>0</v>
      </c>
      <c r="W54" s="17">
        <f>'[2]Jayashankar Bhupalpally'!M69</f>
        <v>0</v>
      </c>
      <c r="X54" s="17">
        <f>'[2]Jayashankar Bhupalpally'!N69</f>
        <v>0</v>
      </c>
      <c r="Y54" s="17">
        <f>'[2]Jayashankar Bhupalpally'!O69</f>
        <v>0</v>
      </c>
      <c r="Z54" s="17">
        <f>'[2]Jayashankar Bhupalpally'!P69</f>
        <v>0</v>
      </c>
      <c r="AA54" s="17">
        <f>'[2]Jayashankar Bhupalpally'!Q69</f>
        <v>0</v>
      </c>
      <c r="AB54" s="13">
        <f t="shared" si="227"/>
        <v>0</v>
      </c>
      <c r="AC54" s="17">
        <f>[3]JBHPL!F75</f>
        <v>0</v>
      </c>
      <c r="AD54" s="17">
        <f>[3]JBHPL!G75</f>
        <v>0</v>
      </c>
      <c r="AE54" s="17">
        <f>[3]JBHPL!H75</f>
        <v>0</v>
      </c>
      <c r="AF54" s="17">
        <f>[3]JBHPL!I75</f>
        <v>0</v>
      </c>
      <c r="AG54" s="17">
        <f>[3]JBHPL!J75</f>
        <v>0</v>
      </c>
      <c r="AH54" s="17">
        <f>[3]JBHPL!K75</f>
        <v>0</v>
      </c>
      <c r="AI54" s="17">
        <f>[3]JBHPL!L75</f>
        <v>0</v>
      </c>
      <c r="AJ54" s="17">
        <f>[3]JBHPL!M75</f>
        <v>0</v>
      </c>
      <c r="AK54" s="17">
        <f>[3]JBHPL!N75</f>
        <v>0</v>
      </c>
      <c r="AL54" s="17">
        <f>[3]JBHPL!O75</f>
        <v>0</v>
      </c>
      <c r="AM54" s="17">
        <f>[3]JBHPL!P75</f>
        <v>0</v>
      </c>
      <c r="AN54" s="17">
        <f>[3]JBHPL!Q75</f>
        <v>0</v>
      </c>
      <c r="AO54" s="13">
        <f t="shared" si="228"/>
        <v>0</v>
      </c>
      <c r="AP54" s="17">
        <f>[4]JBHPL!F75</f>
        <v>0</v>
      </c>
      <c r="AQ54" s="17">
        <f>[4]JBHPL!G75</f>
        <v>0</v>
      </c>
      <c r="AR54" s="17">
        <f>[4]JBHPL!H75</f>
        <v>0</v>
      </c>
      <c r="AS54" s="17">
        <f>[4]JBHPL!I75</f>
        <v>0</v>
      </c>
      <c r="AT54" s="17">
        <f>[4]JBHPL!J75</f>
        <v>0</v>
      </c>
      <c r="AU54" s="17">
        <f>[4]JBHPL!K75</f>
        <v>0</v>
      </c>
      <c r="AV54" s="17">
        <f>[4]JBHPL!L75</f>
        <v>0</v>
      </c>
      <c r="AW54" s="17">
        <f>[4]JBHPL!M75</f>
        <v>0</v>
      </c>
      <c r="AX54" s="17">
        <f>[4]JBHPL!N75</f>
        <v>0</v>
      </c>
      <c r="AY54" s="17">
        <f>[4]JBHPL!O75</f>
        <v>0</v>
      </c>
      <c r="AZ54" s="17">
        <f>[4]JBHPL!P75</f>
        <v>0</v>
      </c>
      <c r="BA54" s="17">
        <f>[4]JBHPL!Q75</f>
        <v>0</v>
      </c>
      <c r="BB54" s="13">
        <f t="shared" si="229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0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1"/>
        <v>0</v>
      </c>
      <c r="CC54" s="23">
        <f t="shared" si="232"/>
        <v>0</v>
      </c>
      <c r="CD54" s="23">
        <f t="shared" si="233"/>
        <v>0</v>
      </c>
      <c r="CE54" s="23">
        <f t="shared" si="234"/>
        <v>0</v>
      </c>
      <c r="CF54" s="23">
        <f t="shared" si="235"/>
        <v>0</v>
      </c>
      <c r="CG54" s="23">
        <f t="shared" si="236"/>
        <v>0</v>
      </c>
      <c r="CH54" s="37">
        <v>0.05</v>
      </c>
      <c r="CI54" s="25" t="s">
        <v>80</v>
      </c>
      <c r="CJ54" s="26">
        <f t="shared" si="237"/>
        <v>0.05</v>
      </c>
      <c r="CK54" s="26">
        <f t="shared" si="237"/>
        <v>0.05</v>
      </c>
      <c r="CL54" s="26">
        <f t="shared" si="237"/>
        <v>0.05</v>
      </c>
      <c r="CM54" s="26">
        <f t="shared" si="237"/>
        <v>0.05</v>
      </c>
      <c r="CN54" s="26">
        <f t="shared" si="237"/>
        <v>0.05</v>
      </c>
      <c r="CO54" s="26">
        <f t="shared" si="237"/>
        <v>0.05</v>
      </c>
      <c r="CP54" s="17"/>
      <c r="CQ54" s="17"/>
      <c r="CR54" s="17"/>
      <c r="CS54" s="17"/>
      <c r="CT54" s="17"/>
      <c r="CU54" s="17"/>
      <c r="CV54" s="34">
        <f t="shared" si="238"/>
        <v>0</v>
      </c>
      <c r="CW54" s="34">
        <f t="shared" si="238"/>
        <v>0</v>
      </c>
      <c r="CX54" s="34">
        <f t="shared" si="238"/>
        <v>0</v>
      </c>
      <c r="CY54" s="34">
        <f t="shared" si="238"/>
        <v>0</v>
      </c>
      <c r="CZ54" s="34">
        <f t="shared" si="238"/>
        <v>0</v>
      </c>
      <c r="DA54" s="34">
        <f t="shared" si="238"/>
        <v>0</v>
      </c>
      <c r="DB54" s="13">
        <f t="shared" si="239"/>
        <v>0</v>
      </c>
      <c r="DC54" s="40">
        <f t="shared" si="240"/>
        <v>0</v>
      </c>
      <c r="DD54" s="41">
        <f t="shared" si="241"/>
        <v>0</v>
      </c>
      <c r="DE54" s="40">
        <f t="shared" si="242"/>
        <v>0</v>
      </c>
      <c r="DF54" s="40">
        <f t="shared" si="243"/>
        <v>0</v>
      </c>
      <c r="DG54" s="48">
        <f t="shared" si="244"/>
        <v>0</v>
      </c>
      <c r="DH54" s="54">
        <v>0.05</v>
      </c>
      <c r="DI54" s="25" t="s">
        <v>80</v>
      </c>
      <c r="DJ54" s="50">
        <f t="shared" si="245"/>
        <v>0.05</v>
      </c>
      <c r="DK54" s="68">
        <f t="shared" si="246"/>
        <v>0</v>
      </c>
      <c r="DL54" s="68">
        <f t="shared" si="246"/>
        <v>0</v>
      </c>
      <c r="DM54" s="68">
        <f t="shared" si="246"/>
        <v>0</v>
      </c>
      <c r="DN54" s="68">
        <f t="shared" si="246"/>
        <v>0</v>
      </c>
      <c r="DO54" s="68">
        <f t="shared" si="246"/>
        <v>0</v>
      </c>
      <c r="DP54" s="68">
        <f t="shared" si="246"/>
        <v>0</v>
      </c>
      <c r="DQ54" s="68">
        <f t="shared" si="246"/>
        <v>0</v>
      </c>
      <c r="DR54" s="68">
        <f t="shared" si="246"/>
        <v>0</v>
      </c>
      <c r="DS54" s="68">
        <f t="shared" si="246"/>
        <v>0</v>
      </c>
      <c r="DT54" s="68">
        <f t="shared" si="246"/>
        <v>0</v>
      </c>
      <c r="DU54" s="68">
        <f t="shared" si="246"/>
        <v>0</v>
      </c>
      <c r="DV54" s="68">
        <f t="shared" si="246"/>
        <v>0</v>
      </c>
      <c r="DW54" s="69">
        <f t="shared" si="247"/>
        <v>0</v>
      </c>
    </row>
    <row r="55" spans="2:127" ht="12.5" x14ac:dyDescent="0.2">
      <c r="B55" s="3" t="s">
        <v>4</v>
      </c>
      <c r="C55" s="17">
        <f>'[1]Jayashankar Bhupalpally'!F470</f>
        <v>0</v>
      </c>
      <c r="D55" s="17">
        <f>'[1]Jayashankar Bhupalpally'!G470</f>
        <v>0</v>
      </c>
      <c r="E55" s="17">
        <f>'[1]Jayashankar Bhupalpally'!H470</f>
        <v>0</v>
      </c>
      <c r="F55" s="17">
        <f>'[1]Jayashankar Bhupalpally'!I470</f>
        <v>0</v>
      </c>
      <c r="G55" s="17">
        <f>'[1]Jayashankar Bhupalpally'!J470</f>
        <v>0</v>
      </c>
      <c r="H55" s="17">
        <f>'[1]Jayashankar Bhupalpally'!K470</f>
        <v>0</v>
      </c>
      <c r="I55" s="17">
        <f>'[1]Jayashankar Bhupalpally'!L470</f>
        <v>0</v>
      </c>
      <c r="J55" s="17">
        <f>'[1]Jayashankar Bhupalpally'!M470</f>
        <v>0</v>
      </c>
      <c r="K55" s="17">
        <f>'[1]Jayashankar Bhupalpally'!N470</f>
        <v>0</v>
      </c>
      <c r="L55" s="17">
        <f>'[1]Jayashankar Bhupalpally'!O470</f>
        <v>0</v>
      </c>
      <c r="M55" s="17">
        <f>'[1]Jayashankar Bhupalpally'!P470</f>
        <v>0</v>
      </c>
      <c r="N55" s="17">
        <f>'[1]Jayashankar Bhupalpally'!Q470</f>
        <v>0</v>
      </c>
      <c r="O55" s="13">
        <f t="shared" si="226"/>
        <v>0</v>
      </c>
      <c r="P55" s="17">
        <f>'[2]Jayashankar Bhupalpally'!F70</f>
        <v>0</v>
      </c>
      <c r="Q55" s="17">
        <f>'[2]Jayashankar Bhupalpally'!G70</f>
        <v>0</v>
      </c>
      <c r="R55" s="17">
        <f>'[2]Jayashankar Bhupalpally'!H70</f>
        <v>0</v>
      </c>
      <c r="S55" s="17">
        <f>'[2]Jayashankar Bhupalpally'!I70</f>
        <v>0</v>
      </c>
      <c r="T55" s="17">
        <f>'[2]Jayashankar Bhupalpally'!J70</f>
        <v>0</v>
      </c>
      <c r="U55" s="17">
        <f>'[2]Jayashankar Bhupalpally'!K70</f>
        <v>0</v>
      </c>
      <c r="V55" s="17">
        <f>'[2]Jayashankar Bhupalpally'!L70</f>
        <v>0</v>
      </c>
      <c r="W55" s="17">
        <f>'[2]Jayashankar Bhupalpally'!M70</f>
        <v>0</v>
      </c>
      <c r="X55" s="17">
        <f>'[2]Jayashankar Bhupalpally'!N70</f>
        <v>0</v>
      </c>
      <c r="Y55" s="17">
        <f>'[2]Jayashankar Bhupalpally'!O70</f>
        <v>0</v>
      </c>
      <c r="Z55" s="17">
        <f>'[2]Jayashankar Bhupalpally'!P70</f>
        <v>0</v>
      </c>
      <c r="AA55" s="17">
        <f>'[2]Jayashankar Bhupalpally'!Q70</f>
        <v>0</v>
      </c>
      <c r="AB55" s="13">
        <f t="shared" si="227"/>
        <v>0</v>
      </c>
      <c r="AC55" s="17">
        <f>[3]JBHPL!F76</f>
        <v>0</v>
      </c>
      <c r="AD55" s="17">
        <f>[3]JBHPL!G76</f>
        <v>0</v>
      </c>
      <c r="AE55" s="17">
        <f>[3]JBHPL!H76</f>
        <v>0</v>
      </c>
      <c r="AF55" s="17">
        <f>[3]JBHPL!I76</f>
        <v>0</v>
      </c>
      <c r="AG55" s="17">
        <f>[3]JBHPL!J76</f>
        <v>0</v>
      </c>
      <c r="AH55" s="17">
        <f>[3]JBHPL!K76</f>
        <v>0</v>
      </c>
      <c r="AI55" s="17">
        <f>[3]JBHPL!L76</f>
        <v>0</v>
      </c>
      <c r="AJ55" s="17">
        <f>[3]JBHPL!M76</f>
        <v>0</v>
      </c>
      <c r="AK55" s="17">
        <f>[3]JBHPL!N76</f>
        <v>0</v>
      </c>
      <c r="AL55" s="17">
        <f>[3]JBHPL!O76</f>
        <v>0</v>
      </c>
      <c r="AM55" s="17">
        <f>[3]JBHPL!P76</f>
        <v>0</v>
      </c>
      <c r="AN55" s="17">
        <f>[3]JBHPL!Q76</f>
        <v>0</v>
      </c>
      <c r="AO55" s="13">
        <f t="shared" si="228"/>
        <v>0</v>
      </c>
      <c r="AP55" s="17">
        <f>[4]JBHPL!F76</f>
        <v>0</v>
      </c>
      <c r="AQ55" s="17">
        <f>[4]JBHPL!G76</f>
        <v>0</v>
      </c>
      <c r="AR55" s="17">
        <f>[4]JBHPL!H76</f>
        <v>0</v>
      </c>
      <c r="AS55" s="17">
        <f>[4]JBHPL!I76</f>
        <v>0</v>
      </c>
      <c r="AT55" s="17">
        <f>[4]JBHPL!J76</f>
        <v>0</v>
      </c>
      <c r="AU55" s="17">
        <f>[4]JBHPL!K76</f>
        <v>0</v>
      </c>
      <c r="AV55" s="17">
        <f>[4]JBHPL!L76</f>
        <v>0</v>
      </c>
      <c r="AW55" s="17">
        <f>[4]JBHPL!M76</f>
        <v>0</v>
      </c>
      <c r="AX55" s="17">
        <f>[4]JBHPL!N76</f>
        <v>0</v>
      </c>
      <c r="AY55" s="17">
        <f>[4]JBHPL!O76</f>
        <v>0</v>
      </c>
      <c r="AZ55" s="17">
        <f>[4]JBHPL!P76</f>
        <v>0</v>
      </c>
      <c r="BA55" s="17">
        <f>[4]JBHPL!Q76</f>
        <v>0</v>
      </c>
      <c r="BB55" s="13">
        <f t="shared" si="229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0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1"/>
        <v>0</v>
      </c>
      <c r="CC55" s="23">
        <f t="shared" si="232"/>
        <v>0</v>
      </c>
      <c r="CD55" s="23">
        <f t="shared" si="233"/>
        <v>0</v>
      </c>
      <c r="CE55" s="23">
        <f t="shared" si="234"/>
        <v>0</v>
      </c>
      <c r="CF55" s="23">
        <f t="shared" si="235"/>
        <v>0</v>
      </c>
      <c r="CG55" s="23">
        <f t="shared" si="236"/>
        <v>0</v>
      </c>
      <c r="CH55" s="38">
        <v>0</v>
      </c>
      <c r="CI55" s="25" t="s">
        <v>80</v>
      </c>
      <c r="CJ55" s="26">
        <f t="shared" si="237"/>
        <v>0</v>
      </c>
      <c r="CK55" s="26">
        <f t="shared" si="237"/>
        <v>0</v>
      </c>
      <c r="CL55" s="26">
        <f t="shared" si="237"/>
        <v>0</v>
      </c>
      <c r="CM55" s="26">
        <f t="shared" si="237"/>
        <v>0</v>
      </c>
      <c r="CN55" s="26">
        <f t="shared" si="237"/>
        <v>0</v>
      </c>
      <c r="CO55" s="26">
        <f t="shared" si="237"/>
        <v>0</v>
      </c>
      <c r="CP55" s="17"/>
      <c r="CQ55" s="17"/>
      <c r="CR55" s="17"/>
      <c r="CS55" s="17"/>
      <c r="CT55" s="17"/>
      <c r="CU55" s="17"/>
      <c r="CV55" s="34">
        <f t="shared" si="238"/>
        <v>0</v>
      </c>
      <c r="CW55" s="34">
        <f t="shared" si="238"/>
        <v>0</v>
      </c>
      <c r="CX55" s="34">
        <f t="shared" si="238"/>
        <v>0</v>
      </c>
      <c r="CY55" s="34">
        <f t="shared" si="238"/>
        <v>0</v>
      </c>
      <c r="CZ55" s="34">
        <f t="shared" si="238"/>
        <v>0</v>
      </c>
      <c r="DA55" s="34">
        <f t="shared" si="238"/>
        <v>0</v>
      </c>
      <c r="DB55" s="13">
        <f t="shared" si="239"/>
        <v>0</v>
      </c>
      <c r="DC55" s="40">
        <f t="shared" si="240"/>
        <v>0</v>
      </c>
      <c r="DD55" s="41">
        <f t="shared" si="241"/>
        <v>0</v>
      </c>
      <c r="DE55" s="40">
        <f t="shared" si="242"/>
        <v>0</v>
      </c>
      <c r="DF55" s="40">
        <f t="shared" si="243"/>
        <v>0</v>
      </c>
      <c r="DG55" s="48">
        <f t="shared" si="244"/>
        <v>0</v>
      </c>
      <c r="DH55" s="54">
        <v>0</v>
      </c>
      <c r="DI55" s="25" t="s">
        <v>80</v>
      </c>
      <c r="DJ55" s="50">
        <f t="shared" si="245"/>
        <v>0</v>
      </c>
      <c r="DK55" s="68">
        <f t="shared" si="246"/>
        <v>0</v>
      </c>
      <c r="DL55" s="68">
        <f t="shared" si="246"/>
        <v>0</v>
      </c>
      <c r="DM55" s="68">
        <f t="shared" si="246"/>
        <v>0</v>
      </c>
      <c r="DN55" s="68">
        <f t="shared" si="246"/>
        <v>0</v>
      </c>
      <c r="DO55" s="68">
        <f t="shared" si="246"/>
        <v>0</v>
      </c>
      <c r="DP55" s="68">
        <f t="shared" si="246"/>
        <v>0</v>
      </c>
      <c r="DQ55" s="68">
        <f t="shared" si="246"/>
        <v>0</v>
      </c>
      <c r="DR55" s="68">
        <f t="shared" si="246"/>
        <v>0</v>
      </c>
      <c r="DS55" s="68">
        <f t="shared" si="246"/>
        <v>0</v>
      </c>
      <c r="DT55" s="68">
        <f t="shared" si="246"/>
        <v>0</v>
      </c>
      <c r="DU55" s="68">
        <f t="shared" si="246"/>
        <v>0</v>
      </c>
      <c r="DV55" s="68">
        <f t="shared" si="246"/>
        <v>0</v>
      </c>
      <c r="DW55" s="69">
        <f t="shared" si="247"/>
        <v>0</v>
      </c>
    </row>
    <row r="56" spans="2:127" ht="12.5" x14ac:dyDescent="0.2">
      <c r="B56" s="3" t="s">
        <v>3</v>
      </c>
      <c r="C56" s="17">
        <f>'[1]Jayashankar Bhupalpally'!F471</f>
        <v>0</v>
      </c>
      <c r="D56" s="17">
        <f>'[1]Jayashankar Bhupalpally'!G471</f>
        <v>0</v>
      </c>
      <c r="E56" s="17">
        <f>'[1]Jayashankar Bhupalpally'!H471</f>
        <v>0</v>
      </c>
      <c r="F56" s="17">
        <f>'[1]Jayashankar Bhupalpally'!I471</f>
        <v>0</v>
      </c>
      <c r="G56" s="17">
        <f>'[1]Jayashankar Bhupalpally'!J471</f>
        <v>0</v>
      </c>
      <c r="H56" s="17">
        <f>'[1]Jayashankar Bhupalpally'!K471</f>
        <v>0</v>
      </c>
      <c r="I56" s="17">
        <f>'[1]Jayashankar Bhupalpally'!L471</f>
        <v>0</v>
      </c>
      <c r="J56" s="17">
        <f>'[1]Jayashankar Bhupalpally'!M471</f>
        <v>0</v>
      </c>
      <c r="K56" s="17">
        <f>'[1]Jayashankar Bhupalpally'!N471</f>
        <v>0</v>
      </c>
      <c r="L56" s="17">
        <f>'[1]Jayashankar Bhupalpally'!O471</f>
        <v>0</v>
      </c>
      <c r="M56" s="17">
        <f>'[1]Jayashankar Bhupalpally'!P471</f>
        <v>0</v>
      </c>
      <c r="N56" s="17">
        <f>'[1]Jayashankar Bhupalpally'!Q471</f>
        <v>0</v>
      </c>
      <c r="O56" s="13">
        <f t="shared" si="226"/>
        <v>0</v>
      </c>
      <c r="P56" s="17">
        <f>'[2]Jayashankar Bhupalpally'!F71</f>
        <v>0</v>
      </c>
      <c r="Q56" s="17">
        <f>'[2]Jayashankar Bhupalpally'!G71</f>
        <v>0</v>
      </c>
      <c r="R56" s="17">
        <f>'[2]Jayashankar Bhupalpally'!H71</f>
        <v>0</v>
      </c>
      <c r="S56" s="17">
        <f>'[2]Jayashankar Bhupalpally'!I71</f>
        <v>0</v>
      </c>
      <c r="T56" s="17">
        <f>'[2]Jayashankar Bhupalpally'!J71</f>
        <v>0</v>
      </c>
      <c r="U56" s="17">
        <f>'[2]Jayashankar Bhupalpally'!K71</f>
        <v>0</v>
      </c>
      <c r="V56" s="17">
        <f>'[2]Jayashankar Bhupalpally'!L71</f>
        <v>0</v>
      </c>
      <c r="W56" s="17">
        <f>'[2]Jayashankar Bhupalpally'!M71</f>
        <v>0</v>
      </c>
      <c r="X56" s="17">
        <f>'[2]Jayashankar Bhupalpally'!N71</f>
        <v>0</v>
      </c>
      <c r="Y56" s="17">
        <f>'[2]Jayashankar Bhupalpally'!O71</f>
        <v>0</v>
      </c>
      <c r="Z56" s="17">
        <f>'[2]Jayashankar Bhupalpally'!P71</f>
        <v>0</v>
      </c>
      <c r="AA56" s="17">
        <f>'[2]Jayashankar Bhupalpally'!Q71</f>
        <v>0</v>
      </c>
      <c r="AB56" s="13">
        <f t="shared" si="227"/>
        <v>0</v>
      </c>
      <c r="AC56" s="17">
        <f>[3]JBHPL!F77</f>
        <v>0</v>
      </c>
      <c r="AD56" s="17">
        <f>[3]JBHPL!G77</f>
        <v>0</v>
      </c>
      <c r="AE56" s="17">
        <f>[3]JBHPL!H77</f>
        <v>0</v>
      </c>
      <c r="AF56" s="17">
        <f>[3]JBHPL!I77</f>
        <v>0</v>
      </c>
      <c r="AG56" s="17">
        <f>[3]JBHPL!J77</f>
        <v>0</v>
      </c>
      <c r="AH56" s="17">
        <f>[3]JBHPL!K77</f>
        <v>0</v>
      </c>
      <c r="AI56" s="17">
        <f>[3]JBHPL!L77</f>
        <v>0</v>
      </c>
      <c r="AJ56" s="17">
        <f>[3]JBHPL!M77</f>
        <v>0</v>
      </c>
      <c r="AK56" s="17">
        <f>[3]JBHPL!N77</f>
        <v>0</v>
      </c>
      <c r="AL56" s="17">
        <f>[3]JBHPL!O77</f>
        <v>0</v>
      </c>
      <c r="AM56" s="17">
        <f>[3]JBHPL!P77</f>
        <v>0</v>
      </c>
      <c r="AN56" s="17">
        <f>[3]JBHPL!Q77</f>
        <v>0</v>
      </c>
      <c r="AO56" s="13">
        <f t="shared" si="228"/>
        <v>0</v>
      </c>
      <c r="AP56" s="17">
        <f>[4]JBHPL!F77</f>
        <v>0</v>
      </c>
      <c r="AQ56" s="17">
        <f>[4]JBHPL!G77</f>
        <v>0</v>
      </c>
      <c r="AR56" s="17">
        <f>[4]JBHPL!H77</f>
        <v>0</v>
      </c>
      <c r="AS56" s="17">
        <f>[4]JBHPL!I77</f>
        <v>0</v>
      </c>
      <c r="AT56" s="17">
        <f>[4]JBHPL!J77</f>
        <v>0</v>
      </c>
      <c r="AU56" s="17">
        <f>[4]JBHPL!K77</f>
        <v>0</v>
      </c>
      <c r="AV56" s="17">
        <f>[4]JBHPL!L77</f>
        <v>0</v>
      </c>
      <c r="AW56" s="17">
        <f>[4]JBHPL!M77</f>
        <v>0</v>
      </c>
      <c r="AX56" s="17">
        <f>[4]JBHPL!N77</f>
        <v>0</v>
      </c>
      <c r="AY56" s="17">
        <f>[4]JBHPL!O77</f>
        <v>0</v>
      </c>
      <c r="AZ56" s="17">
        <f>[4]JBHPL!P77</f>
        <v>0</v>
      </c>
      <c r="BA56" s="17">
        <f>[4]JBHPL!Q77</f>
        <v>0</v>
      </c>
      <c r="BB56" s="13">
        <f t="shared" si="229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0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1"/>
        <v>0</v>
      </c>
      <c r="CC56" s="23">
        <f t="shared" si="232"/>
        <v>0</v>
      </c>
      <c r="CD56" s="23">
        <f t="shared" si="233"/>
        <v>0</v>
      </c>
      <c r="CE56" s="23">
        <f t="shared" si="234"/>
        <v>0</v>
      </c>
      <c r="CF56" s="23">
        <f t="shared" si="235"/>
        <v>0</v>
      </c>
      <c r="CG56" s="23">
        <f t="shared" si="236"/>
        <v>0</v>
      </c>
      <c r="CH56" s="38">
        <v>0.02</v>
      </c>
      <c r="CI56" s="25" t="s">
        <v>80</v>
      </c>
      <c r="CJ56" s="26">
        <f t="shared" si="237"/>
        <v>0.02</v>
      </c>
      <c r="CK56" s="26">
        <f t="shared" si="237"/>
        <v>0.02</v>
      </c>
      <c r="CL56" s="26">
        <f t="shared" si="237"/>
        <v>0.02</v>
      </c>
      <c r="CM56" s="26">
        <f t="shared" si="237"/>
        <v>0.02</v>
      </c>
      <c r="CN56" s="26">
        <f t="shared" si="237"/>
        <v>0.02</v>
      </c>
      <c r="CO56" s="26">
        <f t="shared" si="237"/>
        <v>0.02</v>
      </c>
      <c r="CP56" s="17"/>
      <c r="CQ56" s="17"/>
      <c r="CR56" s="17"/>
      <c r="CS56" s="17"/>
      <c r="CT56" s="17"/>
      <c r="CU56" s="17"/>
      <c r="CV56" s="34">
        <f t="shared" si="238"/>
        <v>0</v>
      </c>
      <c r="CW56" s="34">
        <f t="shared" si="238"/>
        <v>0</v>
      </c>
      <c r="CX56" s="34">
        <f t="shared" si="238"/>
        <v>0</v>
      </c>
      <c r="CY56" s="34">
        <f t="shared" si="238"/>
        <v>0</v>
      </c>
      <c r="CZ56" s="34">
        <f t="shared" si="238"/>
        <v>0</v>
      </c>
      <c r="DA56" s="34">
        <f t="shared" si="238"/>
        <v>0</v>
      </c>
      <c r="DB56" s="13">
        <f t="shared" si="239"/>
        <v>0</v>
      </c>
      <c r="DC56" s="40">
        <f t="shared" si="240"/>
        <v>0</v>
      </c>
      <c r="DD56" s="41">
        <f t="shared" si="241"/>
        <v>0</v>
      </c>
      <c r="DE56" s="40">
        <f t="shared" si="242"/>
        <v>0</v>
      </c>
      <c r="DF56" s="40">
        <f t="shared" si="243"/>
        <v>0</v>
      </c>
      <c r="DG56" s="48">
        <f t="shared" si="244"/>
        <v>0</v>
      </c>
      <c r="DH56" s="54">
        <v>0.05</v>
      </c>
      <c r="DI56" s="25" t="s">
        <v>80</v>
      </c>
      <c r="DJ56" s="50">
        <f t="shared" si="245"/>
        <v>0.05</v>
      </c>
      <c r="DK56" s="68">
        <f t="shared" si="246"/>
        <v>0</v>
      </c>
      <c r="DL56" s="68">
        <f t="shared" si="246"/>
        <v>0</v>
      </c>
      <c r="DM56" s="68">
        <f t="shared" si="246"/>
        <v>0</v>
      </c>
      <c r="DN56" s="68">
        <f t="shared" si="246"/>
        <v>0</v>
      </c>
      <c r="DO56" s="68">
        <f t="shared" si="246"/>
        <v>0</v>
      </c>
      <c r="DP56" s="68">
        <f t="shared" si="246"/>
        <v>0</v>
      </c>
      <c r="DQ56" s="68">
        <f t="shared" si="246"/>
        <v>0</v>
      </c>
      <c r="DR56" s="68">
        <f t="shared" si="246"/>
        <v>0</v>
      </c>
      <c r="DS56" s="68">
        <f t="shared" si="246"/>
        <v>0</v>
      </c>
      <c r="DT56" s="68">
        <f t="shared" si="246"/>
        <v>0</v>
      </c>
      <c r="DU56" s="68">
        <f t="shared" si="246"/>
        <v>0</v>
      </c>
      <c r="DV56" s="68">
        <f t="shared" si="246"/>
        <v>0</v>
      </c>
      <c r="DW56" s="69">
        <f t="shared" si="247"/>
        <v>0</v>
      </c>
    </row>
    <row r="57" spans="2:127" ht="12.5" x14ac:dyDescent="0.2">
      <c r="B57" s="3" t="s">
        <v>2</v>
      </c>
      <c r="C57" s="17">
        <f>'[1]Jayashankar Bhupalpally'!F472</f>
        <v>0</v>
      </c>
      <c r="D57" s="17">
        <f>'[1]Jayashankar Bhupalpally'!G472</f>
        <v>0</v>
      </c>
      <c r="E57" s="17">
        <f>'[1]Jayashankar Bhupalpally'!H472</f>
        <v>0</v>
      </c>
      <c r="F57" s="17">
        <f>'[1]Jayashankar Bhupalpally'!I472</f>
        <v>0</v>
      </c>
      <c r="G57" s="17">
        <f>'[1]Jayashankar Bhupalpally'!J472</f>
        <v>0</v>
      </c>
      <c r="H57" s="17">
        <f>'[1]Jayashankar Bhupalpally'!K472</f>
        <v>0</v>
      </c>
      <c r="I57" s="17">
        <f>'[1]Jayashankar Bhupalpally'!L472</f>
        <v>0</v>
      </c>
      <c r="J57" s="17">
        <f>'[1]Jayashankar Bhupalpally'!M472</f>
        <v>0</v>
      </c>
      <c r="K57" s="17">
        <f>'[1]Jayashankar Bhupalpally'!N472</f>
        <v>0</v>
      </c>
      <c r="L57" s="17">
        <f>'[1]Jayashankar Bhupalpally'!O472</f>
        <v>0</v>
      </c>
      <c r="M57" s="17">
        <f>'[1]Jayashankar Bhupalpally'!P472</f>
        <v>0</v>
      </c>
      <c r="N57" s="17">
        <f>'[1]Jayashankar Bhupalpally'!Q472</f>
        <v>0</v>
      </c>
      <c r="O57" s="13">
        <f t="shared" si="226"/>
        <v>0</v>
      </c>
      <c r="P57" s="17">
        <f>'[2]Jayashankar Bhupalpally'!F72</f>
        <v>0</v>
      </c>
      <c r="Q57" s="17">
        <f>'[2]Jayashankar Bhupalpally'!G72</f>
        <v>0</v>
      </c>
      <c r="R57" s="17">
        <f>'[2]Jayashankar Bhupalpally'!H72</f>
        <v>0</v>
      </c>
      <c r="S57" s="17">
        <f>'[2]Jayashankar Bhupalpally'!I72</f>
        <v>0</v>
      </c>
      <c r="T57" s="17">
        <f>'[2]Jayashankar Bhupalpally'!J72</f>
        <v>0</v>
      </c>
      <c r="U57" s="17">
        <f>'[2]Jayashankar Bhupalpally'!K72</f>
        <v>0</v>
      </c>
      <c r="V57" s="17">
        <f>'[2]Jayashankar Bhupalpally'!L72</f>
        <v>0</v>
      </c>
      <c r="W57" s="17">
        <f>'[2]Jayashankar Bhupalpally'!M72</f>
        <v>0</v>
      </c>
      <c r="X57" s="17">
        <f>'[2]Jayashankar Bhupalpally'!N72</f>
        <v>0</v>
      </c>
      <c r="Y57" s="17">
        <f>'[2]Jayashankar Bhupalpally'!O72</f>
        <v>0</v>
      </c>
      <c r="Z57" s="17">
        <f>'[2]Jayashankar Bhupalpally'!P72</f>
        <v>0</v>
      </c>
      <c r="AA57" s="17">
        <f>'[2]Jayashankar Bhupalpally'!Q72</f>
        <v>0</v>
      </c>
      <c r="AB57" s="13">
        <f t="shared" si="227"/>
        <v>0</v>
      </c>
      <c r="AC57" s="17">
        <f>[3]JBHPL!F78</f>
        <v>0</v>
      </c>
      <c r="AD57" s="17">
        <f>[3]JBHPL!G78</f>
        <v>0</v>
      </c>
      <c r="AE57" s="17">
        <f>[3]JBHPL!H78</f>
        <v>0</v>
      </c>
      <c r="AF57" s="17">
        <f>[3]JBHPL!I78</f>
        <v>0</v>
      </c>
      <c r="AG57" s="17">
        <f>[3]JBHPL!J78</f>
        <v>0</v>
      </c>
      <c r="AH57" s="17">
        <f>[3]JBHPL!K78</f>
        <v>0</v>
      </c>
      <c r="AI57" s="17">
        <f>[3]JBHPL!L78</f>
        <v>0</v>
      </c>
      <c r="AJ57" s="17">
        <f>[3]JBHPL!M78</f>
        <v>0</v>
      </c>
      <c r="AK57" s="17">
        <f>[3]JBHPL!N78</f>
        <v>0</v>
      </c>
      <c r="AL57" s="17">
        <f>[3]JBHPL!O78</f>
        <v>0</v>
      </c>
      <c r="AM57" s="17">
        <f>[3]JBHPL!P78</f>
        <v>0</v>
      </c>
      <c r="AN57" s="17">
        <f>[3]JBHPL!Q78</f>
        <v>0</v>
      </c>
      <c r="AO57" s="13">
        <f t="shared" si="228"/>
        <v>0</v>
      </c>
      <c r="AP57" s="17">
        <f>[4]JBHPL!F78</f>
        <v>0</v>
      </c>
      <c r="AQ57" s="17">
        <f>[4]JBHPL!G78</f>
        <v>0</v>
      </c>
      <c r="AR57" s="17">
        <f>[4]JBHPL!H78</f>
        <v>0</v>
      </c>
      <c r="AS57" s="17">
        <f>[4]JBHPL!I78</f>
        <v>0</v>
      </c>
      <c r="AT57" s="17">
        <f>[4]JBHPL!J78</f>
        <v>0</v>
      </c>
      <c r="AU57" s="17">
        <f>[4]JBHPL!K78</f>
        <v>0</v>
      </c>
      <c r="AV57" s="17">
        <f>[4]JBHPL!L78</f>
        <v>0</v>
      </c>
      <c r="AW57" s="17">
        <f>[4]JBHPL!M78</f>
        <v>0</v>
      </c>
      <c r="AX57" s="17">
        <f>[4]JBHPL!N78</f>
        <v>0</v>
      </c>
      <c r="AY57" s="17">
        <f>[4]JBHPL!O78</f>
        <v>0</v>
      </c>
      <c r="AZ57" s="17">
        <f>[4]JBHPL!P78</f>
        <v>0</v>
      </c>
      <c r="BA57" s="17">
        <f>[4]JBHPL!Q78</f>
        <v>0</v>
      </c>
      <c r="BB57" s="13">
        <f t="shared" si="229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0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1"/>
        <v>0</v>
      </c>
      <c r="CC57" s="23">
        <f t="shared" si="232"/>
        <v>0</v>
      </c>
      <c r="CD57" s="23">
        <f t="shared" si="233"/>
        <v>0</v>
      </c>
      <c r="CE57" s="23">
        <f t="shared" si="234"/>
        <v>0</v>
      </c>
      <c r="CF57" s="23">
        <f t="shared" si="235"/>
        <v>0</v>
      </c>
      <c r="CG57" s="23">
        <f t="shared" si="236"/>
        <v>0</v>
      </c>
      <c r="CH57" s="32"/>
      <c r="CI57" s="25" t="s">
        <v>80</v>
      </c>
      <c r="CJ57" s="26">
        <f t="shared" si="237"/>
        <v>0</v>
      </c>
      <c r="CK57" s="26">
        <f t="shared" si="237"/>
        <v>0</v>
      </c>
      <c r="CL57" s="26">
        <f t="shared" si="237"/>
        <v>0</v>
      </c>
      <c r="CM57" s="26">
        <f t="shared" si="237"/>
        <v>0</v>
      </c>
      <c r="CN57" s="26">
        <f t="shared" si="237"/>
        <v>0</v>
      </c>
      <c r="CO57" s="26">
        <f t="shared" si="237"/>
        <v>0</v>
      </c>
      <c r="CP57" s="17"/>
      <c r="CQ57" s="17"/>
      <c r="CR57" s="17"/>
      <c r="CS57" s="17"/>
      <c r="CT57" s="17"/>
      <c r="CU57" s="17"/>
      <c r="CV57" s="34">
        <f t="shared" si="238"/>
        <v>0</v>
      </c>
      <c r="CW57" s="34">
        <f t="shared" si="238"/>
        <v>0</v>
      </c>
      <c r="CX57" s="34">
        <f t="shared" si="238"/>
        <v>0</v>
      </c>
      <c r="CY57" s="34">
        <f t="shared" si="238"/>
        <v>0</v>
      </c>
      <c r="CZ57" s="34">
        <f t="shared" si="238"/>
        <v>0</v>
      </c>
      <c r="DA57" s="34">
        <f t="shared" si="238"/>
        <v>0</v>
      </c>
      <c r="DB57" s="13">
        <f t="shared" si="239"/>
        <v>0</v>
      </c>
      <c r="DC57" s="40">
        <f t="shared" si="240"/>
        <v>0</v>
      </c>
      <c r="DD57" s="41">
        <f t="shared" si="241"/>
        <v>0</v>
      </c>
      <c r="DE57" s="40">
        <f t="shared" si="242"/>
        <v>0</v>
      </c>
      <c r="DF57" s="40">
        <f t="shared" si="243"/>
        <v>0</v>
      </c>
      <c r="DG57" s="48">
        <f t="shared" si="244"/>
        <v>0</v>
      </c>
      <c r="DH57" s="54">
        <v>0</v>
      </c>
      <c r="DI57" s="25" t="s">
        <v>80</v>
      </c>
      <c r="DJ57" s="50">
        <f t="shared" si="245"/>
        <v>0</v>
      </c>
      <c r="DK57" s="68">
        <f t="shared" si="246"/>
        <v>0</v>
      </c>
      <c r="DL57" s="68">
        <f t="shared" si="246"/>
        <v>0</v>
      </c>
      <c r="DM57" s="68">
        <f t="shared" si="246"/>
        <v>0</v>
      </c>
      <c r="DN57" s="68">
        <f t="shared" si="246"/>
        <v>0</v>
      </c>
      <c r="DO57" s="68">
        <f t="shared" si="246"/>
        <v>0</v>
      </c>
      <c r="DP57" s="68">
        <f t="shared" si="246"/>
        <v>0</v>
      </c>
      <c r="DQ57" s="68">
        <f t="shared" si="246"/>
        <v>0</v>
      </c>
      <c r="DR57" s="68">
        <f t="shared" si="246"/>
        <v>0</v>
      </c>
      <c r="DS57" s="68">
        <f t="shared" si="246"/>
        <v>0</v>
      </c>
      <c r="DT57" s="68">
        <f t="shared" si="246"/>
        <v>0</v>
      </c>
      <c r="DU57" s="68">
        <f t="shared" si="246"/>
        <v>0</v>
      </c>
      <c r="DV57" s="68">
        <f t="shared" si="246"/>
        <v>0</v>
      </c>
      <c r="DW57" s="69">
        <f t="shared" si="247"/>
        <v>0</v>
      </c>
    </row>
    <row r="58" spans="2:127" ht="12.5" x14ac:dyDescent="0.2">
      <c r="B58" s="3" t="s">
        <v>49</v>
      </c>
      <c r="C58" s="17">
        <f>'[1]Jayashankar Bhupalpally'!F473</f>
        <v>0.17447745902628276</v>
      </c>
      <c r="D58" s="17">
        <f>'[1]Jayashankar Bhupalpally'!G473</f>
        <v>5.6393239144179681</v>
      </c>
      <c r="E58" s="17">
        <f>'[1]Jayashankar Bhupalpally'!H473</f>
        <v>5.3396599871254189</v>
      </c>
      <c r="F58" s="17">
        <f>'[1]Jayashankar Bhupalpally'!I473</f>
        <v>32.364618049179896</v>
      </c>
      <c r="G58" s="17">
        <f>'[1]Jayashankar Bhupalpally'!J473</f>
        <v>38.316282978317304</v>
      </c>
      <c r="H58" s="17">
        <f>'[1]Jayashankar Bhupalpally'!K473</f>
        <v>41.292948102812609</v>
      </c>
      <c r="I58" s="17">
        <f>'[1]Jayashankar Bhupalpally'!L473</f>
        <v>34.724195158994334</v>
      </c>
      <c r="J58" s="17">
        <f>'[1]Jayashankar Bhupalpally'!M473</f>
        <v>27.917551731727688</v>
      </c>
      <c r="K58" s="17">
        <f>'[1]Jayashankar Bhupalpally'!N473</f>
        <v>0.21433300982238163</v>
      </c>
      <c r="L58" s="17">
        <f>'[1]Jayashankar Bhupalpally'!O473</f>
        <v>0.21799968581347398</v>
      </c>
      <c r="M58" s="17">
        <f>'[1]Jayashankar Bhupalpally'!P473</f>
        <v>0.20533299999999999</v>
      </c>
      <c r="N58" s="17">
        <f>'[1]Jayashankar Bhupalpally'!Q473</f>
        <v>0.1903330294244415</v>
      </c>
      <c r="O58" s="13">
        <f t="shared" si="226"/>
        <v>186.59705610666177</v>
      </c>
      <c r="P58" s="17">
        <f>'[2]Jayashankar Bhupalpally'!F73</f>
        <v>0.23333298000000002</v>
      </c>
      <c r="Q58" s="17">
        <f>'[2]Jayashankar Bhupalpally'!G73</f>
        <v>0.22733297</v>
      </c>
      <c r="R58" s="17">
        <f>'[2]Jayashankar Bhupalpally'!H73</f>
        <v>0.23633295999999998</v>
      </c>
      <c r="S58" s="17">
        <f>'[2]Jayashankar Bhupalpally'!I73</f>
        <v>32.503282429999999</v>
      </c>
      <c r="T58" s="17">
        <f>'[2]Jayashankar Bhupalpally'!J73</f>
        <v>37.090952030000004</v>
      </c>
      <c r="U58" s="17">
        <f>'[2]Jayashankar Bhupalpally'!K73</f>
        <v>30.466961870000002</v>
      </c>
      <c r="V58" s="17">
        <f>'[2]Jayashankar Bhupalpally'!L73</f>
        <v>36.471954820000001</v>
      </c>
      <c r="W58" s="17">
        <f>'[2]Jayashankar Bhupalpally'!M73</f>
        <v>27.641960570000002</v>
      </c>
      <c r="X58" s="17">
        <f>'[2]Jayashankar Bhupalpally'!N73</f>
        <v>0.11233316</v>
      </c>
      <c r="Y58" s="17">
        <f>'[2]Jayashankar Bhupalpally'!O73</f>
        <v>0.13</v>
      </c>
      <c r="Z58" s="17">
        <f>'[2]Jayashankar Bhupalpally'!P73</f>
        <v>27.13</v>
      </c>
      <c r="AA58" s="17">
        <f>'[2]Jayashankar Bhupalpally'!Q73</f>
        <v>50.67</v>
      </c>
      <c r="AB58" s="13">
        <f t="shared" si="227"/>
        <v>242.91444379000001</v>
      </c>
      <c r="AC58" s="17">
        <f>[3]JBHPL!F79</f>
        <v>15.698976999999999</v>
      </c>
      <c r="AD58" s="17">
        <f>[3]JBHPL!G79</f>
        <v>5.5759920000000003</v>
      </c>
      <c r="AE58" s="17">
        <f>[3]JBHPL!H79</f>
        <v>11.846988</v>
      </c>
      <c r="AF58" s="17">
        <f>[3]JBHPL!I79</f>
        <v>19.705635999999998</v>
      </c>
      <c r="AG58" s="17">
        <f>[3]JBHPL!J79</f>
        <v>32.496000000000002</v>
      </c>
      <c r="AH58" s="17">
        <f>[3]JBHPL!K79</f>
        <v>41.231000000000002</v>
      </c>
      <c r="AI58" s="17">
        <f>[3]JBHPL!L79</f>
        <v>43.662399999999998</v>
      </c>
      <c r="AJ58" s="17">
        <f>[3]JBHPL!M79</f>
        <v>49.919600000000003</v>
      </c>
      <c r="AK58" s="17">
        <f>[3]JBHPL!N79</f>
        <v>40.732399999999998</v>
      </c>
      <c r="AL58" s="17">
        <f>[3]JBHPL!O79</f>
        <v>38.787599999999998</v>
      </c>
      <c r="AM58" s="17">
        <f>[3]JBHPL!P79</f>
        <v>30.032479000000002</v>
      </c>
      <c r="AN58" s="17">
        <f>[3]JBHPL!Q79</f>
        <v>49.654492999999995</v>
      </c>
      <c r="AO58" s="13">
        <f t="shared" si="228"/>
        <v>379.34356500000001</v>
      </c>
      <c r="AP58" s="17">
        <f>[4]JBHPL!F79</f>
        <v>31.110484</v>
      </c>
      <c r="AQ58" s="17">
        <f>[4]JBHPL!G79</f>
        <v>0.58499999999999996</v>
      </c>
      <c r="AR58" s="17">
        <f>[4]JBHPL!H79</f>
        <v>0.965333</v>
      </c>
      <c r="AS58" s="17">
        <f>[4]JBHPL!I79</f>
        <v>40.308942999999999</v>
      </c>
      <c r="AT58" s="17">
        <f>[4]JBHPL!J79</f>
        <v>55.066623</v>
      </c>
      <c r="AU58" s="17">
        <f>[4]JBHPL!K79</f>
        <v>38.742489999999997</v>
      </c>
      <c r="AV58" s="17">
        <f>[4]JBHPL!L79</f>
        <v>34.904556999999997</v>
      </c>
      <c r="AW58" s="17">
        <f>[4]JBHPL!M79</f>
        <v>29.617751999999999</v>
      </c>
      <c r="AX58" s="17">
        <f>[4]JBHPL!N79</f>
        <v>90.443415000000002</v>
      </c>
      <c r="AY58" s="17">
        <f>[4]JBHPL!O79</f>
        <v>62.620265000000003</v>
      </c>
      <c r="AZ58" s="17">
        <f>[4]JBHPL!P79</f>
        <v>73.666960000000003</v>
      </c>
      <c r="BA58" s="17">
        <f>[4]JBHPL!Q79</f>
        <v>91.381928000000002</v>
      </c>
      <c r="BB58" s="13">
        <f t="shared" si="229"/>
        <v>549.41375000000005</v>
      </c>
      <c r="BC58" s="17">
        <f>'[5]14.Jayashankar Bhupalapally'!F54</f>
        <v>47.306918000000003</v>
      </c>
      <c r="BD58" s="17">
        <f>'[5]14.Jayashankar Bhupalapally'!G54</f>
        <v>21.885342000000001</v>
      </c>
      <c r="BE58" s="17">
        <f>'[5]14.Jayashankar Bhupalapally'!H54</f>
        <v>13.621342</v>
      </c>
      <c r="BF58" s="17">
        <f>'[5]14.Jayashankar Bhupalapally'!I54</f>
        <v>16.375475999999999</v>
      </c>
      <c r="BG58" s="17">
        <f>'[5]14.Jayashankar Bhupalapally'!J54</f>
        <v>48.884081000000002</v>
      </c>
      <c r="BH58" s="17">
        <f>'[5]14.Jayashankar Bhupalapally'!K54</f>
        <v>0.73399999999999999</v>
      </c>
      <c r="BI58" s="17">
        <f>'[5]14.Jayashankar Bhupalapally'!L54</f>
        <v>0.66943399999999997</v>
      </c>
      <c r="BJ58" s="17">
        <f>'[5]14.Jayashankar Bhupalapally'!M54</f>
        <v>0.72773399999999999</v>
      </c>
      <c r="BK58" s="17">
        <f>'[5]14.Jayashankar Bhupalapally'!N54</f>
        <v>0.595634</v>
      </c>
      <c r="BL58" s="17">
        <f>'[5]14.Jayashankar Bhupalapally'!O54</f>
        <v>18.121205</v>
      </c>
      <c r="BM58" s="17">
        <f>'[5]14.Jayashankar Bhupalapally'!P54</f>
        <v>95.040688000000003</v>
      </c>
      <c r="BN58" s="17">
        <f>'[5]14.Jayashankar Bhupalapally'!Q54</f>
        <v>58.394156000000002</v>
      </c>
      <c r="BO58" s="13">
        <f t="shared" si="230"/>
        <v>322.35601000000003</v>
      </c>
      <c r="BP58" s="17">
        <f>'[6]14.Jayashankarbhupalpally'!F52</f>
        <v>71.254140000000007</v>
      </c>
      <c r="BQ58" s="17">
        <f>'[6]14.Jayashankarbhupalpally'!G52</f>
        <v>36.072850000000003</v>
      </c>
      <c r="BR58" s="17">
        <f>'[6]14.Jayashankarbhupalpally'!H52</f>
        <v>37.096834000000001</v>
      </c>
      <c r="BS58" s="17">
        <f>'[6]14.Jayashankarbhupalpally'!I52</f>
        <v>66.425967</v>
      </c>
      <c r="BT58" s="17">
        <f>'[6]14.Jayashankarbhupalpally'!J52</f>
        <v>30.840088999999999</v>
      </c>
      <c r="BU58" s="17">
        <f>'[6]14.Jayashankarbhupalpally'!K52</f>
        <v>0.53980499999999998</v>
      </c>
      <c r="BV58" s="17">
        <f>'[6]14.Jayashankarbhupalpally'!L52</f>
        <v>0.54235999999999995</v>
      </c>
      <c r="BW58" s="17">
        <f>'[6]14.Jayashankarbhupalpally'!M52</f>
        <v>0.41711199999999998</v>
      </c>
      <c r="BX58" s="17">
        <f>'[6]14.Jayashankarbhupalpally'!N52</f>
        <v>3.6898629999999999</v>
      </c>
      <c r="BY58" s="17">
        <f>'[6]14.Jayashankarbhupalpally'!O52</f>
        <v>36.964993999999997</v>
      </c>
      <c r="BZ58" s="17">
        <f>'[6]14.Jayashankarbhupalpally'!P52</f>
        <v>35.866013000000002</v>
      </c>
      <c r="CA58" s="17">
        <f>'[6]14.Jayashankarbhupalpally'!Q52</f>
        <v>36.497093999999997</v>
      </c>
      <c r="CB58" s="13">
        <f t="shared" si="231"/>
        <v>356.20712100000009</v>
      </c>
      <c r="CC58" s="23">
        <f t="shared" si="232"/>
        <v>0.13804533243088812</v>
      </c>
      <c r="CD58" s="23">
        <f t="shared" si="233"/>
        <v>0.10042972874865486</v>
      </c>
      <c r="CE58" s="23">
        <f t="shared" si="234"/>
        <v>-2.0758165889773528E-2</v>
      </c>
      <c r="CF58" s="23">
        <f t="shared" si="235"/>
        <v>-0.19480413387975015</v>
      </c>
      <c r="CG58" s="23">
        <f t="shared" si="236"/>
        <v>0.10501157090261803</v>
      </c>
      <c r="CH58" s="37">
        <v>0.1</v>
      </c>
      <c r="CI58" s="25" t="s">
        <v>80</v>
      </c>
      <c r="CJ58" s="26">
        <f t="shared" si="237"/>
        <v>0.1</v>
      </c>
      <c r="CK58" s="26">
        <f t="shared" si="237"/>
        <v>0.1</v>
      </c>
      <c r="CL58" s="26">
        <f t="shared" si="237"/>
        <v>0.1</v>
      </c>
      <c r="CM58" s="26">
        <f t="shared" si="237"/>
        <v>0.1</v>
      </c>
      <c r="CN58" s="26">
        <f t="shared" si="237"/>
        <v>0.1</v>
      </c>
      <c r="CO58" s="26">
        <f t="shared" si="237"/>
        <v>0.1</v>
      </c>
      <c r="CP58" s="140">
        <f>BP58*(1+$CH$58)</f>
        <v>78.379554000000013</v>
      </c>
      <c r="CQ58" s="140">
        <f t="shared" ref="CQ58:CU58" si="248">BQ58*(1+$CH$58)</f>
        <v>39.680135000000007</v>
      </c>
      <c r="CR58" s="140">
        <f t="shared" si="248"/>
        <v>40.806517400000004</v>
      </c>
      <c r="CS58" s="140">
        <f t="shared" si="248"/>
        <v>73.068563700000013</v>
      </c>
      <c r="CT58" s="140">
        <f t="shared" si="248"/>
        <v>33.9240979</v>
      </c>
      <c r="CU58" s="140">
        <f t="shared" si="248"/>
        <v>0.59378550000000008</v>
      </c>
      <c r="CV58" s="34">
        <f t="shared" si="238"/>
        <v>0.59659600000000002</v>
      </c>
      <c r="CW58" s="34">
        <f t="shared" si="238"/>
        <v>0.45882320000000004</v>
      </c>
      <c r="CX58" s="34">
        <f t="shared" si="238"/>
        <v>4.0588493000000003</v>
      </c>
      <c r="CY58" s="34">
        <f t="shared" si="238"/>
        <v>40.661493399999998</v>
      </c>
      <c r="CZ58" s="34">
        <f t="shared" si="238"/>
        <v>39.452614300000008</v>
      </c>
      <c r="DA58" s="34">
        <f t="shared" si="238"/>
        <v>40.146803400000003</v>
      </c>
      <c r="DB58" s="13">
        <f t="shared" si="239"/>
        <v>391.82783310000002</v>
      </c>
      <c r="DC58" s="40">
        <f t="shared" si="240"/>
        <v>0.10034376957070967</v>
      </c>
      <c r="DD58" s="41">
        <f t="shared" si="241"/>
        <v>8.1279145023693822E-3</v>
      </c>
      <c r="DE58" s="40">
        <f t="shared" si="242"/>
        <v>-0.10656028701694897</v>
      </c>
      <c r="DF58" s="40">
        <f t="shared" si="243"/>
        <v>0.10250293786133735</v>
      </c>
      <c r="DG58" s="48">
        <f t="shared" si="244"/>
        <v>9.9999999999999867E-2</v>
      </c>
      <c r="DH58" s="54">
        <v>0</v>
      </c>
      <c r="DI58" s="25" t="s">
        <v>80</v>
      </c>
      <c r="DJ58" s="50">
        <f t="shared" si="245"/>
        <v>0</v>
      </c>
      <c r="DK58" s="68">
        <f t="shared" si="246"/>
        <v>78.379554000000013</v>
      </c>
      <c r="DL58" s="68">
        <f t="shared" si="246"/>
        <v>39.680135000000007</v>
      </c>
      <c r="DM58" s="68">
        <f t="shared" si="246"/>
        <v>40.806517400000004</v>
      </c>
      <c r="DN58" s="68">
        <f t="shared" si="246"/>
        <v>73.068563700000013</v>
      </c>
      <c r="DO58" s="68">
        <f t="shared" si="246"/>
        <v>33.9240979</v>
      </c>
      <c r="DP58" s="68">
        <f t="shared" si="246"/>
        <v>0.59378550000000008</v>
      </c>
      <c r="DQ58" s="68">
        <f t="shared" si="246"/>
        <v>0.59659600000000002</v>
      </c>
      <c r="DR58" s="68">
        <f t="shared" si="246"/>
        <v>0.45882320000000004</v>
      </c>
      <c r="DS58" s="68">
        <f t="shared" si="246"/>
        <v>4.0588493000000003</v>
      </c>
      <c r="DT58" s="68">
        <f t="shared" si="246"/>
        <v>40.661493399999998</v>
      </c>
      <c r="DU58" s="68">
        <f t="shared" si="246"/>
        <v>39.452614300000008</v>
      </c>
      <c r="DV58" s="68">
        <f t="shared" si="246"/>
        <v>40.146803400000003</v>
      </c>
      <c r="DW58" s="69">
        <f t="shared" si="247"/>
        <v>391.82783310000002</v>
      </c>
    </row>
    <row r="59" spans="2:127" ht="12.5" x14ac:dyDescent="0.2">
      <c r="B59" s="3" t="s">
        <v>50</v>
      </c>
      <c r="C59" s="17">
        <f>'[1]Jayashankar Bhupalpally'!F475</f>
        <v>0</v>
      </c>
      <c r="D59" s="17">
        <f>'[1]Jayashankar Bhupalpally'!G475</f>
        <v>0</v>
      </c>
      <c r="E59" s="17">
        <f>'[1]Jayashankar Bhupalpally'!H475</f>
        <v>0</v>
      </c>
      <c r="F59" s="17">
        <f>'[1]Jayashankar Bhupalpally'!I475</f>
        <v>0</v>
      </c>
      <c r="G59" s="17">
        <f>'[1]Jayashankar Bhupalpally'!J475</f>
        <v>0</v>
      </c>
      <c r="H59" s="17">
        <f>'[1]Jayashankar Bhupalpally'!K475</f>
        <v>0</v>
      </c>
      <c r="I59" s="17">
        <f>'[1]Jayashankar Bhupalpally'!L475</f>
        <v>0</v>
      </c>
      <c r="J59" s="17">
        <f>'[1]Jayashankar Bhupalpally'!M475</f>
        <v>0</v>
      </c>
      <c r="K59" s="17">
        <f>'[1]Jayashankar Bhupalpally'!N475</f>
        <v>0</v>
      </c>
      <c r="L59" s="17">
        <f>'[1]Jayashankar Bhupalpally'!O475</f>
        <v>0</v>
      </c>
      <c r="M59" s="17">
        <f>'[1]Jayashankar Bhupalpally'!P475</f>
        <v>0</v>
      </c>
      <c r="N59" s="17">
        <f>'[1]Jayashankar Bhupalpally'!Q475</f>
        <v>0</v>
      </c>
      <c r="O59" s="13">
        <f t="shared" si="226"/>
        <v>0</v>
      </c>
      <c r="P59" s="17">
        <f>'[2]Jayashankar Bhupalpally'!F75</f>
        <v>0</v>
      </c>
      <c r="Q59" s="17">
        <f>'[2]Jayashankar Bhupalpally'!G75</f>
        <v>0</v>
      </c>
      <c r="R59" s="17">
        <f>'[2]Jayashankar Bhupalpally'!H75</f>
        <v>0</v>
      </c>
      <c r="S59" s="17">
        <f>'[2]Jayashankar Bhupalpally'!I75</f>
        <v>0</v>
      </c>
      <c r="T59" s="17">
        <f>'[2]Jayashankar Bhupalpally'!J75</f>
        <v>0</v>
      </c>
      <c r="U59" s="17">
        <f>'[2]Jayashankar Bhupalpally'!K75</f>
        <v>0</v>
      </c>
      <c r="V59" s="17">
        <f>'[2]Jayashankar Bhupalpally'!L75</f>
        <v>0</v>
      </c>
      <c r="W59" s="17">
        <f>'[2]Jayashankar Bhupalpally'!M75</f>
        <v>0</v>
      </c>
      <c r="X59" s="17">
        <f>'[2]Jayashankar Bhupalpally'!N75</f>
        <v>0</v>
      </c>
      <c r="Y59" s="17">
        <f>'[2]Jayashankar Bhupalpally'!O75</f>
        <v>0</v>
      </c>
      <c r="Z59" s="17">
        <f>'[2]Jayashankar Bhupalpally'!P75</f>
        <v>0</v>
      </c>
      <c r="AA59" s="17">
        <f>'[2]Jayashankar Bhupalpally'!Q75</f>
        <v>0</v>
      </c>
      <c r="AB59" s="13">
        <f t="shared" si="227"/>
        <v>0</v>
      </c>
      <c r="AC59" s="17">
        <f>[3]JBHPL!F80</f>
        <v>0</v>
      </c>
      <c r="AD59" s="17">
        <f>[3]JBHPL!G80</f>
        <v>0</v>
      </c>
      <c r="AE59" s="17">
        <f>[3]JBHPL!H80</f>
        <v>0</v>
      </c>
      <c r="AF59" s="17">
        <f>[3]JBHPL!I80</f>
        <v>0</v>
      </c>
      <c r="AG59" s="17">
        <f>[3]JBHPL!J80</f>
        <v>0</v>
      </c>
      <c r="AH59" s="17">
        <f>[3]JBHPL!K80</f>
        <v>0</v>
      </c>
      <c r="AI59" s="17">
        <f>[3]JBHPL!L80</f>
        <v>0</v>
      </c>
      <c r="AJ59" s="17">
        <f>[3]JBHPL!M80</f>
        <v>0</v>
      </c>
      <c r="AK59" s="17">
        <f>[3]JBHPL!N80</f>
        <v>0</v>
      </c>
      <c r="AL59" s="17">
        <f>[3]JBHPL!O80</f>
        <v>0</v>
      </c>
      <c r="AM59" s="17">
        <f>[3]JBHPL!P80</f>
        <v>0</v>
      </c>
      <c r="AN59" s="17">
        <f>[3]JBHPL!Q80</f>
        <v>0</v>
      </c>
      <c r="AO59" s="13">
        <f t="shared" si="228"/>
        <v>0</v>
      </c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3">
        <f t="shared" si="229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0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1"/>
        <v>0</v>
      </c>
      <c r="CC59" s="23">
        <f t="shared" si="232"/>
        <v>0</v>
      </c>
      <c r="CD59" s="23">
        <f t="shared" si="233"/>
        <v>0</v>
      </c>
      <c r="CE59" s="23">
        <f t="shared" si="234"/>
        <v>0</v>
      </c>
      <c r="CF59" s="23">
        <f t="shared" si="235"/>
        <v>0</v>
      </c>
      <c r="CG59" s="23">
        <f t="shared" si="236"/>
        <v>0</v>
      </c>
      <c r="CH59" s="38">
        <v>0.02</v>
      </c>
      <c r="CI59" s="25" t="s">
        <v>80</v>
      </c>
      <c r="CJ59" s="26">
        <f t="shared" si="237"/>
        <v>0.02</v>
      </c>
      <c r="CK59" s="26">
        <f t="shared" si="237"/>
        <v>0.02</v>
      </c>
      <c r="CL59" s="26">
        <f t="shared" si="237"/>
        <v>0.02</v>
      </c>
      <c r="CM59" s="26">
        <f t="shared" si="237"/>
        <v>0.02</v>
      </c>
      <c r="CN59" s="26">
        <f t="shared" si="237"/>
        <v>0.02</v>
      </c>
      <c r="CO59" s="26">
        <f t="shared" si="237"/>
        <v>0.02</v>
      </c>
      <c r="CP59" s="17"/>
      <c r="CQ59" s="17"/>
      <c r="CR59" s="17"/>
      <c r="CS59" s="17"/>
      <c r="CT59" s="17"/>
      <c r="CU59" s="17"/>
      <c r="CV59" s="34">
        <f t="shared" si="238"/>
        <v>0</v>
      </c>
      <c r="CW59" s="34">
        <f t="shared" si="238"/>
        <v>0</v>
      </c>
      <c r="CX59" s="34">
        <f t="shared" si="238"/>
        <v>0</v>
      </c>
      <c r="CY59" s="34">
        <f t="shared" si="238"/>
        <v>0</v>
      </c>
      <c r="CZ59" s="34">
        <f t="shared" si="238"/>
        <v>0</v>
      </c>
      <c r="DA59" s="34">
        <f t="shared" si="238"/>
        <v>0</v>
      </c>
      <c r="DB59" s="13">
        <f t="shared" si="239"/>
        <v>0</v>
      </c>
      <c r="DC59" s="40">
        <f t="shared" si="240"/>
        <v>0</v>
      </c>
      <c r="DD59" s="41">
        <f t="shared" si="241"/>
        <v>0</v>
      </c>
      <c r="DE59" s="40">
        <f t="shared" si="242"/>
        <v>0</v>
      </c>
      <c r="DF59" s="40">
        <f t="shared" si="243"/>
        <v>0</v>
      </c>
      <c r="DG59" s="40">
        <f t="shared" si="244"/>
        <v>0</v>
      </c>
      <c r="DH59" s="54">
        <v>0.02</v>
      </c>
      <c r="DI59" s="25" t="s">
        <v>80</v>
      </c>
      <c r="DJ59" s="50">
        <f t="shared" si="245"/>
        <v>0.02</v>
      </c>
      <c r="DK59" s="68">
        <f t="shared" si="246"/>
        <v>0</v>
      </c>
      <c r="DL59" s="68">
        <f t="shared" si="246"/>
        <v>0</v>
      </c>
      <c r="DM59" s="68">
        <f t="shared" si="246"/>
        <v>0</v>
      </c>
      <c r="DN59" s="68">
        <f t="shared" si="246"/>
        <v>0</v>
      </c>
      <c r="DO59" s="68">
        <f t="shared" si="246"/>
        <v>0</v>
      </c>
      <c r="DP59" s="68">
        <f t="shared" si="246"/>
        <v>0</v>
      </c>
      <c r="DQ59" s="68">
        <f t="shared" si="246"/>
        <v>0</v>
      </c>
      <c r="DR59" s="68">
        <f t="shared" si="246"/>
        <v>0</v>
      </c>
      <c r="DS59" s="68">
        <f t="shared" si="246"/>
        <v>0</v>
      </c>
      <c r="DT59" s="68">
        <f t="shared" si="246"/>
        <v>0</v>
      </c>
      <c r="DU59" s="68">
        <f t="shared" si="246"/>
        <v>0</v>
      </c>
      <c r="DV59" s="68">
        <f t="shared" si="246"/>
        <v>0</v>
      </c>
      <c r="DW59" s="69">
        <f t="shared" si="247"/>
        <v>0</v>
      </c>
    </row>
    <row r="60" spans="2:127" ht="12.5" x14ac:dyDescent="0.2">
      <c r="B60" s="3" t="s">
        <v>51</v>
      </c>
      <c r="C60" s="17">
        <f>'[1]Jayashankar Bhupalpally'!F476</f>
        <v>0</v>
      </c>
      <c r="D60" s="17">
        <f>'[1]Jayashankar Bhupalpally'!G476</f>
        <v>0</v>
      </c>
      <c r="E60" s="17">
        <f>'[1]Jayashankar Bhupalpally'!H476</f>
        <v>0</v>
      </c>
      <c r="F60" s="17">
        <f>'[1]Jayashankar Bhupalpally'!I476</f>
        <v>0</v>
      </c>
      <c r="G60" s="17">
        <f>'[1]Jayashankar Bhupalpally'!J476</f>
        <v>0</v>
      </c>
      <c r="H60" s="17">
        <f>'[1]Jayashankar Bhupalpally'!K476</f>
        <v>0</v>
      </c>
      <c r="I60" s="17">
        <f>'[1]Jayashankar Bhupalpally'!L476</f>
        <v>0</v>
      </c>
      <c r="J60" s="17">
        <f>'[1]Jayashankar Bhupalpally'!M476</f>
        <v>0</v>
      </c>
      <c r="K60" s="17">
        <f>'[1]Jayashankar Bhupalpally'!N476</f>
        <v>0</v>
      </c>
      <c r="L60" s="17">
        <f>'[1]Jayashankar Bhupalpally'!O476</f>
        <v>0</v>
      </c>
      <c r="M60" s="17">
        <f>'[1]Jayashankar Bhupalpally'!P476</f>
        <v>0</v>
      </c>
      <c r="N60" s="17">
        <f>'[1]Jayashankar Bhupalpally'!Q476</f>
        <v>0</v>
      </c>
      <c r="O60" s="13">
        <f t="shared" si="226"/>
        <v>0</v>
      </c>
      <c r="P60" s="17">
        <f>'[2]Jayashankar Bhupalpally'!F76</f>
        <v>0</v>
      </c>
      <c r="Q60" s="17">
        <f>'[2]Jayashankar Bhupalpally'!G76</f>
        <v>0</v>
      </c>
      <c r="R60" s="17">
        <f>'[2]Jayashankar Bhupalpally'!H76</f>
        <v>0</v>
      </c>
      <c r="S60" s="17">
        <f>'[2]Jayashankar Bhupalpally'!I76</f>
        <v>0</v>
      </c>
      <c r="T60" s="17">
        <f>'[2]Jayashankar Bhupalpally'!J76</f>
        <v>0</v>
      </c>
      <c r="U60" s="17">
        <f>'[2]Jayashankar Bhupalpally'!K76</f>
        <v>0</v>
      </c>
      <c r="V60" s="17">
        <f>'[2]Jayashankar Bhupalpally'!L76</f>
        <v>0</v>
      </c>
      <c r="W60" s="17">
        <f>'[2]Jayashankar Bhupalpally'!M76</f>
        <v>0</v>
      </c>
      <c r="X60" s="17">
        <f>'[2]Jayashankar Bhupalpally'!N76</f>
        <v>0</v>
      </c>
      <c r="Y60" s="17">
        <f>'[2]Jayashankar Bhupalpally'!O76</f>
        <v>0</v>
      </c>
      <c r="Z60" s="17">
        <f>'[2]Jayashankar Bhupalpally'!P76</f>
        <v>0</v>
      </c>
      <c r="AA60" s="17">
        <f>'[2]Jayashankar Bhupalpally'!Q76</f>
        <v>0</v>
      </c>
      <c r="AB60" s="13">
        <f t="shared" si="227"/>
        <v>0</v>
      </c>
      <c r="AC60" s="17">
        <f>[3]JBHPL!F81</f>
        <v>0</v>
      </c>
      <c r="AD60" s="17">
        <f>[3]JBHPL!G81</f>
        <v>0</v>
      </c>
      <c r="AE60" s="17">
        <f>[3]JBHPL!H81</f>
        <v>0</v>
      </c>
      <c r="AF60" s="17">
        <f>[3]JBHPL!I81</f>
        <v>0</v>
      </c>
      <c r="AG60" s="17">
        <f>[3]JBHPL!J81</f>
        <v>0</v>
      </c>
      <c r="AH60" s="17">
        <f>[3]JBHPL!K81</f>
        <v>0</v>
      </c>
      <c r="AI60" s="17">
        <f>[3]JBHPL!L81</f>
        <v>0</v>
      </c>
      <c r="AJ60" s="17">
        <f>[3]JBHPL!M81</f>
        <v>0</v>
      </c>
      <c r="AK60" s="17">
        <f>[3]JBHPL!N81</f>
        <v>0</v>
      </c>
      <c r="AL60" s="17">
        <f>[3]JBHPL!O81</f>
        <v>0</v>
      </c>
      <c r="AM60" s="17">
        <f>[3]JBHPL!P81</f>
        <v>0</v>
      </c>
      <c r="AN60" s="17">
        <f>[3]JBHPL!Q81</f>
        <v>0</v>
      </c>
      <c r="AO60" s="13">
        <f t="shared" si="228"/>
        <v>0</v>
      </c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3">
        <f t="shared" si="229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30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1"/>
        <v>0</v>
      </c>
      <c r="CC60" s="23">
        <f t="shared" si="232"/>
        <v>0</v>
      </c>
      <c r="CD60" s="23">
        <f t="shared" si="233"/>
        <v>0</v>
      </c>
      <c r="CE60" s="23">
        <f t="shared" si="234"/>
        <v>0</v>
      </c>
      <c r="CF60" s="23">
        <f t="shared" si="235"/>
        <v>0</v>
      </c>
      <c r="CG60" s="23">
        <f t="shared" si="236"/>
        <v>0</v>
      </c>
      <c r="CH60" s="32"/>
      <c r="CI60" s="25" t="s">
        <v>78</v>
      </c>
      <c r="CJ60" s="26">
        <f t="shared" si="237"/>
        <v>0</v>
      </c>
      <c r="CK60" s="26">
        <f t="shared" si="237"/>
        <v>0</v>
      </c>
      <c r="CL60" s="26">
        <f t="shared" si="237"/>
        <v>0</v>
      </c>
      <c r="CM60" s="26">
        <f t="shared" si="237"/>
        <v>0</v>
      </c>
      <c r="CN60" s="26">
        <f t="shared" si="237"/>
        <v>0</v>
      </c>
      <c r="CO60" s="26">
        <f t="shared" si="237"/>
        <v>0</v>
      </c>
      <c r="CP60" s="17"/>
      <c r="CQ60" s="17"/>
      <c r="CR60" s="17"/>
      <c r="CS60" s="17"/>
      <c r="CT60" s="17"/>
      <c r="CU60" s="17"/>
      <c r="CV60" s="34">
        <f t="shared" si="238"/>
        <v>0</v>
      </c>
      <c r="CW60" s="34">
        <f t="shared" si="238"/>
        <v>0</v>
      </c>
      <c r="CX60" s="34">
        <f t="shared" si="238"/>
        <v>0</v>
      </c>
      <c r="CY60" s="34">
        <f t="shared" si="238"/>
        <v>0</v>
      </c>
      <c r="CZ60" s="34">
        <f t="shared" si="238"/>
        <v>0</v>
      </c>
      <c r="DA60" s="34">
        <f t="shared" si="238"/>
        <v>0</v>
      </c>
      <c r="DB60" s="13">
        <f t="shared" si="239"/>
        <v>0</v>
      </c>
      <c r="DC60" s="40">
        <f t="shared" si="240"/>
        <v>0</v>
      </c>
      <c r="DD60" s="41">
        <f t="shared" si="241"/>
        <v>0</v>
      </c>
      <c r="DE60" s="40">
        <f t="shared" si="242"/>
        <v>0</v>
      </c>
      <c r="DF60" s="40">
        <f t="shared" si="243"/>
        <v>0</v>
      </c>
      <c r="DG60" s="40">
        <f t="shared" si="244"/>
        <v>0</v>
      </c>
      <c r="DI60" s="25" t="s">
        <v>75</v>
      </c>
      <c r="DJ60" s="50">
        <f t="shared" si="245"/>
        <v>0</v>
      </c>
      <c r="DK60" s="68">
        <f t="shared" si="246"/>
        <v>0</v>
      </c>
      <c r="DL60" s="68">
        <f t="shared" si="246"/>
        <v>0</v>
      </c>
      <c r="DM60" s="68">
        <f t="shared" si="246"/>
        <v>0</v>
      </c>
      <c r="DN60" s="68">
        <f t="shared" si="246"/>
        <v>0</v>
      </c>
      <c r="DO60" s="68">
        <f t="shared" si="246"/>
        <v>0</v>
      </c>
      <c r="DP60" s="68">
        <f t="shared" si="246"/>
        <v>0</v>
      </c>
      <c r="DQ60" s="68">
        <f t="shared" si="246"/>
        <v>0</v>
      </c>
      <c r="DR60" s="68">
        <f t="shared" si="246"/>
        <v>0</v>
      </c>
      <c r="DS60" s="68">
        <f t="shared" si="246"/>
        <v>0</v>
      </c>
      <c r="DT60" s="68">
        <f t="shared" si="246"/>
        <v>0</v>
      </c>
      <c r="DU60" s="68">
        <f t="shared" si="246"/>
        <v>0</v>
      </c>
      <c r="DV60" s="68">
        <f t="shared" si="246"/>
        <v>0</v>
      </c>
      <c r="DW60" s="69">
        <f t="shared" si="247"/>
        <v>0</v>
      </c>
    </row>
    <row r="61" spans="2:127" ht="12.5" x14ac:dyDescent="0.2">
      <c r="B61" s="3" t="s">
        <v>1</v>
      </c>
      <c r="C61" s="17">
        <f>'[1]Jayashankar Bhupalpally'!F477</f>
        <v>0</v>
      </c>
      <c r="D61" s="17">
        <f>'[1]Jayashankar Bhupalpally'!G477</f>
        <v>0</v>
      </c>
      <c r="E61" s="17">
        <f>'[1]Jayashankar Bhupalpally'!H477</f>
        <v>0</v>
      </c>
      <c r="F61" s="17">
        <f>'[1]Jayashankar Bhupalpally'!I477</f>
        <v>0</v>
      </c>
      <c r="G61" s="17">
        <f>'[1]Jayashankar Bhupalpally'!J477</f>
        <v>0</v>
      </c>
      <c r="H61" s="17">
        <f>'[1]Jayashankar Bhupalpally'!K477</f>
        <v>0</v>
      </c>
      <c r="I61" s="17">
        <f>'[1]Jayashankar Bhupalpally'!L477</f>
        <v>0</v>
      </c>
      <c r="J61" s="17">
        <f>'[1]Jayashankar Bhupalpally'!M477</f>
        <v>0</v>
      </c>
      <c r="K61" s="17">
        <f>'[1]Jayashankar Bhupalpally'!N477</f>
        <v>0</v>
      </c>
      <c r="L61" s="17">
        <f>'[1]Jayashankar Bhupalpally'!O477</f>
        <v>0</v>
      </c>
      <c r="M61" s="17">
        <f>'[1]Jayashankar Bhupalpally'!P477</f>
        <v>0</v>
      </c>
      <c r="N61" s="17">
        <f>'[1]Jayashankar Bhupalpally'!Q477</f>
        <v>0</v>
      </c>
      <c r="O61" s="13">
        <f t="shared" si="226"/>
        <v>0</v>
      </c>
      <c r="P61" s="17">
        <f>'[2]Jayashankar Bhupalpally'!F77</f>
        <v>0</v>
      </c>
      <c r="Q61" s="17">
        <f>'[2]Jayashankar Bhupalpally'!G77</f>
        <v>0</v>
      </c>
      <c r="R61" s="17">
        <f>'[2]Jayashankar Bhupalpally'!H77</f>
        <v>0</v>
      </c>
      <c r="S61" s="17">
        <f>'[2]Jayashankar Bhupalpally'!I77</f>
        <v>0</v>
      </c>
      <c r="T61" s="17">
        <f>'[2]Jayashankar Bhupalpally'!J77</f>
        <v>0</v>
      </c>
      <c r="U61" s="17">
        <f>'[2]Jayashankar Bhupalpally'!K77</f>
        <v>0</v>
      </c>
      <c r="V61" s="17">
        <f>'[2]Jayashankar Bhupalpally'!L77</f>
        <v>0</v>
      </c>
      <c r="W61" s="17">
        <f>'[2]Jayashankar Bhupalpally'!M77</f>
        <v>0</v>
      </c>
      <c r="X61" s="17">
        <f>'[2]Jayashankar Bhupalpally'!N77</f>
        <v>0</v>
      </c>
      <c r="Y61" s="17">
        <f>'[2]Jayashankar Bhupalpally'!O77</f>
        <v>0</v>
      </c>
      <c r="Z61" s="17">
        <f>'[2]Jayashankar Bhupalpally'!P77</f>
        <v>0</v>
      </c>
      <c r="AA61" s="17">
        <f>'[2]Jayashankar Bhupalpally'!Q77</f>
        <v>0</v>
      </c>
      <c r="AB61" s="13">
        <f t="shared" si="227"/>
        <v>0</v>
      </c>
      <c r="AC61" s="17">
        <f>[3]JBHPL!F82</f>
        <v>0</v>
      </c>
      <c r="AD61" s="17">
        <f>[3]JBHPL!G82</f>
        <v>0</v>
      </c>
      <c r="AE61" s="17">
        <f>[3]JBHPL!H82</f>
        <v>0</v>
      </c>
      <c r="AF61" s="17">
        <f>[3]JBHPL!I82</f>
        <v>0</v>
      </c>
      <c r="AG61" s="17">
        <f>[3]JBHPL!J82</f>
        <v>0</v>
      </c>
      <c r="AH61" s="17">
        <f>[3]JBHPL!K82</f>
        <v>0</v>
      </c>
      <c r="AI61" s="17">
        <f>[3]JBHPL!L82</f>
        <v>0</v>
      </c>
      <c r="AJ61" s="17">
        <f>[3]JBHPL!M82</f>
        <v>0</v>
      </c>
      <c r="AK61" s="17">
        <f>[3]JBHPL!N82</f>
        <v>0</v>
      </c>
      <c r="AL61" s="17">
        <f>[3]JBHPL!O82</f>
        <v>0</v>
      </c>
      <c r="AM61" s="17">
        <f>[3]JBHPL!P82</f>
        <v>0</v>
      </c>
      <c r="AN61" s="17">
        <f>[3]JBHPL!Q82</f>
        <v>0</v>
      </c>
      <c r="AO61" s="13">
        <f t="shared" si="228"/>
        <v>0</v>
      </c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3">
        <f t="shared" si="229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0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1"/>
        <v>0</v>
      </c>
      <c r="CC61" s="23">
        <f t="shared" si="232"/>
        <v>0</v>
      </c>
      <c r="CD61" s="23">
        <f t="shared" si="233"/>
        <v>0</v>
      </c>
      <c r="CE61" s="23">
        <f t="shared" si="234"/>
        <v>0</v>
      </c>
      <c r="CF61" s="23">
        <f t="shared" si="235"/>
        <v>0</v>
      </c>
      <c r="CG61" s="23">
        <f t="shared" si="236"/>
        <v>0</v>
      </c>
      <c r="CH61" s="38">
        <v>0.02</v>
      </c>
      <c r="CI61" s="25" t="s">
        <v>80</v>
      </c>
      <c r="CJ61" s="26">
        <f t="shared" si="237"/>
        <v>0.02</v>
      </c>
      <c r="CK61" s="26">
        <f t="shared" si="237"/>
        <v>0.02</v>
      </c>
      <c r="CL61" s="26">
        <f t="shared" si="237"/>
        <v>0.02</v>
      </c>
      <c r="CM61" s="26">
        <f t="shared" si="237"/>
        <v>0.02</v>
      </c>
      <c r="CN61" s="26">
        <f t="shared" si="237"/>
        <v>0.02</v>
      </c>
      <c r="CO61" s="26">
        <f t="shared" si="237"/>
        <v>0.02</v>
      </c>
      <c r="CP61" s="17"/>
      <c r="CQ61" s="17"/>
      <c r="CR61" s="17"/>
      <c r="CS61" s="17"/>
      <c r="CT61" s="17"/>
      <c r="CU61" s="17"/>
      <c r="CV61" s="34">
        <f t="shared" si="238"/>
        <v>0</v>
      </c>
      <c r="CW61" s="34">
        <f t="shared" si="238"/>
        <v>0</v>
      </c>
      <c r="CX61" s="34">
        <f t="shared" si="238"/>
        <v>0</v>
      </c>
      <c r="CY61" s="34">
        <f t="shared" si="238"/>
        <v>0</v>
      </c>
      <c r="CZ61" s="34">
        <f t="shared" si="238"/>
        <v>0</v>
      </c>
      <c r="DA61" s="34">
        <f t="shared" si="238"/>
        <v>0</v>
      </c>
      <c r="DB61" s="13">
        <f t="shared" si="239"/>
        <v>0</v>
      </c>
      <c r="DC61" s="40">
        <f t="shared" si="240"/>
        <v>0</v>
      </c>
      <c r="DD61" s="41">
        <f t="shared" si="241"/>
        <v>0</v>
      </c>
      <c r="DE61" s="40">
        <f t="shared" si="242"/>
        <v>0</v>
      </c>
      <c r="DF61" s="40">
        <f t="shared" si="243"/>
        <v>0</v>
      </c>
      <c r="DG61" s="40">
        <f t="shared" si="244"/>
        <v>0</v>
      </c>
      <c r="DH61" s="40">
        <v>0.02</v>
      </c>
      <c r="DI61" s="25" t="s">
        <v>80</v>
      </c>
      <c r="DJ61" s="50">
        <f t="shared" si="245"/>
        <v>0.02</v>
      </c>
      <c r="DK61" s="68">
        <f t="shared" si="246"/>
        <v>0</v>
      </c>
      <c r="DL61" s="68">
        <f t="shared" si="246"/>
        <v>0</v>
      </c>
      <c r="DM61" s="68">
        <f t="shared" si="246"/>
        <v>0</v>
      </c>
      <c r="DN61" s="68">
        <f t="shared" si="246"/>
        <v>0</v>
      </c>
      <c r="DO61" s="68">
        <f t="shared" si="246"/>
        <v>0</v>
      </c>
      <c r="DP61" s="68">
        <f t="shared" si="246"/>
        <v>0</v>
      </c>
      <c r="DQ61" s="68">
        <f t="shared" si="246"/>
        <v>0</v>
      </c>
      <c r="DR61" s="68">
        <f t="shared" si="246"/>
        <v>0</v>
      </c>
      <c r="DS61" s="68">
        <f t="shared" si="246"/>
        <v>0</v>
      </c>
      <c r="DT61" s="68">
        <f t="shared" si="246"/>
        <v>0</v>
      </c>
      <c r="DU61" s="68">
        <f t="shared" si="246"/>
        <v>0</v>
      </c>
      <c r="DV61" s="68">
        <f t="shared" si="246"/>
        <v>0</v>
      </c>
      <c r="DW61" s="69">
        <f t="shared" si="247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6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7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8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9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0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1"/>
        <v>0</v>
      </c>
      <c r="CC62" s="23">
        <f t="shared" si="232"/>
        <v>0</v>
      </c>
      <c r="CD62" s="23">
        <f t="shared" si="233"/>
        <v>0</v>
      </c>
      <c r="CE62" s="23">
        <f t="shared" si="234"/>
        <v>0</v>
      </c>
      <c r="CF62" s="23">
        <f t="shared" si="235"/>
        <v>0</v>
      </c>
      <c r="CG62" s="23">
        <f t="shared" si="236"/>
        <v>0</v>
      </c>
      <c r="CH62" s="38">
        <v>0</v>
      </c>
      <c r="CI62" s="25" t="s">
        <v>80</v>
      </c>
      <c r="CJ62" s="26">
        <f t="shared" si="237"/>
        <v>0</v>
      </c>
      <c r="CK62" s="26">
        <f t="shared" si="237"/>
        <v>0</v>
      </c>
      <c r="CL62" s="26">
        <f t="shared" si="237"/>
        <v>0</v>
      </c>
      <c r="CM62" s="26">
        <f t="shared" si="237"/>
        <v>0</v>
      </c>
      <c r="CN62" s="26">
        <f t="shared" si="237"/>
        <v>0</v>
      </c>
      <c r="CO62" s="26">
        <f t="shared" si="237"/>
        <v>0</v>
      </c>
      <c r="CP62" s="17"/>
      <c r="CQ62" s="17"/>
      <c r="CR62" s="17"/>
      <c r="CS62" s="17"/>
      <c r="CT62" s="17"/>
      <c r="CU62" s="17"/>
      <c r="CV62" s="34">
        <f t="shared" si="238"/>
        <v>0</v>
      </c>
      <c r="CW62" s="34">
        <f t="shared" si="238"/>
        <v>0</v>
      </c>
      <c r="CX62" s="34">
        <f t="shared" si="238"/>
        <v>0</v>
      </c>
      <c r="CY62" s="34">
        <f t="shared" si="238"/>
        <v>0</v>
      </c>
      <c r="CZ62" s="34">
        <f t="shared" si="238"/>
        <v>0</v>
      </c>
      <c r="DA62" s="34">
        <f t="shared" si="238"/>
        <v>0</v>
      </c>
      <c r="DB62" s="13">
        <f t="shared" si="239"/>
        <v>0</v>
      </c>
      <c r="DC62" s="40">
        <f t="shared" si="240"/>
        <v>0</v>
      </c>
      <c r="DD62" s="41">
        <f t="shared" si="241"/>
        <v>0</v>
      </c>
      <c r="DE62" s="40">
        <f t="shared" si="242"/>
        <v>0</v>
      </c>
      <c r="DF62" s="40">
        <f t="shared" si="243"/>
        <v>0</v>
      </c>
      <c r="DG62" s="40">
        <f t="shared" si="244"/>
        <v>0</v>
      </c>
      <c r="DH62" s="40">
        <v>0</v>
      </c>
      <c r="DI62" s="25" t="s">
        <v>80</v>
      </c>
      <c r="DJ62" s="50">
        <f t="shared" si="245"/>
        <v>0</v>
      </c>
      <c r="DK62" s="68">
        <f t="shared" si="246"/>
        <v>0</v>
      </c>
      <c r="DL62" s="68">
        <f t="shared" si="246"/>
        <v>0</v>
      </c>
      <c r="DM62" s="68">
        <f t="shared" si="246"/>
        <v>0</v>
      </c>
      <c r="DN62" s="68">
        <f t="shared" si="246"/>
        <v>0</v>
      </c>
      <c r="DO62" s="68">
        <f t="shared" si="246"/>
        <v>0</v>
      </c>
      <c r="DP62" s="68">
        <f t="shared" si="246"/>
        <v>0</v>
      </c>
      <c r="DQ62" s="68">
        <f t="shared" si="246"/>
        <v>0</v>
      </c>
      <c r="DR62" s="68">
        <f t="shared" si="246"/>
        <v>0</v>
      </c>
      <c r="DS62" s="68">
        <f t="shared" si="246"/>
        <v>0</v>
      </c>
      <c r="DT62" s="68">
        <f t="shared" si="246"/>
        <v>0</v>
      </c>
      <c r="DU62" s="68">
        <f t="shared" si="246"/>
        <v>0</v>
      </c>
      <c r="DV62" s="68">
        <f t="shared" si="246"/>
        <v>0</v>
      </c>
      <c r="DW62" s="69">
        <f t="shared" si="247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6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7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8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9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0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1"/>
        <v>0</v>
      </c>
      <c r="CC63" s="23">
        <f t="shared" ref="CC63" si="249">IFERROR(($CB63/$O63)^(1/5)-1,0)</f>
        <v>0</v>
      </c>
      <c r="CD63" s="23">
        <f t="shared" ref="CD63" si="250">IFERROR((CB63/AB63)^(1/4)-1,0)</f>
        <v>0</v>
      </c>
      <c r="CE63" s="23">
        <f t="shared" ref="CE63" si="251">IFERROR((CB63/AO63)^(1/3)-1,0)</f>
        <v>0</v>
      </c>
      <c r="CF63" s="23">
        <f t="shared" ref="CF63" si="252">IFERROR((CB63/BB63)^(1/2)-1,0)</f>
        <v>0</v>
      </c>
      <c r="CG63" s="23">
        <f t="shared" ref="CG63" si="253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4">SUM(CP63:DA63)</f>
        <v>0</v>
      </c>
      <c r="DC63" s="40">
        <f t="shared" ref="DC63" si="255">IFERROR((DB63/AB63)^(1/5)-1,0)</f>
        <v>0</v>
      </c>
      <c r="DD63" s="41">
        <f t="shared" ref="DD63" si="256">IFERROR((DB63/AO63)^(1/4)-1,0)</f>
        <v>0</v>
      </c>
      <c r="DE63" s="40">
        <f t="shared" ref="DE63" si="257">IFERROR((DB63/BB63)^(1/3)-1,0)</f>
        <v>0</v>
      </c>
      <c r="DF63" s="40">
        <f t="shared" ref="DF63" si="258">IFERROR((DB63/BO63)^(1/2)-1,0)</f>
        <v>0</v>
      </c>
      <c r="DG63" s="40">
        <f t="shared" ref="DG63" si="259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0">SUM(C51:C63)</f>
        <v>0.42247745902628275</v>
      </c>
      <c r="D64" s="5">
        <f t="shared" si="260"/>
        <v>5.8907239144179684</v>
      </c>
      <c r="E64" s="5">
        <f t="shared" si="260"/>
        <v>5.5576599871254189</v>
      </c>
      <c r="F64" s="5">
        <f t="shared" si="260"/>
        <v>32.577218049179898</v>
      </c>
      <c r="G64" s="5">
        <f t="shared" si="260"/>
        <v>38.496282978317304</v>
      </c>
      <c r="H64" s="5">
        <f t="shared" si="260"/>
        <v>41.444542987036073</v>
      </c>
      <c r="I64" s="5">
        <f t="shared" si="260"/>
        <v>34.905660931988301</v>
      </c>
      <c r="J64" s="5">
        <f t="shared" si="260"/>
        <v>28.068500127629651</v>
      </c>
      <c r="K64" s="5">
        <f t="shared" si="260"/>
        <v>0.35244931389743039</v>
      </c>
      <c r="L64" s="5">
        <f t="shared" si="260"/>
        <v>0.37740285316097583</v>
      </c>
      <c r="M64" s="5">
        <f t="shared" si="260"/>
        <v>0.34039883415593475</v>
      </c>
      <c r="N64" s="5">
        <f t="shared" si="260"/>
        <v>0.3288112321725058</v>
      </c>
      <c r="O64" s="5">
        <f t="shared" si="260"/>
        <v>188.76212866810772</v>
      </c>
      <c r="P64" s="5">
        <f t="shared" si="260"/>
        <v>0.40153298000000004</v>
      </c>
      <c r="Q64" s="5">
        <f t="shared" si="260"/>
        <v>0.40813296999999998</v>
      </c>
      <c r="R64" s="5">
        <f t="shared" si="260"/>
        <v>0.39533295999999996</v>
      </c>
      <c r="S64" s="5">
        <f t="shared" si="260"/>
        <v>32.681682430000002</v>
      </c>
      <c r="T64" s="5">
        <f t="shared" si="260"/>
        <v>37.245552030000006</v>
      </c>
      <c r="U64" s="5">
        <f t="shared" si="260"/>
        <v>30.625161870000003</v>
      </c>
      <c r="V64" s="5">
        <f t="shared" si="260"/>
        <v>36.61835482</v>
      </c>
      <c r="W64" s="5">
        <f t="shared" si="260"/>
        <v>27.790360570000001</v>
      </c>
      <c r="X64" s="5">
        <f t="shared" si="260"/>
        <v>0.24393315999999998</v>
      </c>
      <c r="Y64" s="5">
        <f t="shared" si="260"/>
        <v>0.28000000000000003</v>
      </c>
      <c r="Z64" s="5">
        <f t="shared" si="260"/>
        <v>27.259999999999998</v>
      </c>
      <c r="AA64" s="5">
        <f t="shared" si="260"/>
        <v>50.79</v>
      </c>
      <c r="AB64" s="5">
        <f t="shared" si="260"/>
        <v>244.74004379000002</v>
      </c>
      <c r="AC64" s="5">
        <f t="shared" si="260"/>
        <v>15.847976999999998</v>
      </c>
      <c r="AD64" s="5">
        <f t="shared" si="260"/>
        <v>5.7263920000000006</v>
      </c>
      <c r="AE64" s="5">
        <f t="shared" si="260"/>
        <v>12.004588</v>
      </c>
      <c r="AF64" s="5">
        <f t="shared" si="260"/>
        <v>19.844435999999998</v>
      </c>
      <c r="AG64" s="5">
        <f t="shared" si="260"/>
        <v>32.574600000000004</v>
      </c>
      <c r="AH64" s="5">
        <f t="shared" si="260"/>
        <v>41.258000000000003</v>
      </c>
      <c r="AI64" s="5">
        <f t="shared" ref="AI64:BN64" si="261">SUM(AI51:AI63)</f>
        <v>43.773800000000001</v>
      </c>
      <c r="AJ64" s="5">
        <f t="shared" si="261"/>
        <v>50.053800000000003</v>
      </c>
      <c r="AK64" s="5">
        <f t="shared" si="261"/>
        <v>40.866</v>
      </c>
      <c r="AL64" s="5">
        <f t="shared" si="261"/>
        <v>38.915599999999998</v>
      </c>
      <c r="AM64" s="5">
        <f t="shared" si="261"/>
        <v>30.168079000000002</v>
      </c>
      <c r="AN64" s="5">
        <f t="shared" si="261"/>
        <v>49.771292999999993</v>
      </c>
      <c r="AO64" s="5">
        <f t="shared" si="261"/>
        <v>380.80456500000003</v>
      </c>
      <c r="AP64" s="5">
        <f t="shared" si="261"/>
        <v>31.248882830760792</v>
      </c>
      <c r="AQ64" s="5">
        <f t="shared" si="261"/>
        <v>0.72519328627184687</v>
      </c>
      <c r="AR64" s="5">
        <f t="shared" si="261"/>
        <v>1.0907305170838235</v>
      </c>
      <c r="AS64" s="5">
        <f t="shared" si="261"/>
        <v>40.432009290946013</v>
      </c>
      <c r="AT64" s="5">
        <f t="shared" si="261"/>
        <v>55.182417777157603</v>
      </c>
      <c r="AU64" s="5">
        <f t="shared" si="261"/>
        <v>38.854694916704048</v>
      </c>
      <c r="AV64" s="5">
        <f t="shared" si="261"/>
        <v>35.007357526958728</v>
      </c>
      <c r="AW64" s="5">
        <f t="shared" si="261"/>
        <v>29.724901525137234</v>
      </c>
      <c r="AX64" s="5">
        <f t="shared" si="261"/>
        <v>90.515236293238658</v>
      </c>
      <c r="AY64" s="5">
        <f t="shared" si="261"/>
        <v>62.70006605992787</v>
      </c>
      <c r="AZ64" s="5">
        <f t="shared" si="261"/>
        <v>73.768756081346524</v>
      </c>
      <c r="BA64" s="5">
        <f t="shared" si="261"/>
        <v>91.478135434099556</v>
      </c>
      <c r="BB64" s="5">
        <f t="shared" si="261"/>
        <v>550.72838153963278</v>
      </c>
      <c r="BC64" s="5">
        <f t="shared" si="261"/>
        <v>47.378918000000006</v>
      </c>
      <c r="BD64" s="5">
        <f t="shared" si="261"/>
        <v>21.983342</v>
      </c>
      <c r="BE64" s="5">
        <f t="shared" si="261"/>
        <v>13.718942</v>
      </c>
      <c r="BF64" s="5">
        <f t="shared" si="261"/>
        <v>16.481075999999998</v>
      </c>
      <c r="BG64" s="5">
        <f t="shared" si="261"/>
        <v>48.966481000000002</v>
      </c>
      <c r="BH64" s="5">
        <f t="shared" si="261"/>
        <v>0.82779999999999998</v>
      </c>
      <c r="BI64" s="5">
        <f t="shared" si="261"/>
        <v>0.66943399999999997</v>
      </c>
      <c r="BJ64" s="5">
        <f t="shared" si="261"/>
        <v>0.72773399999999999</v>
      </c>
      <c r="BK64" s="5">
        <f t="shared" si="261"/>
        <v>0.595634</v>
      </c>
      <c r="BL64" s="5">
        <f t="shared" si="261"/>
        <v>18.121205</v>
      </c>
      <c r="BM64" s="5">
        <f t="shared" si="261"/>
        <v>95.040688000000003</v>
      </c>
      <c r="BN64" s="5">
        <f t="shared" si="261"/>
        <v>58.394156000000002</v>
      </c>
      <c r="BO64" s="5">
        <f t="shared" ref="BO64:CT64" si="262">SUM(BO51:BO63)</f>
        <v>322.90541000000002</v>
      </c>
      <c r="BP64" s="5">
        <f t="shared" si="262"/>
        <v>71.254140000000007</v>
      </c>
      <c r="BQ64" s="5">
        <f t="shared" si="262"/>
        <v>36.072850000000003</v>
      </c>
      <c r="BR64" s="5">
        <f t="shared" si="262"/>
        <v>37.096834000000001</v>
      </c>
      <c r="BS64" s="5">
        <f t="shared" si="262"/>
        <v>66.425967</v>
      </c>
      <c r="BT64" s="5">
        <f t="shared" si="262"/>
        <v>30.840088999999999</v>
      </c>
      <c r="BU64" s="5">
        <f t="shared" si="262"/>
        <v>0.53980499999999998</v>
      </c>
      <c r="BV64" s="5">
        <f t="shared" si="262"/>
        <v>0.54235999999999995</v>
      </c>
      <c r="BW64" s="5">
        <f t="shared" si="262"/>
        <v>0.41711199999999998</v>
      </c>
      <c r="BX64" s="5">
        <f t="shared" si="262"/>
        <v>3.6898629999999999</v>
      </c>
      <c r="BY64" s="5">
        <f t="shared" si="262"/>
        <v>36.964993999999997</v>
      </c>
      <c r="BZ64" s="5">
        <f t="shared" si="262"/>
        <v>35.866013000000002</v>
      </c>
      <c r="CA64" s="5">
        <f t="shared" si="262"/>
        <v>36.497093999999997</v>
      </c>
      <c r="CB64" s="5">
        <f t="shared" si="262"/>
        <v>356.20712100000009</v>
      </c>
      <c r="CC64" s="5">
        <f t="shared" si="262"/>
        <v>-0.86195466756911188</v>
      </c>
      <c r="CD64" s="5">
        <f t="shared" si="262"/>
        <v>-0.89957027125134514</v>
      </c>
      <c r="CE64" s="5">
        <f t="shared" si="262"/>
        <v>-1.0207581658897735</v>
      </c>
      <c r="CF64" s="5">
        <f t="shared" si="262"/>
        <v>-1.1948041338797502</v>
      </c>
      <c r="CG64" s="5">
        <f t="shared" si="262"/>
        <v>-0.89498842909738197</v>
      </c>
      <c r="CH64" s="5">
        <f t="shared" si="262"/>
        <v>0.36000000000000004</v>
      </c>
      <c r="CI64" s="5">
        <f t="shared" si="262"/>
        <v>0</v>
      </c>
      <c r="CJ64" s="5">
        <f t="shared" si="262"/>
        <v>0.36000000000000004</v>
      </c>
      <c r="CK64" s="5">
        <f t="shared" si="262"/>
        <v>0.36000000000000004</v>
      </c>
      <c r="CL64" s="5">
        <f t="shared" si="262"/>
        <v>0.36000000000000004</v>
      </c>
      <c r="CM64" s="5">
        <f t="shared" si="262"/>
        <v>0.36000000000000004</v>
      </c>
      <c r="CN64" s="5">
        <f t="shared" si="262"/>
        <v>0.36000000000000004</v>
      </c>
      <c r="CO64" s="5">
        <f t="shared" si="262"/>
        <v>0.36000000000000004</v>
      </c>
      <c r="CP64" s="5">
        <f t="shared" si="262"/>
        <v>78.379554000000013</v>
      </c>
      <c r="CQ64" s="5">
        <f t="shared" si="262"/>
        <v>39.680135000000007</v>
      </c>
      <c r="CR64" s="5">
        <f t="shared" si="262"/>
        <v>40.806517400000004</v>
      </c>
      <c r="CS64" s="5">
        <f t="shared" si="262"/>
        <v>73.068563700000013</v>
      </c>
      <c r="CT64" s="5">
        <f t="shared" si="262"/>
        <v>33.9240979</v>
      </c>
      <c r="CU64" s="5">
        <f t="shared" ref="CU64:DB64" si="263">SUM(CU51:CU63)</f>
        <v>0.59378550000000008</v>
      </c>
      <c r="CV64" s="5">
        <f t="shared" si="263"/>
        <v>0.59659600000000002</v>
      </c>
      <c r="CW64" s="5">
        <f t="shared" si="263"/>
        <v>0.45882320000000004</v>
      </c>
      <c r="CX64" s="5">
        <f t="shared" si="263"/>
        <v>4.0588493000000003</v>
      </c>
      <c r="CY64" s="5">
        <f t="shared" si="263"/>
        <v>40.661493399999998</v>
      </c>
      <c r="CZ64" s="5">
        <f t="shared" si="263"/>
        <v>39.452614300000008</v>
      </c>
      <c r="DA64" s="5">
        <f t="shared" si="263"/>
        <v>40.146803400000003</v>
      </c>
      <c r="DB64" s="5">
        <f t="shared" si="263"/>
        <v>391.82783310000002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4">SUM(DK51:DK63)</f>
        <v>78.379554000000013</v>
      </c>
      <c r="DL64" s="5">
        <f t="shared" si="264"/>
        <v>39.680135000000007</v>
      </c>
      <c r="DM64" s="5">
        <f t="shared" si="264"/>
        <v>40.806517400000004</v>
      </c>
      <c r="DN64" s="5">
        <f t="shared" si="264"/>
        <v>73.068563700000013</v>
      </c>
      <c r="DO64" s="5">
        <f t="shared" si="264"/>
        <v>33.9240979</v>
      </c>
      <c r="DP64" s="5">
        <f t="shared" si="264"/>
        <v>0.59378550000000008</v>
      </c>
      <c r="DQ64" s="5">
        <f t="shared" si="264"/>
        <v>0.59659600000000002</v>
      </c>
      <c r="DR64" s="5">
        <f t="shared" si="264"/>
        <v>0.45882320000000004</v>
      </c>
      <c r="DS64" s="5">
        <f t="shared" si="264"/>
        <v>4.0588493000000003</v>
      </c>
      <c r="DT64" s="5">
        <f t="shared" si="264"/>
        <v>40.661493399999998</v>
      </c>
      <c r="DU64" s="5">
        <f t="shared" si="264"/>
        <v>39.452614300000008</v>
      </c>
      <c r="DV64" s="5">
        <f t="shared" si="264"/>
        <v>40.146803400000003</v>
      </c>
      <c r="DW64" s="5">
        <f t="shared" si="264"/>
        <v>391.82783310000002</v>
      </c>
    </row>
    <row r="65" spans="106:106" x14ac:dyDescent="0.25">
      <c r="DB65" s="1">
        <f>CB58*1.1</f>
        <v>391.82783310000013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2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26701040-B871-4797-B1F2-71C13AAB581C}">
      <formula1>$CC$4:$CH$4</formula1>
    </dataValidation>
    <dataValidation type="list" allowBlank="1" showInputMessage="1" showErrorMessage="1" promptTitle="Manual" sqref="CI42" xr:uid="{8818212F-DE1D-49FD-9063-001F8CCD9794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W65"/>
  <sheetViews>
    <sheetView zoomScaleNormal="100" workbookViewId="0">
      <pane xSplit="2" ySplit="4" topLeftCell="CS50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O61" sqref="CO61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9.6328125" style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57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[1]Jangoan!F406</f>
        <v>6.3566040168907207</v>
      </c>
      <c r="D6" s="17">
        <f>[1]Jangoan!G406</f>
        <v>6.4180922569470642</v>
      </c>
      <c r="E6" s="17">
        <f>[1]Jangoan!H406</f>
        <v>6.5688780775972528</v>
      </c>
      <c r="F6" s="17">
        <f>[1]Jangoan!I406</f>
        <v>6.2714285733709518</v>
      </c>
      <c r="G6" s="17">
        <f>[1]Jangoan!J406</f>
        <v>6.0844174637029811</v>
      </c>
      <c r="H6" s="17">
        <f>[1]Jangoan!K406</f>
        <v>6.408628471944037</v>
      </c>
      <c r="I6" s="17">
        <f>[1]Jangoan!L406</f>
        <v>5.9608150222212748</v>
      </c>
      <c r="J6" s="17">
        <f>[1]Jangoan!M406</f>
        <v>5.5707046479359326</v>
      </c>
      <c r="K6" s="17">
        <f>[1]Jangoan!N406</f>
        <v>5.0582579635698064</v>
      </c>
      <c r="L6" s="17">
        <f>[1]Jangoan!O406</f>
        <v>4.8411955508575266</v>
      </c>
      <c r="M6" s="17">
        <f>[1]Jangoan!P406</f>
        <v>4.8571528043124932</v>
      </c>
      <c r="N6" s="17">
        <f>[1]Jangoan!Q406</f>
        <v>5.4878182942667131</v>
      </c>
      <c r="O6" s="13">
        <f>SUM(C6:N6)</f>
        <v>69.883993143616763</v>
      </c>
      <c r="P6" s="17">
        <f>[2]Jangoan!F6</f>
        <v>6.9707624078845285</v>
      </c>
      <c r="Q6" s="17">
        <f>[2]Jangoan!G6</f>
        <v>6.9892785160584783</v>
      </c>
      <c r="R6" s="17">
        <f>[2]Jangoan!H6</f>
        <v>7.3114713382757959</v>
      </c>
      <c r="S6" s="17">
        <f>[2]Jangoan!I6</f>
        <v>6.6034709254240394</v>
      </c>
      <c r="T6" s="17">
        <f>[2]Jangoan!J6</f>
        <v>7.2256055621416628</v>
      </c>
      <c r="U6" s="17">
        <f>[2]Jangoan!K6</f>
        <v>6.6759694364220401</v>
      </c>
      <c r="V6" s="17">
        <f>[2]Jangoan!L6</f>
        <v>7.4050269999999996</v>
      </c>
      <c r="W6" s="17">
        <f>[2]Jangoan!M6</f>
        <v>6.453532</v>
      </c>
      <c r="X6" s="17">
        <f>[2]Jangoan!N6</f>
        <v>5.8291069999999996</v>
      </c>
      <c r="Y6" s="17">
        <f>[2]Jangoan!O6</f>
        <v>5.2387459999999999</v>
      </c>
      <c r="Z6" s="17">
        <f>[2]Jangoan!P6</f>
        <v>5.8787449999999994</v>
      </c>
      <c r="AA6" s="17">
        <f>[2]Jangoan!Q6</f>
        <v>5.9148440000000004</v>
      </c>
      <c r="AB6" s="13">
        <f>SUM(P6:AA6)</f>
        <v>78.496559186206539</v>
      </c>
      <c r="AC6" s="17">
        <f>[3]JANG!F6</f>
        <v>7.8815290000000005</v>
      </c>
      <c r="AD6" s="17">
        <f>[3]JANG!G6</f>
        <v>8.1031239999999993</v>
      </c>
      <c r="AE6" s="17">
        <f>[3]JANG!H6</f>
        <v>8.3000000000000007</v>
      </c>
      <c r="AF6" s="17">
        <f>[3]JANG!I6</f>
        <v>7.7324349999999997</v>
      </c>
      <c r="AG6" s="17">
        <f>[3]JANG!J6</f>
        <v>7.1738110000000006</v>
      </c>
      <c r="AH6" s="17">
        <f>[3]JANG!K6</f>
        <v>6.9026910000000008</v>
      </c>
      <c r="AI6" s="17">
        <f>[3]JANG!L6</f>
        <v>7.0205219999999997</v>
      </c>
      <c r="AJ6" s="17">
        <f>[3]JANG!M6</f>
        <v>7.1040850000000004</v>
      </c>
      <c r="AK6" s="17">
        <f>[3]JANG!N6</f>
        <v>6.1820080000000006</v>
      </c>
      <c r="AL6" s="17">
        <f>[3]JANG!O6</f>
        <v>5.5052729999999999</v>
      </c>
      <c r="AM6" s="17">
        <f>[3]JANG!P6</f>
        <v>4.8406669999999998</v>
      </c>
      <c r="AN6" s="17">
        <f>[3]JANG!Q6</f>
        <v>5.7494759999999996</v>
      </c>
      <c r="AO6" s="13">
        <f>SUM(AC6:AN6)</f>
        <v>82.495621</v>
      </c>
      <c r="AP6" s="17">
        <f>[4]JANG!F6</f>
        <v>7.3931310000000003</v>
      </c>
      <c r="AQ6" s="17">
        <f>[4]JANG!G6</f>
        <v>8.3205120000000008</v>
      </c>
      <c r="AR6" s="17">
        <f>[4]JANG!H6</f>
        <v>8.2051599999999993</v>
      </c>
      <c r="AS6" s="17">
        <f>[4]JANG!I6</f>
        <v>7.5106730000000006</v>
      </c>
      <c r="AT6" s="17">
        <f>[4]JANG!J6</f>
        <v>7.28369</v>
      </c>
      <c r="AU6" s="17">
        <f>[4]JANG!K6</f>
        <v>7.3839100000000002</v>
      </c>
      <c r="AV6" s="17">
        <f>[4]JANG!L6</f>
        <v>7.5961780000000001</v>
      </c>
      <c r="AW6" s="17">
        <f>[4]JANG!M6</f>
        <v>7.0773930000000007</v>
      </c>
      <c r="AX6" s="17">
        <f>[4]JANG!N6</f>
        <v>6.2348590000000002</v>
      </c>
      <c r="AY6" s="17">
        <f>[4]JANG!O6</f>
        <v>5.5748239999999996</v>
      </c>
      <c r="AZ6" s="17">
        <f>[4]JANG!P6</f>
        <v>5.8098089999999996</v>
      </c>
      <c r="BA6" s="17">
        <f>[4]JANG!Q6</f>
        <v>6.2187470000000005</v>
      </c>
      <c r="BB6" s="13">
        <f>SUM(AP6:BA6)</f>
        <v>84.608886000000012</v>
      </c>
      <c r="BC6" s="17">
        <f>'[5]13.Jangoan'!F9</f>
        <v>7.5993709999999997</v>
      </c>
      <c r="BD6" s="17">
        <f>'[5]13.Jangoan'!G9</f>
        <v>8.4541199999999996</v>
      </c>
      <c r="BE6" s="17">
        <f>'[5]13.Jangoan'!H9</f>
        <v>8.9600019999999976</v>
      </c>
      <c r="BF6" s="17">
        <f>'[5]13.Jangoan'!I9</f>
        <v>8.8430879999999998</v>
      </c>
      <c r="BG6" s="17">
        <f>'[5]13.Jangoan'!J9</f>
        <v>9.5404009999999992</v>
      </c>
      <c r="BH6" s="17">
        <f>'[5]13.Jangoan'!K9</f>
        <v>8.3699999999999992</v>
      </c>
      <c r="BI6" s="17">
        <f>'[5]13.Jangoan'!L9</f>
        <v>8.3720440000000007</v>
      </c>
      <c r="BJ6" s="17">
        <f>'[5]13.Jangoan'!M9</f>
        <v>7.6951289999999997</v>
      </c>
      <c r="BK6" s="17">
        <f>'[5]13.Jangoan'!N9</f>
        <v>6.877008</v>
      </c>
      <c r="BL6" s="17">
        <f>'[5]13.Jangoan'!O9</f>
        <v>6.065836</v>
      </c>
      <c r="BM6" s="17">
        <f>'[5]13.Jangoan'!P9</f>
        <v>6.3022479999999996</v>
      </c>
      <c r="BN6" s="17">
        <f>'[5]13.Jangoan'!Q9</f>
        <v>6.6227540000000005</v>
      </c>
      <c r="BO6" s="13">
        <f>SUM(BC6:BN6)</f>
        <v>93.70200100000001</v>
      </c>
      <c r="BP6" s="17">
        <f>'[6]13.Jangoan'!F7</f>
        <v>8.14</v>
      </c>
      <c r="BQ6" s="17">
        <f>'[6]13.Jangoan'!G7</f>
        <v>9.43</v>
      </c>
      <c r="BR6" s="17">
        <f>'[6]13.Jangoan'!H7</f>
        <v>9.643974</v>
      </c>
      <c r="BS6" s="17">
        <f>'[6]13.Jangoan'!I7</f>
        <v>8.8699999999999992</v>
      </c>
      <c r="BT6" s="17">
        <f>'[6]13.Jangoan'!J7</f>
        <v>9.4420300000000008</v>
      </c>
      <c r="BU6" s="17">
        <f>'[6]13.Jangoan'!K7</f>
        <v>8.7754930000000009</v>
      </c>
      <c r="BV6" s="17">
        <f>'[6]13.Jangoan'!L7</f>
        <v>8.4559529999999992</v>
      </c>
      <c r="BW6" s="17">
        <f>'[6]13.Jangoan'!M7</f>
        <v>8.0348550000000003</v>
      </c>
      <c r="BX6" s="17">
        <f>'[6]13.Jangoan'!N7</f>
        <v>7.019266</v>
      </c>
      <c r="BY6" s="17">
        <f>'[6]13.Jangoan'!O7</f>
        <v>6.0681909999999997</v>
      </c>
      <c r="BZ6" s="17">
        <f>'[6]13.Jangoan'!P7</f>
        <v>5.9065099999999999</v>
      </c>
      <c r="CA6" s="17">
        <f>'[6]13.Jangoan'!Q7</f>
        <v>6.3830599999999995</v>
      </c>
      <c r="CB6" s="13">
        <f>SUM(BP6:CA6)</f>
        <v>96.169331999999997</v>
      </c>
      <c r="CC6" s="23">
        <f>IFERROR(($CB6/$O6)^(1/5)-1,0)</f>
        <v>6.5937589114890782E-2</v>
      </c>
      <c r="CD6" s="23">
        <f>IFERROR((CB6/AB6)^(1/4)-1,0)</f>
        <v>5.2074500964764514E-2</v>
      </c>
      <c r="CE6" s="23">
        <f>IFERROR((CB6/AO6)^(1/3)-1,0)</f>
        <v>5.2451038768672964E-2</v>
      </c>
      <c r="CF6" s="23">
        <f>IFERROR((CB6/BB6)^(1/2)-1,0)</f>
        <v>6.6130360914079755E-2</v>
      </c>
      <c r="CG6" s="23">
        <f>IFERROR((CB6/BO6)^(1/1)-1,0)</f>
        <v>2.6331678872044462E-2</v>
      </c>
      <c r="CH6" s="24"/>
      <c r="CI6" s="25" t="s">
        <v>75</v>
      </c>
      <c r="CJ6" s="26">
        <f t="shared" ref="CJ6:CO14" si="0">HLOOKUP($CI6,$CC$4:$CH$101,ROW($CC6)-ROW($CC$3), FALSE)</f>
        <v>6.5937589114890782E-2</v>
      </c>
      <c r="CK6" s="26">
        <f t="shared" si="0"/>
        <v>6.5937589114890782E-2</v>
      </c>
      <c r="CL6" s="26">
        <f t="shared" si="0"/>
        <v>6.5937589114890782E-2</v>
      </c>
      <c r="CM6" s="26">
        <f t="shared" si="0"/>
        <v>6.5937589114890782E-2</v>
      </c>
      <c r="CN6" s="26">
        <f t="shared" si="0"/>
        <v>6.5937589114890782E-2</v>
      </c>
      <c r="CO6" s="26">
        <f t="shared" si="0"/>
        <v>6.5937589114890782E-2</v>
      </c>
      <c r="CP6" s="17">
        <f>'[7]13.Jangoan'!F8</f>
        <v>8.9290400000000005</v>
      </c>
      <c r="CQ6" s="17">
        <f>'[7]13.Jangoan'!G8</f>
        <v>9.6162320000000001</v>
      </c>
      <c r="CR6" s="17">
        <f>'[7]13.Jangoan'!H8</f>
        <v>9.7632349999999999</v>
      </c>
      <c r="CS6" s="17">
        <f>'[7]13.Jangoan'!I8</f>
        <v>8.4236339999999998</v>
      </c>
      <c r="CT6" s="17">
        <f>'[7]13.Jangoan'!J8</f>
        <v>7.9657730000000004</v>
      </c>
      <c r="CU6" s="17">
        <f>'[7]13.Jangoan'!K8</f>
        <v>8.7981599999999993</v>
      </c>
      <c r="CV6" s="34">
        <f>BV6*(1+CJ6)</f>
        <v>9.0135181544888265</v>
      </c>
      <c r="CW6" s="34">
        <f t="shared" ref="CW6:DA12" si="1">BW6*(1+CK6)</f>
        <v>8.5646539675877253</v>
      </c>
      <c r="CX6" s="34">
        <f t="shared" si="1"/>
        <v>7.4820994773961234</v>
      </c>
      <c r="CY6" s="34">
        <f t="shared" si="1"/>
        <v>6.4683128848286779</v>
      </c>
      <c r="CZ6" s="34">
        <f t="shared" si="1"/>
        <v>6.2959710294829936</v>
      </c>
      <c r="DA6" s="34">
        <f t="shared" si="1"/>
        <v>6.8039435875756942</v>
      </c>
      <c r="DB6" s="13">
        <f>SUM(CP6:DA6)</f>
        <v>98.124573101360028</v>
      </c>
      <c r="DC6" s="40">
        <f>IFERROR((DB6/AB6)^(1/5)-1,0)</f>
        <v>4.5647809498750469E-2</v>
      </c>
      <c r="DD6" s="41">
        <f>IFERROR((DB6/AO6)^(1/4)-1,0)</f>
        <v>4.4327516199279104E-2</v>
      </c>
      <c r="DE6" s="40">
        <f>IFERROR((DB6/BB6)^(1/3)-1,0)</f>
        <v>5.0640007736942882E-2</v>
      </c>
      <c r="DF6" s="40">
        <f>IFERROR((DB6/BO6)^(1/2)-1,0)</f>
        <v>2.3327057896926462E-2</v>
      </c>
      <c r="DG6" s="48">
        <f>IFERROR((DB6/CB6)^(1/1)-1,0)</f>
        <v>2.0331233052133912E-2</v>
      </c>
      <c r="DH6" s="56">
        <v>0</v>
      </c>
      <c r="DI6" s="25" t="s">
        <v>75</v>
      </c>
      <c r="DJ6" s="50">
        <f t="shared" ref="DJ6:DJ15" si="2">HLOOKUP(DI6,$DC$4:$DH$111,ROW($DC6)-ROW($DC$3), FALSE)</f>
        <v>4.5647809498750469E-2</v>
      </c>
      <c r="DK6" s="68">
        <f>CP6*(1+$DJ6)</f>
        <v>9.3366311169267231</v>
      </c>
      <c r="DL6" s="68">
        <f t="shared" ref="DL6:DV22" si="3">CQ6*(1+$DJ6)</f>
        <v>10.055191926431789</v>
      </c>
      <c r="DM6" s="68">
        <f t="shared" si="3"/>
        <v>10.208905291371533</v>
      </c>
      <c r="DN6" s="68">
        <f t="shared" si="3"/>
        <v>8.808154440119198</v>
      </c>
      <c r="DO6" s="68">
        <f t="shared" si="3"/>
        <v>8.3293930884142906</v>
      </c>
      <c r="DP6" s="68">
        <f t="shared" si="3"/>
        <v>9.1997767316195258</v>
      </c>
      <c r="DQ6" s="68">
        <f t="shared" si="3"/>
        <v>9.4249655141184618</v>
      </c>
      <c r="DR6" s="68">
        <f t="shared" si="3"/>
        <v>8.9556116603228872</v>
      </c>
      <c r="DS6" s="68">
        <f t="shared" si="3"/>
        <v>7.8236409289910016</v>
      </c>
      <c r="DT6" s="68">
        <f t="shared" si="3"/>
        <v>6.7635771991736506</v>
      </c>
      <c r="DU6" s="68">
        <f t="shared" si="3"/>
        <v>6.5833683156464851</v>
      </c>
      <c r="DV6" s="68">
        <f t="shared" si="3"/>
        <v>7.1145287083015942</v>
      </c>
      <c r="DW6" s="69">
        <f>SUM(DK6:DV6)</f>
        <v>102.60374492143714</v>
      </c>
    </row>
    <row r="7" spans="1:127" ht="12.5" x14ac:dyDescent="0.2">
      <c r="B7" s="4" t="s">
        <v>27</v>
      </c>
      <c r="C7" s="17">
        <f>[1]Jangoan!F407</f>
        <v>1.3869721403655559</v>
      </c>
      <c r="D7" s="17">
        <f>[1]Jangoan!G407</f>
        <v>1.3838307495441244</v>
      </c>
      <c r="E7" s="17">
        <f>[1]Jangoan!H407</f>
        <v>1.4123094462145034</v>
      </c>
      <c r="F7" s="17">
        <f>[1]Jangoan!I407</f>
        <v>1.3020571076588665</v>
      </c>
      <c r="G7" s="17">
        <f>[1]Jangoan!J407</f>
        <v>1.2399802758484315</v>
      </c>
      <c r="H7" s="17">
        <f>[1]Jangoan!K407</f>
        <v>1.0561033086084679</v>
      </c>
      <c r="I7" s="17">
        <f>[1]Jangoan!L407</f>
        <v>1.5075546720846</v>
      </c>
      <c r="J7" s="17">
        <f>[1]Jangoan!M407</f>
        <v>1.1772259766432018</v>
      </c>
      <c r="K7" s="17">
        <f>[1]Jangoan!N407</f>
        <v>1.1723936532784724</v>
      </c>
      <c r="L7" s="17">
        <f>[1]Jangoan!O407</f>
        <v>1.2094519092256357</v>
      </c>
      <c r="M7" s="17">
        <f>[1]Jangoan!P407</f>
        <v>1.1727941859149658</v>
      </c>
      <c r="N7" s="17">
        <f>[1]Jangoan!Q407</f>
        <v>1.2418947565773146</v>
      </c>
      <c r="O7" s="13">
        <f t="shared" ref="O7:O15" si="4">SUM(C7:N7)</f>
        <v>15.26256818196414</v>
      </c>
      <c r="P7" s="17">
        <f>[2]Jangoan!F7</f>
        <v>1.5221379745433172</v>
      </c>
      <c r="Q7" s="17">
        <f>[2]Jangoan!G7</f>
        <v>1.48499079934199</v>
      </c>
      <c r="R7" s="17">
        <f>[2]Jangoan!H7</f>
        <v>1.5945692600574284</v>
      </c>
      <c r="S7" s="17">
        <f>[2]Jangoan!I7</f>
        <v>1.4186344637137782</v>
      </c>
      <c r="T7" s="17">
        <f>[2]Jangoan!J7</f>
        <v>1.4854417212051632</v>
      </c>
      <c r="U7" s="17">
        <f>[2]Jangoan!K7</f>
        <v>1.3909570038041725</v>
      </c>
      <c r="V7" s="17">
        <f>[2]Jangoan!L7</f>
        <v>1.492564</v>
      </c>
      <c r="W7" s="17">
        <f>[2]Jangoan!M7</f>
        <v>1.4193770000000001</v>
      </c>
      <c r="X7" s="17">
        <f>[2]Jangoan!N7</f>
        <v>1.3746670000000001</v>
      </c>
      <c r="Y7" s="17">
        <f>[2]Jangoan!O7</f>
        <v>1.2932915</v>
      </c>
      <c r="Z7" s="17">
        <f>[2]Jangoan!P7</f>
        <v>1.3646120000000002</v>
      </c>
      <c r="AA7" s="17">
        <f>[2]Jangoan!Q7</f>
        <v>1.3757459999999999</v>
      </c>
      <c r="AB7" s="13">
        <f t="shared" ref="AB7:AB15" si="5">SUM(P7:AA7)</f>
        <v>17.21698872266585</v>
      </c>
      <c r="AC7" s="17">
        <f>[3]JANG!F7</f>
        <v>1.7176450000000001</v>
      </c>
      <c r="AD7" s="17">
        <f>[3]JANG!G7</f>
        <v>1.755401</v>
      </c>
      <c r="AE7" s="17">
        <f>[3]JANG!H7</f>
        <v>1.821753</v>
      </c>
      <c r="AF7" s="17">
        <f>[3]JANG!I7</f>
        <v>1.747045</v>
      </c>
      <c r="AG7" s="17">
        <f>[3]JANG!J7</f>
        <v>1.615599</v>
      </c>
      <c r="AH7" s="17">
        <f>[3]JANG!K7</f>
        <v>1.4784010000000001</v>
      </c>
      <c r="AI7" s="17">
        <f>[3]JANG!L7</f>
        <v>1.5836430000000001</v>
      </c>
      <c r="AJ7" s="17">
        <f>[3]JANG!M7</f>
        <v>1.5804529999999999</v>
      </c>
      <c r="AK7" s="17">
        <f>[3]JANG!N7</f>
        <v>1.293328</v>
      </c>
      <c r="AL7" s="17">
        <f>[3]JANG!O7</f>
        <v>1.2194020000000001</v>
      </c>
      <c r="AM7" s="17">
        <f>[3]JANG!P7</f>
        <v>1.1625719999999999</v>
      </c>
      <c r="AN7" s="17">
        <f>[3]JANG!Q7</f>
        <v>1.2188319999999999</v>
      </c>
      <c r="AO7" s="13">
        <f t="shared" ref="AO7:AO15" si="6">SUM(AC7:AN7)</f>
        <v>18.194074000000001</v>
      </c>
      <c r="AP7" s="17">
        <f>[4]JANG!F7</f>
        <v>1.4940039999999999</v>
      </c>
      <c r="AQ7" s="17">
        <f>[4]JANG!G7</f>
        <v>1.526357</v>
      </c>
      <c r="AR7" s="17">
        <f>[4]JANG!H7</f>
        <v>1.8523269999999998</v>
      </c>
      <c r="AS7" s="17">
        <f>[4]JANG!I7</f>
        <v>1.7046300000000001</v>
      </c>
      <c r="AT7" s="17">
        <f>[4]JANG!J7</f>
        <v>1.6055219999999999</v>
      </c>
      <c r="AU7" s="17">
        <f>[4]JANG!K7</f>
        <v>1.513935</v>
      </c>
      <c r="AV7" s="17">
        <f>[4]JANG!L7</f>
        <v>1.5724560000000001</v>
      </c>
      <c r="AW7" s="17">
        <f>[4]JANG!M7</f>
        <v>1.476232</v>
      </c>
      <c r="AX7" s="17">
        <f>[4]JANG!N7</f>
        <v>1.43462</v>
      </c>
      <c r="AY7" s="17">
        <f>[4]JANG!O7</f>
        <v>1.4236489999999999</v>
      </c>
      <c r="AZ7" s="17">
        <f>[4]JANG!P7</f>
        <v>1.432609</v>
      </c>
      <c r="BA7" s="17">
        <f>[4]JANG!Q7</f>
        <v>1.5231530000000002</v>
      </c>
      <c r="BB7" s="13">
        <f t="shared" ref="BB7:BB15" si="7">SUM(AP7:BA7)</f>
        <v>18.559494000000001</v>
      </c>
      <c r="BC7" s="17">
        <f>'[5]13.Jangoan'!F10</f>
        <v>0.910632</v>
      </c>
      <c r="BD7" s="17">
        <f>'[5]13.Jangoan'!G10</f>
        <v>1.441692</v>
      </c>
      <c r="BE7" s="17">
        <f>'[5]13.Jangoan'!H10</f>
        <v>2.0521370000000001</v>
      </c>
      <c r="BF7" s="17">
        <f>'[5]13.Jangoan'!I10</f>
        <v>1.59632</v>
      </c>
      <c r="BG7" s="17">
        <f>'[5]13.Jangoan'!J10</f>
        <v>1.4934959999999999</v>
      </c>
      <c r="BH7" s="17">
        <f>'[5]13.Jangoan'!K10</f>
        <v>1.41</v>
      </c>
      <c r="BI7" s="17">
        <f>'[5]13.Jangoan'!L10</f>
        <v>1.4488270000000001</v>
      </c>
      <c r="BJ7" s="17">
        <f>'[5]13.Jangoan'!M10</f>
        <v>1.442653</v>
      </c>
      <c r="BK7" s="17">
        <f>'[5]13.Jangoan'!N10</f>
        <v>1.4692970000000001</v>
      </c>
      <c r="BL7" s="17">
        <f>'[5]13.Jangoan'!O10</f>
        <v>1.499476</v>
      </c>
      <c r="BM7" s="17">
        <f>'[5]13.Jangoan'!P10</f>
        <v>1.500178</v>
      </c>
      <c r="BN7" s="17">
        <f>'[5]13.Jangoan'!Q10</f>
        <v>1.5539429999999999</v>
      </c>
      <c r="BO7" s="13">
        <f t="shared" ref="BO7:BO15" si="8">SUM(BC7:BN7)</f>
        <v>17.818650999999999</v>
      </c>
      <c r="BP7" s="17">
        <f>'[6]13.Jangoan'!F8</f>
        <v>1.78</v>
      </c>
      <c r="BQ7" s="17">
        <f>'[6]13.Jangoan'!G8</f>
        <v>1.913616</v>
      </c>
      <c r="BR7" s="17">
        <f>'[6]13.Jangoan'!H8</f>
        <v>1.601721</v>
      </c>
      <c r="BS7" s="17">
        <f>'[6]13.Jangoan'!I8</f>
        <v>1.72</v>
      </c>
      <c r="BT7" s="17">
        <f>'[6]13.Jangoan'!J8</f>
        <v>1.825453</v>
      </c>
      <c r="BU7" s="17">
        <f>'[6]13.Jangoan'!K8</f>
        <v>1.7890060000000001</v>
      </c>
      <c r="BV7" s="17">
        <f>'[6]13.Jangoan'!L8</f>
        <v>1.7380930000000001</v>
      </c>
      <c r="BW7" s="17">
        <f>'[6]13.Jangoan'!M8</f>
        <v>1.8375630000000001</v>
      </c>
      <c r="BX7" s="17">
        <f>'[6]13.Jangoan'!N8</f>
        <v>1.768373</v>
      </c>
      <c r="BY7" s="17">
        <f>'[6]13.Jangoan'!O8</f>
        <v>1.7353609999999999</v>
      </c>
      <c r="BZ7" s="17">
        <f>'[6]13.Jangoan'!P8</f>
        <v>1.670604</v>
      </c>
      <c r="CA7" s="17">
        <f>'[6]13.Jangoan'!Q8</f>
        <v>1.7401629999999999</v>
      </c>
      <c r="CB7" s="13">
        <f t="shared" ref="CB7:CB15" si="9">SUM(BP7:CA7)</f>
        <v>21.119953000000002</v>
      </c>
      <c r="CC7" s="23">
        <f t="shared" ref="CC7:CC15" si="10">IFERROR(($CB7/$O7)^(1/5)-1,0)</f>
        <v>6.7119524595998126E-2</v>
      </c>
      <c r="CD7" s="23">
        <f t="shared" ref="CD7:CD15" si="11">IFERROR((CB7/AB7)^(1/4)-1,0)</f>
        <v>5.2407508884539045E-2</v>
      </c>
      <c r="CE7" s="23">
        <f t="shared" ref="CE7:CE15" si="12">IFERROR((CB7/AO7)^(1/3)-1,0)</f>
        <v>5.0963573358679737E-2</v>
      </c>
      <c r="CF7" s="23">
        <f t="shared" ref="CF7:CF15" si="13">IFERROR((CB7/BB7)^(1/2)-1,0)</f>
        <v>6.6751857869137732E-2</v>
      </c>
      <c r="CG7" s="23">
        <f t="shared" ref="CG7:CG15" si="14">IFERROR((CB7/BO7)^(1/1)-1,0)</f>
        <v>0.18527227453975081</v>
      </c>
      <c r="CH7" s="24"/>
      <c r="CI7" s="25" t="s">
        <v>75</v>
      </c>
      <c r="CJ7" s="26">
        <f t="shared" si="0"/>
        <v>6.7119524595998126E-2</v>
      </c>
      <c r="CK7" s="26">
        <f t="shared" si="0"/>
        <v>6.7119524595998126E-2</v>
      </c>
      <c r="CL7" s="26">
        <f t="shared" si="0"/>
        <v>6.7119524595998126E-2</v>
      </c>
      <c r="CM7" s="26">
        <f t="shared" si="0"/>
        <v>6.7119524595998126E-2</v>
      </c>
      <c r="CN7" s="26">
        <f t="shared" si="0"/>
        <v>6.7119524595998126E-2</v>
      </c>
      <c r="CO7" s="26">
        <f t="shared" si="0"/>
        <v>6.7119524595998126E-2</v>
      </c>
      <c r="CP7" s="17">
        <f>'[7]13.Jangoan'!F9</f>
        <v>2.1932399999999999</v>
      </c>
      <c r="CQ7" s="17">
        <f>'[7]13.Jangoan'!G9</f>
        <v>2.3416350000000001</v>
      </c>
      <c r="CR7" s="17">
        <f>'[7]13.Jangoan'!H9</f>
        <v>2.4505170000000001</v>
      </c>
      <c r="CS7" s="17">
        <f>'[7]13.Jangoan'!I9</f>
        <v>2.1220690000000002</v>
      </c>
      <c r="CT7" s="17">
        <f>'[7]13.Jangoan'!J9</f>
        <v>1.9115359999999999</v>
      </c>
      <c r="CU7" s="17">
        <f>'[7]13.Jangoan'!K9</f>
        <v>2.0967220000000002</v>
      </c>
      <c r="CV7" s="34">
        <f t="shared" ref="CV7:CV12" si="15">BV7*(1+CJ7)</f>
        <v>1.8547529758636323</v>
      </c>
      <c r="CW7" s="34">
        <f t="shared" si="1"/>
        <v>1.9608993549751961</v>
      </c>
      <c r="CX7" s="34">
        <f t="shared" si="1"/>
        <v>1.8870653550683989</v>
      </c>
      <c r="CY7" s="34">
        <f t="shared" si="1"/>
        <v>1.8518376053224359</v>
      </c>
      <c r="CZ7" s="34">
        <f t="shared" si="1"/>
        <v>1.7827341462681727</v>
      </c>
      <c r="DA7" s="34">
        <f t="shared" si="1"/>
        <v>1.8569619132795459</v>
      </c>
      <c r="DB7" s="13">
        <f t="shared" ref="DB7:DB15" si="16">SUM(CP7:DA7)</f>
        <v>24.30997035077738</v>
      </c>
      <c r="DC7" s="40">
        <f t="shared" ref="DC7:DC13" si="17">IFERROR((DB7/AB7)^(1/5)-1,0)</f>
        <v>7.1434056831027215E-2</v>
      </c>
      <c r="DD7" s="41">
        <f t="shared" ref="DD7:DD13" si="18">IFERROR((DB7/AO7)^(1/4)-1,0)</f>
        <v>7.5136529829195053E-2</v>
      </c>
      <c r="DE7" s="40">
        <f t="shared" ref="DE7:DE13" si="19">IFERROR((DB7/BB7)^(1/3)-1,0)</f>
        <v>9.4139673565521331E-2</v>
      </c>
      <c r="DF7" s="40">
        <f t="shared" ref="DF7:DF13" si="20">IFERROR((DB7/BO7)^(1/2)-1,0)</f>
        <v>0.16803216842813873</v>
      </c>
      <c r="DG7" s="48">
        <f t="shared" ref="DG7:DG13" si="21">IFERROR((DB7/CB7)^(1/1)-1,0)</f>
        <v>0.15104282432718374</v>
      </c>
      <c r="DH7" s="56">
        <v>0.1</v>
      </c>
      <c r="DI7" s="25" t="s">
        <v>75</v>
      </c>
      <c r="DJ7" s="50">
        <f t="shared" si="2"/>
        <v>7.1434056831027215E-2</v>
      </c>
      <c r="DK7" s="68">
        <f t="shared" ref="DK7:DK46" si="22">CP7*(1+$DJ7)</f>
        <v>2.3499120308040822</v>
      </c>
      <c r="DL7" s="68">
        <f t="shared" si="3"/>
        <v>2.5089074876675226</v>
      </c>
      <c r="DM7" s="68">
        <f t="shared" si="3"/>
        <v>2.6255673706433984</v>
      </c>
      <c r="DN7" s="68">
        <f t="shared" si="3"/>
        <v>2.2736569975453613</v>
      </c>
      <c r="DO7" s="68">
        <f t="shared" si="3"/>
        <v>2.0480847712585541</v>
      </c>
      <c r="DP7" s="68">
        <f t="shared" si="3"/>
        <v>2.2464993585068651</v>
      </c>
      <c r="DQ7" s="68">
        <f t="shared" si="3"/>
        <v>1.9872455053489919</v>
      </c>
      <c r="DR7" s="68">
        <f t="shared" si="3"/>
        <v>2.1009743509384187</v>
      </c>
      <c r="DS7" s="68">
        <f t="shared" si="3"/>
        <v>2.0218660888862177</v>
      </c>
      <c r="DT7" s="68">
        <f t="shared" si="3"/>
        <v>1.9841218780628722</v>
      </c>
      <c r="DU7" s="68">
        <f t="shared" si="3"/>
        <v>1.9100820785873061</v>
      </c>
      <c r="DV7" s="68">
        <f t="shared" si="3"/>
        <v>1.98961223612581</v>
      </c>
      <c r="DW7" s="69">
        <f t="shared" ref="DW7:DW13" si="23">SUM(DK7:DV7)</f>
        <v>26.0465301543754</v>
      </c>
    </row>
    <row r="8" spans="1:127" ht="12.5" x14ac:dyDescent="0.2">
      <c r="B8" s="4" t="s">
        <v>26</v>
      </c>
      <c r="C8" s="17">
        <f>[1]Jangoan!F408</f>
        <v>0.81129723893256711</v>
      </c>
      <c r="D8" s="17">
        <f>[1]Jangoan!G408</f>
        <v>0.81754239728827494</v>
      </c>
      <c r="E8" s="17">
        <f>[1]Jangoan!H408</f>
        <v>1.0520805690031041</v>
      </c>
      <c r="F8" s="17">
        <f>[1]Jangoan!I408</f>
        <v>0.93582341274133718</v>
      </c>
      <c r="G8" s="17">
        <f>[1]Jangoan!J408</f>
        <v>0.66859117980159499</v>
      </c>
      <c r="H8" s="17">
        <f>[1]Jangoan!K408</f>
        <v>0.72950921154995563</v>
      </c>
      <c r="I8" s="17">
        <f>[1]Jangoan!L408</f>
        <v>0.66918493966101855</v>
      </c>
      <c r="J8" s="17">
        <f>[1]Jangoan!M408</f>
        <v>0.78965430596467889</v>
      </c>
      <c r="K8" s="17">
        <f>[1]Jangoan!N408</f>
        <v>1.336778136601771</v>
      </c>
      <c r="L8" s="17">
        <f>[1]Jangoan!O408</f>
        <v>1.2580706067902054</v>
      </c>
      <c r="M8" s="17">
        <f>[1]Jangoan!P408</f>
        <v>0.95575450762469671</v>
      </c>
      <c r="N8" s="17">
        <f>[1]Jangoan!Q408</f>
        <v>0.88847063289026817</v>
      </c>
      <c r="O8" s="13">
        <f t="shared" si="4"/>
        <v>10.912757138849473</v>
      </c>
      <c r="P8" s="17">
        <f>[2]Jangoan!F8</f>
        <v>0.95089272060793673</v>
      </c>
      <c r="Q8" s="17">
        <f>[2]Jangoan!G8</f>
        <v>1.1026558288156068</v>
      </c>
      <c r="R8" s="17">
        <f>[2]Jangoan!H8</f>
        <v>1.0758431905596637</v>
      </c>
      <c r="S8" s="17">
        <f>[2]Jangoan!I8</f>
        <v>1.1285598112667667</v>
      </c>
      <c r="T8" s="17">
        <f>[2]Jangoan!J8</f>
        <v>1.0974273577442453</v>
      </c>
      <c r="U8" s="17">
        <f>[2]Jangoan!K8</f>
        <v>0.88661137268770485</v>
      </c>
      <c r="V8" s="17">
        <f>[2]Jangoan!L8</f>
        <v>0.82378200000000001</v>
      </c>
      <c r="W8" s="17">
        <f>[2]Jangoan!M8</f>
        <v>0.90434999999999999</v>
      </c>
      <c r="X8" s="17">
        <f>[2]Jangoan!N8</f>
        <v>1.4933810000000001</v>
      </c>
      <c r="Y8" s="17">
        <f>[2]Jangoan!O8</f>
        <v>1.5003569999999999</v>
      </c>
      <c r="Z8" s="17">
        <f>[2]Jangoan!P8</f>
        <v>1.002049</v>
      </c>
      <c r="AA8" s="17">
        <f>[2]Jangoan!Q8</f>
        <v>0.84189000000000003</v>
      </c>
      <c r="AB8" s="13">
        <f t="shared" si="5"/>
        <v>12.807799281681923</v>
      </c>
      <c r="AC8" s="17">
        <f>[3]JANG!F8</f>
        <v>0.946496</v>
      </c>
      <c r="AD8" s="17">
        <f>[3]JANG!G8</f>
        <v>1.113605</v>
      </c>
      <c r="AE8" s="17">
        <f>[3]JANG!H8</f>
        <v>1.286359</v>
      </c>
      <c r="AF8" s="17">
        <f>[3]JANG!I8</f>
        <v>1.0522119999999999</v>
      </c>
      <c r="AG8" s="17">
        <f>[3]JANG!J8</f>
        <v>0.75658499999999995</v>
      </c>
      <c r="AH8" s="17">
        <f>[3]JANG!K8</f>
        <v>0.67745299999999997</v>
      </c>
      <c r="AI8" s="17">
        <f>[3]JANG!L8</f>
        <v>0.473053</v>
      </c>
      <c r="AJ8" s="17">
        <f>[3]JANG!M8</f>
        <v>0.54723500000000003</v>
      </c>
      <c r="AK8" s="17">
        <f>[3]JANG!N8</f>
        <v>0.81060920000000003</v>
      </c>
      <c r="AL8" s="17">
        <f>[3]JANG!O8</f>
        <v>0.77242339999999998</v>
      </c>
      <c r="AM8" s="17">
        <f>[3]JANG!P8</f>
        <v>0.47650839999999994</v>
      </c>
      <c r="AN8" s="17">
        <f>[3]JANG!Q8</f>
        <v>0.35135700000000003</v>
      </c>
      <c r="AO8" s="13">
        <f t="shared" si="6"/>
        <v>9.263895999999999</v>
      </c>
      <c r="AP8" s="17">
        <f>[4]JANG!F8</f>
        <v>0.42890660000000003</v>
      </c>
      <c r="AQ8" s="17">
        <f>[4]JANG!G8</f>
        <v>0.54608400000000001</v>
      </c>
      <c r="AR8" s="17">
        <f>[4]JANG!H8</f>
        <v>0.64335799999999999</v>
      </c>
      <c r="AS8" s="17">
        <f>[4]JANG!I8</f>
        <v>0.51853300000000002</v>
      </c>
      <c r="AT8" s="17">
        <f>[4]JANG!J8</f>
        <v>0.41079500000000002</v>
      </c>
      <c r="AU8" s="17">
        <f>[4]JANG!K8</f>
        <v>0.41081000000000001</v>
      </c>
      <c r="AV8" s="17">
        <f>[4]JANG!L8</f>
        <v>0.37509700000000001</v>
      </c>
      <c r="AW8" s="17">
        <f>[4]JANG!M8</f>
        <v>0.415576</v>
      </c>
      <c r="AX8" s="17">
        <f>[4]JANG!N8</f>
        <v>0.77373000000000003</v>
      </c>
      <c r="AY8" s="17">
        <f>[4]JANG!O8</f>
        <v>1.0323660000000001</v>
      </c>
      <c r="AZ8" s="17">
        <f>[4]JANG!P8</f>
        <v>0.75477100000000008</v>
      </c>
      <c r="BA8" s="17">
        <f>[4]JANG!Q8</f>
        <v>0.50793299999999997</v>
      </c>
      <c r="BB8" s="13">
        <f t="shared" si="7"/>
        <v>6.8179596</v>
      </c>
      <c r="BC8" s="17">
        <f>'[5]13.Jangoan'!F11</f>
        <v>0.26878200000000002</v>
      </c>
      <c r="BD8" s="17">
        <f>'[5]13.Jangoan'!G11</f>
        <v>0.85444600000000004</v>
      </c>
      <c r="BE8" s="17">
        <f>'[5]13.Jangoan'!H11</f>
        <v>0.52238699999999993</v>
      </c>
      <c r="BF8" s="17">
        <f>'[5]13.Jangoan'!I11</f>
        <v>0.45398100000000002</v>
      </c>
      <c r="BG8" s="17">
        <f>'[5]13.Jangoan'!J11</f>
        <v>0.43410399999999999</v>
      </c>
      <c r="BH8" s="17">
        <f>'[5]13.Jangoan'!K11</f>
        <v>0.41</v>
      </c>
      <c r="BI8" s="17">
        <f>'[5]13.Jangoan'!L11</f>
        <v>0.35466500000000001</v>
      </c>
      <c r="BJ8" s="17">
        <f>'[5]13.Jangoan'!M11</f>
        <v>0.42072799999999999</v>
      </c>
      <c r="BK8" s="17">
        <f>'[5]13.Jangoan'!N11</f>
        <v>1.0750280000000001</v>
      </c>
      <c r="BL8" s="17">
        <f>'[5]13.Jangoan'!O11</f>
        <v>1.1617219999999999</v>
      </c>
      <c r="BM8" s="17">
        <f>'[5]13.Jangoan'!P11</f>
        <v>0.75309599999999999</v>
      </c>
      <c r="BN8" s="17">
        <f>'[5]13.Jangoan'!Q11</f>
        <v>0.52405600000000008</v>
      </c>
      <c r="BO8" s="13">
        <f t="shared" si="8"/>
        <v>7.2329950000000007</v>
      </c>
      <c r="BP8" s="17">
        <f>'[6]13.Jangoan'!F9</f>
        <v>0.48</v>
      </c>
      <c r="BQ8" s="17">
        <f>'[6]13.Jangoan'!G9</f>
        <v>0.44249100000000002</v>
      </c>
      <c r="BR8" s="17">
        <f>'[6]13.Jangoan'!H9</f>
        <v>0.50395900000000005</v>
      </c>
      <c r="BS8" s="17">
        <f>'[6]13.Jangoan'!I9</f>
        <v>0.45</v>
      </c>
      <c r="BT8" s="17">
        <f>'[6]13.Jangoan'!J9</f>
        <v>0.45691300000000001</v>
      </c>
      <c r="BU8" s="17">
        <f>'[6]13.Jangoan'!K9</f>
        <v>0.416184</v>
      </c>
      <c r="BV8" s="17">
        <f>'[6]13.Jangoan'!L9</f>
        <v>0.381106</v>
      </c>
      <c r="BW8" s="17">
        <f>'[6]13.Jangoan'!M9</f>
        <v>0.41633399999999998</v>
      </c>
      <c r="BX8" s="17">
        <f>'[6]13.Jangoan'!N9</f>
        <v>0.81684000000000001</v>
      </c>
      <c r="BY8" s="17">
        <f>'[6]13.Jangoan'!O9</f>
        <v>1.115815</v>
      </c>
      <c r="BZ8" s="17">
        <f>'[6]13.Jangoan'!P9</f>
        <v>0.83625799999999995</v>
      </c>
      <c r="CA8" s="17">
        <f>'[6]13.Jangoan'!Q9</f>
        <v>0.52094600000000002</v>
      </c>
      <c r="CB8" s="13">
        <f t="shared" si="9"/>
        <v>6.8368460000000004</v>
      </c>
      <c r="CC8" s="23">
        <f t="shared" si="10"/>
        <v>-8.9281284624879831E-2</v>
      </c>
      <c r="CD8" s="23">
        <f t="shared" si="11"/>
        <v>-0.14523777446985275</v>
      </c>
      <c r="CE8" s="23">
        <f t="shared" si="12"/>
        <v>-9.630743564730726E-2</v>
      </c>
      <c r="CF8" s="23">
        <f t="shared" si="13"/>
        <v>1.3840899556420982E-3</v>
      </c>
      <c r="CG8" s="23">
        <f t="shared" si="14"/>
        <v>-5.476970466590958E-2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'[7]13.Jangoan'!F10</f>
        <v>0.57260800000000001</v>
      </c>
      <c r="CQ8" s="17">
        <f>'[7]13.Jangoan'!G10</f>
        <v>0.67003299999999999</v>
      </c>
      <c r="CR8" s="17">
        <f>'[7]13.Jangoan'!H10</f>
        <v>0.84259300000000004</v>
      </c>
      <c r="CS8" s="17">
        <f>'[7]13.Jangoan'!I10</f>
        <v>0.47207399999999999</v>
      </c>
      <c r="CT8" s="17">
        <f>'[7]13.Jangoan'!J10</f>
        <v>0.46895799999999999</v>
      </c>
      <c r="CU8" s="17">
        <f>'[7]13.Jangoan'!K10</f>
        <v>0.54757</v>
      </c>
      <c r="CV8" s="34">
        <f t="shared" si="15"/>
        <v>0.38872812000000001</v>
      </c>
      <c r="CW8" s="34">
        <f t="shared" si="1"/>
        <v>0.42466068000000001</v>
      </c>
      <c r="CX8" s="34">
        <f t="shared" si="1"/>
        <v>0.83317680000000005</v>
      </c>
      <c r="CY8" s="34">
        <f t="shared" si="1"/>
        <v>1.1381313</v>
      </c>
      <c r="CZ8" s="34">
        <f t="shared" si="1"/>
        <v>0.85298315999999996</v>
      </c>
      <c r="DA8" s="34">
        <f t="shared" si="1"/>
        <v>0.53136492000000002</v>
      </c>
      <c r="DB8" s="13">
        <f t="shared" si="16"/>
        <v>7.7428809799999998</v>
      </c>
      <c r="DC8" s="40">
        <f t="shared" si="17"/>
        <v>-9.5756044984111943E-2</v>
      </c>
      <c r="DD8" s="41">
        <f t="shared" si="18"/>
        <v>-4.3847360697150672E-2</v>
      </c>
      <c r="DE8" s="40">
        <f t="shared" si="19"/>
        <v>4.3316446120025276E-2</v>
      </c>
      <c r="DF8" s="40">
        <f t="shared" si="20"/>
        <v>3.4647015474188914E-2</v>
      </c>
      <c r="DG8" s="48">
        <f t="shared" si="21"/>
        <v>0.13252236191951661</v>
      </c>
      <c r="DH8" s="57">
        <v>0.05</v>
      </c>
      <c r="DI8" s="25" t="s">
        <v>77</v>
      </c>
      <c r="DJ8" s="50">
        <f t="shared" si="2"/>
        <v>4.3316446120025276E-2</v>
      </c>
      <c r="DK8" s="68">
        <f t="shared" si="22"/>
        <v>0.59741134357989545</v>
      </c>
      <c r="DL8" s="68">
        <f t="shared" si="3"/>
        <v>0.69905644834313885</v>
      </c>
      <c r="DM8" s="68">
        <f t="shared" si="3"/>
        <v>0.87909113428561048</v>
      </c>
      <c r="DN8" s="68">
        <f t="shared" si="3"/>
        <v>0.49252256798566479</v>
      </c>
      <c r="DO8" s="68">
        <f t="shared" si="3"/>
        <v>0.48927159393955477</v>
      </c>
      <c r="DP8" s="68">
        <f t="shared" si="3"/>
        <v>0.57128878640194225</v>
      </c>
      <c r="DQ8" s="68">
        <f t="shared" si="3"/>
        <v>0.40556644066531872</v>
      </c>
      <c r="DR8" s="68">
        <f t="shared" si="3"/>
        <v>0.4430554714645133</v>
      </c>
      <c r="DS8" s="68">
        <f t="shared" si="3"/>
        <v>0.86926705796565518</v>
      </c>
      <c r="DT8" s="68">
        <f t="shared" si="3"/>
        <v>1.1874311031339644</v>
      </c>
      <c r="DU8" s="68">
        <f t="shared" si="3"/>
        <v>0.88993135909142884</v>
      </c>
      <c r="DV8" s="68">
        <f t="shared" si="3"/>
        <v>0.55438175992725158</v>
      </c>
      <c r="DW8" s="69">
        <f t="shared" si="23"/>
        <v>8.078275066783938</v>
      </c>
    </row>
    <row r="9" spans="1:127" ht="12.5" x14ac:dyDescent="0.2">
      <c r="B9" s="4" t="s">
        <v>25</v>
      </c>
      <c r="C9" s="17">
        <f>[1]Jangoan!F409</f>
        <v>3.2508804757292009E-2</v>
      </c>
      <c r="D9" s="17">
        <f>[1]Jangoan!G409</f>
        <v>2.8077881483577295E-2</v>
      </c>
      <c r="E9" s="17">
        <f>[1]Jangoan!H409</f>
        <v>3.0677623612993005E-2</v>
      </c>
      <c r="F9" s="17">
        <f>[1]Jangoan!I409</f>
        <v>3.0771898159290004E-2</v>
      </c>
      <c r="G9" s="17">
        <f>[1]Jangoan!J409</f>
        <v>2.6697191154218855E-2</v>
      </c>
      <c r="H9" s="17">
        <f>[1]Jangoan!K409</f>
        <v>2.7102464615146111E-2</v>
      </c>
      <c r="I9" s="17">
        <f>[1]Jangoan!L409</f>
        <v>7.2138290516228401E-2</v>
      </c>
      <c r="J9" s="17">
        <f>[1]Jangoan!M409</f>
        <v>2.5866724711515958E-2</v>
      </c>
      <c r="K9" s="17">
        <f>[1]Jangoan!N409</f>
        <v>2.7555910812864935E-2</v>
      </c>
      <c r="L9" s="17">
        <f>[1]Jangoan!O409</f>
        <v>2.948352099783071E-2</v>
      </c>
      <c r="M9" s="17">
        <f>[1]Jangoan!P409</f>
        <v>2.951428296624195E-2</v>
      </c>
      <c r="N9" s="17">
        <f>[1]Jangoan!Q409</f>
        <v>2.8191393906805157E-2</v>
      </c>
      <c r="O9" s="13">
        <f t="shared" si="4"/>
        <v>0.38858598769400443</v>
      </c>
      <c r="P9" s="17">
        <f>[2]Jangoan!F9</f>
        <v>3.1021304004971308E-2</v>
      </c>
      <c r="Q9" s="17">
        <f>[2]Jangoan!G9</f>
        <v>2.8026107422277905E-2</v>
      </c>
      <c r="R9" s="17">
        <f>[2]Jangoan!H9</f>
        <v>2.9883025078657383E-2</v>
      </c>
      <c r="S9" s="17">
        <f>[2]Jangoan!I9</f>
        <v>2.9813067620831784E-2</v>
      </c>
      <c r="T9" s="17">
        <f>[2]Jangoan!J9</f>
        <v>2.9406794868054514E-2</v>
      </c>
      <c r="U9" s="17">
        <f>[2]Jangoan!K9</f>
        <v>2.8527339024762653E-2</v>
      </c>
      <c r="V9" s="17">
        <f>[2]Jangoan!L9</f>
        <v>2.6370999999999999E-2</v>
      </c>
      <c r="W9" s="17">
        <f>[2]Jangoan!M9</f>
        <v>2.3272000000000001E-2</v>
      </c>
      <c r="X9" s="17">
        <f>[2]Jangoan!N9</f>
        <v>2.8618999999999999E-2</v>
      </c>
      <c r="Y9" s="17">
        <f>[2]Jangoan!O9</f>
        <v>2.8371999999999998E-2</v>
      </c>
      <c r="Z9" s="17">
        <f>[2]Jangoan!P9</f>
        <v>2.6124000000000001E-2</v>
      </c>
      <c r="AA9" s="17">
        <f>[2]Jangoan!Q9</f>
        <v>2.7326E-2</v>
      </c>
      <c r="AB9" s="13">
        <f t="shared" si="5"/>
        <v>0.33676163801955555</v>
      </c>
      <c r="AC9" s="17">
        <f>[3]JANG!F9</f>
        <v>3.0239999999999996E-2</v>
      </c>
      <c r="AD9" s="17">
        <f>[3]JANG!G9</f>
        <v>2.6597000000000003E-2</v>
      </c>
      <c r="AE9" s="17">
        <f>[3]JANG!H9</f>
        <v>3.0242000000000002E-2</v>
      </c>
      <c r="AF9" s="17">
        <f>[3]JANG!I9</f>
        <v>2.3746000000000003E-2</v>
      </c>
      <c r="AG9" s="17">
        <f>[3]JANG!J9</f>
        <v>4.1521000000000002E-2</v>
      </c>
      <c r="AH9" s="17">
        <f>[3]JANG!K9</f>
        <v>3.3718999999999999E-2</v>
      </c>
      <c r="AI9" s="17">
        <f>[3]JANG!L9</f>
        <v>3.6559000000000001E-2</v>
      </c>
      <c r="AJ9" s="17">
        <f>[3]JANG!M9</f>
        <v>4.0121000000000004E-2</v>
      </c>
      <c r="AK9" s="17">
        <f>[3]JANG!N9</f>
        <v>3.6879999999999996E-2</v>
      </c>
      <c r="AL9" s="17">
        <f>[3]JANG!O9</f>
        <v>3.9706000000000005E-2</v>
      </c>
      <c r="AM9" s="17">
        <f>[3]JANG!P9</f>
        <v>3.4598000000000004E-2</v>
      </c>
      <c r="AN9" s="17">
        <f>[3]JANG!Q9</f>
        <v>3.5639000000000004E-2</v>
      </c>
      <c r="AO9" s="13">
        <f t="shared" si="6"/>
        <v>0.40956800000000004</v>
      </c>
      <c r="AP9" s="17">
        <f>[4]JANG!F9</f>
        <v>4.2997999999999995E-2</v>
      </c>
      <c r="AQ9" s="17">
        <f>[4]JANG!G9</f>
        <v>3.4127999999999999E-2</v>
      </c>
      <c r="AR9" s="17">
        <f>[4]JANG!H9</f>
        <v>4.3261000000000001E-2</v>
      </c>
      <c r="AS9" s="17">
        <f>[4]JANG!I9</f>
        <v>4.3492000000000003E-2</v>
      </c>
      <c r="AT9" s="17">
        <f>[4]JANG!J9</f>
        <v>4.0407999999999999E-2</v>
      </c>
      <c r="AU9" s="17">
        <f>[4]JANG!K9</f>
        <v>3.6686999999999997E-2</v>
      </c>
      <c r="AV9" s="17">
        <f>[4]JANG!L9</f>
        <v>4.0454999999999998E-2</v>
      </c>
      <c r="AW9" s="17">
        <f>[4]JANG!M9</f>
        <v>3.7610000000000005E-2</v>
      </c>
      <c r="AX9" s="17">
        <f>[4]JANG!N9</f>
        <v>3.6125000000000004E-2</v>
      </c>
      <c r="AY9" s="17">
        <f>[4]JANG!O9</f>
        <v>4.7644000000000006E-2</v>
      </c>
      <c r="AZ9" s="17">
        <f>[4]JANG!P9</f>
        <v>4.206E-2</v>
      </c>
      <c r="BA9" s="17">
        <f>[4]JANG!Q9</f>
        <v>6.4038999999999999E-2</v>
      </c>
      <c r="BB9" s="13">
        <f t="shared" si="7"/>
        <v>0.508907</v>
      </c>
      <c r="BC9" s="17">
        <f>'[5]13.Jangoan'!F12</f>
        <v>3.3037999999999998E-2</v>
      </c>
      <c r="BD9" s="17">
        <f>'[5]13.Jangoan'!G12</f>
        <v>6.5121999999999999E-2</v>
      </c>
      <c r="BE9" s="17">
        <f>'[5]13.Jangoan'!H12</f>
        <v>3.4086000000000005E-2</v>
      </c>
      <c r="BF9" s="17">
        <f>'[5]13.Jangoan'!I12</f>
        <v>3.8207999999999999E-2</v>
      </c>
      <c r="BG9" s="17">
        <f>'[5]13.Jangoan'!J12</f>
        <v>3.5485000000000003E-2</v>
      </c>
      <c r="BH9" s="17">
        <f>'[5]13.Jangoan'!K12</f>
        <v>0.04</v>
      </c>
      <c r="BI9" s="17">
        <f>'[5]13.Jangoan'!L12</f>
        <v>3.4786999999999998E-2</v>
      </c>
      <c r="BJ9" s="17">
        <f>'[5]13.Jangoan'!M12</f>
        <v>0.03</v>
      </c>
      <c r="BK9" s="17">
        <f>'[5]13.Jangoan'!N12</f>
        <v>3.7602999999999998E-2</v>
      </c>
      <c r="BL9" s="17">
        <f>'[5]13.Jangoan'!O12</f>
        <v>4.1553E-2</v>
      </c>
      <c r="BM9" s="17">
        <f>'[5]13.Jangoan'!P12</f>
        <v>3.9727999999999999E-2</v>
      </c>
      <c r="BN9" s="17">
        <f>'[5]13.Jangoan'!Q12</f>
        <v>4.0344999999999999E-2</v>
      </c>
      <c r="BO9" s="13">
        <f t="shared" si="8"/>
        <v>0.46995499999999996</v>
      </c>
      <c r="BP9" s="17">
        <f>'[6]13.Jangoan'!F10</f>
        <v>0.04</v>
      </c>
      <c r="BQ9" s="17">
        <f>'[6]13.Jangoan'!G10</f>
        <v>4.3949000000000002E-2</v>
      </c>
      <c r="BR9" s="17">
        <f>'[6]13.Jangoan'!H10</f>
        <v>4.299E-2</v>
      </c>
      <c r="BS9" s="17">
        <f>'[6]13.Jangoan'!I10</f>
        <v>0.03</v>
      </c>
      <c r="BT9" s="17">
        <f>'[6]13.Jangoan'!J10</f>
        <v>3.7956000000000004E-2</v>
      </c>
      <c r="BU9" s="17">
        <f>'[6]13.Jangoan'!K10</f>
        <v>3.2247999999999999E-2</v>
      </c>
      <c r="BV9" s="17">
        <f>'[6]13.Jangoan'!L10</f>
        <v>0.03</v>
      </c>
      <c r="BW9" s="17">
        <f>'[6]13.Jangoan'!M10</f>
        <v>3.4442E-2</v>
      </c>
      <c r="BX9" s="17">
        <f>'[6]13.Jangoan'!N10</f>
        <v>3.8940000000000002E-2</v>
      </c>
      <c r="BY9" s="17">
        <f>'[6]13.Jangoan'!O10</f>
        <v>3.6865999999999996E-2</v>
      </c>
      <c r="BZ9" s="17">
        <f>'[6]13.Jangoan'!P10</f>
        <v>3.6312999999999998E-2</v>
      </c>
      <c r="CA9" s="17">
        <f>'[6]13.Jangoan'!Q10</f>
        <v>3.5780999999999993E-2</v>
      </c>
      <c r="CB9" s="13">
        <f t="shared" si="9"/>
        <v>0.43948499999999996</v>
      </c>
      <c r="CC9" s="23">
        <f t="shared" si="10"/>
        <v>2.4923342303884821E-2</v>
      </c>
      <c r="CD9" s="23">
        <f t="shared" si="11"/>
        <v>6.8821941923747465E-2</v>
      </c>
      <c r="CE9" s="23">
        <f t="shared" si="12"/>
        <v>2.3778519554211286E-2</v>
      </c>
      <c r="CF9" s="23">
        <f t="shared" si="13"/>
        <v>-7.0706678376845966E-2</v>
      </c>
      <c r="CG9" s="23">
        <f t="shared" si="14"/>
        <v>-6.483599493568537E-2</v>
      </c>
      <c r="CH9" s="24">
        <v>5.7299999999999997E-2</v>
      </c>
      <c r="CI9" s="25" t="s">
        <v>75</v>
      </c>
      <c r="CJ9" s="26">
        <f t="shared" si="0"/>
        <v>2.4923342303884821E-2</v>
      </c>
      <c r="CK9" s="26">
        <f t="shared" si="0"/>
        <v>2.4923342303884821E-2</v>
      </c>
      <c r="CL9" s="26">
        <f t="shared" si="0"/>
        <v>2.4923342303884821E-2</v>
      </c>
      <c r="CM9" s="26">
        <f t="shared" si="0"/>
        <v>2.4923342303884821E-2</v>
      </c>
      <c r="CN9" s="26">
        <f t="shared" si="0"/>
        <v>2.4923342303884821E-2</v>
      </c>
      <c r="CO9" s="26">
        <f t="shared" si="0"/>
        <v>2.4923342303884821E-2</v>
      </c>
      <c r="CP9" s="17">
        <f>'[7]13.Jangoan'!F11</f>
        <v>4.3456999999999996E-2</v>
      </c>
      <c r="CQ9" s="17">
        <f>'[7]13.Jangoan'!G11</f>
        <v>4.6606999999999996E-2</v>
      </c>
      <c r="CR9" s="17">
        <f>'[7]13.Jangoan'!H11</f>
        <v>4.4491999999999997E-2</v>
      </c>
      <c r="CS9" s="17">
        <f>'[7]13.Jangoan'!I11</f>
        <v>4.2742000000000002E-2</v>
      </c>
      <c r="CT9" s="17">
        <f>'[7]13.Jangoan'!J11</f>
        <v>3.8026000000000004E-2</v>
      </c>
      <c r="CU9" s="17">
        <f>'[7]13.Jangoan'!K11</f>
        <v>3.3105000000000002E-2</v>
      </c>
      <c r="CV9" s="34">
        <f t="shared" si="15"/>
        <v>3.0747700269116544E-2</v>
      </c>
      <c r="CW9" s="34">
        <f t="shared" si="1"/>
        <v>3.5300409755630403E-2</v>
      </c>
      <c r="CX9" s="34">
        <f t="shared" si="1"/>
        <v>3.9910514949313275E-2</v>
      </c>
      <c r="CY9" s="34">
        <f t="shared" si="1"/>
        <v>3.7784823937375013E-2</v>
      </c>
      <c r="CZ9" s="34">
        <f t="shared" si="1"/>
        <v>3.7218041329080964E-2</v>
      </c>
      <c r="DA9" s="34">
        <f t="shared" si="1"/>
        <v>3.6672782110975299E-2</v>
      </c>
      <c r="DB9" s="13">
        <f t="shared" si="16"/>
        <v>0.46606327235149148</v>
      </c>
      <c r="DC9" s="40">
        <f t="shared" si="17"/>
        <v>6.714750509927403E-2</v>
      </c>
      <c r="DD9" s="41">
        <f t="shared" si="18"/>
        <v>3.2832072710919036E-2</v>
      </c>
      <c r="DE9" s="40">
        <f t="shared" si="19"/>
        <v>-2.8889122980059745E-2</v>
      </c>
      <c r="DF9" s="40">
        <f t="shared" si="20"/>
        <v>-4.149139911224009E-3</v>
      </c>
      <c r="DG9" s="48">
        <f t="shared" si="21"/>
        <v>6.0475948784353362E-2</v>
      </c>
      <c r="DH9" s="56">
        <v>0</v>
      </c>
      <c r="DI9" s="25" t="s">
        <v>75</v>
      </c>
      <c r="DJ9" s="50">
        <f t="shared" si="2"/>
        <v>6.714750509927403E-2</v>
      </c>
      <c r="DK9" s="68">
        <f t="shared" si="22"/>
        <v>4.6375029129099146E-2</v>
      </c>
      <c r="DL9" s="68">
        <f t="shared" si="3"/>
        <v>4.9736543770161859E-2</v>
      </c>
      <c r="DM9" s="68">
        <f t="shared" si="3"/>
        <v>4.7479526796876899E-2</v>
      </c>
      <c r="DN9" s="68">
        <f t="shared" si="3"/>
        <v>4.5612018662953176E-2</v>
      </c>
      <c r="DO9" s="68">
        <f t="shared" si="3"/>
        <v>4.0579351028904996E-2</v>
      </c>
      <c r="DP9" s="68">
        <f t="shared" si="3"/>
        <v>3.5327918156311471E-2</v>
      </c>
      <c r="DQ9" s="68">
        <f t="shared" si="3"/>
        <v>3.2812331629727999E-2</v>
      </c>
      <c r="DR9" s="68">
        <f t="shared" si="3"/>
        <v>3.7670744199703059E-2</v>
      </c>
      <c r="DS9" s="68">
        <f t="shared" si="3"/>
        <v>4.2590406455386941E-2</v>
      </c>
      <c r="DT9" s="68">
        <f t="shared" si="3"/>
        <v>4.0321980595385075E-2</v>
      </c>
      <c r="DU9" s="68">
        <f t="shared" si="3"/>
        <v>3.9717139949010417E-2</v>
      </c>
      <c r="DV9" s="68">
        <f t="shared" si="3"/>
        <v>3.9135267934776577E-2</v>
      </c>
      <c r="DW9" s="69">
        <f t="shared" si="23"/>
        <v>0.49735825830829761</v>
      </c>
    </row>
    <row r="10" spans="1:127" ht="12.5" x14ac:dyDescent="0.2">
      <c r="B10" s="4" t="s">
        <v>24</v>
      </c>
      <c r="C10" s="17">
        <f>[1]Jangoan!F410</f>
        <v>19.069162992730352</v>
      </c>
      <c r="D10" s="17">
        <f>[1]Jangoan!G410</f>
        <v>12.934471311949604</v>
      </c>
      <c r="E10" s="17">
        <f>[1]Jangoan!H410</f>
        <v>11.050300049147701</v>
      </c>
      <c r="F10" s="17">
        <f>[1]Jangoan!I410</f>
        <v>24.234327038364121</v>
      </c>
      <c r="G10" s="17">
        <f>[1]Jangoan!J410</f>
        <v>41.271259825130407</v>
      </c>
      <c r="H10" s="17">
        <f>[1]Jangoan!K410</f>
        <v>20.332142815166627</v>
      </c>
      <c r="I10" s="17">
        <f>[1]Jangoan!L410</f>
        <v>40.147193043317458</v>
      </c>
      <c r="J10" s="17">
        <f>[1]Jangoan!M410</f>
        <v>27.860718713385413</v>
      </c>
      <c r="K10" s="17">
        <f>[1]Jangoan!N410</f>
        <v>40.799442438056275</v>
      </c>
      <c r="L10" s="17">
        <f>[1]Jangoan!O410</f>
        <v>53.357785102455971</v>
      </c>
      <c r="M10" s="17">
        <f>[1]Jangoan!P410</f>
        <v>46.056513452483699</v>
      </c>
      <c r="N10" s="17">
        <f>[1]Jangoan!Q410</f>
        <v>46.54804959233266</v>
      </c>
      <c r="O10" s="13">
        <f t="shared" si="4"/>
        <v>383.6613663745203</v>
      </c>
      <c r="P10" s="17">
        <f>[2]Jangoan!F10</f>
        <v>32.319081027215226</v>
      </c>
      <c r="Q10" s="17">
        <f>[2]Jangoan!G10</f>
        <v>15.203488139718175</v>
      </c>
      <c r="R10" s="17">
        <f>[2]Jangoan!H10</f>
        <v>9.2454400378467287</v>
      </c>
      <c r="S10" s="17">
        <f>[2]Jangoan!I10</f>
        <v>38.129045386107606</v>
      </c>
      <c r="T10" s="17">
        <f>[2]Jangoan!J10</f>
        <v>34.474522175021704</v>
      </c>
      <c r="U10" s="17">
        <f>[2]Jangoan!K10</f>
        <v>42.056678448190432</v>
      </c>
      <c r="V10" s="17">
        <f>[2]Jangoan!L10</f>
        <v>35.486371786911953</v>
      </c>
      <c r="W10" s="17">
        <f>[2]Jangoan!M10</f>
        <v>27.477873127494323</v>
      </c>
      <c r="X10" s="17">
        <f>[2]Jangoan!N10</f>
        <v>36.94146525533818</v>
      </c>
      <c r="Y10" s="17">
        <f>[2]Jangoan!O10</f>
        <v>54.391058058972462</v>
      </c>
      <c r="Z10" s="17">
        <f>[2]Jangoan!P10</f>
        <v>55.525247452477323</v>
      </c>
      <c r="AA10" s="17">
        <f>[2]Jangoan!Q10</f>
        <v>77.376497998100973</v>
      </c>
      <c r="AB10" s="13">
        <f t="shared" si="5"/>
        <v>458.62676889339514</v>
      </c>
      <c r="AC10" s="17">
        <f>[3]JANG!F10</f>
        <v>38.103586007440072</v>
      </c>
      <c r="AD10" s="17">
        <f>[3]JANG!G10</f>
        <v>22.503586007440099</v>
      </c>
      <c r="AE10" s="17">
        <f>[3]JANG!H10</f>
        <v>34.503586007440099</v>
      </c>
      <c r="AF10" s="17">
        <f>[3]JANG!I10</f>
        <v>70.98</v>
      </c>
      <c r="AG10" s="17">
        <f>[3]JANG!J10</f>
        <v>78.117056868285204</v>
      </c>
      <c r="AH10" s="17">
        <f>[3]JANG!K10</f>
        <v>98.641170568682796</v>
      </c>
      <c r="AI10" s="17">
        <f>[3]JANG!L10</f>
        <v>78.545685199999994</v>
      </c>
      <c r="AJ10" s="17">
        <f>[3]JANG!M10</f>
        <v>51.65</v>
      </c>
      <c r="AK10" s="17">
        <f>[3]JANG!N10</f>
        <v>64.5</v>
      </c>
      <c r="AL10" s="17">
        <f>[3]JANG!O10</f>
        <v>75.269000000000005</v>
      </c>
      <c r="AM10" s="17">
        <f>[3]JANG!P10</f>
        <v>75.89</v>
      </c>
      <c r="AN10" s="17">
        <f>[3]JANG!Q10</f>
        <v>100.825</v>
      </c>
      <c r="AO10" s="13">
        <f t="shared" si="6"/>
        <v>789.5286706592882</v>
      </c>
      <c r="AP10" s="17">
        <f>[4]JANG!F10</f>
        <v>42.98</v>
      </c>
      <c r="AQ10" s="17">
        <f>[4]JANG!G10</f>
        <v>22.65164</v>
      </c>
      <c r="AR10" s="17">
        <f>[4]JANG!H10</f>
        <v>31.24</v>
      </c>
      <c r="AS10" s="17">
        <f>[4]JANG!I10</f>
        <v>50.223486439650003</v>
      </c>
      <c r="AT10" s="17">
        <f>[4]JANG!J10</f>
        <v>61.021889999999999</v>
      </c>
      <c r="AU10" s="17">
        <f>[4]JANG!K10</f>
        <v>52.853920449999997</v>
      </c>
      <c r="AV10" s="17">
        <f>[4]JANG!L10</f>
        <v>28.456</v>
      </c>
      <c r="AW10" s="17">
        <f>[4]JANG!M10</f>
        <v>26.164999999999999</v>
      </c>
      <c r="AX10" s="17">
        <f>[4]JANG!N10</f>
        <v>67.989999999999995</v>
      </c>
      <c r="AY10" s="17">
        <f>[4]JANG!O10</f>
        <v>85.597826900000001</v>
      </c>
      <c r="AZ10" s="17">
        <f>[4]JANG!P10</f>
        <v>88.596999999999994</v>
      </c>
      <c r="BA10" s="17">
        <f>[4]JANG!Q10</f>
        <v>102.6502</v>
      </c>
      <c r="BB10" s="13">
        <f t="shared" si="7"/>
        <v>660.42696378965002</v>
      </c>
      <c r="BC10" s="17">
        <f>'[5]13.Jangoan'!F13</f>
        <v>37.592590000000001</v>
      </c>
      <c r="BD10" s="17">
        <f>'[5]13.Jangoan'!G13</f>
        <v>37.423000000000002</v>
      </c>
      <c r="BE10" s="17">
        <f>'[5]13.Jangoan'!H13</f>
        <v>44.962000000000003</v>
      </c>
      <c r="BF10" s="17">
        <f>'[5]13.Jangoan'!I13</f>
        <v>73.822622864396507</v>
      </c>
      <c r="BG10" s="17">
        <f>'[5]13.Jangoan'!J13</f>
        <v>46.500258023491703</v>
      </c>
      <c r="BH10" s="17">
        <f>'[5]13.Jangoan'!K13</f>
        <v>52.045999999999999</v>
      </c>
      <c r="BI10" s="17">
        <f>'[5]13.Jangoan'!L13</f>
        <v>30.189</v>
      </c>
      <c r="BJ10" s="17">
        <f>'[5]13.Jangoan'!M13</f>
        <v>20.141999999999999</v>
      </c>
      <c r="BK10" s="17">
        <f>'[5]13.Jangoan'!N13</f>
        <v>67.587000000000003</v>
      </c>
      <c r="BL10" s="17">
        <f>'[5]13.Jangoan'!O13</f>
        <v>98.164000000000001</v>
      </c>
      <c r="BM10" s="17">
        <f>'[5]13.Jangoan'!P13</f>
        <v>89.647000000000006</v>
      </c>
      <c r="BN10" s="17">
        <f>'[5]13.Jangoan'!Q13</f>
        <v>128.14699999999999</v>
      </c>
      <c r="BO10" s="13">
        <f t="shared" si="8"/>
        <v>726.22247088788822</v>
      </c>
      <c r="BP10" s="17">
        <f>'[6]13.Jangoan'!F11</f>
        <v>60.750412400000002</v>
      </c>
      <c r="BQ10" s="17">
        <f>'[6]13.Jangoan'!G11</f>
        <v>19.739481999999999</v>
      </c>
      <c r="BR10" s="17">
        <f>'[6]13.Jangoan'!H11</f>
        <v>28.901869999999999</v>
      </c>
      <c r="BS10" s="17">
        <f>'[6]13.Jangoan'!I11</f>
        <v>62.926000000000002</v>
      </c>
      <c r="BT10" s="17">
        <f>'[6]13.Jangoan'!J11</f>
        <v>85.969700000000003</v>
      </c>
      <c r="BU10" s="17">
        <f>'[6]13.Jangoan'!K11</f>
        <v>59.841000000000001</v>
      </c>
      <c r="BV10" s="17">
        <f>'[6]13.Jangoan'!L11</f>
        <v>63.920999999999999</v>
      </c>
      <c r="BW10" s="17">
        <f>'[6]13.Jangoan'!M11</f>
        <v>19.056000000000001</v>
      </c>
      <c r="BX10" s="17">
        <f>'[6]13.Jangoan'!N11</f>
        <v>61.215000000000003</v>
      </c>
      <c r="BY10" s="17">
        <f>'[6]13.Jangoan'!O11</f>
        <v>85.052999999999997</v>
      </c>
      <c r="BZ10" s="17">
        <f>'[6]13.Jangoan'!P11</f>
        <v>89.063999999999993</v>
      </c>
      <c r="CA10" s="17">
        <f>'[6]13.Jangoan'!Q11</f>
        <v>121.68300000000001</v>
      </c>
      <c r="CB10" s="13">
        <f t="shared" si="9"/>
        <v>758.12046439999995</v>
      </c>
      <c r="CC10" s="23">
        <f t="shared" si="10"/>
        <v>0.14592984412855192</v>
      </c>
      <c r="CD10" s="23">
        <f t="shared" si="11"/>
        <v>0.13388681435776073</v>
      </c>
      <c r="CE10" s="23">
        <f t="shared" si="12"/>
        <v>-1.3440147364218946E-2</v>
      </c>
      <c r="CF10" s="23">
        <f t="shared" si="13"/>
        <v>7.1412507276427339E-2</v>
      </c>
      <c r="CG10" s="23">
        <f t="shared" si="14"/>
        <v>4.3923170640964626E-2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'[7]13.Jangoan'!F12</f>
        <v>77.201999999999998</v>
      </c>
      <c r="CQ10" s="17">
        <f>'[7]13.Jangoan'!G12</f>
        <v>25.564</v>
      </c>
      <c r="CR10" s="17">
        <f>'[7]13.Jangoan'!H12</f>
        <v>26.574999999999999</v>
      </c>
      <c r="CS10" s="17">
        <f>'[7]13.Jangoan'!I12</f>
        <v>50.256</v>
      </c>
      <c r="CT10" s="17">
        <f>'[7]13.Jangoan'!J12</f>
        <v>73.789000000000001</v>
      </c>
      <c r="CU10" s="17">
        <f>'[7]13.Jangoan'!K12</f>
        <v>72.224999999999994</v>
      </c>
      <c r="CV10" s="34">
        <f t="shared" si="15"/>
        <v>67.117050000000006</v>
      </c>
      <c r="CW10" s="34">
        <f t="shared" si="1"/>
        <v>20.008800000000001</v>
      </c>
      <c r="CX10" s="34">
        <f t="shared" si="1"/>
        <v>64.275750000000002</v>
      </c>
      <c r="CY10" s="34">
        <f t="shared" si="1"/>
        <v>89.30565</v>
      </c>
      <c r="CZ10" s="34">
        <f t="shared" si="1"/>
        <v>93.517200000000003</v>
      </c>
      <c r="DA10" s="34">
        <f t="shared" si="1"/>
        <v>127.76715000000002</v>
      </c>
      <c r="DB10" s="13">
        <f t="shared" si="16"/>
        <v>787.60260000000005</v>
      </c>
      <c r="DC10" s="40">
        <f t="shared" si="17"/>
        <v>0.11421640455140203</v>
      </c>
      <c r="DD10" s="41">
        <f t="shared" si="18"/>
        <v>-6.1043862314291708E-4</v>
      </c>
      <c r="DE10" s="40">
        <f t="shared" si="19"/>
        <v>6.0459568206348679E-2</v>
      </c>
      <c r="DF10" s="40">
        <f t="shared" si="20"/>
        <v>4.1402771596510179E-2</v>
      </c>
      <c r="DG10" s="48">
        <f t="shared" si="21"/>
        <v>3.8888457685063438E-2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80.290080000000003</v>
      </c>
      <c r="DL10" s="68">
        <f t="shared" si="3"/>
        <v>26.586560000000002</v>
      </c>
      <c r="DM10" s="68">
        <f t="shared" si="3"/>
        <v>27.638000000000002</v>
      </c>
      <c r="DN10" s="68">
        <f t="shared" si="3"/>
        <v>52.266240000000003</v>
      </c>
      <c r="DO10" s="68">
        <f t="shared" si="3"/>
        <v>76.740560000000002</v>
      </c>
      <c r="DP10" s="68">
        <f t="shared" si="3"/>
        <v>75.11399999999999</v>
      </c>
      <c r="DQ10" s="68">
        <f t="shared" si="3"/>
        <v>69.801732000000015</v>
      </c>
      <c r="DR10" s="68">
        <f t="shared" si="3"/>
        <v>20.809152000000001</v>
      </c>
      <c r="DS10" s="68">
        <f t="shared" si="3"/>
        <v>66.84678000000001</v>
      </c>
      <c r="DT10" s="68">
        <f t="shared" si="3"/>
        <v>92.877876000000001</v>
      </c>
      <c r="DU10" s="68">
        <f t="shared" si="3"/>
        <v>97.257888000000008</v>
      </c>
      <c r="DV10" s="68">
        <f t="shared" si="3"/>
        <v>132.87783600000003</v>
      </c>
      <c r="DW10" s="69">
        <f t="shared" si="23"/>
        <v>819.10670400000004</v>
      </c>
    </row>
    <row r="11" spans="1:127" ht="12.5" x14ac:dyDescent="0.2">
      <c r="B11" s="4" t="s">
        <v>23</v>
      </c>
      <c r="C11" s="17">
        <f>[1]Jangoan!F411</f>
        <v>1.2239369459232132</v>
      </c>
      <c r="D11" s="17">
        <f>[1]Jangoan!G411</f>
        <v>1.1512877809589046</v>
      </c>
      <c r="E11" s="17">
        <f>[1]Jangoan!H411</f>
        <v>1.2498793060181683</v>
      </c>
      <c r="F11" s="17">
        <f>[1]Jangoan!I411</f>
        <v>1.2871717662046605</v>
      </c>
      <c r="G11" s="17">
        <f>[1]Jangoan!J411</f>
        <v>1.1550075424197943</v>
      </c>
      <c r="H11" s="17">
        <f>[1]Jangoan!K411</f>
        <v>1.2156001649479073</v>
      </c>
      <c r="I11" s="17">
        <f>[1]Jangoan!L411</f>
        <v>1.1561686803121201</v>
      </c>
      <c r="J11" s="17">
        <f>[1]Jangoan!M411</f>
        <v>1.2626904560261196</v>
      </c>
      <c r="K11" s="17">
        <f>[1]Jangoan!N411</f>
        <v>1.5915356422645173</v>
      </c>
      <c r="L11" s="17">
        <f>[1]Jangoan!O411</f>
        <v>1.4182887541273368</v>
      </c>
      <c r="M11" s="17">
        <f>[1]Jangoan!P411</f>
        <v>1.4454528037789733</v>
      </c>
      <c r="N11" s="17">
        <f>[1]Jangoan!Q411</f>
        <v>1.4053101590270192</v>
      </c>
      <c r="O11" s="13">
        <f t="shared" si="4"/>
        <v>15.562330002008734</v>
      </c>
      <c r="P11" s="17">
        <f>[2]Jangoan!F11</f>
        <v>1.4986007718982346</v>
      </c>
      <c r="Q11" s="17">
        <f>[2]Jangoan!G11</f>
        <v>1.4915210535218772</v>
      </c>
      <c r="R11" s="17">
        <f>[2]Jangoan!H11</f>
        <v>1.5951488774187939</v>
      </c>
      <c r="S11" s="17">
        <f>[2]Jangoan!I11</f>
        <v>1.5113581851163669</v>
      </c>
      <c r="T11" s="17">
        <f>[2]Jangoan!J11</f>
        <v>1.429427460627235</v>
      </c>
      <c r="U11" s="17">
        <f>[2]Jangoan!K11</f>
        <v>1.4326294347948667</v>
      </c>
      <c r="V11" s="17">
        <f>[2]Jangoan!L11</f>
        <v>1.4643349999999999</v>
      </c>
      <c r="W11" s="17">
        <f>[2]Jangoan!M11</f>
        <v>1.8071950000000001</v>
      </c>
      <c r="X11" s="17">
        <f>[2]Jangoan!N11</f>
        <v>1.6865399999999999</v>
      </c>
      <c r="Y11" s="17">
        <f>[2]Jangoan!O11</f>
        <v>1.7128749999999999</v>
      </c>
      <c r="Z11" s="17">
        <f>[2]Jangoan!P11</f>
        <v>1.858012</v>
      </c>
      <c r="AA11" s="17">
        <f>[2]Jangoan!Q11</f>
        <v>1.7245440000000001</v>
      </c>
      <c r="AB11" s="13">
        <f t="shared" si="5"/>
        <v>19.212186783377376</v>
      </c>
      <c r="AC11" s="17">
        <f>[3]JANG!F11</f>
        <v>1.7563689999999998</v>
      </c>
      <c r="AD11" s="17">
        <f>[3]JANG!G11</f>
        <v>1.5741049999999999</v>
      </c>
      <c r="AE11" s="17">
        <f>[3]JANG!H11</f>
        <v>1.586713</v>
      </c>
      <c r="AF11" s="17">
        <f>[3]JANG!I11</f>
        <v>1.4555689999999999</v>
      </c>
      <c r="AG11" s="17">
        <f>[3]JANG!J11</f>
        <v>1.400876</v>
      </c>
      <c r="AH11" s="17">
        <f>[3]JANG!K11</f>
        <v>1.3722210000000001</v>
      </c>
      <c r="AI11" s="17">
        <f>[3]JANG!L11</f>
        <v>1.397548</v>
      </c>
      <c r="AJ11" s="17">
        <f>[3]JANG!M11</f>
        <v>1.3166310000000001</v>
      </c>
      <c r="AK11" s="17">
        <f>[3]JANG!N11</f>
        <v>1.3100009999999997</v>
      </c>
      <c r="AL11" s="17">
        <f>[3]JANG!O11</f>
        <v>1.2177730000000002</v>
      </c>
      <c r="AM11" s="17">
        <f>[3]JANG!P11</f>
        <v>1.2291859999999999</v>
      </c>
      <c r="AN11" s="17">
        <f>[3]JANG!Q11</f>
        <v>1.2048669999999999</v>
      </c>
      <c r="AO11" s="13">
        <f t="shared" si="6"/>
        <v>16.821859</v>
      </c>
      <c r="AP11" s="17">
        <f>[4]JANG!F11</f>
        <v>1.330972</v>
      </c>
      <c r="AQ11" s="17">
        <f>[4]JANG!G11</f>
        <v>1.1310069999999999</v>
      </c>
      <c r="AR11" s="17">
        <f>[4]JANG!H11</f>
        <v>1.3259369999999999</v>
      </c>
      <c r="AS11" s="17">
        <f>[4]JANG!I11</f>
        <v>1.0349619999999999</v>
      </c>
      <c r="AT11" s="17">
        <f>[4]JANG!J11</f>
        <v>1.0773680000000001</v>
      </c>
      <c r="AU11" s="17">
        <f>[4]JANG!K11</f>
        <v>1.020003</v>
      </c>
      <c r="AV11" s="17">
        <f>[4]JANG!L11</f>
        <v>1.220464</v>
      </c>
      <c r="AW11" s="17">
        <f>[4]JANG!M11</f>
        <v>1.083602</v>
      </c>
      <c r="AX11" s="17">
        <f>[4]JANG!N11</f>
        <v>1.094865</v>
      </c>
      <c r="AY11" s="17">
        <f>[4]JANG!O11</f>
        <v>1.210847</v>
      </c>
      <c r="AZ11" s="17">
        <f>[4]JANG!P11</f>
        <v>1.1575299999999999</v>
      </c>
      <c r="BA11" s="17">
        <f>[4]JANG!Q11</f>
        <v>1.199257</v>
      </c>
      <c r="BB11" s="13">
        <f t="shared" si="7"/>
        <v>13.886813999999999</v>
      </c>
      <c r="BC11" s="17">
        <f>'[5]13.Jangoan'!F14</f>
        <v>1.28626</v>
      </c>
      <c r="BD11" s="17">
        <f>'[5]13.Jangoan'!G14</f>
        <v>1.141003</v>
      </c>
      <c r="BE11" s="17">
        <f>'[5]13.Jangoan'!H14</f>
        <v>1.23708</v>
      </c>
      <c r="BF11" s="17">
        <f>'[5]13.Jangoan'!I14</f>
        <v>1.52</v>
      </c>
      <c r="BG11" s="17">
        <f>'[5]13.Jangoan'!J14</f>
        <v>1.36</v>
      </c>
      <c r="BH11" s="17">
        <f>'[5]13.Jangoan'!K14</f>
        <v>1.32</v>
      </c>
      <c r="BI11" s="17">
        <f>'[5]13.Jangoan'!L14</f>
        <v>1.3685590000000001</v>
      </c>
      <c r="BJ11" s="17">
        <f>'[5]13.Jangoan'!M14</f>
        <v>1.3201609999999999</v>
      </c>
      <c r="BK11" s="17">
        <f>'[5]13.Jangoan'!N14</f>
        <v>1.3174239999999999</v>
      </c>
      <c r="BL11" s="17">
        <f>'[5]13.Jangoan'!O14</f>
        <v>1.3802190000000001</v>
      </c>
      <c r="BM11" s="17">
        <f>'[5]13.Jangoan'!P14</f>
        <v>1.3672679999999999</v>
      </c>
      <c r="BN11" s="17">
        <f>'[5]13.Jangoan'!Q14</f>
        <v>1.3855399999999998</v>
      </c>
      <c r="BO11" s="13">
        <f t="shared" si="8"/>
        <v>16.003513999999999</v>
      </c>
      <c r="BP11" s="17">
        <f>'[6]13.Jangoan'!F12</f>
        <v>1.56</v>
      </c>
      <c r="BQ11" s="17">
        <f>'[6]13.Jangoan'!G12</f>
        <v>1.587788</v>
      </c>
      <c r="BR11" s="17">
        <f>'[6]13.Jangoan'!H12</f>
        <v>1.630941</v>
      </c>
      <c r="BS11" s="17">
        <f>'[6]13.Jangoan'!I12</f>
        <v>1.42</v>
      </c>
      <c r="BT11" s="17">
        <f>'[6]13.Jangoan'!J12</f>
        <v>1.463608</v>
      </c>
      <c r="BU11" s="17">
        <f>'[6]13.Jangoan'!K12</f>
        <v>1.4607130000000002</v>
      </c>
      <c r="BV11" s="17">
        <f>'[6]13.Jangoan'!L12</f>
        <v>1.393524</v>
      </c>
      <c r="BW11" s="17">
        <f>'[6]13.Jangoan'!M12</f>
        <v>1.6131250000000001</v>
      </c>
      <c r="BX11" s="17">
        <f>'[6]13.Jangoan'!N12</f>
        <v>1.4735450000000001</v>
      </c>
      <c r="BY11" s="17">
        <f>'[6]13.Jangoan'!O12</f>
        <v>1.547372</v>
      </c>
      <c r="BZ11" s="17">
        <f>'[6]13.Jangoan'!P12</f>
        <v>1.5440769999999999</v>
      </c>
      <c r="CA11" s="17">
        <f>'[6]13.Jangoan'!Q12</f>
        <v>1.539803</v>
      </c>
      <c r="CB11" s="13">
        <f t="shared" si="9"/>
        <v>18.234495999999996</v>
      </c>
      <c r="CC11" s="23">
        <f t="shared" si="10"/>
        <v>3.2199938163211206E-2</v>
      </c>
      <c r="CD11" s="23">
        <f t="shared" si="11"/>
        <v>-1.2972527228209851E-2</v>
      </c>
      <c r="CE11" s="23">
        <f t="shared" si="12"/>
        <v>2.7243160850726644E-2</v>
      </c>
      <c r="CF11" s="23">
        <f t="shared" si="13"/>
        <v>0.14589697426460635</v>
      </c>
      <c r="CG11" s="23">
        <f t="shared" si="14"/>
        <v>0.1394057580103969</v>
      </c>
      <c r="CH11" s="24">
        <v>0.05</v>
      </c>
      <c r="CI11" s="25" t="s">
        <v>75</v>
      </c>
      <c r="CJ11" s="26">
        <f t="shared" si="0"/>
        <v>3.2199938163211206E-2</v>
      </c>
      <c r="CK11" s="26">
        <f t="shared" si="0"/>
        <v>3.2199938163211206E-2</v>
      </c>
      <c r="CL11" s="26">
        <f t="shared" si="0"/>
        <v>3.2199938163211206E-2</v>
      </c>
      <c r="CM11" s="26">
        <f t="shared" si="0"/>
        <v>3.2199938163211206E-2</v>
      </c>
      <c r="CN11" s="26">
        <f t="shared" si="0"/>
        <v>3.2199938163211206E-2</v>
      </c>
      <c r="CO11" s="26">
        <f t="shared" si="0"/>
        <v>3.2199938163211206E-2</v>
      </c>
      <c r="CP11" s="17">
        <f>'[7]13.Jangoan'!F13</f>
        <v>1.7255339999999999</v>
      </c>
      <c r="CQ11" s="17">
        <f>'[7]13.Jangoan'!G13</f>
        <v>1.651484</v>
      </c>
      <c r="CR11" s="17">
        <f>'[7]13.Jangoan'!H13</f>
        <v>1.7258519999999999</v>
      </c>
      <c r="CS11" s="17">
        <f>'[7]13.Jangoan'!I13</f>
        <v>1.4721439999999999</v>
      </c>
      <c r="CT11" s="17">
        <f>'[7]13.Jangoan'!J13</f>
        <v>1.3732839999999999</v>
      </c>
      <c r="CU11" s="17">
        <f>'[7]13.Jangoan'!K13</f>
        <v>1.4831270000000001</v>
      </c>
      <c r="CV11" s="34">
        <f t="shared" si="15"/>
        <v>1.4383953866289507</v>
      </c>
      <c r="CW11" s="34">
        <f t="shared" si="1"/>
        <v>1.6650675252495302</v>
      </c>
      <c r="CX11" s="34">
        <f t="shared" si="1"/>
        <v>1.5209930578807092</v>
      </c>
      <c r="CY11" s="34">
        <f t="shared" si="1"/>
        <v>1.5971972827154843</v>
      </c>
      <c r="CZ11" s="34">
        <f t="shared" si="1"/>
        <v>1.5937961839192365</v>
      </c>
      <c r="DA11" s="34">
        <f t="shared" si="1"/>
        <v>1.5893845613835271</v>
      </c>
      <c r="DB11" s="13">
        <f t="shared" si="16"/>
        <v>18.836258997777435</v>
      </c>
      <c r="DC11" s="40">
        <f t="shared" si="17"/>
        <v>-3.9444249478979287E-3</v>
      </c>
      <c r="DD11" s="41">
        <f t="shared" si="18"/>
        <v>2.8679692168419368E-2</v>
      </c>
      <c r="DE11" s="40">
        <f t="shared" si="19"/>
        <v>0.10695681472396101</v>
      </c>
      <c r="DF11" s="40">
        <f t="shared" si="20"/>
        <v>8.4899851160383344E-2</v>
      </c>
      <c r="DG11" s="48">
        <f t="shared" si="21"/>
        <v>3.3001350724332523E-2</v>
      </c>
      <c r="DH11" s="57">
        <v>0.02</v>
      </c>
      <c r="DI11" s="25" t="s">
        <v>76</v>
      </c>
      <c r="DJ11" s="50">
        <f t="shared" si="2"/>
        <v>2.8679692168419368E-2</v>
      </c>
      <c r="DK11" s="68">
        <f t="shared" si="22"/>
        <v>1.7750217839461413</v>
      </c>
      <c r="DL11" s="68">
        <f t="shared" si="3"/>
        <v>1.6988480527410699</v>
      </c>
      <c r="DM11" s="68">
        <f t="shared" si="3"/>
        <v>1.7753489040882509</v>
      </c>
      <c r="DN11" s="68">
        <f t="shared" si="3"/>
        <v>1.5143646367475854</v>
      </c>
      <c r="DO11" s="68">
        <f t="shared" si="3"/>
        <v>1.4126693623798157</v>
      </c>
      <c r="DP11" s="68">
        <f t="shared" si="3"/>
        <v>1.5256626258066714</v>
      </c>
      <c r="DQ11" s="68">
        <f t="shared" si="3"/>
        <v>1.4796481235339436</v>
      </c>
      <c r="DR11" s="68">
        <f t="shared" si="3"/>
        <v>1.7128211493133185</v>
      </c>
      <c r="DS11" s="68">
        <f t="shared" si="3"/>
        <v>1.5646146705710307</v>
      </c>
      <c r="DT11" s="68">
        <f t="shared" si="3"/>
        <v>1.6430044091160003</v>
      </c>
      <c r="DU11" s="68">
        <f t="shared" si="3"/>
        <v>1.6395057678532416</v>
      </c>
      <c r="DV11" s="68">
        <f t="shared" si="3"/>
        <v>1.634967621341245</v>
      </c>
      <c r="DW11" s="69">
        <f t="shared" si="23"/>
        <v>19.376477107438316</v>
      </c>
    </row>
    <row r="12" spans="1:127" ht="12.5" x14ac:dyDescent="0.2">
      <c r="B12" s="4" t="s">
        <v>22</v>
      </c>
      <c r="C12" s="17">
        <f>[1]Jangoan!F412</f>
        <v>0.12502101690446249</v>
      </c>
      <c r="D12" s="17">
        <f>[1]Jangoan!G412</f>
        <v>8.3986121696907307E-2</v>
      </c>
      <c r="E12" s="17">
        <f>[1]Jangoan!H412</f>
        <v>5.6550523649212037E-2</v>
      </c>
      <c r="F12" s="17">
        <f>[1]Jangoan!I412</f>
        <v>0.12015944533197606</v>
      </c>
      <c r="G12" s="17">
        <f>[1]Jangoan!J412</f>
        <v>0.1392683753879578</v>
      </c>
      <c r="H12" s="17">
        <f>[1]Jangoan!K412</f>
        <v>0.13924110809115389</v>
      </c>
      <c r="I12" s="17">
        <f>[1]Jangoan!L412</f>
        <v>9.7491170215607603E-2</v>
      </c>
      <c r="J12" s="17">
        <f>[1]Jangoan!M412</f>
        <v>0.10679472125989067</v>
      </c>
      <c r="K12" s="17">
        <f>[1]Jangoan!N412</f>
        <v>0.10383965634360463</v>
      </c>
      <c r="L12" s="17">
        <f>[1]Jangoan!O412</f>
        <v>0.11104868801967882</v>
      </c>
      <c r="M12" s="17">
        <f>[1]Jangoan!P412</f>
        <v>0.12842125923300768</v>
      </c>
      <c r="N12" s="17">
        <f>[1]Jangoan!Q412</f>
        <v>0.12995073867680054</v>
      </c>
      <c r="O12" s="13">
        <f t="shared" si="4"/>
        <v>1.3417728248102596</v>
      </c>
      <c r="P12" s="17">
        <f>[2]Jangoan!F12</f>
        <v>0.13990925379498684</v>
      </c>
      <c r="Q12" s="17">
        <f>[2]Jangoan!G12</f>
        <v>9.530008011351454E-2</v>
      </c>
      <c r="R12" s="17">
        <f>[2]Jangoan!H12</f>
        <v>8.5766575743386073E-2</v>
      </c>
      <c r="S12" s="17">
        <f>[2]Jangoan!I12</f>
        <v>0.12445460245678507</v>
      </c>
      <c r="T12" s="17">
        <f>[2]Jangoan!J12</f>
        <v>0.14903776346477224</v>
      </c>
      <c r="U12" s="17">
        <f>[2]Jangoan!K12</f>
        <v>0.14874783654416091</v>
      </c>
      <c r="V12" s="17">
        <f>[2]Jangoan!L12</f>
        <v>0.11687500000000001</v>
      </c>
      <c r="W12" s="17">
        <f>[2]Jangoan!M12</f>
        <v>0.155061</v>
      </c>
      <c r="X12" s="17">
        <f>[2]Jangoan!N12</f>
        <v>0.14566999999999999</v>
      </c>
      <c r="Y12" s="17">
        <f>[2]Jangoan!O12</f>
        <v>0.12103900000000001</v>
      </c>
      <c r="Z12" s="17">
        <f>[2]Jangoan!P12</f>
        <v>0.147149</v>
      </c>
      <c r="AA12" s="17">
        <f>[2]Jangoan!Q12</f>
        <v>0.155587</v>
      </c>
      <c r="AB12" s="13">
        <f t="shared" si="5"/>
        <v>1.5845971121176055</v>
      </c>
      <c r="AC12" s="17">
        <f>[3]JANG!F12</f>
        <v>0.15587299999999998</v>
      </c>
      <c r="AD12" s="17">
        <f>[3]JANG!G12</f>
        <v>9.7436999999999996E-2</v>
      </c>
      <c r="AE12" s="17">
        <f>[3]JANG!H12</f>
        <v>0.12608800000000001</v>
      </c>
      <c r="AF12" s="17">
        <f>[3]JANG!I12</f>
        <v>0.155833</v>
      </c>
      <c r="AG12" s="17">
        <f>[3]JANG!J12</f>
        <v>0.19128800000000001</v>
      </c>
      <c r="AH12" s="17">
        <f>[3]JANG!K12</f>
        <v>0.15608899999999998</v>
      </c>
      <c r="AI12" s="17">
        <f>[3]JANG!L12</f>
        <v>0.151611</v>
      </c>
      <c r="AJ12" s="17">
        <f>[3]JANG!M12</f>
        <v>0.141571</v>
      </c>
      <c r="AK12" s="17">
        <f>[3]JANG!N12</f>
        <v>0.17174800000000001</v>
      </c>
      <c r="AL12" s="17">
        <f>[3]JANG!O12</f>
        <v>0.13150800000000001</v>
      </c>
      <c r="AM12" s="17">
        <f>[3]JANG!P12</f>
        <v>0.125608</v>
      </c>
      <c r="AN12" s="17">
        <f>[3]JANG!Q12</f>
        <v>0.15529299999999999</v>
      </c>
      <c r="AO12" s="13">
        <f t="shared" si="6"/>
        <v>1.7599469999999999</v>
      </c>
      <c r="AP12" s="17">
        <f>[4]JANG!F12</f>
        <v>0.15120800000000001</v>
      </c>
      <c r="AQ12" s="17">
        <f>[4]JANG!G12</f>
        <v>0.114355</v>
      </c>
      <c r="AR12" s="17">
        <f>[4]JANG!H12</f>
        <v>0.117267</v>
      </c>
      <c r="AS12" s="17">
        <f>[4]JANG!I12</f>
        <v>0.15235799999999999</v>
      </c>
      <c r="AT12" s="17">
        <f>[4]JANG!J12</f>
        <v>0.18715199999999999</v>
      </c>
      <c r="AU12" s="17">
        <f>[4]JANG!K12</f>
        <v>0.19547900000000001</v>
      </c>
      <c r="AV12" s="17">
        <f>[4]JANG!L12</f>
        <v>0.16430800000000001</v>
      </c>
      <c r="AW12" s="17">
        <f>[4]JANG!M12</f>
        <v>0.158939</v>
      </c>
      <c r="AX12" s="17">
        <f>[4]JANG!N12</f>
        <v>0.178533</v>
      </c>
      <c r="AY12" s="17">
        <f>[4]JANG!O12</f>
        <v>0.152444</v>
      </c>
      <c r="AZ12" s="17">
        <f>[4]JANG!P12</f>
        <v>0.14279900000000001</v>
      </c>
      <c r="BA12" s="17">
        <f>[4]JANG!Q12</f>
        <v>0.16897899999999999</v>
      </c>
      <c r="BB12" s="13">
        <f t="shared" si="7"/>
        <v>1.883821</v>
      </c>
      <c r="BC12" s="17">
        <f>'[5]13.Jangoan'!F15</f>
        <v>8.8911999999999991E-2</v>
      </c>
      <c r="BD12" s="17">
        <f>'[5]13.Jangoan'!G15</f>
        <v>7.5290999999999997E-2</v>
      </c>
      <c r="BE12" s="17">
        <f>'[5]13.Jangoan'!H15</f>
        <v>8.9792999999999998E-2</v>
      </c>
      <c r="BF12" s="17">
        <f>'[5]13.Jangoan'!I15</f>
        <v>6.8764000000000006E-2</v>
      </c>
      <c r="BG12" s="17">
        <f>'[5]13.Jangoan'!J15</f>
        <v>5.4710999999999996E-2</v>
      </c>
      <c r="BH12" s="17">
        <f>'[5]13.Jangoan'!K15</f>
        <v>0.06</v>
      </c>
      <c r="BI12" s="17">
        <f>'[5]13.Jangoan'!L15</f>
        <v>4.1563999999999997E-2</v>
      </c>
      <c r="BJ12" s="17">
        <f>'[5]13.Jangoan'!M15</f>
        <v>5.0909999999999997E-2</v>
      </c>
      <c r="BK12" s="17">
        <f>'[5]13.Jangoan'!N15</f>
        <v>0.06</v>
      </c>
      <c r="BL12" s="17">
        <f>'[5]13.Jangoan'!O15</f>
        <v>5.0467999999999999E-2</v>
      </c>
      <c r="BM12" s="17">
        <f>'[5]13.Jangoan'!P15</f>
        <v>6.4612000000000003E-2</v>
      </c>
      <c r="BN12" s="17">
        <f>'[5]13.Jangoan'!Q15</f>
        <v>0.10784099999999999</v>
      </c>
      <c r="BO12" s="13">
        <f t="shared" si="8"/>
        <v>0.81286599999999987</v>
      </c>
      <c r="BP12" s="17">
        <f>'[6]13.Jangoan'!F13</f>
        <v>0.1</v>
      </c>
      <c r="BQ12" s="17">
        <f>'[6]13.Jangoan'!G13</f>
        <v>6.0756999999999999E-2</v>
      </c>
      <c r="BR12" s="17">
        <f>'[6]13.Jangoan'!H13</f>
        <v>4.6519999999999999E-2</v>
      </c>
      <c r="BS12" s="17">
        <f>'[6]13.Jangoan'!I13</f>
        <v>0.04</v>
      </c>
      <c r="BT12" s="17">
        <f>'[6]13.Jangoan'!J13</f>
        <v>6.3780000000000003E-2</v>
      </c>
      <c r="BU12" s="17">
        <f>'[6]13.Jangoan'!K13</f>
        <v>6.6458000000000003E-2</v>
      </c>
      <c r="BV12" s="17">
        <f>'[6]13.Jangoan'!L13</f>
        <v>5.8854999999999998E-2</v>
      </c>
      <c r="BW12" s="17">
        <f>'[6]13.Jangoan'!M13</f>
        <v>9.2799999999999994E-2</v>
      </c>
      <c r="BX12" s="17">
        <f>'[6]13.Jangoan'!N13</f>
        <v>0.14338200000000001</v>
      </c>
      <c r="BY12" s="17">
        <f>'[6]13.Jangoan'!O13</f>
        <v>0.10696600000000001</v>
      </c>
      <c r="BZ12" s="17">
        <f>'[6]13.Jangoan'!P13</f>
        <v>6.5264000000000003E-2</v>
      </c>
      <c r="CA12" s="17">
        <f>'[6]13.Jangoan'!Q13</f>
        <v>0.13753299999999999</v>
      </c>
      <c r="CB12" s="13">
        <f t="shared" si="9"/>
        <v>0.98231500000000005</v>
      </c>
      <c r="CC12" s="23">
        <f t="shared" si="10"/>
        <v>-6.0461985303173482E-2</v>
      </c>
      <c r="CD12" s="23">
        <f t="shared" si="11"/>
        <v>-0.11267446638837619</v>
      </c>
      <c r="CE12" s="23">
        <f t="shared" si="12"/>
        <v>-0.17665144282074297</v>
      </c>
      <c r="CF12" s="23">
        <f t="shared" si="13"/>
        <v>-0.27788632261355695</v>
      </c>
      <c r="CG12" s="23">
        <f t="shared" si="14"/>
        <v>0.20845871275216354</v>
      </c>
      <c r="CH12" s="24"/>
      <c r="CI12" s="25" t="s">
        <v>79</v>
      </c>
      <c r="CJ12" s="26">
        <f t="shared" si="0"/>
        <v>0.20845871275216354</v>
      </c>
      <c r="CK12" s="26">
        <f t="shared" si="0"/>
        <v>0.20845871275216354</v>
      </c>
      <c r="CL12" s="26">
        <f t="shared" si="0"/>
        <v>0.20845871275216354</v>
      </c>
      <c r="CM12" s="26">
        <f t="shared" si="0"/>
        <v>0.20845871275216354</v>
      </c>
      <c r="CN12" s="26">
        <f t="shared" si="0"/>
        <v>0.20845871275216354</v>
      </c>
      <c r="CO12" s="26">
        <f t="shared" si="0"/>
        <v>0.20845871275216354</v>
      </c>
      <c r="CP12" s="17">
        <f>'[7]13.Jangoan'!F14</f>
        <v>0.18876599999999999</v>
      </c>
      <c r="CQ12" s="17">
        <f>'[7]13.Jangoan'!G14</f>
        <v>0.177313</v>
      </c>
      <c r="CR12" s="17">
        <f>'[7]13.Jangoan'!H14</f>
        <v>0.128826</v>
      </c>
      <c r="CS12" s="17">
        <f>'[7]13.Jangoan'!I14</f>
        <v>0.141877</v>
      </c>
      <c r="CT12" s="17">
        <f>'[7]13.Jangoan'!J14</f>
        <v>0.16135099999999999</v>
      </c>
      <c r="CU12" s="17">
        <f>'[7]13.Jangoan'!K14</f>
        <v>0.20152600000000001</v>
      </c>
      <c r="CV12" s="34">
        <f t="shared" si="15"/>
        <v>7.1123837539028581E-2</v>
      </c>
      <c r="CW12" s="34">
        <f t="shared" si="1"/>
        <v>0.11214496854340077</v>
      </c>
      <c r="CX12" s="34">
        <f t="shared" si="1"/>
        <v>0.17327122715183071</v>
      </c>
      <c r="CY12" s="34">
        <f t="shared" si="1"/>
        <v>0.12926399466824792</v>
      </c>
      <c r="CZ12" s="34">
        <f t="shared" si="1"/>
        <v>7.8868849429057211E-2</v>
      </c>
      <c r="DA12" s="34">
        <f t="shared" si="1"/>
        <v>0.1662029521409433</v>
      </c>
      <c r="DB12" s="13">
        <f t="shared" si="16"/>
        <v>1.7305348294725085</v>
      </c>
      <c r="DC12" s="40">
        <f t="shared" si="17"/>
        <v>1.777621383886685E-2</v>
      </c>
      <c r="DD12" s="41">
        <f t="shared" si="18"/>
        <v>-4.2044325815466799E-3</v>
      </c>
      <c r="DE12" s="40">
        <f t="shared" si="19"/>
        <v>-2.7894119698291808E-2</v>
      </c>
      <c r="DF12" s="40">
        <f t="shared" si="20"/>
        <v>0.45908533670832519</v>
      </c>
      <c r="DG12" s="48">
        <f t="shared" si="21"/>
        <v>0.76169032283178861</v>
      </c>
      <c r="DH12" s="56">
        <v>0.05</v>
      </c>
      <c r="DI12" s="25" t="s">
        <v>75</v>
      </c>
      <c r="DJ12" s="50">
        <f t="shared" si="2"/>
        <v>1.777621383886685E-2</v>
      </c>
      <c r="DK12" s="68">
        <f t="shared" si="22"/>
        <v>0.19212154478150753</v>
      </c>
      <c r="DL12" s="68">
        <f t="shared" si="3"/>
        <v>0.18046495380441099</v>
      </c>
      <c r="DM12" s="68">
        <f t="shared" si="3"/>
        <v>0.13111603852400586</v>
      </c>
      <c r="DN12" s="68">
        <f t="shared" si="3"/>
        <v>0.1443990358908169</v>
      </c>
      <c r="DO12" s="68">
        <f t="shared" si="3"/>
        <v>0.16421920987911501</v>
      </c>
      <c r="DP12" s="68">
        <f t="shared" si="3"/>
        <v>0.20510836927009149</v>
      </c>
      <c r="DQ12" s="68">
        <f t="shared" si="3"/>
        <v>7.2388150084163175E-2</v>
      </c>
      <c r="DR12" s="68">
        <f t="shared" si="3"/>
        <v>0.11413848148518126</v>
      </c>
      <c r="DS12" s="68">
        <f t="shared" si="3"/>
        <v>0.17635133353780452</v>
      </c>
      <c r="DT12" s="68">
        <f t="shared" si="3"/>
        <v>0.13156181907913683</v>
      </c>
      <c r="DU12" s="68">
        <f t="shared" si="3"/>
        <v>8.0270838961733523E-2</v>
      </c>
      <c r="DV12" s="68">
        <f t="shared" si="3"/>
        <v>0.16915741135885165</v>
      </c>
      <c r="DW12" s="69">
        <f t="shared" si="23"/>
        <v>1.761297186656819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[3]JANG!F13</f>
        <v>0</v>
      </c>
      <c r="AD13" s="17">
        <f>[3]JANG!G13</f>
        <v>0</v>
      </c>
      <c r="AE13" s="17">
        <f>[3]JANG!H13</f>
        <v>0</v>
      </c>
      <c r="AF13" s="17">
        <f>[3]JANG!I13</f>
        <v>0</v>
      </c>
      <c r="AG13" s="17">
        <f>[3]JANG!J13</f>
        <v>0</v>
      </c>
      <c r="AH13" s="17">
        <f>[3]JANG!K13</f>
        <v>0</v>
      </c>
      <c r="AI13" s="17">
        <f>[3]JANG!L13</f>
        <v>0</v>
      </c>
      <c r="AJ13" s="17">
        <f>[3]JANG!M13</f>
        <v>0</v>
      </c>
      <c r="AK13" s="17">
        <f>[3]JANG!N13</f>
        <v>0</v>
      </c>
      <c r="AL13" s="17">
        <f>[3]JANG!O13</f>
        <v>0</v>
      </c>
      <c r="AM13" s="17">
        <f>[3]JANG!P13</f>
        <v>0</v>
      </c>
      <c r="AN13" s="17">
        <f>[3]JANG!Q13</f>
        <v>0</v>
      </c>
      <c r="AO13" s="13">
        <f t="shared" si="6"/>
        <v>0</v>
      </c>
      <c r="AP13" s="17">
        <f>[4]JANG!F13</f>
        <v>0</v>
      </c>
      <c r="AQ13" s="17">
        <f>[4]JANG!G13</f>
        <v>0</v>
      </c>
      <c r="AR13" s="17">
        <f>[4]JANG!H13</f>
        <v>0</v>
      </c>
      <c r="AS13" s="17">
        <f>[4]JANG!I13</f>
        <v>0</v>
      </c>
      <c r="AT13" s="17">
        <f>[4]JANG!J13</f>
        <v>0</v>
      </c>
      <c r="AU13" s="17">
        <f>[4]JANG!K13</f>
        <v>0</v>
      </c>
      <c r="AV13" s="17">
        <f>[4]JANG!L13</f>
        <v>0</v>
      </c>
      <c r="AW13" s="17">
        <f>[4]JANG!M13</f>
        <v>0</v>
      </c>
      <c r="AX13" s="17">
        <f>[4]JANG!N13</f>
        <v>0</v>
      </c>
      <c r="AY13" s="17">
        <f>[4]JANG!O13</f>
        <v>0</v>
      </c>
      <c r="AZ13" s="17">
        <f>[4]JANG!P13</f>
        <v>0</v>
      </c>
      <c r="BA13" s="17">
        <f>[4]JANG!Q13</f>
        <v>0</v>
      </c>
      <c r="BB13" s="13">
        <f t="shared" si="7"/>
        <v>0</v>
      </c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3">
        <f t="shared" si="8"/>
        <v>0</v>
      </c>
      <c r="BP13" s="17">
        <f>'[6]13.Jangoan'!F14</f>
        <v>0</v>
      </c>
      <c r="BQ13" s="17">
        <f>'[6]13.Jangoan'!G14</f>
        <v>0</v>
      </c>
      <c r="BR13" s="17">
        <f>'[6]13.Jangoan'!H14</f>
        <v>0</v>
      </c>
      <c r="BS13" s="17">
        <f>'[6]13.Jangoan'!I14</f>
        <v>0</v>
      </c>
      <c r="BT13" s="17">
        <f>'[6]13.Jangoan'!J14</f>
        <v>0</v>
      </c>
      <c r="BU13" s="17">
        <f>'[6]13.Jangoan'!K14</f>
        <v>0</v>
      </c>
      <c r="BV13" s="17">
        <f>'[6]13.Jangoan'!L14</f>
        <v>0</v>
      </c>
      <c r="BW13" s="17">
        <f>'[6]13.Jangoan'!M14</f>
        <v>0</v>
      </c>
      <c r="BX13" s="17">
        <f>'[6]13.Jangoan'!N14</f>
        <v>0</v>
      </c>
      <c r="BY13" s="17">
        <f>'[6]13.Jangoan'!O14</f>
        <v>5.2700000000000002E-4</v>
      </c>
      <c r="BZ13" s="17">
        <f>'[6]13.Jangoan'!P14</f>
        <v>0</v>
      </c>
      <c r="CA13" s="17">
        <f>'[6]13.Jangoan'!Q14</f>
        <v>0</v>
      </c>
      <c r="CB13" s="13">
        <f t="shared" si="9"/>
        <v>5.2700000000000002E-4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0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'[7]13.Jangoan'!F15</f>
        <v>7.554E-3</v>
      </c>
      <c r="CQ13" s="17">
        <f>'[7]13.Jangoan'!G15</f>
        <v>0</v>
      </c>
      <c r="CR13" s="17">
        <f>'[7]13.Jangoan'!H15</f>
        <v>0</v>
      </c>
      <c r="CS13" s="17">
        <f>'[7]13.Jangoan'!I15</f>
        <v>6.6670000000000002E-3</v>
      </c>
      <c r="CT13" s="17">
        <f>'[7]13.Jangoan'!J15</f>
        <v>0</v>
      </c>
      <c r="CU13" s="17">
        <f>'[7]13.Jangoan'!K15</f>
        <v>0</v>
      </c>
      <c r="CV13" s="137">
        <f>$CP$13</f>
        <v>7.554E-3</v>
      </c>
      <c r="CW13" s="137">
        <f t="shared" ref="CW13:DA13" si="24">$CP$13</f>
        <v>7.554E-3</v>
      </c>
      <c r="CX13" s="137">
        <f t="shared" si="24"/>
        <v>7.554E-3</v>
      </c>
      <c r="CY13" s="137">
        <f t="shared" si="24"/>
        <v>7.554E-3</v>
      </c>
      <c r="CZ13" s="137">
        <f t="shared" si="24"/>
        <v>7.554E-3</v>
      </c>
      <c r="DA13" s="137">
        <f t="shared" si="24"/>
        <v>7.554E-3</v>
      </c>
      <c r="DB13" s="13">
        <f t="shared" si="16"/>
        <v>5.9544999999999994E-2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0</v>
      </c>
      <c r="DG13" s="48">
        <f t="shared" si="21"/>
        <v>111.988614800759</v>
      </c>
      <c r="DH13" s="56">
        <v>0.05</v>
      </c>
      <c r="DI13" s="25" t="s">
        <v>80</v>
      </c>
      <c r="DJ13" s="50">
        <f t="shared" si="2"/>
        <v>0.05</v>
      </c>
      <c r="DK13" s="138">
        <f>$CP$13</f>
        <v>7.554E-3</v>
      </c>
      <c r="DL13" s="138">
        <f t="shared" ref="DL13:DP13" si="25">$CP$13</f>
        <v>7.554E-3</v>
      </c>
      <c r="DM13" s="138">
        <f t="shared" si="25"/>
        <v>7.554E-3</v>
      </c>
      <c r="DN13" s="138">
        <f t="shared" si="25"/>
        <v>7.554E-3</v>
      </c>
      <c r="DO13" s="138">
        <f t="shared" si="25"/>
        <v>7.554E-3</v>
      </c>
      <c r="DP13" s="138">
        <f t="shared" si="25"/>
        <v>7.554E-3</v>
      </c>
      <c r="DQ13" s="68">
        <f t="shared" si="3"/>
        <v>7.9316999999999999E-3</v>
      </c>
      <c r="DR13" s="68">
        <f t="shared" si="3"/>
        <v>7.9316999999999999E-3</v>
      </c>
      <c r="DS13" s="68">
        <f t="shared" si="3"/>
        <v>7.9316999999999999E-3</v>
      </c>
      <c r="DT13" s="68">
        <f t="shared" si="3"/>
        <v>7.9316999999999999E-3</v>
      </c>
      <c r="DU13" s="68">
        <f t="shared" si="3"/>
        <v>7.9316999999999999E-3</v>
      </c>
      <c r="DV13" s="68">
        <f t="shared" si="3"/>
        <v>7.9316999999999999E-3</v>
      </c>
      <c r="DW13" s="69">
        <f t="shared" si="23"/>
        <v>9.2914199999999988E-2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6">SUM(BP14:CA14)</f>
        <v>0</v>
      </c>
      <c r="CC14" s="23">
        <f t="shared" si="10"/>
        <v>0</v>
      </c>
      <c r="CD14" s="23">
        <f t="shared" ref="CD14" si="27">IFERROR((CB14/AB14)^(1/4)-1,0)</f>
        <v>0</v>
      </c>
      <c r="CE14" s="23">
        <f t="shared" ref="CE14" si="28">IFERROR((CB14/AO14)^(1/3)-1,0)</f>
        <v>0</v>
      </c>
      <c r="CF14" s="23">
        <f t="shared" ref="CF14" si="29">IFERROR((CB14/BB14)^(1/2)-1,0)</f>
        <v>0</v>
      </c>
      <c r="CG14" s="23">
        <f t="shared" ref="CG14" si="30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31">BV14*(1+CJ14)</f>
        <v>0</v>
      </c>
      <c r="CW14" s="34">
        <f t="shared" ref="CW14" si="32">BW14*(1+CK14)</f>
        <v>0</v>
      </c>
      <c r="CX14" s="34">
        <f t="shared" ref="CX14" si="33">BX14*(1+CL14)</f>
        <v>0</v>
      </c>
      <c r="CY14" s="34">
        <f t="shared" ref="CY14" si="34">BY14*(1+CM14)</f>
        <v>0</v>
      </c>
      <c r="CZ14" s="34">
        <f t="shared" ref="CZ14" si="35">BZ14*(1+CN14)</f>
        <v>0</v>
      </c>
      <c r="DA14" s="34">
        <f t="shared" ref="DA14" si="36">CA14*(1+CO14)</f>
        <v>0</v>
      </c>
      <c r="DB14" s="13">
        <f t="shared" ref="DB14" si="37">SUM(CP14:DA14)</f>
        <v>0</v>
      </c>
      <c r="DC14" s="40">
        <f t="shared" ref="DC14" si="38">IFERROR((DB14/AB14)^(1/5)-1,0)</f>
        <v>0</v>
      </c>
      <c r="DD14" s="41">
        <f t="shared" ref="DD14" si="39">IFERROR((DB14/AO14)^(1/4)-1,0)</f>
        <v>0</v>
      </c>
      <c r="DE14" s="40">
        <f t="shared" ref="DE14" si="40">IFERROR((DB14/BB14)^(1/3)-1,0)</f>
        <v>0</v>
      </c>
      <c r="DF14" s="40">
        <f t="shared" ref="DF14" si="41">IFERROR((DB14/BO14)^(1/2)-1,0)</f>
        <v>0</v>
      </c>
      <c r="DG14" s="48">
        <f t="shared" ref="DG14" si="42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3">CP14*(1+$DJ14)</f>
        <v>0</v>
      </c>
      <c r="DL14" s="68">
        <f t="shared" ref="DL14" si="44">CQ14*(1+$DJ14)</f>
        <v>0</v>
      </c>
      <c r="DM14" s="68">
        <f t="shared" ref="DM14" si="45">CR14*(1+$DJ14)</f>
        <v>0</v>
      </c>
      <c r="DN14" s="68">
        <f t="shared" ref="DN14" si="46">CS14*(1+$DJ14)</f>
        <v>0</v>
      </c>
      <c r="DO14" s="68">
        <f t="shared" ref="DO14" si="47">CT14*(1+$DJ14)</f>
        <v>0</v>
      </c>
      <c r="DP14" s="68">
        <f t="shared" ref="DP14" si="48">CU14*(1+$DJ14)</f>
        <v>0</v>
      </c>
      <c r="DQ14" s="68">
        <f t="shared" ref="DQ14" si="49">CV14*(1+$DJ14)</f>
        <v>0</v>
      </c>
      <c r="DR14" s="68">
        <f t="shared" ref="DR14" si="50">CW14*(1+$DJ14)</f>
        <v>0</v>
      </c>
      <c r="DS14" s="68">
        <f t="shared" ref="DS14" si="51">CX14*(1+$DJ14)</f>
        <v>0</v>
      </c>
      <c r="DT14" s="68">
        <f t="shared" ref="DT14" si="52">CY14*(1+$DJ14)</f>
        <v>0</v>
      </c>
      <c r="DU14" s="68">
        <f t="shared" ref="DU14" si="53">CZ14*(1+$DJ14)</f>
        <v>0</v>
      </c>
      <c r="DV14" s="68">
        <f t="shared" ref="DV14" si="54">DA14*(1+$DJ14)</f>
        <v>0</v>
      </c>
      <c r="DW14" s="69">
        <f t="shared" ref="DW14" si="55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6">IFERROR((DB15/AB15)^(1/5)-1,0)</f>
        <v>0</v>
      </c>
      <c r="DD15" s="41">
        <f t="shared" ref="DD15" si="57">IFERROR((DB15/AO15)^(1/4)-1,0)</f>
        <v>0</v>
      </c>
      <c r="DE15" s="40">
        <f t="shared" ref="DE15" si="58">IFERROR((DB15/BB15)^(1/3)-1,0)</f>
        <v>0</v>
      </c>
      <c r="DF15" s="40">
        <f t="shared" ref="DF15" si="59">IFERROR((DB15/BO15)^(1/2)-1,0)</f>
        <v>0</v>
      </c>
      <c r="DG15" s="48">
        <f t="shared" ref="DG15" si="60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61">CP15*(1+$DJ15)</f>
        <v>0</v>
      </c>
      <c r="DL15" s="68">
        <f t="shared" ref="DL15" si="62">CQ15*(1+$DJ15)</f>
        <v>0</v>
      </c>
      <c r="DM15" s="68">
        <f t="shared" ref="DM15" si="63">CR15*(1+$DJ15)</f>
        <v>0</v>
      </c>
      <c r="DN15" s="68">
        <f t="shared" ref="DN15" si="64">CS15*(1+$DJ15)</f>
        <v>0</v>
      </c>
      <c r="DO15" s="68">
        <f t="shared" ref="DO15" si="65">CT15*(1+$DJ15)</f>
        <v>0</v>
      </c>
      <c r="DP15" s="68">
        <f t="shared" ref="DP15" si="66">CU15*(1+$DJ15)</f>
        <v>0</v>
      </c>
      <c r="DQ15" s="68">
        <f t="shared" ref="DQ15" si="67">CV15*(1+$DJ15)</f>
        <v>0</v>
      </c>
      <c r="DR15" s="68">
        <f t="shared" ref="DR15" si="68">CW15*(1+$DJ15)</f>
        <v>0</v>
      </c>
      <c r="DS15" s="68">
        <f t="shared" ref="DS15" si="69">CX15*(1+$DJ15)</f>
        <v>0</v>
      </c>
      <c r="DT15" s="68">
        <f t="shared" ref="DT15" si="70">CY15*(1+$DJ15)</f>
        <v>0</v>
      </c>
      <c r="DU15" s="68">
        <f t="shared" ref="DU15" si="71">CZ15*(1+$DJ15)</f>
        <v>0</v>
      </c>
      <c r="DV15" s="68">
        <f t="shared" ref="DV15" si="72">DA15*(1+$DJ15)</f>
        <v>0</v>
      </c>
      <c r="DW15" s="69">
        <f t="shared" ref="DW15" si="73">SUM(DK15:DV15)</f>
        <v>0</v>
      </c>
    </row>
    <row r="16" spans="1:127" ht="10.5" x14ac:dyDescent="0.25">
      <c r="B16" s="6" t="s">
        <v>20</v>
      </c>
      <c r="C16" s="5">
        <f t="shared" ref="C16:AH16" si="74">SUM(C6:C15)</f>
        <v>29.005503156504162</v>
      </c>
      <c r="D16" s="5">
        <f t="shared" si="74"/>
        <v>22.817288499868457</v>
      </c>
      <c r="E16" s="5">
        <f t="shared" si="74"/>
        <v>21.420675595242933</v>
      </c>
      <c r="F16" s="5">
        <f t="shared" si="74"/>
        <v>34.181739241831202</v>
      </c>
      <c r="G16" s="5">
        <f t="shared" si="74"/>
        <v>50.58522185344539</v>
      </c>
      <c r="H16" s="5">
        <f t="shared" si="74"/>
        <v>29.908327544923292</v>
      </c>
      <c r="I16" s="5">
        <f t="shared" si="74"/>
        <v>49.610545818328305</v>
      </c>
      <c r="J16" s="5">
        <f t="shared" si="74"/>
        <v>36.793655545926754</v>
      </c>
      <c r="K16" s="5">
        <f t="shared" si="74"/>
        <v>50.089803400927309</v>
      </c>
      <c r="L16" s="5">
        <f t="shared" si="74"/>
        <v>62.225324132474185</v>
      </c>
      <c r="M16" s="5">
        <f t="shared" si="74"/>
        <v>54.645603296314071</v>
      </c>
      <c r="N16" s="5">
        <f t="shared" si="74"/>
        <v>55.729685567677578</v>
      </c>
      <c r="O16" s="5">
        <f t="shared" si="74"/>
        <v>497.01337365346365</v>
      </c>
      <c r="P16" s="5">
        <f t="shared" si="74"/>
        <v>43.432405459949202</v>
      </c>
      <c r="Q16" s="5">
        <f t="shared" si="74"/>
        <v>26.395260524991922</v>
      </c>
      <c r="R16" s="5">
        <f t="shared" si="74"/>
        <v>20.938122304980453</v>
      </c>
      <c r="S16" s="5">
        <f t="shared" si="74"/>
        <v>48.945336441706175</v>
      </c>
      <c r="T16" s="5">
        <f t="shared" si="74"/>
        <v>45.890868835072844</v>
      </c>
      <c r="U16" s="5">
        <f t="shared" si="74"/>
        <v>52.620120871468139</v>
      </c>
      <c r="V16" s="5">
        <f t="shared" si="74"/>
        <v>46.815325786911949</v>
      </c>
      <c r="W16" s="5">
        <f t="shared" si="74"/>
        <v>38.24066012749433</v>
      </c>
      <c r="X16" s="5">
        <f t="shared" si="74"/>
        <v>47.499449255338185</v>
      </c>
      <c r="Y16" s="5">
        <f t="shared" si="74"/>
        <v>64.285738558972454</v>
      </c>
      <c r="Z16" s="5">
        <f t="shared" si="74"/>
        <v>65.801938452477316</v>
      </c>
      <c r="AA16" s="5">
        <f t="shared" si="74"/>
        <v>87.416434998100968</v>
      </c>
      <c r="AB16" s="5">
        <f t="shared" si="74"/>
        <v>588.28166161746401</v>
      </c>
      <c r="AC16" s="5">
        <f t="shared" si="74"/>
        <v>50.591738007440071</v>
      </c>
      <c r="AD16" s="5">
        <f t="shared" si="74"/>
        <v>35.173855007440103</v>
      </c>
      <c r="AE16" s="5">
        <f t="shared" si="74"/>
        <v>47.654741007440101</v>
      </c>
      <c r="AF16" s="5">
        <f t="shared" si="74"/>
        <v>83.146839999999997</v>
      </c>
      <c r="AG16" s="5">
        <f t="shared" si="74"/>
        <v>89.296736868285194</v>
      </c>
      <c r="AH16" s="5">
        <f t="shared" si="74"/>
        <v>109.26174456868279</v>
      </c>
      <c r="AI16" s="5">
        <f t="shared" ref="AI16:BN16" si="75">SUM(AI6:AI15)</f>
        <v>89.208621199999996</v>
      </c>
      <c r="AJ16" s="5">
        <f t="shared" si="75"/>
        <v>62.380095999999995</v>
      </c>
      <c r="AK16" s="5">
        <f t="shared" si="75"/>
        <v>74.30457419999999</v>
      </c>
      <c r="AL16" s="5">
        <f t="shared" si="75"/>
        <v>84.15508539999999</v>
      </c>
      <c r="AM16" s="5">
        <f t="shared" si="75"/>
        <v>83.759139399999995</v>
      </c>
      <c r="AN16" s="5">
        <f t="shared" si="75"/>
        <v>109.540464</v>
      </c>
      <c r="AO16" s="5">
        <f t="shared" si="75"/>
        <v>918.47363565928822</v>
      </c>
      <c r="AP16" s="5">
        <f t="shared" si="75"/>
        <v>53.821219599999999</v>
      </c>
      <c r="AQ16" s="5">
        <f t="shared" si="75"/>
        <v>34.324083000000002</v>
      </c>
      <c r="AR16" s="5">
        <f t="shared" si="75"/>
        <v>43.427309999999999</v>
      </c>
      <c r="AS16" s="5">
        <f t="shared" si="75"/>
        <v>61.18813443965</v>
      </c>
      <c r="AT16" s="5">
        <f t="shared" si="75"/>
        <v>71.626824999999997</v>
      </c>
      <c r="AU16" s="5">
        <f t="shared" si="75"/>
        <v>63.414744450000001</v>
      </c>
      <c r="AV16" s="5">
        <f t="shared" si="75"/>
        <v>39.424957999999997</v>
      </c>
      <c r="AW16" s="5">
        <f t="shared" si="75"/>
        <v>36.414351999999994</v>
      </c>
      <c r="AX16" s="5">
        <f t="shared" si="75"/>
        <v>77.74273199999999</v>
      </c>
      <c r="AY16" s="5">
        <f t="shared" si="75"/>
        <v>95.039600900000011</v>
      </c>
      <c r="AZ16" s="5">
        <f t="shared" si="75"/>
        <v>97.936577999999983</v>
      </c>
      <c r="BA16" s="5">
        <f t="shared" si="75"/>
        <v>112.332308</v>
      </c>
      <c r="BB16" s="5">
        <f t="shared" si="75"/>
        <v>786.69284538964996</v>
      </c>
      <c r="BC16" s="5">
        <f t="shared" si="75"/>
        <v>47.779584999999997</v>
      </c>
      <c r="BD16" s="5">
        <f t="shared" si="75"/>
        <v>49.454673999999997</v>
      </c>
      <c r="BE16" s="5">
        <f t="shared" si="75"/>
        <v>57.857485000000004</v>
      </c>
      <c r="BF16" s="5">
        <f t="shared" si="75"/>
        <v>86.342983864396501</v>
      </c>
      <c r="BG16" s="5">
        <f t="shared" si="75"/>
        <v>59.418455023491703</v>
      </c>
      <c r="BH16" s="5">
        <f t="shared" si="75"/>
        <v>63.655999999999999</v>
      </c>
      <c r="BI16" s="5">
        <f t="shared" si="75"/>
        <v>41.809446000000001</v>
      </c>
      <c r="BJ16" s="5">
        <f t="shared" si="75"/>
        <v>31.101580999999996</v>
      </c>
      <c r="BK16" s="5">
        <f t="shared" si="75"/>
        <v>78.423360000000017</v>
      </c>
      <c r="BL16" s="5">
        <f t="shared" si="75"/>
        <v>108.36327399999999</v>
      </c>
      <c r="BM16" s="5">
        <f t="shared" si="75"/>
        <v>99.674130000000005</v>
      </c>
      <c r="BN16" s="5">
        <f t="shared" si="75"/>
        <v>138.38147899999998</v>
      </c>
      <c r="BO16" s="5">
        <f t="shared" ref="BO16:CB16" si="76">SUM(BO6:BO15)</f>
        <v>862.26245288788823</v>
      </c>
      <c r="BP16" s="5">
        <f t="shared" si="76"/>
        <v>72.850412399999996</v>
      </c>
      <c r="BQ16" s="5">
        <f t="shared" si="76"/>
        <v>33.218083</v>
      </c>
      <c r="BR16" s="5">
        <f t="shared" si="76"/>
        <v>42.371974999999999</v>
      </c>
      <c r="BS16" s="5">
        <f t="shared" si="76"/>
        <v>75.456000000000003</v>
      </c>
      <c r="BT16" s="5">
        <f t="shared" si="76"/>
        <v>99.259439999999998</v>
      </c>
      <c r="BU16" s="5">
        <f t="shared" si="76"/>
        <v>72.381101999999998</v>
      </c>
      <c r="BV16" s="5">
        <f t="shared" si="76"/>
        <v>75.97853099999999</v>
      </c>
      <c r="BW16" s="5">
        <f t="shared" si="76"/>
        <v>31.085118999999999</v>
      </c>
      <c r="BX16" s="5">
        <f t="shared" si="76"/>
        <v>72.475346000000002</v>
      </c>
      <c r="BY16" s="5">
        <f t="shared" si="76"/>
        <v>95.664097999999996</v>
      </c>
      <c r="BZ16" s="5">
        <f t="shared" si="76"/>
        <v>99.123025999999996</v>
      </c>
      <c r="CA16" s="5">
        <f t="shared" si="76"/>
        <v>132.04028600000001</v>
      </c>
      <c r="CB16" s="5">
        <f t="shared" si="76"/>
        <v>901.90341839999996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7">SUM(CP6:CP15)</f>
        <v>90.86219899999999</v>
      </c>
      <c r="CQ16" s="5">
        <f t="shared" si="77"/>
        <v>40.067303999999993</v>
      </c>
      <c r="CR16" s="5">
        <f t="shared" si="77"/>
        <v>41.530515000000001</v>
      </c>
      <c r="CS16" s="5">
        <f t="shared" si="77"/>
        <v>62.937207000000001</v>
      </c>
      <c r="CT16" s="5">
        <f t="shared" si="77"/>
        <v>85.707927999999995</v>
      </c>
      <c r="CU16" s="5">
        <f t="shared" si="77"/>
        <v>85.385209999999987</v>
      </c>
      <c r="CV16" s="29">
        <f t="shared" si="77"/>
        <v>79.921870174789575</v>
      </c>
      <c r="CW16" s="29">
        <f t="shared" si="77"/>
        <v>32.779080906111481</v>
      </c>
      <c r="CX16" s="29">
        <f t="shared" si="77"/>
        <v>76.219820432446383</v>
      </c>
      <c r="CY16" s="29">
        <f t="shared" si="77"/>
        <v>100.53573189147222</v>
      </c>
      <c r="CZ16" s="29">
        <f t="shared" si="77"/>
        <v>104.16632541042854</v>
      </c>
      <c r="DA16" s="29">
        <f t="shared" si="77"/>
        <v>138.75923471649068</v>
      </c>
      <c r="DB16" s="5">
        <f t="shared" si="77"/>
        <v>938.87242653173882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94.595106849167465</v>
      </c>
      <c r="DL16" s="5">
        <f t="shared" ref="DL16:DW16" si="78">SUM(DL6:DL15)</f>
        <v>41.786319412758097</v>
      </c>
      <c r="DM16" s="5">
        <f t="shared" si="78"/>
        <v>43.313062265709682</v>
      </c>
      <c r="DN16" s="5">
        <f t="shared" si="78"/>
        <v>65.552503696951575</v>
      </c>
      <c r="DO16" s="5">
        <f t="shared" si="78"/>
        <v>89.232331376900234</v>
      </c>
      <c r="DP16" s="5">
        <f t="shared" si="78"/>
        <v>88.905217789761394</v>
      </c>
      <c r="DQ16" s="5">
        <f t="shared" si="78"/>
        <v>83.212289765380632</v>
      </c>
      <c r="DR16" s="5">
        <f t="shared" si="78"/>
        <v>34.181355557724025</v>
      </c>
      <c r="DS16" s="5">
        <f t="shared" si="78"/>
        <v>79.353042186407109</v>
      </c>
      <c r="DT16" s="5">
        <f t="shared" si="78"/>
        <v>104.63582608916101</v>
      </c>
      <c r="DU16" s="5">
        <f t="shared" si="78"/>
        <v>108.40869520008921</v>
      </c>
      <c r="DV16" s="5">
        <f t="shared" si="78"/>
        <v>144.38755070498954</v>
      </c>
      <c r="DW16" s="5">
        <f t="shared" si="78"/>
        <v>977.563300895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[1]Jangoan!F422</f>
        <v>1.3902962301019131</v>
      </c>
      <c r="D19" s="17">
        <f>[1]Jangoan!G422</f>
        <v>1.3654051255864676</v>
      </c>
      <c r="E19" s="17">
        <f>[1]Jangoan!H422</f>
        <v>1.3231661135037003</v>
      </c>
      <c r="F19" s="17">
        <f>[1]Jangoan!I422</f>
        <v>1.4343617588210329</v>
      </c>
      <c r="G19" s="17">
        <f>[1]Jangoan!J422</f>
        <v>1.2440405020294694</v>
      </c>
      <c r="H19" s="17">
        <f>[1]Jangoan!K422</f>
        <v>0.96982122278042215</v>
      </c>
      <c r="I19" s="17">
        <f>[1]Jangoan!L422</f>
        <v>1.0425000173884673</v>
      </c>
      <c r="J19" s="17">
        <f>[1]Jangoan!M422</f>
        <v>1.8834208376861983</v>
      </c>
      <c r="K19" s="17">
        <f>[1]Jangoan!N422</f>
        <v>1.5275668626800873</v>
      </c>
      <c r="L19" s="17">
        <f>[1]Jangoan!O422</f>
        <v>1.8548911328484516</v>
      </c>
      <c r="M19" s="17">
        <f>[1]Jangoan!P422</f>
        <v>1.993456991829905</v>
      </c>
      <c r="N19" s="17">
        <f>[1]Jangoan!Q422</f>
        <v>1.5269632235060042</v>
      </c>
      <c r="O19" s="13">
        <f t="shared" ref="O19:O32" si="79">SUM(C19:N19)</f>
        <v>17.555890018762121</v>
      </c>
      <c r="P19" s="17">
        <f>[2]Jangoan!F22</f>
        <v>1.4612254283981165</v>
      </c>
      <c r="Q19" s="17">
        <f>[2]Jangoan!G22</f>
        <v>1.5324522648642609</v>
      </c>
      <c r="R19" s="17">
        <f>[2]Jangoan!H22</f>
        <v>1.5662651074654765</v>
      </c>
      <c r="S19" s="17">
        <f>[2]Jangoan!I22</f>
        <v>1.8019523851719492</v>
      </c>
      <c r="T19" s="17">
        <f>[2]Jangoan!J22</f>
        <v>1.914380142263703</v>
      </c>
      <c r="U19" s="17">
        <f>[2]Jangoan!K22</f>
        <v>1.7551293048797985</v>
      </c>
      <c r="V19" s="17">
        <f>[2]Jangoan!L22</f>
        <v>2.0592340199999999</v>
      </c>
      <c r="W19" s="17">
        <f>[2]Jangoan!M22</f>
        <v>2.3534229999999998</v>
      </c>
      <c r="X19" s="17">
        <f>[2]Jangoan!N22</f>
        <v>2.3124479999999998</v>
      </c>
      <c r="Y19" s="17">
        <f>[2]Jangoan!O22</f>
        <v>2.2599999999999998</v>
      </c>
      <c r="Z19" s="17">
        <f>[2]Jangoan!P22</f>
        <v>1.82</v>
      </c>
      <c r="AA19" s="17">
        <f>[2]Jangoan!Q22</f>
        <v>1.59</v>
      </c>
      <c r="AB19" s="13">
        <f t="shared" ref="AB19:AB32" si="80">SUM(P19:AA19)</f>
        <v>22.426509653043301</v>
      </c>
      <c r="AC19" s="17">
        <f>[3]JANG!F25</f>
        <v>0.69375799999999999</v>
      </c>
      <c r="AD19" s="17">
        <f>[3]JANG!G25</f>
        <v>0.76964900000000003</v>
      </c>
      <c r="AE19" s="17">
        <f>[3]JANG!H25</f>
        <v>0.81937899999999997</v>
      </c>
      <c r="AF19" s="17">
        <f>[3]JANG!I25</f>
        <v>0.76701699999999995</v>
      </c>
      <c r="AG19" s="17">
        <f>[3]JANG!J25</f>
        <v>0.74109999999999998</v>
      </c>
      <c r="AH19" s="17">
        <f>[3]JANG!K25</f>
        <v>0.72742399999999996</v>
      </c>
      <c r="AI19" s="17">
        <f>[3]JANG!L25</f>
        <v>1.0236620000000001</v>
      </c>
      <c r="AJ19" s="17">
        <f>[3]JANG!M25</f>
        <v>1.418798</v>
      </c>
      <c r="AK19" s="17">
        <f>[3]JANG!N25</f>
        <v>1.345002</v>
      </c>
      <c r="AL19" s="17">
        <f>[3]JANG!O25</f>
        <v>1.3012010000000001</v>
      </c>
      <c r="AM19" s="17">
        <f>[3]JANG!P25</f>
        <v>1.082257</v>
      </c>
      <c r="AN19" s="17">
        <f>[3]JANG!Q25</f>
        <v>0.84653199999999995</v>
      </c>
      <c r="AO19" s="13">
        <f t="shared" ref="AO19:AO32" si="81">SUM(AC19:AN19)</f>
        <v>11.535779000000002</v>
      </c>
      <c r="AP19" s="17">
        <f>[4]JANG!F25</f>
        <v>0.72984212665632164</v>
      </c>
      <c r="AQ19" s="17">
        <f>[4]JANG!G25</f>
        <v>0.85971194422553543</v>
      </c>
      <c r="AR19" s="17">
        <f>[4]JANG!H25</f>
        <v>0.9572046853468541</v>
      </c>
      <c r="AS19" s="17">
        <f>[4]JANG!I25</f>
        <v>0.804409183831028</v>
      </c>
      <c r="AT19" s="17">
        <f>[4]JANG!J25</f>
        <v>0.86755388041477188</v>
      </c>
      <c r="AU19" s="17">
        <f>[4]JANG!K25</f>
        <v>0.79458303302977218</v>
      </c>
      <c r="AV19" s="17">
        <f>[4]JANG!L25</f>
        <v>0.74422433343992178</v>
      </c>
      <c r="AW19" s="17">
        <f>[4]JANG!M25</f>
        <v>1.1923851028947774</v>
      </c>
      <c r="AX19" s="17">
        <f>[4]JANG!N25</f>
        <v>1.664433175419288</v>
      </c>
      <c r="AY19" s="17">
        <f>[4]JANG!O25</f>
        <v>1.6819451266648588</v>
      </c>
      <c r="AZ19" s="17">
        <f>[4]JANG!P25</f>
        <v>1.5248584897783586</v>
      </c>
      <c r="BA19" s="17">
        <f>[4]JANG!Q25</f>
        <v>1.1060986961541361</v>
      </c>
      <c r="BB19" s="13">
        <f t="shared" ref="BB19:BB32" si="82">SUM(AP19:BA19)</f>
        <v>12.927249777855625</v>
      </c>
      <c r="BC19" s="17">
        <f>'[5]13.Jangoan'!F22</f>
        <v>0.60478900000000002</v>
      </c>
      <c r="BD19" s="17">
        <f>'[5]13.Jangoan'!G22</f>
        <v>0.86905699999999997</v>
      </c>
      <c r="BE19" s="17">
        <f>'[5]13.Jangoan'!H22</f>
        <v>1.2399739999999999</v>
      </c>
      <c r="BF19" s="17">
        <f>'[5]13.Jangoan'!I22</f>
        <v>1.1742669999999999</v>
      </c>
      <c r="BG19" s="17">
        <f>'[5]13.Jangoan'!J22</f>
        <v>1.051488</v>
      </c>
      <c r="BH19" s="17">
        <f>'[5]13.Jangoan'!K22</f>
        <v>1.167065</v>
      </c>
      <c r="BI19" s="17">
        <f>'[5]13.Jangoan'!L22</f>
        <v>1.429576</v>
      </c>
      <c r="BJ19" s="17">
        <f>'[5]13.Jangoan'!M22</f>
        <v>1.5163580000000001</v>
      </c>
      <c r="BK19" s="17">
        <f>'[5]13.Jangoan'!N22</f>
        <v>1.849818</v>
      </c>
      <c r="BL19" s="17">
        <f>'[5]13.Jangoan'!O22</f>
        <v>1.7242</v>
      </c>
      <c r="BM19" s="17">
        <f>'[5]13.Jangoan'!P22</f>
        <v>1.4548467</v>
      </c>
      <c r="BN19" s="17">
        <f>'[5]13.Jangoan'!Q22</f>
        <v>0.92538799999999999</v>
      </c>
      <c r="BO19" s="13">
        <f t="shared" ref="BO19:BO32" si="83">SUM(BC19:BN19)</f>
        <v>15.0068267</v>
      </c>
      <c r="BP19" s="17">
        <f>'[6]13.Jangoan'!F20</f>
        <v>1.1247400000000001</v>
      </c>
      <c r="BQ19" s="17">
        <f>'[6]13.Jangoan'!G20</f>
        <v>1.1471720000000001</v>
      </c>
      <c r="BR19" s="17">
        <f>'[6]13.Jangoan'!H20</f>
        <v>1.442115</v>
      </c>
      <c r="BS19" s="17">
        <f>'[6]13.Jangoan'!I20</f>
        <v>1.467854</v>
      </c>
      <c r="BT19" s="17">
        <f>'[6]13.Jangoan'!J20</f>
        <v>1.8425009999999999</v>
      </c>
      <c r="BU19" s="17">
        <f>'[6]13.Jangoan'!K20</f>
        <v>1.63637225</v>
      </c>
      <c r="BV19" s="17">
        <f>'[6]13.Jangoan'!L20</f>
        <v>1.50806632</v>
      </c>
      <c r="BW19" s="17">
        <f>'[6]13.Jangoan'!M20</f>
        <v>2.2730589999999999</v>
      </c>
      <c r="BX19" s="17">
        <f>'[6]13.Jangoan'!N20</f>
        <v>2.2445520000000001</v>
      </c>
      <c r="BY19" s="17">
        <f>'[6]13.Jangoan'!O20</f>
        <v>1.981994</v>
      </c>
      <c r="BZ19" s="17">
        <f>'[6]13.Jangoan'!P20</f>
        <v>2.0364200000000001</v>
      </c>
      <c r="CA19" s="17">
        <f>'[6]13.Jangoan'!Q20</f>
        <v>1.4407099999999999</v>
      </c>
      <c r="CB19" s="13">
        <f t="shared" ref="CB19:CB32" si="84">SUM(BP19:CA19)</f>
        <v>20.145555569999999</v>
      </c>
      <c r="CC19" s="23">
        <f t="shared" ref="CC19:CC32" si="85">IFERROR(($CB19/$O19)^(1/5)-1,0)</f>
        <v>2.7900978442831015E-2</v>
      </c>
      <c r="CD19" s="23">
        <f t="shared" ref="CD19:CD32" si="86">IFERROR((CB19/AB19)^(1/4)-1,0)</f>
        <v>-2.6458677034699507E-2</v>
      </c>
      <c r="CE19" s="23">
        <f t="shared" ref="CE19:CE32" si="87">IFERROR((CB19/AO19)^(1/3)-1,0)</f>
        <v>0.20423369227537091</v>
      </c>
      <c r="CF19" s="23">
        <f t="shared" ref="CF19:CF32" si="88">IFERROR((CB19/BB19)^(1/2)-1,0)</f>
        <v>0.24835054230026365</v>
      </c>
      <c r="CG19" s="23">
        <f t="shared" ref="CG19:CG32" si="89">IFERROR((CB19/BO19)^(1/1)-1,0)</f>
        <v>0.34242608199107138</v>
      </c>
      <c r="CH19" s="32"/>
      <c r="CI19" s="25" t="s">
        <v>75</v>
      </c>
      <c r="CJ19" s="26">
        <f t="shared" ref="CJ19:CO29" si="90">HLOOKUP($CI19,$CC$4:$CH$101,ROW($CC19)-ROW($CC$3), FALSE)</f>
        <v>2.7900978442831015E-2</v>
      </c>
      <c r="CK19" s="26">
        <f t="shared" si="90"/>
        <v>2.7900978442831015E-2</v>
      </c>
      <c r="CL19" s="26">
        <f t="shared" si="90"/>
        <v>2.7900978442831015E-2</v>
      </c>
      <c r="CM19" s="26">
        <f t="shared" si="90"/>
        <v>2.7900978442831015E-2</v>
      </c>
      <c r="CN19" s="26">
        <f t="shared" si="90"/>
        <v>2.7900978442831015E-2</v>
      </c>
      <c r="CO19" s="26">
        <f t="shared" si="90"/>
        <v>2.7900978442831015E-2</v>
      </c>
      <c r="CP19" s="17">
        <f>'[7]13.Jangoan'!F21</f>
        <v>1.49602948</v>
      </c>
      <c r="CQ19" s="17">
        <f>'[7]13.Jangoan'!G21</f>
        <v>1.51395718</v>
      </c>
      <c r="CR19" s="17">
        <f>'[7]13.Jangoan'!H21</f>
        <v>1.789644</v>
      </c>
      <c r="CS19" s="17">
        <f>'[7]13.Jangoan'!I21</f>
        <v>0.97745899999999997</v>
      </c>
      <c r="CT19" s="17">
        <f>'[7]13.Jangoan'!J21</f>
        <v>1.54796358</v>
      </c>
      <c r="CU19" s="17">
        <f>'[7]13.Jangoan'!K21</f>
        <v>1.688941</v>
      </c>
      <c r="CV19" s="34">
        <f t="shared" ref="CV19:DA29" si="91">BV19*(1+CJ19)</f>
        <v>1.5501428458846795</v>
      </c>
      <c r="CW19" s="34">
        <f t="shared" si="91"/>
        <v>2.336479570158283</v>
      </c>
      <c r="CX19" s="34">
        <f t="shared" si="91"/>
        <v>2.3071771969658132</v>
      </c>
      <c r="CY19" s="34">
        <f t="shared" si="91"/>
        <v>2.0372935718678202</v>
      </c>
      <c r="CZ19" s="34">
        <f t="shared" si="91"/>
        <v>2.09323811052055</v>
      </c>
      <c r="DA19" s="34">
        <f t="shared" si="91"/>
        <v>1.4809072186523711</v>
      </c>
      <c r="DB19" s="13">
        <f t="shared" ref="DB19:DB32" si="92">SUM(CP19:DA19)</f>
        <v>20.819232754049516</v>
      </c>
      <c r="DC19" s="40">
        <f t="shared" ref="DC19:DC30" si="93">IFERROR((DB19/AB19)^(1/5)-1,0)</f>
        <v>-1.476324169420451E-2</v>
      </c>
      <c r="DD19" s="41">
        <f t="shared" ref="DD19:DD30" si="94">IFERROR((DB19/AO19)^(1/4)-1,0)</f>
        <v>0.15905607689079271</v>
      </c>
      <c r="DE19" s="40">
        <f t="shared" ref="DE19:DE30" si="95">IFERROR((DB19/BB19)^(1/3)-1,0)</f>
        <v>0.17215810110019469</v>
      </c>
      <c r="DF19" s="40">
        <f t="shared" ref="DF19:DF30" si="96">IFERROR((DB19/BO19)^(1/2)-1,0)</f>
        <v>0.17784441400157758</v>
      </c>
      <c r="DG19" s="48">
        <f t="shared" ref="DG19:DG30" si="97">IFERROR((DB19/CB19)^(1/1)-1,0)</f>
        <v>3.3440486746999065E-2</v>
      </c>
      <c r="DH19" s="55">
        <v>0.05</v>
      </c>
      <c r="DI19" s="25" t="s">
        <v>79</v>
      </c>
      <c r="DJ19" s="50">
        <f t="shared" ref="DJ19:DJ31" si="98">HLOOKUP(DI19,$DC$4:$DH$111,ROW($DC19)-ROW($DC$3), FALSE)</f>
        <v>3.3440486746999065E-2</v>
      </c>
      <c r="DK19" s="68">
        <f t="shared" si="22"/>
        <v>1.5460574339990598</v>
      </c>
      <c r="DL19" s="68">
        <f t="shared" si="3"/>
        <v>1.5645846450133141</v>
      </c>
      <c r="DM19" s="68">
        <f t="shared" si="3"/>
        <v>1.8494905664638464</v>
      </c>
      <c r="DN19" s="68">
        <f t="shared" si="3"/>
        <v>1.0101457047352349</v>
      </c>
      <c r="DO19" s="68">
        <f t="shared" si="3"/>
        <v>1.5997282355818272</v>
      </c>
      <c r="DP19" s="68">
        <f t="shared" si="3"/>
        <v>1.7454200091269634</v>
      </c>
      <c r="DQ19" s="68">
        <f t="shared" si="3"/>
        <v>1.6019803771784416</v>
      </c>
      <c r="DR19" s="68">
        <f t="shared" si="3"/>
        <v>2.4146125842587951</v>
      </c>
      <c r="DS19" s="68">
        <f t="shared" si="3"/>
        <v>2.3843303254439268</v>
      </c>
      <c r="DT19" s="68">
        <f t="shared" si="3"/>
        <v>2.1054216605576124</v>
      </c>
      <c r="DU19" s="68">
        <f t="shared" si="3"/>
        <v>2.1632370118137256</v>
      </c>
      <c r="DV19" s="68">
        <f t="shared" si="3"/>
        <v>1.530429476871251</v>
      </c>
      <c r="DW19" s="69">
        <f t="shared" ref="DW19" si="99">SUM(DK19:DV19)</f>
        <v>21.515438031043995</v>
      </c>
    </row>
    <row r="20" spans="2:127" ht="12.5" x14ac:dyDescent="0.2">
      <c r="B20" s="9" t="s">
        <v>7</v>
      </c>
      <c r="C20" s="17">
        <f>[1]Jangoan!F423</f>
        <v>0</v>
      </c>
      <c r="D20" s="17">
        <f>[1]Jangoan!G423</f>
        <v>0</v>
      </c>
      <c r="E20" s="17">
        <f>[1]Jangoan!H423</f>
        <v>0</v>
      </c>
      <c r="F20" s="17">
        <f>[1]Jangoan!I423</f>
        <v>0</v>
      </c>
      <c r="G20" s="17">
        <f>[1]Jangoan!J423</f>
        <v>0</v>
      </c>
      <c r="H20" s="17">
        <f>[1]Jangoan!K423</f>
        <v>0</v>
      </c>
      <c r="I20" s="17">
        <f>[1]Jangoan!L423</f>
        <v>0</v>
      </c>
      <c r="J20" s="17">
        <f>[1]Jangoan!M423</f>
        <v>0</v>
      </c>
      <c r="K20" s="17">
        <f>[1]Jangoan!N423</f>
        <v>0</v>
      </c>
      <c r="L20" s="17">
        <f>[1]Jangoan!O423</f>
        <v>0</v>
      </c>
      <c r="M20" s="17">
        <f>[1]Jangoan!P423</f>
        <v>0</v>
      </c>
      <c r="N20" s="17">
        <f>[1]Jangoan!Q423</f>
        <v>0</v>
      </c>
      <c r="O20" s="13">
        <f t="shared" si="79"/>
        <v>0</v>
      </c>
      <c r="P20" s="17">
        <f>[2]Jangoan!F23</f>
        <v>0</v>
      </c>
      <c r="Q20" s="17">
        <f>[2]Jangoan!G23</f>
        <v>0</v>
      </c>
      <c r="R20" s="17">
        <f>[2]Jangoan!H23</f>
        <v>0</v>
      </c>
      <c r="S20" s="17">
        <f>[2]Jangoan!I23</f>
        <v>0</v>
      </c>
      <c r="T20" s="17">
        <f>[2]Jangoan!J23</f>
        <v>0</v>
      </c>
      <c r="U20" s="17">
        <f>[2]Jangoan!K23</f>
        <v>0</v>
      </c>
      <c r="V20" s="17">
        <f>[2]Jangoan!L23</f>
        <v>0</v>
      </c>
      <c r="W20" s="17">
        <f>[2]Jangoan!M23</f>
        <v>0</v>
      </c>
      <c r="X20" s="17">
        <f>[2]Jangoan!N23</f>
        <v>0</v>
      </c>
      <c r="Y20" s="17">
        <f>[2]Jangoan!O23</f>
        <v>0</v>
      </c>
      <c r="Z20" s="17">
        <f>[2]Jangoan!P23</f>
        <v>0</v>
      </c>
      <c r="AA20" s="17">
        <f>[2]Jangoan!Q23</f>
        <v>0</v>
      </c>
      <c r="AB20" s="13">
        <f t="shared" si="80"/>
        <v>0</v>
      </c>
      <c r="AC20" s="17">
        <f>[3]JANG!F26</f>
        <v>0</v>
      </c>
      <c r="AD20" s="17">
        <f>[3]JANG!G26</f>
        <v>0</v>
      </c>
      <c r="AE20" s="17">
        <f>[3]JANG!H26</f>
        <v>0</v>
      </c>
      <c r="AF20" s="17">
        <f>[3]JANG!I26</f>
        <v>0</v>
      </c>
      <c r="AG20" s="17">
        <f>[3]JANG!J26</f>
        <v>0</v>
      </c>
      <c r="AH20" s="17">
        <f>[3]JANG!K26</f>
        <v>0</v>
      </c>
      <c r="AI20" s="17">
        <f>[3]JANG!L26</f>
        <v>0</v>
      </c>
      <c r="AJ20" s="17">
        <f>[3]JANG!M26</f>
        <v>0</v>
      </c>
      <c r="AK20" s="17">
        <f>[3]JANG!N26</f>
        <v>0</v>
      </c>
      <c r="AL20" s="17">
        <f>[3]JANG!O26</f>
        <v>0</v>
      </c>
      <c r="AM20" s="17">
        <f>[3]JANG!P26</f>
        <v>0</v>
      </c>
      <c r="AN20" s="17">
        <f>[3]JANG!Q26</f>
        <v>0</v>
      </c>
      <c r="AO20" s="13">
        <f t="shared" si="81"/>
        <v>0</v>
      </c>
      <c r="AP20" s="17">
        <f>[4]JANG!F26</f>
        <v>0</v>
      </c>
      <c r="AQ20" s="17">
        <f>[4]JANG!G26</f>
        <v>0</v>
      </c>
      <c r="AR20" s="17">
        <f>[4]JANG!H26</f>
        <v>0</v>
      </c>
      <c r="AS20" s="17">
        <f>[4]JANG!I26</f>
        <v>0</v>
      </c>
      <c r="AT20" s="17">
        <f>[4]JANG!J26</f>
        <v>0</v>
      </c>
      <c r="AU20" s="17">
        <f>[4]JANG!K26</f>
        <v>0</v>
      </c>
      <c r="AV20" s="17">
        <f>[4]JANG!L26</f>
        <v>0</v>
      </c>
      <c r="AW20" s="17">
        <f>[4]JANG!M26</f>
        <v>0</v>
      </c>
      <c r="AX20" s="17">
        <f>[4]JANG!N26</f>
        <v>0</v>
      </c>
      <c r="AY20" s="17">
        <f>[4]JANG!O26</f>
        <v>0</v>
      </c>
      <c r="AZ20" s="17">
        <f>[4]JANG!P26</f>
        <v>0</v>
      </c>
      <c r="BA20" s="17">
        <f>[4]JANG!Q26</f>
        <v>0</v>
      </c>
      <c r="BB20" s="13">
        <f t="shared" si="82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3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4"/>
        <v>0</v>
      </c>
      <c r="CC20" s="23">
        <f t="shared" si="85"/>
        <v>0</v>
      </c>
      <c r="CD20" s="23">
        <f t="shared" si="86"/>
        <v>0</v>
      </c>
      <c r="CE20" s="23">
        <f t="shared" si="87"/>
        <v>0</v>
      </c>
      <c r="CF20" s="23">
        <f t="shared" si="88"/>
        <v>0</v>
      </c>
      <c r="CG20" s="23">
        <f t="shared" si="89"/>
        <v>0</v>
      </c>
      <c r="CH20" s="32"/>
      <c r="CI20" s="25" t="s">
        <v>75</v>
      </c>
      <c r="CJ20" s="26">
        <f t="shared" si="90"/>
        <v>0</v>
      </c>
      <c r="CK20" s="26">
        <f t="shared" si="90"/>
        <v>0</v>
      </c>
      <c r="CL20" s="26">
        <f t="shared" si="90"/>
        <v>0</v>
      </c>
      <c r="CM20" s="26">
        <f t="shared" si="90"/>
        <v>0</v>
      </c>
      <c r="CN20" s="26">
        <f t="shared" si="90"/>
        <v>0</v>
      </c>
      <c r="CO20" s="26">
        <f t="shared" si="90"/>
        <v>0</v>
      </c>
      <c r="CP20" s="17"/>
      <c r="CQ20" s="17"/>
      <c r="CR20" s="17"/>
      <c r="CS20" s="17"/>
      <c r="CT20" s="17"/>
      <c r="CU20" s="17"/>
      <c r="CV20" s="34">
        <f t="shared" si="91"/>
        <v>0</v>
      </c>
      <c r="CW20" s="34">
        <f t="shared" si="91"/>
        <v>0</v>
      </c>
      <c r="CX20" s="34">
        <f t="shared" si="91"/>
        <v>0</v>
      </c>
      <c r="CY20" s="34">
        <f t="shared" si="91"/>
        <v>0</v>
      </c>
      <c r="CZ20" s="34">
        <f t="shared" si="91"/>
        <v>0</v>
      </c>
      <c r="DA20" s="34">
        <f t="shared" si="91"/>
        <v>0</v>
      </c>
      <c r="DB20" s="13">
        <f t="shared" si="92"/>
        <v>0</v>
      </c>
      <c r="DC20" s="40">
        <f t="shared" si="93"/>
        <v>0</v>
      </c>
      <c r="DD20" s="41">
        <f t="shared" si="94"/>
        <v>0</v>
      </c>
      <c r="DE20" s="40">
        <f t="shared" si="95"/>
        <v>0</v>
      </c>
      <c r="DF20" s="40">
        <f t="shared" si="96"/>
        <v>0</v>
      </c>
      <c r="DG20" s="48">
        <f t="shared" si="97"/>
        <v>0</v>
      </c>
      <c r="DH20" s="55"/>
      <c r="DI20" s="25" t="s">
        <v>79</v>
      </c>
      <c r="DJ20" s="50">
        <f t="shared" si="98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100">SUM(DK20:DV20)</f>
        <v>0</v>
      </c>
    </row>
    <row r="21" spans="2:127" ht="12.5" x14ac:dyDescent="0.2">
      <c r="B21" s="9" t="s">
        <v>6</v>
      </c>
      <c r="C21" s="17">
        <f>[1]Jangoan!F424</f>
        <v>0</v>
      </c>
      <c r="D21" s="17">
        <f>[1]Jangoan!G424</f>
        <v>0</v>
      </c>
      <c r="E21" s="17">
        <f>[1]Jangoan!H424</f>
        <v>0</v>
      </c>
      <c r="F21" s="17">
        <f>[1]Jangoan!I424</f>
        <v>0</v>
      </c>
      <c r="G21" s="17">
        <f>[1]Jangoan!J424</f>
        <v>0</v>
      </c>
      <c r="H21" s="17">
        <f>[1]Jangoan!K424</f>
        <v>0</v>
      </c>
      <c r="I21" s="17">
        <f>[1]Jangoan!L424</f>
        <v>0</v>
      </c>
      <c r="J21" s="17">
        <f>[1]Jangoan!M424</f>
        <v>0</v>
      </c>
      <c r="K21" s="17">
        <f>[1]Jangoan!N424</f>
        <v>0</v>
      </c>
      <c r="L21" s="17">
        <f>[1]Jangoan!O424</f>
        <v>0</v>
      </c>
      <c r="M21" s="17">
        <f>[1]Jangoan!P424</f>
        <v>0</v>
      </c>
      <c r="N21" s="17">
        <f>[1]Jangoan!Q424</f>
        <v>0</v>
      </c>
      <c r="O21" s="13">
        <f t="shared" si="79"/>
        <v>0</v>
      </c>
      <c r="P21" s="17">
        <f>[2]Jangoan!F24</f>
        <v>0</v>
      </c>
      <c r="Q21" s="17">
        <f>[2]Jangoan!G24</f>
        <v>0</v>
      </c>
      <c r="R21" s="17">
        <f>[2]Jangoan!H24</f>
        <v>0</v>
      </c>
      <c r="S21" s="17">
        <f>[2]Jangoan!I24</f>
        <v>0</v>
      </c>
      <c r="T21" s="17">
        <f>[2]Jangoan!J24</f>
        <v>0</v>
      </c>
      <c r="U21" s="17">
        <f>[2]Jangoan!K24</f>
        <v>0</v>
      </c>
      <c r="V21" s="17">
        <f>[2]Jangoan!L24</f>
        <v>0</v>
      </c>
      <c r="W21" s="17">
        <f>[2]Jangoan!M24</f>
        <v>0</v>
      </c>
      <c r="X21" s="17">
        <f>[2]Jangoan!N24</f>
        <v>0</v>
      </c>
      <c r="Y21" s="17">
        <f>[2]Jangoan!O24</f>
        <v>0</v>
      </c>
      <c r="Z21" s="17">
        <f>[2]Jangoan!P24</f>
        <v>0</v>
      </c>
      <c r="AA21" s="17">
        <f>[2]Jangoan!Q24</f>
        <v>0</v>
      </c>
      <c r="AB21" s="13">
        <f t="shared" si="80"/>
        <v>0</v>
      </c>
      <c r="AC21" s="17">
        <f>[3]JANG!F27</f>
        <v>0</v>
      </c>
      <c r="AD21" s="17">
        <f>[3]JANG!G27</f>
        <v>0</v>
      </c>
      <c r="AE21" s="17">
        <f>[3]JANG!H27</f>
        <v>0</v>
      </c>
      <c r="AF21" s="17">
        <f>[3]JANG!I27</f>
        <v>0</v>
      </c>
      <c r="AG21" s="17">
        <f>[3]JANG!J27</f>
        <v>0</v>
      </c>
      <c r="AH21" s="17">
        <f>[3]JANG!K27</f>
        <v>0</v>
      </c>
      <c r="AI21" s="17">
        <f>[3]JANG!L27</f>
        <v>0</v>
      </c>
      <c r="AJ21" s="17">
        <f>[3]JANG!M27</f>
        <v>0</v>
      </c>
      <c r="AK21" s="17">
        <f>[3]JANG!N27</f>
        <v>0</v>
      </c>
      <c r="AL21" s="17">
        <f>[3]JANG!O27</f>
        <v>0</v>
      </c>
      <c r="AM21" s="17">
        <f>[3]JANG!P27</f>
        <v>0</v>
      </c>
      <c r="AN21" s="17">
        <f>[3]JANG!Q27</f>
        <v>0</v>
      </c>
      <c r="AO21" s="13">
        <f t="shared" si="81"/>
        <v>0</v>
      </c>
      <c r="AP21" s="17">
        <f>[4]JANG!F27</f>
        <v>0</v>
      </c>
      <c r="AQ21" s="17">
        <f>[4]JANG!G27</f>
        <v>0</v>
      </c>
      <c r="AR21" s="17">
        <f>[4]JANG!H27</f>
        <v>0</v>
      </c>
      <c r="AS21" s="17">
        <f>[4]JANG!I27</f>
        <v>0</v>
      </c>
      <c r="AT21" s="17">
        <f>[4]JANG!J27</f>
        <v>0</v>
      </c>
      <c r="AU21" s="17">
        <f>[4]JANG!K27</f>
        <v>0</v>
      </c>
      <c r="AV21" s="17">
        <f>[4]JANG!L27</f>
        <v>0</v>
      </c>
      <c r="AW21" s="17">
        <f>[4]JANG!M27</f>
        <v>0</v>
      </c>
      <c r="AX21" s="17">
        <f>[4]JANG!N27</f>
        <v>0</v>
      </c>
      <c r="AY21" s="17">
        <f>[4]JANG!O27</f>
        <v>0</v>
      </c>
      <c r="AZ21" s="17">
        <f>[4]JANG!P27</f>
        <v>0</v>
      </c>
      <c r="BA21" s="17">
        <f>[4]JANG!Q27</f>
        <v>0</v>
      </c>
      <c r="BB21" s="13">
        <f t="shared" si="82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3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4"/>
        <v>0</v>
      </c>
      <c r="CC21" s="23">
        <f t="shared" si="85"/>
        <v>0</v>
      </c>
      <c r="CD21" s="23">
        <f t="shared" si="86"/>
        <v>0</v>
      </c>
      <c r="CE21" s="23">
        <f t="shared" si="87"/>
        <v>0</v>
      </c>
      <c r="CF21" s="23">
        <f t="shared" si="88"/>
        <v>0</v>
      </c>
      <c r="CG21" s="23">
        <f t="shared" si="89"/>
        <v>0</v>
      </c>
      <c r="CH21" s="32"/>
      <c r="CI21" s="25" t="s">
        <v>75</v>
      </c>
      <c r="CJ21" s="26">
        <f t="shared" si="90"/>
        <v>0</v>
      </c>
      <c r="CK21" s="26">
        <f t="shared" si="90"/>
        <v>0</v>
      </c>
      <c r="CL21" s="26">
        <f t="shared" si="90"/>
        <v>0</v>
      </c>
      <c r="CM21" s="26">
        <f t="shared" si="90"/>
        <v>0</v>
      </c>
      <c r="CN21" s="26">
        <f t="shared" si="90"/>
        <v>0</v>
      </c>
      <c r="CO21" s="26">
        <f t="shared" si="90"/>
        <v>0</v>
      </c>
      <c r="CP21" s="17"/>
      <c r="CQ21" s="17"/>
      <c r="CR21" s="17"/>
      <c r="CS21" s="17"/>
      <c r="CT21" s="17"/>
      <c r="CU21" s="17"/>
      <c r="CV21" s="34">
        <f t="shared" si="91"/>
        <v>0</v>
      </c>
      <c r="CW21" s="34">
        <f t="shared" si="91"/>
        <v>0</v>
      </c>
      <c r="CX21" s="34">
        <f t="shared" si="91"/>
        <v>0</v>
      </c>
      <c r="CY21" s="34">
        <f t="shared" si="91"/>
        <v>0</v>
      </c>
      <c r="CZ21" s="34">
        <f t="shared" si="91"/>
        <v>0</v>
      </c>
      <c r="DA21" s="34">
        <f t="shared" si="91"/>
        <v>0</v>
      </c>
      <c r="DB21" s="13">
        <f t="shared" si="92"/>
        <v>0</v>
      </c>
      <c r="DC21" s="40">
        <f t="shared" si="93"/>
        <v>0</v>
      </c>
      <c r="DD21" s="41">
        <f t="shared" si="94"/>
        <v>0</v>
      </c>
      <c r="DE21" s="40">
        <f t="shared" si="95"/>
        <v>0</v>
      </c>
      <c r="DF21" s="40">
        <f t="shared" si="96"/>
        <v>0</v>
      </c>
      <c r="DG21" s="48">
        <f t="shared" si="97"/>
        <v>0</v>
      </c>
      <c r="DH21" s="55"/>
      <c r="DI21" s="25" t="s">
        <v>79</v>
      </c>
      <c r="DJ21" s="50">
        <f t="shared" si="98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100"/>
        <v>0</v>
      </c>
    </row>
    <row r="22" spans="2:127" ht="12.5" x14ac:dyDescent="0.2">
      <c r="B22" s="9" t="s">
        <v>5</v>
      </c>
      <c r="C22" s="17">
        <f>[1]Jangoan!F425</f>
        <v>0</v>
      </c>
      <c r="D22" s="17">
        <f>[1]Jangoan!G425</f>
        <v>0</v>
      </c>
      <c r="E22" s="17">
        <f>[1]Jangoan!H425</f>
        <v>0</v>
      </c>
      <c r="F22" s="17">
        <f>[1]Jangoan!I425</f>
        <v>0</v>
      </c>
      <c r="G22" s="17">
        <f>[1]Jangoan!J425</f>
        <v>0</v>
      </c>
      <c r="H22" s="17">
        <f>[1]Jangoan!K425</f>
        <v>0</v>
      </c>
      <c r="I22" s="17">
        <f>[1]Jangoan!L425</f>
        <v>0</v>
      </c>
      <c r="J22" s="17">
        <f>[1]Jangoan!M425</f>
        <v>0</v>
      </c>
      <c r="K22" s="17">
        <f>[1]Jangoan!N425</f>
        <v>0</v>
      </c>
      <c r="L22" s="17">
        <f>[1]Jangoan!O425</f>
        <v>0</v>
      </c>
      <c r="M22" s="17">
        <f>[1]Jangoan!P425</f>
        <v>0</v>
      </c>
      <c r="N22" s="17">
        <f>[1]Jangoan!Q425</f>
        <v>0</v>
      </c>
      <c r="O22" s="13">
        <f t="shared" si="79"/>
        <v>0</v>
      </c>
      <c r="P22" s="17">
        <f>[2]Jangoan!F25</f>
        <v>0</v>
      </c>
      <c r="Q22" s="17">
        <f>[2]Jangoan!G25</f>
        <v>0</v>
      </c>
      <c r="R22" s="17">
        <f>[2]Jangoan!H25</f>
        <v>0</v>
      </c>
      <c r="S22" s="17">
        <f>[2]Jangoan!I25</f>
        <v>0</v>
      </c>
      <c r="T22" s="17">
        <f>[2]Jangoan!J25</f>
        <v>0</v>
      </c>
      <c r="U22" s="17">
        <f>[2]Jangoan!K25</f>
        <v>0</v>
      </c>
      <c r="V22" s="17">
        <f>[2]Jangoan!L25</f>
        <v>0</v>
      </c>
      <c r="W22" s="17">
        <f>[2]Jangoan!M25</f>
        <v>0</v>
      </c>
      <c r="X22" s="17">
        <f>[2]Jangoan!N25</f>
        <v>0</v>
      </c>
      <c r="Y22" s="17">
        <f>[2]Jangoan!O25</f>
        <v>0</v>
      </c>
      <c r="Z22" s="17">
        <f>[2]Jangoan!P25</f>
        <v>0</v>
      </c>
      <c r="AA22" s="17">
        <f>[2]Jangoan!Q25</f>
        <v>0</v>
      </c>
      <c r="AB22" s="13">
        <f t="shared" si="80"/>
        <v>0</v>
      </c>
      <c r="AC22" s="17">
        <f>[3]JANG!F28</f>
        <v>0</v>
      </c>
      <c r="AD22" s="17">
        <f>[3]JANG!G28</f>
        <v>0</v>
      </c>
      <c r="AE22" s="17">
        <f>[3]JANG!H28</f>
        <v>0</v>
      </c>
      <c r="AF22" s="17">
        <f>[3]JANG!I28</f>
        <v>0</v>
      </c>
      <c r="AG22" s="17">
        <f>[3]JANG!J28</f>
        <v>0</v>
      </c>
      <c r="AH22" s="17">
        <f>[3]JANG!K28</f>
        <v>0</v>
      </c>
      <c r="AI22" s="17">
        <f>[3]JANG!L28</f>
        <v>0</v>
      </c>
      <c r="AJ22" s="17">
        <f>[3]JANG!M28</f>
        <v>0</v>
      </c>
      <c r="AK22" s="17">
        <f>[3]JANG!N28</f>
        <v>0</v>
      </c>
      <c r="AL22" s="17">
        <f>[3]JANG!O28</f>
        <v>0</v>
      </c>
      <c r="AM22" s="17">
        <f>[3]JANG!P28</f>
        <v>0</v>
      </c>
      <c r="AN22" s="17">
        <f>[3]JANG!Q28</f>
        <v>0</v>
      </c>
      <c r="AO22" s="13">
        <f t="shared" si="81"/>
        <v>0</v>
      </c>
      <c r="AP22" s="17">
        <f>[4]JANG!F28</f>
        <v>0</v>
      </c>
      <c r="AQ22" s="17">
        <f>[4]JANG!G28</f>
        <v>0</v>
      </c>
      <c r="AR22" s="17">
        <f>[4]JANG!H28</f>
        <v>0</v>
      </c>
      <c r="AS22" s="17">
        <f>[4]JANG!I28</f>
        <v>0</v>
      </c>
      <c r="AT22" s="17">
        <f>[4]JANG!J28</f>
        <v>0</v>
      </c>
      <c r="AU22" s="17">
        <f>[4]JANG!K28</f>
        <v>0</v>
      </c>
      <c r="AV22" s="17">
        <f>[4]JANG!L28</f>
        <v>0</v>
      </c>
      <c r="AW22" s="17">
        <f>[4]JANG!M28</f>
        <v>0</v>
      </c>
      <c r="AX22" s="17">
        <f>[4]JANG!N28</f>
        <v>0</v>
      </c>
      <c r="AY22" s="17">
        <f>[4]JANG!O28</f>
        <v>0</v>
      </c>
      <c r="AZ22" s="17">
        <f>[4]JANG!P28</f>
        <v>0</v>
      </c>
      <c r="BA22" s="17">
        <f>[4]JANG!Q28</f>
        <v>0</v>
      </c>
      <c r="BB22" s="13">
        <f t="shared" si="82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3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4"/>
        <v>0</v>
      </c>
      <c r="CC22" s="23">
        <f t="shared" si="85"/>
        <v>0</v>
      </c>
      <c r="CD22" s="23">
        <f t="shared" si="86"/>
        <v>0</v>
      </c>
      <c r="CE22" s="23">
        <f t="shared" si="87"/>
        <v>0</v>
      </c>
      <c r="CF22" s="23">
        <f t="shared" si="88"/>
        <v>0</v>
      </c>
      <c r="CG22" s="23">
        <f t="shared" si="89"/>
        <v>0</v>
      </c>
      <c r="CH22" s="32"/>
      <c r="CI22" s="25" t="s">
        <v>75</v>
      </c>
      <c r="CJ22" s="26">
        <f t="shared" si="90"/>
        <v>0</v>
      </c>
      <c r="CK22" s="26">
        <f t="shared" si="90"/>
        <v>0</v>
      </c>
      <c r="CL22" s="26">
        <f t="shared" si="90"/>
        <v>0</v>
      </c>
      <c r="CM22" s="26">
        <f t="shared" si="90"/>
        <v>0</v>
      </c>
      <c r="CN22" s="26">
        <f t="shared" si="90"/>
        <v>0</v>
      </c>
      <c r="CO22" s="26">
        <f t="shared" si="90"/>
        <v>0</v>
      </c>
      <c r="CP22" s="17"/>
      <c r="CQ22" s="17"/>
      <c r="CR22" s="17"/>
      <c r="CS22" s="17"/>
      <c r="CT22" s="17"/>
      <c r="CU22" s="17"/>
      <c r="CV22" s="34">
        <f t="shared" si="91"/>
        <v>0</v>
      </c>
      <c r="CW22" s="34">
        <f t="shared" si="91"/>
        <v>0</v>
      </c>
      <c r="CX22" s="34">
        <f t="shared" si="91"/>
        <v>0</v>
      </c>
      <c r="CY22" s="34">
        <f t="shared" si="91"/>
        <v>0</v>
      </c>
      <c r="CZ22" s="34">
        <f t="shared" si="91"/>
        <v>0</v>
      </c>
      <c r="DA22" s="34">
        <f t="shared" si="91"/>
        <v>0</v>
      </c>
      <c r="DB22" s="13">
        <f t="shared" si="92"/>
        <v>0</v>
      </c>
      <c r="DC22" s="40">
        <f t="shared" si="93"/>
        <v>0</v>
      </c>
      <c r="DD22" s="41">
        <f t="shared" si="94"/>
        <v>0</v>
      </c>
      <c r="DE22" s="40">
        <f t="shared" si="95"/>
        <v>0</v>
      </c>
      <c r="DF22" s="40">
        <f t="shared" si="96"/>
        <v>0</v>
      </c>
      <c r="DG22" s="48">
        <f t="shared" si="97"/>
        <v>0</v>
      </c>
      <c r="DH22" s="55"/>
      <c r="DI22" s="25" t="s">
        <v>79</v>
      </c>
      <c r="DJ22" s="50">
        <f t="shared" si="98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100"/>
        <v>0</v>
      </c>
    </row>
    <row r="23" spans="2:127" ht="12.5" x14ac:dyDescent="0.2">
      <c r="B23" s="3" t="s">
        <v>4</v>
      </c>
      <c r="C23" s="17">
        <f>[1]Jangoan!F426</f>
        <v>0</v>
      </c>
      <c r="D23" s="17">
        <f>[1]Jangoan!G426</f>
        <v>0</v>
      </c>
      <c r="E23" s="17">
        <f>[1]Jangoan!H426</f>
        <v>0</v>
      </c>
      <c r="F23" s="17">
        <f>[1]Jangoan!I426</f>
        <v>0</v>
      </c>
      <c r="G23" s="17">
        <f>[1]Jangoan!J426</f>
        <v>0</v>
      </c>
      <c r="H23" s="17">
        <f>[1]Jangoan!K426</f>
        <v>0</v>
      </c>
      <c r="I23" s="17">
        <f>[1]Jangoan!L426</f>
        <v>0</v>
      </c>
      <c r="J23" s="17">
        <f>[1]Jangoan!M426</f>
        <v>0</v>
      </c>
      <c r="K23" s="17">
        <f>[1]Jangoan!N426</f>
        <v>0</v>
      </c>
      <c r="L23" s="17">
        <f>[1]Jangoan!O426</f>
        <v>0</v>
      </c>
      <c r="M23" s="17">
        <f>[1]Jangoan!P426</f>
        <v>0</v>
      </c>
      <c r="N23" s="17">
        <f>[1]Jangoan!Q426</f>
        <v>0</v>
      </c>
      <c r="O23" s="13">
        <f t="shared" si="79"/>
        <v>0</v>
      </c>
      <c r="P23" s="17">
        <f>[2]Jangoan!F26</f>
        <v>0</v>
      </c>
      <c r="Q23" s="17">
        <f>[2]Jangoan!G26</f>
        <v>0</v>
      </c>
      <c r="R23" s="17">
        <f>[2]Jangoan!H26</f>
        <v>0</v>
      </c>
      <c r="S23" s="17">
        <f>[2]Jangoan!I26</f>
        <v>0</v>
      </c>
      <c r="T23" s="17">
        <f>[2]Jangoan!J26</f>
        <v>0</v>
      </c>
      <c r="U23" s="17">
        <f>[2]Jangoan!K26</f>
        <v>0</v>
      </c>
      <c r="V23" s="17">
        <f>[2]Jangoan!L26</f>
        <v>0</v>
      </c>
      <c r="W23" s="17">
        <f>[2]Jangoan!M26</f>
        <v>0</v>
      </c>
      <c r="X23" s="17">
        <f>[2]Jangoan!N26</f>
        <v>0</v>
      </c>
      <c r="Y23" s="17">
        <f>[2]Jangoan!O26</f>
        <v>0</v>
      </c>
      <c r="Z23" s="17">
        <f>[2]Jangoan!P26</f>
        <v>0</v>
      </c>
      <c r="AA23" s="17">
        <f>[2]Jangoan!Q26</f>
        <v>0</v>
      </c>
      <c r="AB23" s="13">
        <f t="shared" si="80"/>
        <v>0</v>
      </c>
      <c r="AC23" s="17">
        <f>[3]JANG!F29</f>
        <v>0</v>
      </c>
      <c r="AD23" s="17">
        <f>[3]JANG!G29</f>
        <v>0</v>
      </c>
      <c r="AE23" s="17">
        <f>[3]JANG!H29</f>
        <v>0</v>
      </c>
      <c r="AF23" s="17">
        <f>[3]JANG!I29</f>
        <v>0</v>
      </c>
      <c r="AG23" s="17">
        <f>[3]JANG!J29</f>
        <v>0</v>
      </c>
      <c r="AH23" s="17">
        <f>[3]JANG!K29</f>
        <v>0</v>
      </c>
      <c r="AI23" s="17">
        <f>[3]JANG!L29</f>
        <v>0</v>
      </c>
      <c r="AJ23" s="17">
        <f>[3]JANG!M29</f>
        <v>0</v>
      </c>
      <c r="AK23" s="17">
        <f>[3]JANG!N29</f>
        <v>0</v>
      </c>
      <c r="AL23" s="17">
        <f>[3]JANG!O29</f>
        <v>0</v>
      </c>
      <c r="AM23" s="17">
        <f>[3]JANG!P29</f>
        <v>0</v>
      </c>
      <c r="AN23" s="17">
        <f>[3]JANG!Q29</f>
        <v>0</v>
      </c>
      <c r="AO23" s="13">
        <f t="shared" si="81"/>
        <v>0</v>
      </c>
      <c r="AP23" s="17">
        <f>[4]JANG!F29</f>
        <v>0</v>
      </c>
      <c r="AQ23" s="17">
        <f>[4]JANG!G29</f>
        <v>0</v>
      </c>
      <c r="AR23" s="17">
        <f>[4]JANG!H29</f>
        <v>0</v>
      </c>
      <c r="AS23" s="17">
        <f>[4]JANG!I29</f>
        <v>0</v>
      </c>
      <c r="AT23" s="17">
        <f>[4]JANG!J29</f>
        <v>0</v>
      </c>
      <c r="AU23" s="17">
        <f>[4]JANG!K29</f>
        <v>0</v>
      </c>
      <c r="AV23" s="17">
        <f>[4]JANG!L29</f>
        <v>0</v>
      </c>
      <c r="AW23" s="17">
        <f>[4]JANG!M29</f>
        <v>0</v>
      </c>
      <c r="AX23" s="17">
        <f>[4]JANG!N29</f>
        <v>0</v>
      </c>
      <c r="AY23" s="17">
        <f>[4]JANG!O29</f>
        <v>0</v>
      </c>
      <c r="AZ23" s="17">
        <f>[4]JANG!P29</f>
        <v>0</v>
      </c>
      <c r="BA23" s="17">
        <f>[4]JANG!Q29</f>
        <v>0</v>
      </c>
      <c r="BB23" s="13">
        <f t="shared" si="82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3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4"/>
        <v>0</v>
      </c>
      <c r="CC23" s="23">
        <f t="shared" si="85"/>
        <v>0</v>
      </c>
      <c r="CD23" s="23">
        <f t="shared" si="86"/>
        <v>0</v>
      </c>
      <c r="CE23" s="23">
        <f t="shared" si="87"/>
        <v>0</v>
      </c>
      <c r="CF23" s="23">
        <f t="shared" si="88"/>
        <v>0</v>
      </c>
      <c r="CG23" s="23">
        <f t="shared" si="89"/>
        <v>0</v>
      </c>
      <c r="CH23" s="32"/>
      <c r="CI23" s="25" t="s">
        <v>79</v>
      </c>
      <c r="CJ23" s="26">
        <f t="shared" si="90"/>
        <v>0</v>
      </c>
      <c r="CK23" s="26">
        <f t="shared" si="90"/>
        <v>0</v>
      </c>
      <c r="CL23" s="26">
        <f t="shared" si="90"/>
        <v>0</v>
      </c>
      <c r="CM23" s="26">
        <f t="shared" si="90"/>
        <v>0</v>
      </c>
      <c r="CN23" s="26">
        <f t="shared" si="90"/>
        <v>0</v>
      </c>
      <c r="CO23" s="26">
        <f t="shared" si="90"/>
        <v>0</v>
      </c>
      <c r="CP23" s="17"/>
      <c r="CQ23" s="17"/>
      <c r="CR23" s="17"/>
      <c r="CS23" s="17"/>
      <c r="CT23" s="17"/>
      <c r="CU23" s="17"/>
      <c r="CV23" s="34">
        <f t="shared" si="91"/>
        <v>0</v>
      </c>
      <c r="CW23" s="34">
        <f t="shared" si="91"/>
        <v>0</v>
      </c>
      <c r="CX23" s="34">
        <f t="shared" si="91"/>
        <v>0</v>
      </c>
      <c r="CY23" s="34">
        <f t="shared" si="91"/>
        <v>0</v>
      </c>
      <c r="CZ23" s="34">
        <f t="shared" si="91"/>
        <v>0</v>
      </c>
      <c r="DA23" s="34">
        <f t="shared" si="91"/>
        <v>0</v>
      </c>
      <c r="DB23" s="13">
        <f t="shared" si="92"/>
        <v>0</v>
      </c>
      <c r="DC23" s="40">
        <f t="shared" si="93"/>
        <v>0</v>
      </c>
      <c r="DD23" s="41">
        <f t="shared" si="94"/>
        <v>0</v>
      </c>
      <c r="DE23" s="40">
        <f t="shared" si="95"/>
        <v>0</v>
      </c>
      <c r="DF23" s="40">
        <f t="shared" si="96"/>
        <v>0</v>
      </c>
      <c r="DG23" s="48">
        <f t="shared" si="97"/>
        <v>0</v>
      </c>
      <c r="DH23" s="54">
        <v>0</v>
      </c>
      <c r="DI23" s="25" t="s">
        <v>80</v>
      </c>
      <c r="DJ23" s="50">
        <f t="shared" si="98"/>
        <v>0</v>
      </c>
      <c r="DK23" s="68">
        <f t="shared" si="22"/>
        <v>0</v>
      </c>
      <c r="DL23" s="68">
        <f t="shared" ref="DL23:DL46" si="101">CQ23*(1+$DJ23)</f>
        <v>0</v>
      </c>
      <c r="DM23" s="68">
        <f t="shared" ref="DM23:DM46" si="102">CR23*(1+$DJ23)</f>
        <v>0</v>
      </c>
      <c r="DN23" s="68">
        <f t="shared" ref="DN23:DN46" si="103">CS23*(1+$DJ23)</f>
        <v>0</v>
      </c>
      <c r="DO23" s="68">
        <f t="shared" ref="DO23:DO46" si="104">CT23*(1+$DJ23)</f>
        <v>0</v>
      </c>
      <c r="DP23" s="68">
        <f t="shared" ref="DP23:DP46" si="105">CU23*(1+$DJ23)</f>
        <v>0</v>
      </c>
      <c r="DQ23" s="68">
        <f t="shared" ref="DQ23:DQ46" si="106">CV23*(1+$DJ23)</f>
        <v>0</v>
      </c>
      <c r="DR23" s="68">
        <f t="shared" ref="DR23:DR46" si="107">CW23*(1+$DJ23)</f>
        <v>0</v>
      </c>
      <c r="DS23" s="68">
        <f t="shared" ref="DS23:DS46" si="108">CX23*(1+$DJ23)</f>
        <v>0</v>
      </c>
      <c r="DT23" s="68">
        <f t="shared" ref="DT23:DT46" si="109">CY23*(1+$DJ23)</f>
        <v>0</v>
      </c>
      <c r="DU23" s="68">
        <f t="shared" ref="DU23:DU46" si="110">CZ23*(1+$DJ23)</f>
        <v>0</v>
      </c>
      <c r="DV23" s="68">
        <f t="shared" ref="DV23:DV46" si="111">DA23*(1+$DJ23)</f>
        <v>0</v>
      </c>
      <c r="DW23" s="69">
        <f t="shared" si="100"/>
        <v>0</v>
      </c>
    </row>
    <row r="24" spans="2:127" ht="12.5" x14ac:dyDescent="0.2">
      <c r="B24" s="3" t="s">
        <v>3</v>
      </c>
      <c r="C24" s="17">
        <f>[1]Jangoan!F427</f>
        <v>5.1984997813725606E-2</v>
      </c>
      <c r="D24" s="17">
        <f>[1]Jangoan!G427</f>
        <v>5.1642001765115894E-2</v>
      </c>
      <c r="E24" s="17">
        <f>[1]Jangoan!H427</f>
        <v>4.6477001001156752E-2</v>
      </c>
      <c r="F24" s="17">
        <f>[1]Jangoan!I427</f>
        <v>5.7010511463273968E-2</v>
      </c>
      <c r="G24" s="17">
        <f>[1]Jangoan!J427</f>
        <v>5.5596618375812042E-2</v>
      </c>
      <c r="H24" s="17">
        <f>[1]Jangoan!K427</f>
        <v>5.6342345584537816E-2</v>
      </c>
      <c r="I24" s="17">
        <f>[1]Jangoan!L427</f>
        <v>4.2878337886043581E-2</v>
      </c>
      <c r="J24" s="17">
        <f>[1]Jangoan!M427</f>
        <v>5.6240453704618144E-2</v>
      </c>
      <c r="K24" s="17">
        <f>[1]Jangoan!N427</f>
        <v>4.9346730067061251E-2</v>
      </c>
      <c r="L24" s="17">
        <f>[1]Jangoan!O427</f>
        <v>4.7237495918611185E-2</v>
      </c>
      <c r="M24" s="17">
        <f>[1]Jangoan!P427</f>
        <v>5.3429694127857842E-2</v>
      </c>
      <c r="N24" s="17">
        <f>[1]Jangoan!Q427</f>
        <v>6.5890428457730868E-2</v>
      </c>
      <c r="O24" s="13">
        <f t="shared" si="79"/>
        <v>0.63407661616554489</v>
      </c>
      <c r="P24" s="17">
        <f>[2]Jangoan!F27</f>
        <v>7.0144860229330488E-2</v>
      </c>
      <c r="Q24" s="17">
        <f>[2]Jangoan!G27</f>
        <v>5.6618601717998603E-2</v>
      </c>
      <c r="R24" s="17">
        <f>[2]Jangoan!H27</f>
        <v>5.5326052338019731E-2</v>
      </c>
      <c r="S24" s="17">
        <f>[2]Jangoan!I27</f>
        <v>6.3951199462906103E-2</v>
      </c>
      <c r="T24" s="17">
        <f>[2]Jangoan!J27</f>
        <v>7.9053595835357926E-2</v>
      </c>
      <c r="U24" s="17">
        <f>[2]Jangoan!K27</f>
        <v>7.2910451374605556E-2</v>
      </c>
      <c r="V24" s="17">
        <f>[2]Jangoan!L27</f>
        <v>6.2043000000000001E-2</v>
      </c>
      <c r="W24" s="17">
        <f>[2]Jangoan!M27</f>
        <v>7.1441000000000004E-2</v>
      </c>
      <c r="X24" s="17">
        <f>[2]Jangoan!N27</f>
        <v>6.1467000000000001E-2</v>
      </c>
      <c r="Y24" s="17">
        <f>[2]Jangoan!O27</f>
        <v>0.05</v>
      </c>
      <c r="Z24" s="17">
        <f>[2]Jangoan!P27</f>
        <v>0.06</v>
      </c>
      <c r="AA24" s="17">
        <f>[2]Jangoan!Q27</f>
        <v>0.08</v>
      </c>
      <c r="AB24" s="13">
        <f t="shared" si="80"/>
        <v>0.78295576095821839</v>
      </c>
      <c r="AC24" s="17">
        <f>[3]JANG!F30</f>
        <v>4.8001000000000002E-2</v>
      </c>
      <c r="AD24" s="17">
        <f>[3]JANG!G30</f>
        <v>4.4533000000000003E-2</v>
      </c>
      <c r="AE24" s="17">
        <f>[3]JANG!H30</f>
        <v>4.7565999999999997E-2</v>
      </c>
      <c r="AF24" s="17">
        <f>[3]JANG!I30</f>
        <v>3.8514E-2</v>
      </c>
      <c r="AG24" s="17">
        <f>[3]JANG!J30</f>
        <v>5.1116000000000002E-2</v>
      </c>
      <c r="AH24" s="17">
        <f>[3]JANG!K30</f>
        <v>5.0122E-2</v>
      </c>
      <c r="AI24" s="17">
        <f>[3]JANG!L30</f>
        <v>3.6254000000000002E-2</v>
      </c>
      <c r="AJ24" s="17">
        <f>[3]JANG!M30</f>
        <v>4.2723999999999998E-2</v>
      </c>
      <c r="AK24" s="17">
        <f>[3]JANG!N30</f>
        <v>3.4709999999999998E-2</v>
      </c>
      <c r="AL24" s="17">
        <f>[3]JANG!O30</f>
        <v>3.3154000000000003E-2</v>
      </c>
      <c r="AM24" s="17">
        <f>[3]JANG!P30</f>
        <v>3.5929000000000003E-2</v>
      </c>
      <c r="AN24" s="17">
        <f>[3]JANG!Q30</f>
        <v>4.6997999999999998E-2</v>
      </c>
      <c r="AO24" s="13">
        <f t="shared" si="81"/>
        <v>0.50962099999999999</v>
      </c>
      <c r="AP24" s="17">
        <f>[4]JANG!F30</f>
        <v>6.0174741469351992E-2</v>
      </c>
      <c r="AQ24" s="17">
        <f>[4]JANG!G30</f>
        <v>6.0083937526281238E-2</v>
      </c>
      <c r="AR24" s="17">
        <f>[4]JANG!H30</f>
        <v>6.6217243714142116E-2</v>
      </c>
      <c r="AS24" s="17">
        <f>[4]JANG!I30</f>
        <v>3.9404214583171518E-2</v>
      </c>
      <c r="AT24" s="17">
        <f>[4]JANG!J30</f>
        <v>4.7898212378194395E-2</v>
      </c>
      <c r="AU24" s="17">
        <f>[4]JANG!K30</f>
        <v>4.7634232501909499E-2</v>
      </c>
      <c r="AV24" s="17">
        <f>[4]JANG!L30</f>
        <v>3.4848897246413386E-2</v>
      </c>
      <c r="AW24" s="17">
        <f>[4]JANG!M30</f>
        <v>4.5167231782911474E-2</v>
      </c>
      <c r="AX24" s="17">
        <f>[4]JANG!N30</f>
        <v>3.7311215327976745E-2</v>
      </c>
      <c r="AY24" s="17">
        <f>[4]JANG!O30</f>
        <v>3.6262495846205063E-2</v>
      </c>
      <c r="AZ24" s="17">
        <f>[4]JANG!P30</f>
        <v>3.6820398466610803E-2</v>
      </c>
      <c r="BA24" s="17">
        <f>[4]JANG!Q30</f>
        <v>3.8530831819905756E-2</v>
      </c>
      <c r="BB24" s="13">
        <f t="shared" si="82"/>
        <v>0.55035365266307412</v>
      </c>
      <c r="BC24" s="17">
        <f>'[5]13.Jangoan'!F24</f>
        <v>3.3109E-2</v>
      </c>
      <c r="BD24" s="17">
        <f>'[5]13.Jangoan'!G24</f>
        <v>3.9803999999999999E-2</v>
      </c>
      <c r="BE24" s="17">
        <f>'[5]13.Jangoan'!H24</f>
        <v>4.2934E-2</v>
      </c>
      <c r="BF24" s="17">
        <f>'[5]13.Jangoan'!I24</f>
        <v>3.1612000000000001E-2</v>
      </c>
      <c r="BG24" s="17">
        <f>'[5]13.Jangoan'!J24</f>
        <v>2.9694999999999999E-2</v>
      </c>
      <c r="BH24" s="17">
        <f>'[5]13.Jangoan'!K24</f>
        <v>4.5193999999999991E-2</v>
      </c>
      <c r="BI24" s="17">
        <f>'[5]13.Jangoan'!L24</f>
        <v>5.8203999999999999E-2</v>
      </c>
      <c r="BJ24" s="17">
        <f>'[5]13.Jangoan'!M24</f>
        <v>7.4598999999999999E-2</v>
      </c>
      <c r="BK24" s="17">
        <f>'[5]13.Jangoan'!N24</f>
        <v>5.4958E-2</v>
      </c>
      <c r="BL24" s="17">
        <f>'[5]13.Jangoan'!O24</f>
        <v>5.4080999999999997E-2</v>
      </c>
      <c r="BM24" s="17">
        <f>'[5]13.Jangoan'!P24</f>
        <v>6.2525999999999998E-2</v>
      </c>
      <c r="BN24" s="17">
        <f>'[5]13.Jangoan'!Q24</f>
        <v>5.9437999999999998E-2</v>
      </c>
      <c r="BO24" s="13">
        <f t="shared" si="83"/>
        <v>0.58615399999999995</v>
      </c>
      <c r="BP24" s="17">
        <f>'[6]13.Jangoan'!F22</f>
        <v>7.9926999999999998E-2</v>
      </c>
      <c r="BQ24" s="17">
        <f>'[6]13.Jangoan'!G22</f>
        <v>5.6446000000000003E-2</v>
      </c>
      <c r="BR24" s="17">
        <f>'[6]13.Jangoan'!H22</f>
        <v>6.2909000000000007E-2</v>
      </c>
      <c r="BS24" s="17">
        <f>'[6]13.Jangoan'!I22</f>
        <v>7.7234999999999998E-2</v>
      </c>
      <c r="BT24" s="17">
        <f>'[6]13.Jangoan'!J22</f>
        <v>7.8574500000000005E-2</v>
      </c>
      <c r="BU24" s="17">
        <f>'[6]13.Jangoan'!K22</f>
        <v>7.5096999999999997E-2</v>
      </c>
      <c r="BV24" s="17">
        <f>'[6]13.Jangoan'!L22</f>
        <v>7.7859999999999999E-2</v>
      </c>
      <c r="BW24" s="17">
        <f>'[6]13.Jangoan'!M22</f>
        <v>0.11658399999999999</v>
      </c>
      <c r="BX24" s="17">
        <f>'[6]13.Jangoan'!N22</f>
        <v>0.12047099999999999</v>
      </c>
      <c r="BY24" s="17">
        <f>'[6]13.Jangoan'!O22</f>
        <v>0.116053</v>
      </c>
      <c r="BZ24" s="17">
        <f>'[6]13.Jangoan'!P22</f>
        <v>0.121989</v>
      </c>
      <c r="CA24" s="17">
        <f>'[6]13.Jangoan'!Q22</f>
        <v>0.11131199999999999</v>
      </c>
      <c r="CB24" s="13">
        <f t="shared" si="84"/>
        <v>1.0944575000000001</v>
      </c>
      <c r="CC24" s="23">
        <f t="shared" si="85"/>
        <v>0.11535067096499385</v>
      </c>
      <c r="CD24" s="23">
        <f t="shared" si="86"/>
        <v>8.7340136959685344E-2</v>
      </c>
      <c r="CE24" s="23">
        <f t="shared" si="87"/>
        <v>0.29018066354964756</v>
      </c>
      <c r="CF24" s="23">
        <f t="shared" si="88"/>
        <v>0.41019290153483712</v>
      </c>
      <c r="CG24" s="23">
        <f t="shared" si="89"/>
        <v>0.86718422121149086</v>
      </c>
      <c r="CH24" s="32"/>
      <c r="CI24" s="25" t="s">
        <v>75</v>
      </c>
      <c r="CJ24" s="26">
        <f t="shared" si="90"/>
        <v>0.11535067096499385</v>
      </c>
      <c r="CK24" s="26">
        <f t="shared" si="90"/>
        <v>0.11535067096499385</v>
      </c>
      <c r="CL24" s="26">
        <f t="shared" si="90"/>
        <v>0.11535067096499385</v>
      </c>
      <c r="CM24" s="26">
        <f t="shared" si="90"/>
        <v>0.11535067096499385</v>
      </c>
      <c r="CN24" s="26">
        <f t="shared" si="90"/>
        <v>0.11535067096499385</v>
      </c>
      <c r="CO24" s="26">
        <f t="shared" si="90"/>
        <v>0.11535067096499385</v>
      </c>
      <c r="CP24" s="17">
        <f>'[7]13.Jangoan'!F23</f>
        <v>0.14014299999999999</v>
      </c>
      <c r="CQ24" s="17">
        <f>'[7]13.Jangoan'!G23</f>
        <v>0.133855</v>
      </c>
      <c r="CR24" s="17">
        <f>'[7]13.Jangoan'!H23</f>
        <v>0.13206799999999999</v>
      </c>
      <c r="CS24" s="17">
        <f>'[7]13.Jangoan'!I23</f>
        <v>0.10742</v>
      </c>
      <c r="CT24" s="17">
        <f>'[7]13.Jangoan'!J23</f>
        <v>0.11342000000000001</v>
      </c>
      <c r="CU24" s="17">
        <f>'[7]13.Jangoan'!K23</f>
        <v>0.119032</v>
      </c>
      <c r="CV24" s="34">
        <f t="shared" si="91"/>
        <v>8.6841203241334416E-2</v>
      </c>
      <c r="CW24" s="34">
        <f t="shared" si="91"/>
        <v>0.13003204262378285</v>
      </c>
      <c r="CX24" s="34">
        <f t="shared" si="91"/>
        <v>0.13436741068182376</v>
      </c>
      <c r="CY24" s="34">
        <f t="shared" si="91"/>
        <v>0.12943979141750042</v>
      </c>
      <c r="CZ24" s="34">
        <f t="shared" si="91"/>
        <v>0.13606051300034863</v>
      </c>
      <c r="DA24" s="34">
        <f t="shared" si="91"/>
        <v>0.12415191388645538</v>
      </c>
      <c r="DB24" s="13">
        <f t="shared" si="92"/>
        <v>1.4868308748512453</v>
      </c>
      <c r="DC24" s="40">
        <f t="shared" si="93"/>
        <v>0.13685445861673706</v>
      </c>
      <c r="DD24" s="41">
        <f t="shared" si="94"/>
        <v>0.30693372155851306</v>
      </c>
      <c r="DE24" s="40">
        <f t="shared" si="95"/>
        <v>0.39275023119486341</v>
      </c>
      <c r="DF24" s="40">
        <f t="shared" si="96"/>
        <v>0.59266677020983205</v>
      </c>
      <c r="DG24" s="48">
        <f t="shared" si="97"/>
        <v>0.35850946688313168</v>
      </c>
      <c r="DH24" s="54">
        <v>0.1</v>
      </c>
      <c r="DI24" s="25" t="s">
        <v>75</v>
      </c>
      <c r="DJ24" s="50">
        <f t="shared" si="98"/>
        <v>0.13685445861673706</v>
      </c>
      <c r="DK24" s="68">
        <f t="shared" si="22"/>
        <v>0.15932219439392536</v>
      </c>
      <c r="DL24" s="68">
        <f t="shared" si="101"/>
        <v>0.15217365355814333</v>
      </c>
      <c r="DM24" s="68">
        <f t="shared" si="102"/>
        <v>0.15014209464059522</v>
      </c>
      <c r="DN24" s="68">
        <f t="shared" si="103"/>
        <v>0.12212090594460989</v>
      </c>
      <c r="DO24" s="68">
        <f t="shared" si="104"/>
        <v>0.12894203269631033</v>
      </c>
      <c r="DP24" s="68">
        <f t="shared" si="105"/>
        <v>0.13532205991806745</v>
      </c>
      <c r="DQ24" s="68">
        <f t="shared" si="106"/>
        <v>9.8725809096553263E-2</v>
      </c>
      <c r="DR24" s="68">
        <f t="shared" si="107"/>
        <v>0.14782750741988912</v>
      </c>
      <c r="DS24" s="68">
        <f t="shared" si="108"/>
        <v>0.15275618992641751</v>
      </c>
      <c r="DT24" s="68">
        <f t="shared" si="109"/>
        <v>0.1471542039954058</v>
      </c>
      <c r="DU24" s="68">
        <f t="shared" si="110"/>
        <v>0.15468100084612685</v>
      </c>
      <c r="DV24" s="68">
        <f t="shared" si="111"/>
        <v>0.14114265684761801</v>
      </c>
      <c r="DW24" s="69">
        <f t="shared" si="100"/>
        <v>1.690310309283662</v>
      </c>
    </row>
    <row r="25" spans="2:127" ht="12.5" x14ac:dyDescent="0.2">
      <c r="B25" s="3" t="s">
        <v>2</v>
      </c>
      <c r="C25" s="17">
        <f>[1]Jangoan!F428</f>
        <v>0</v>
      </c>
      <c r="D25" s="17">
        <f>[1]Jangoan!G428</f>
        <v>0</v>
      </c>
      <c r="E25" s="17">
        <f>[1]Jangoan!H428</f>
        <v>0</v>
      </c>
      <c r="F25" s="17">
        <f>[1]Jangoan!I428</f>
        <v>0</v>
      </c>
      <c r="G25" s="17">
        <f>[1]Jangoan!J428</f>
        <v>0</v>
      </c>
      <c r="H25" s="17">
        <f>[1]Jangoan!K428</f>
        <v>0</v>
      </c>
      <c r="I25" s="17">
        <f>[1]Jangoan!L428</f>
        <v>0</v>
      </c>
      <c r="J25" s="17">
        <f>[1]Jangoan!M428</f>
        <v>0</v>
      </c>
      <c r="K25" s="17">
        <f>[1]Jangoan!N428</f>
        <v>0</v>
      </c>
      <c r="L25" s="17">
        <f>[1]Jangoan!O428</f>
        <v>0</v>
      </c>
      <c r="M25" s="17">
        <f>[1]Jangoan!P428</f>
        <v>0</v>
      </c>
      <c r="N25" s="17">
        <f>[1]Jangoan!Q428</f>
        <v>0</v>
      </c>
      <c r="O25" s="13">
        <f t="shared" si="79"/>
        <v>0</v>
      </c>
      <c r="P25" s="17">
        <f>[2]Jangoan!F28</f>
        <v>0</v>
      </c>
      <c r="Q25" s="17">
        <f>[2]Jangoan!G28</f>
        <v>0</v>
      </c>
      <c r="R25" s="17">
        <f>[2]Jangoan!H28</f>
        <v>0</v>
      </c>
      <c r="S25" s="17">
        <f>[2]Jangoan!I28</f>
        <v>0</v>
      </c>
      <c r="T25" s="17">
        <f>[2]Jangoan!J28</f>
        <v>0</v>
      </c>
      <c r="U25" s="17">
        <f>[2]Jangoan!K28</f>
        <v>0</v>
      </c>
      <c r="V25" s="17">
        <f>[2]Jangoan!L28</f>
        <v>0</v>
      </c>
      <c r="W25" s="17">
        <f>[2]Jangoan!M28</f>
        <v>0</v>
      </c>
      <c r="X25" s="17">
        <f>[2]Jangoan!N28</f>
        <v>0</v>
      </c>
      <c r="Y25" s="17">
        <f>[2]Jangoan!O28</f>
        <v>0</v>
      </c>
      <c r="Z25" s="17">
        <f>[2]Jangoan!P28</f>
        <v>0</v>
      </c>
      <c r="AA25" s="17">
        <f>[2]Jangoan!Q28</f>
        <v>0</v>
      </c>
      <c r="AB25" s="13">
        <f t="shared" si="80"/>
        <v>0</v>
      </c>
      <c r="AC25" s="17">
        <f>[3]JANG!F31</f>
        <v>0</v>
      </c>
      <c r="AD25" s="17">
        <f>[3]JANG!G31</f>
        <v>0</v>
      </c>
      <c r="AE25" s="17">
        <f>[3]JANG!H31</f>
        <v>0</v>
      </c>
      <c r="AF25" s="17">
        <f>[3]JANG!I31</f>
        <v>0</v>
      </c>
      <c r="AG25" s="17">
        <f>[3]JANG!J31</f>
        <v>0</v>
      </c>
      <c r="AH25" s="17">
        <f>[3]JANG!K31</f>
        <v>0</v>
      </c>
      <c r="AI25" s="17">
        <f>[3]JANG!L31</f>
        <v>0</v>
      </c>
      <c r="AJ25" s="17">
        <f>[3]JANG!M31</f>
        <v>0</v>
      </c>
      <c r="AK25" s="17">
        <f>[3]JANG!N31</f>
        <v>0</v>
      </c>
      <c r="AL25" s="17">
        <f>[3]JANG!O31</f>
        <v>0</v>
      </c>
      <c r="AM25" s="17">
        <f>[3]JANG!P31</f>
        <v>0</v>
      </c>
      <c r="AN25" s="17">
        <f>[3]JANG!Q31</f>
        <v>0</v>
      </c>
      <c r="AO25" s="13">
        <f t="shared" si="81"/>
        <v>0</v>
      </c>
      <c r="AP25" s="17">
        <f>[4]JANG!F31</f>
        <v>0</v>
      </c>
      <c r="AQ25" s="17">
        <f>[4]JANG!G31</f>
        <v>0</v>
      </c>
      <c r="AR25" s="17">
        <f>[4]JANG!H31</f>
        <v>0</v>
      </c>
      <c r="AS25" s="17">
        <f>[4]JANG!I31</f>
        <v>0</v>
      </c>
      <c r="AT25" s="17">
        <f>[4]JANG!J31</f>
        <v>0</v>
      </c>
      <c r="AU25" s="17">
        <f>[4]JANG!K31</f>
        <v>0</v>
      </c>
      <c r="AV25" s="17">
        <f>[4]JANG!L31</f>
        <v>0</v>
      </c>
      <c r="AW25" s="17">
        <f>[4]JANG!M31</f>
        <v>0</v>
      </c>
      <c r="AX25" s="17">
        <f>[4]JANG!N31</f>
        <v>0</v>
      </c>
      <c r="AY25" s="17">
        <f>[4]JANG!O31</f>
        <v>0</v>
      </c>
      <c r="AZ25" s="17">
        <f>[4]JANG!P31</f>
        <v>0</v>
      </c>
      <c r="BA25" s="17">
        <f>[4]JANG!Q31</f>
        <v>0</v>
      </c>
      <c r="BB25" s="13">
        <f t="shared" si="82"/>
        <v>0</v>
      </c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3">
        <f t="shared" si="83"/>
        <v>0</v>
      </c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3">
        <f t="shared" si="84"/>
        <v>0</v>
      </c>
      <c r="CC25" s="23">
        <f t="shared" si="85"/>
        <v>0</v>
      </c>
      <c r="CD25" s="23">
        <f t="shared" si="86"/>
        <v>0</v>
      </c>
      <c r="CE25" s="23">
        <f t="shared" si="87"/>
        <v>0</v>
      </c>
      <c r="CF25" s="23">
        <f t="shared" si="88"/>
        <v>0</v>
      </c>
      <c r="CG25" s="23">
        <f t="shared" si="89"/>
        <v>0</v>
      </c>
      <c r="CH25" s="33">
        <v>0.02</v>
      </c>
      <c r="CI25" s="25" t="s">
        <v>80</v>
      </c>
      <c r="CJ25" s="26">
        <f t="shared" si="90"/>
        <v>0.02</v>
      </c>
      <c r="CK25" s="26">
        <f t="shared" si="90"/>
        <v>0.02</v>
      </c>
      <c r="CL25" s="26">
        <f t="shared" si="90"/>
        <v>0.02</v>
      </c>
      <c r="CM25" s="26">
        <f t="shared" si="90"/>
        <v>0.02</v>
      </c>
      <c r="CN25" s="26">
        <f t="shared" si="90"/>
        <v>0.02</v>
      </c>
      <c r="CO25" s="26">
        <f t="shared" si="90"/>
        <v>0.02</v>
      </c>
      <c r="CP25" s="17">
        <f>'[7]13.Jangoan'!F24</f>
        <v>0</v>
      </c>
      <c r="CQ25" s="17">
        <f>'[7]13.Jangoan'!G24</f>
        <v>0</v>
      </c>
      <c r="CR25" s="17">
        <f>'[7]13.Jangoan'!H24</f>
        <v>0</v>
      </c>
      <c r="CS25" s="17">
        <f>'[7]13.Jangoan'!I24</f>
        <v>0</v>
      </c>
      <c r="CT25" s="17">
        <f>'[7]13.Jangoan'!J24</f>
        <v>0</v>
      </c>
      <c r="CU25" s="17">
        <f>'[7]13.Jangoan'!K24</f>
        <v>0</v>
      </c>
      <c r="CV25" s="34">
        <f t="shared" si="91"/>
        <v>0</v>
      </c>
      <c r="CW25" s="34">
        <f t="shared" si="91"/>
        <v>0</v>
      </c>
      <c r="CX25" s="34">
        <f t="shared" si="91"/>
        <v>0</v>
      </c>
      <c r="CY25" s="34">
        <f t="shared" si="91"/>
        <v>0</v>
      </c>
      <c r="CZ25" s="34">
        <f t="shared" si="91"/>
        <v>0</v>
      </c>
      <c r="DA25" s="34">
        <f t="shared" si="91"/>
        <v>0</v>
      </c>
      <c r="DB25" s="13">
        <f t="shared" si="92"/>
        <v>0</v>
      </c>
      <c r="DC25" s="40">
        <f t="shared" si="93"/>
        <v>0</v>
      </c>
      <c r="DD25" s="41">
        <f t="shared" si="94"/>
        <v>0</v>
      </c>
      <c r="DE25" s="40">
        <f t="shared" si="95"/>
        <v>0</v>
      </c>
      <c r="DF25" s="40">
        <f t="shared" si="96"/>
        <v>0</v>
      </c>
      <c r="DG25" s="48">
        <f t="shared" si="97"/>
        <v>0</v>
      </c>
      <c r="DH25" s="54"/>
      <c r="DI25" s="25" t="s">
        <v>75</v>
      </c>
      <c r="DJ25" s="50">
        <f t="shared" si="98"/>
        <v>0</v>
      </c>
      <c r="DK25" s="68">
        <f t="shared" si="22"/>
        <v>0</v>
      </c>
      <c r="DL25" s="68">
        <f t="shared" si="101"/>
        <v>0</v>
      </c>
      <c r="DM25" s="68">
        <f t="shared" si="102"/>
        <v>0</v>
      </c>
      <c r="DN25" s="68">
        <f t="shared" si="103"/>
        <v>0</v>
      </c>
      <c r="DO25" s="68">
        <f t="shared" si="104"/>
        <v>0</v>
      </c>
      <c r="DP25" s="68">
        <f t="shared" si="105"/>
        <v>0</v>
      </c>
      <c r="DQ25" s="68">
        <f t="shared" si="106"/>
        <v>0</v>
      </c>
      <c r="DR25" s="68">
        <f t="shared" si="107"/>
        <v>0</v>
      </c>
      <c r="DS25" s="68">
        <f t="shared" si="108"/>
        <v>0</v>
      </c>
      <c r="DT25" s="68">
        <f t="shared" si="109"/>
        <v>0</v>
      </c>
      <c r="DU25" s="68">
        <f t="shared" si="110"/>
        <v>0</v>
      </c>
      <c r="DV25" s="68">
        <f t="shared" si="111"/>
        <v>0</v>
      </c>
      <c r="DW25" s="69">
        <f t="shared" si="100"/>
        <v>0</v>
      </c>
    </row>
    <row r="26" spans="2:127" ht="12.5" x14ac:dyDescent="0.2">
      <c r="B26" s="3" t="s">
        <v>49</v>
      </c>
      <c r="C26" s="17">
        <f>[1]Jangoan!F429</f>
        <v>7.9600000000000005E-4</v>
      </c>
      <c r="D26" s="17">
        <f>[1]Jangoan!G429</f>
        <v>7.3200000000000001E-4</v>
      </c>
      <c r="E26" s="17">
        <f>[1]Jangoan!H429</f>
        <v>5.9199999999999997E-4</v>
      </c>
      <c r="F26" s="17">
        <f>[1]Jangoan!I429</f>
        <v>5.1999999999999995E-4</v>
      </c>
      <c r="G26" s="17">
        <f>[1]Jangoan!J429</f>
        <v>6.9999999999999999E-4</v>
      </c>
      <c r="H26" s="17">
        <f>[1]Jangoan!K429</f>
        <v>4.9464000000000001E-2</v>
      </c>
      <c r="I26" s="17">
        <f>[1]Jangoan!L429</f>
        <v>2.1680009558706389E-3</v>
      </c>
      <c r="J26" s="17">
        <f>[1]Jangoan!M429</f>
        <v>4.0400000000000002E-3</v>
      </c>
      <c r="K26" s="17">
        <f>[1]Jangoan!N429</f>
        <v>1.2199999999999999E-3</v>
      </c>
      <c r="L26" s="17">
        <f>[1]Jangoan!O429</f>
        <v>1.0759999999999999E-3</v>
      </c>
      <c r="M26" s="17">
        <f>[1]Jangoan!P429</f>
        <v>3.0999999999999999E-3</v>
      </c>
      <c r="N26" s="17">
        <f>[1]Jangoan!Q429</f>
        <v>2.392E-3</v>
      </c>
      <c r="O26" s="13">
        <f t="shared" si="79"/>
        <v>6.6800000955870645E-2</v>
      </c>
      <c r="P26" s="17">
        <f>[2]Jangoan!F29</f>
        <v>3.32E-3</v>
      </c>
      <c r="Q26" s="17">
        <f>[2]Jangoan!G29</f>
        <v>2.1559999999999999E-3</v>
      </c>
      <c r="R26" s="17">
        <f>[2]Jangoan!H29</f>
        <v>2.336E-3</v>
      </c>
      <c r="S26" s="17">
        <f>[2]Jangoan!I29</f>
        <v>1.8320000000000001E-3</v>
      </c>
      <c r="T26" s="17">
        <f>[2]Jangoan!J29</f>
        <v>2.1480000000000002E-3</v>
      </c>
      <c r="U26" s="17">
        <f>[2]Jangoan!K29</f>
        <v>1.938137706189141E-3</v>
      </c>
      <c r="V26" s="17">
        <f>[2]Jangoan!L29</f>
        <v>3.5920000000000001E-3</v>
      </c>
      <c r="W26" s="17">
        <f>[2]Jangoan!M29</f>
        <v>2.8879999999999999E-3</v>
      </c>
      <c r="X26" s="17">
        <f>[2]Jangoan!N29</f>
        <v>3.1640000000000001E-3</v>
      </c>
      <c r="Y26" s="17">
        <f>[2]Jangoan!O29</f>
        <v>0</v>
      </c>
      <c r="Z26" s="17">
        <f>[2]Jangoan!P29</f>
        <v>0</v>
      </c>
      <c r="AA26" s="17">
        <f>[2]Jangoan!Q29</f>
        <v>0.01</v>
      </c>
      <c r="AB26" s="13">
        <f t="shared" si="80"/>
        <v>3.3374137706189147E-2</v>
      </c>
      <c r="AC26" s="17">
        <f>[3]JANG!F32</f>
        <v>0</v>
      </c>
      <c r="AD26" s="17">
        <f>[3]JANG!G32</f>
        <v>0</v>
      </c>
      <c r="AE26" s="17">
        <f>[3]JANG!H32</f>
        <v>0</v>
      </c>
      <c r="AF26" s="17">
        <f>[3]JANG!I32</f>
        <v>0</v>
      </c>
      <c r="AG26" s="17">
        <f>[3]JANG!J32</f>
        <v>0</v>
      </c>
      <c r="AH26" s="17">
        <f>[3]JANG!K32</f>
        <v>0</v>
      </c>
      <c r="AI26" s="17">
        <f>[3]JANG!L32</f>
        <v>0</v>
      </c>
      <c r="AJ26" s="17">
        <f>[3]JANG!M32</f>
        <v>0</v>
      </c>
      <c r="AK26" s="17">
        <f>[3]JANG!N32</f>
        <v>0</v>
      </c>
      <c r="AL26" s="17">
        <f>[3]JANG!O32</f>
        <v>0</v>
      </c>
      <c r="AM26" s="17">
        <f>[3]JANG!P32</f>
        <v>0</v>
      </c>
      <c r="AN26" s="17">
        <f>[3]JANG!Q32</f>
        <v>0</v>
      </c>
      <c r="AO26" s="13">
        <f t="shared" si="81"/>
        <v>0</v>
      </c>
      <c r="AP26" s="17">
        <f>[4]JANG!F32</f>
        <v>0</v>
      </c>
      <c r="AQ26" s="17">
        <f>[4]JANG!G32</f>
        <v>0</v>
      </c>
      <c r="AR26" s="17">
        <f>[4]JANG!H32</f>
        <v>0</v>
      </c>
      <c r="AS26" s="17">
        <f>[4]JANG!I32</f>
        <v>0</v>
      </c>
      <c r="AT26" s="17">
        <f>[4]JANG!J32</f>
        <v>0</v>
      </c>
      <c r="AU26" s="17">
        <f>[4]JANG!K32</f>
        <v>0</v>
      </c>
      <c r="AV26" s="17">
        <f>[4]JANG!L32</f>
        <v>0</v>
      </c>
      <c r="AW26" s="17">
        <f>[4]JANG!M32</f>
        <v>0</v>
      </c>
      <c r="AX26" s="17">
        <f>[4]JANG!N32</f>
        <v>0</v>
      </c>
      <c r="AY26" s="17">
        <f>[4]JANG!O32</f>
        <v>0</v>
      </c>
      <c r="AZ26" s="17">
        <f>[4]JANG!P32</f>
        <v>0</v>
      </c>
      <c r="BA26" s="17">
        <f>[4]JANG!Q32</f>
        <v>0</v>
      </c>
      <c r="BB26" s="13">
        <f t="shared" si="82"/>
        <v>0</v>
      </c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3">
        <f t="shared" si="83"/>
        <v>0</v>
      </c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3">
        <f t="shared" si="84"/>
        <v>0</v>
      </c>
      <c r="CC26" s="23">
        <f t="shared" si="85"/>
        <v>-1</v>
      </c>
      <c r="CD26" s="23">
        <f t="shared" si="86"/>
        <v>-1</v>
      </c>
      <c r="CE26" s="23">
        <f t="shared" si="87"/>
        <v>0</v>
      </c>
      <c r="CF26" s="23">
        <f t="shared" si="88"/>
        <v>0</v>
      </c>
      <c r="CG26" s="23">
        <f t="shared" si="89"/>
        <v>0</v>
      </c>
      <c r="CH26" s="33">
        <v>0.02</v>
      </c>
      <c r="CI26" s="25" t="s">
        <v>80</v>
      </c>
      <c r="CJ26" s="26">
        <f t="shared" si="90"/>
        <v>0.02</v>
      </c>
      <c r="CK26" s="26">
        <f t="shared" si="90"/>
        <v>0.02</v>
      </c>
      <c r="CL26" s="26">
        <f t="shared" si="90"/>
        <v>0.02</v>
      </c>
      <c r="CM26" s="26">
        <f t="shared" si="90"/>
        <v>0.02</v>
      </c>
      <c r="CN26" s="26">
        <f t="shared" si="90"/>
        <v>0.02</v>
      </c>
      <c r="CO26" s="26">
        <f t="shared" si="90"/>
        <v>0.02</v>
      </c>
      <c r="CP26" s="17">
        <f>'[7]13.Jangoan'!F25</f>
        <v>0</v>
      </c>
      <c r="CQ26" s="17">
        <f>'[7]13.Jangoan'!G25</f>
        <v>0</v>
      </c>
      <c r="CR26" s="17">
        <f>'[7]13.Jangoan'!H25</f>
        <v>0</v>
      </c>
      <c r="CS26" s="17">
        <f>'[7]13.Jangoan'!I25</f>
        <v>0</v>
      </c>
      <c r="CT26" s="17">
        <f>'[7]13.Jangoan'!J25</f>
        <v>0</v>
      </c>
      <c r="CU26" s="17">
        <f>'[7]13.Jangoan'!K25</f>
        <v>0</v>
      </c>
      <c r="CV26" s="34">
        <f t="shared" si="91"/>
        <v>0</v>
      </c>
      <c r="CW26" s="34">
        <f t="shared" si="91"/>
        <v>0</v>
      </c>
      <c r="CX26" s="34">
        <f t="shared" si="91"/>
        <v>0</v>
      </c>
      <c r="CY26" s="34">
        <f t="shared" si="91"/>
        <v>0</v>
      </c>
      <c r="CZ26" s="34">
        <f t="shared" si="91"/>
        <v>0</v>
      </c>
      <c r="DA26" s="34">
        <f t="shared" si="91"/>
        <v>0</v>
      </c>
      <c r="DB26" s="13">
        <f t="shared" si="92"/>
        <v>0</v>
      </c>
      <c r="DC26" s="40">
        <f t="shared" si="93"/>
        <v>-1</v>
      </c>
      <c r="DD26" s="41">
        <f t="shared" si="94"/>
        <v>0</v>
      </c>
      <c r="DE26" s="40">
        <f t="shared" si="95"/>
        <v>0</v>
      </c>
      <c r="DF26" s="40">
        <f t="shared" si="96"/>
        <v>0</v>
      </c>
      <c r="DG26" s="48">
        <f t="shared" si="97"/>
        <v>0</v>
      </c>
      <c r="DH26" s="58">
        <v>0.02</v>
      </c>
      <c r="DI26" s="25" t="s">
        <v>80</v>
      </c>
      <c r="DJ26" s="50">
        <f t="shared" si="98"/>
        <v>0.02</v>
      </c>
      <c r="DK26" s="68">
        <f t="shared" si="22"/>
        <v>0</v>
      </c>
      <c r="DL26" s="68">
        <f t="shared" si="101"/>
        <v>0</v>
      </c>
      <c r="DM26" s="68">
        <f t="shared" si="102"/>
        <v>0</v>
      </c>
      <c r="DN26" s="68">
        <f t="shared" si="103"/>
        <v>0</v>
      </c>
      <c r="DO26" s="68">
        <f t="shared" si="104"/>
        <v>0</v>
      </c>
      <c r="DP26" s="68">
        <f t="shared" si="105"/>
        <v>0</v>
      </c>
      <c r="DQ26" s="68">
        <f t="shared" si="106"/>
        <v>0</v>
      </c>
      <c r="DR26" s="68">
        <f t="shared" si="107"/>
        <v>0</v>
      </c>
      <c r="DS26" s="68">
        <f t="shared" si="108"/>
        <v>0</v>
      </c>
      <c r="DT26" s="68">
        <f t="shared" si="109"/>
        <v>0</v>
      </c>
      <c r="DU26" s="68">
        <f t="shared" si="110"/>
        <v>0</v>
      </c>
      <c r="DV26" s="68">
        <f t="shared" si="111"/>
        <v>0</v>
      </c>
      <c r="DW26" s="69">
        <f t="shared" si="100"/>
        <v>0</v>
      </c>
    </row>
    <row r="27" spans="2:127" ht="12.5" x14ac:dyDescent="0.2">
      <c r="B27" s="3" t="s">
        <v>50</v>
      </c>
      <c r="C27" s="17">
        <f>[1]Jangoan!F431</f>
        <v>2.66390683395622E-2</v>
      </c>
      <c r="D27" s="17">
        <f>[1]Jangoan!G431</f>
        <v>2.30720154831821E-2</v>
      </c>
      <c r="E27" s="17">
        <f>[1]Jangoan!H431</f>
        <v>2.26805232247731E-2</v>
      </c>
      <c r="F27" s="17">
        <f>[1]Jangoan!I431</f>
        <v>2.2926607047517401E-2</v>
      </c>
      <c r="G27" s="17">
        <f>[1]Jangoan!J431</f>
        <v>2.50288174052322E-2</v>
      </c>
      <c r="H27" s="17">
        <f>[1]Jangoan!K431</f>
        <v>2.3330523224773098E-2</v>
      </c>
      <c r="I27" s="17">
        <f>[1]Jangoan!L431</f>
        <v>2.5246409503470402E-2</v>
      </c>
      <c r="J27" s="17">
        <f>[1]Jangoan!M431</f>
        <v>2.8348190069407399E-2</v>
      </c>
      <c r="K27" s="17">
        <f>[1]Jangoan!N431</f>
        <v>2.3276177255739501E-2</v>
      </c>
      <c r="L27" s="17">
        <f>[1]Jangoan!O431</f>
        <v>2.3384973304858499E-2</v>
      </c>
      <c r="M27" s="17">
        <f>[1]Jangoan!P431</f>
        <v>2.6048272824345998E-2</v>
      </c>
      <c r="N27" s="17">
        <f>[1]Jangoan!Q431</f>
        <v>2.27080779498131E-2</v>
      </c>
      <c r="O27" s="13">
        <f t="shared" si="79"/>
        <v>0.29268965563267502</v>
      </c>
      <c r="P27" s="17">
        <f>[2]Jangoan!F31</f>
        <v>0</v>
      </c>
      <c r="Q27" s="17">
        <f>[2]Jangoan!G31</f>
        <v>0</v>
      </c>
      <c r="R27" s="17">
        <f>[2]Jangoan!H31</f>
        <v>9.9970449580710618E-7</v>
      </c>
      <c r="S27" s="17">
        <f>[2]Jangoan!I31</f>
        <v>0</v>
      </c>
      <c r="T27" s="17">
        <f>[2]Jangoan!J31</f>
        <v>0</v>
      </c>
      <c r="U27" s="17">
        <f>[2]Jangoan!K31</f>
        <v>0</v>
      </c>
      <c r="V27" s="17">
        <f>[2]Jangoan!L31</f>
        <v>0</v>
      </c>
      <c r="W27" s="17">
        <f>[2]Jangoan!M31</f>
        <v>0</v>
      </c>
      <c r="X27" s="17">
        <f>[2]Jangoan!N31</f>
        <v>0</v>
      </c>
      <c r="Y27" s="17">
        <f>[2]Jangoan!O31</f>
        <v>0</v>
      </c>
      <c r="Z27" s="17">
        <f>[2]Jangoan!P31</f>
        <v>0</v>
      </c>
      <c r="AA27" s="17">
        <f>[2]Jangoan!Q31</f>
        <v>0</v>
      </c>
      <c r="AB27" s="13">
        <f t="shared" si="80"/>
        <v>9.9970449580710618E-7</v>
      </c>
      <c r="AC27" s="17">
        <f>[3]JANG!F33</f>
        <v>0</v>
      </c>
      <c r="AD27" s="17">
        <f>[3]JANG!G33</f>
        <v>0</v>
      </c>
      <c r="AE27" s="17">
        <f>[3]JANG!H33</f>
        <v>0</v>
      </c>
      <c r="AF27" s="17">
        <f>[3]JANG!I33</f>
        <v>0</v>
      </c>
      <c r="AG27" s="17">
        <f>[3]JANG!J33</f>
        <v>2.4600000000000002E-4</v>
      </c>
      <c r="AH27" s="17">
        <f>[3]JANG!K33</f>
        <v>2.8499999999999999E-4</v>
      </c>
      <c r="AI27" s="17">
        <f>[3]JANG!L33</f>
        <v>9.9799999999999997E-4</v>
      </c>
      <c r="AJ27" s="17">
        <f>[3]JANG!M33</f>
        <v>2.0723999999999999E-2</v>
      </c>
      <c r="AK27" s="17">
        <f>[3]JANG!N33</f>
        <v>1.9664999999999998E-2</v>
      </c>
      <c r="AL27" s="17">
        <f>[3]JANG!O33</f>
        <v>1.6972999999999999E-2</v>
      </c>
      <c r="AM27" s="17">
        <f>[3]JANG!P33</f>
        <v>2.6388999999999999E-2</v>
      </c>
      <c r="AN27" s="17">
        <f>[3]JANG!Q33</f>
        <v>2.9250000000000002E-2</v>
      </c>
      <c r="AO27" s="13">
        <f t="shared" si="81"/>
        <v>0.11452999999999999</v>
      </c>
      <c r="AP27" s="17">
        <f>[4]JANG!F33</f>
        <v>3.6693000000000003E-2</v>
      </c>
      <c r="AQ27" s="17">
        <f>[4]JANG!G33</f>
        <v>3.4994995462550776E-2</v>
      </c>
      <c r="AR27" s="17">
        <f>[4]JANG!H33</f>
        <v>3.7444000000000005E-2</v>
      </c>
      <c r="AS27" s="17">
        <f>[4]JANG!I33</f>
        <v>3.1531999999999991E-2</v>
      </c>
      <c r="AT27" s="17">
        <f>[4]JANG!J33</f>
        <v>3.6603990814402444E-2</v>
      </c>
      <c r="AU27" s="17">
        <f>[4]JANG!K33</f>
        <v>3.0497996133087318E-2</v>
      </c>
      <c r="AV27" s="17">
        <f>[4]JANG!L33</f>
        <v>3.9770995081737925E-2</v>
      </c>
      <c r="AW27" s="17">
        <f>[4]JANG!M33</f>
        <v>4.3755004824078514E-2</v>
      </c>
      <c r="AX27" s="17">
        <f>[4]JANG!N33</f>
        <v>3.8482999999999996E-2</v>
      </c>
      <c r="AY27" s="17">
        <f>[4]JANG!O33</f>
        <v>3.5090996418748528E-2</v>
      </c>
      <c r="AZ27" s="17">
        <f>[4]JANG!P33</f>
        <v>3.5551000000000006E-2</v>
      </c>
      <c r="BA27" s="17">
        <f>[4]JANG!Q33</f>
        <v>3.6281000000000008E-2</v>
      </c>
      <c r="BB27" s="13">
        <f t="shared" si="82"/>
        <v>0.43669797873460547</v>
      </c>
      <c r="BC27" s="17">
        <f>'[5]13.Jangoan'!F27</f>
        <v>3.4033000000000001E-2</v>
      </c>
      <c r="BD27" s="17">
        <f>'[5]13.Jangoan'!G27</f>
        <v>3.8966000000000001E-2</v>
      </c>
      <c r="BE27" s="17">
        <f>'[5]13.Jangoan'!H27</f>
        <v>4.2291000000000002E-2</v>
      </c>
      <c r="BF27" s="17">
        <f>'[5]13.Jangoan'!I27</f>
        <v>3.4389000000000003E-2</v>
      </c>
      <c r="BG27" s="17">
        <f>'[5]13.Jangoan'!J27</f>
        <v>3.6936999999999998E-2</v>
      </c>
      <c r="BH27" s="17">
        <f>'[5]13.Jangoan'!K27</f>
        <v>3.5693999999999997E-2</v>
      </c>
      <c r="BI27" s="17">
        <f>'[5]13.Jangoan'!L27</f>
        <v>3.6782999999999982E-2</v>
      </c>
      <c r="BJ27" s="17">
        <f>'[5]13.Jangoan'!M27</f>
        <v>4.4145999999999998E-2</v>
      </c>
      <c r="BK27" s="17">
        <f>'[5]13.Jangoan'!N27</f>
        <v>3.8039999999999997E-2</v>
      </c>
      <c r="BL27" s="17">
        <f>'[5]13.Jangoan'!O27</f>
        <v>4.0400999999999999E-2</v>
      </c>
      <c r="BM27" s="17">
        <f>'[5]13.Jangoan'!P27</f>
        <v>3.1796999999999999E-2</v>
      </c>
      <c r="BN27" s="17">
        <f>'[5]13.Jangoan'!Q27</f>
        <v>3.8377000000000001E-2</v>
      </c>
      <c r="BO27" s="13">
        <f t="shared" si="83"/>
        <v>0.45185400000000009</v>
      </c>
      <c r="BP27" s="17">
        <f>'[6]13.Jangoan'!F25</f>
        <v>3.9195000000000257E-2</v>
      </c>
      <c r="BQ27" s="17">
        <f>'[6]13.Jangoan'!G25</f>
        <v>4.1266999999999998E-2</v>
      </c>
      <c r="BR27" s="17">
        <f>'[6]13.Jangoan'!H25</f>
        <v>4.1118000000000002E-2</v>
      </c>
      <c r="BS27" s="17">
        <f>'[6]13.Jangoan'!I25</f>
        <v>3.9174E-2</v>
      </c>
      <c r="BT27" s="17">
        <f>'[6]13.Jangoan'!J25</f>
        <v>3.8743E-2</v>
      </c>
      <c r="BU27" s="17">
        <f>'[6]13.Jangoan'!K25</f>
        <v>3.8100000000000002E-2</v>
      </c>
      <c r="BV27" s="17">
        <f>'[6]13.Jangoan'!L25</f>
        <v>3.8524999999999997E-2</v>
      </c>
      <c r="BW27" s="17">
        <f>'[6]13.Jangoan'!M25</f>
        <v>3.8619000000000001E-2</v>
      </c>
      <c r="BX27" s="17">
        <f>'[6]13.Jangoan'!N25</f>
        <v>3.9729E-2</v>
      </c>
      <c r="BY27" s="17">
        <f>'[6]13.Jangoan'!O25</f>
        <v>3.4658000000000001E-2</v>
      </c>
      <c r="BZ27" s="17">
        <f>'[6]13.Jangoan'!P25</f>
        <v>3.9204999999999997E-2</v>
      </c>
      <c r="CA27" s="17">
        <f>'[6]13.Jangoan'!Q25</f>
        <v>3.5367999999999997E-2</v>
      </c>
      <c r="CB27" s="13">
        <f t="shared" si="84"/>
        <v>0.46370100000000031</v>
      </c>
      <c r="CC27" s="23">
        <f t="shared" si="85"/>
        <v>9.6392691169679523E-2</v>
      </c>
      <c r="CD27" s="23">
        <f t="shared" si="86"/>
        <v>25.097060767149117</v>
      </c>
      <c r="CE27" s="23">
        <f t="shared" si="87"/>
        <v>0.59382116825247944</v>
      </c>
      <c r="CF27" s="23">
        <f t="shared" si="88"/>
        <v>3.0453563255375071E-2</v>
      </c>
      <c r="CG27" s="23">
        <f t="shared" si="89"/>
        <v>2.6218645845782484E-2</v>
      </c>
      <c r="CH27" s="33">
        <v>0.05</v>
      </c>
      <c r="CI27" s="25" t="s">
        <v>79</v>
      </c>
      <c r="CJ27" s="26">
        <f t="shared" si="90"/>
        <v>2.6218645845782484E-2</v>
      </c>
      <c r="CK27" s="26">
        <f t="shared" si="90"/>
        <v>2.6218645845782484E-2</v>
      </c>
      <c r="CL27" s="26">
        <f t="shared" si="90"/>
        <v>2.6218645845782484E-2</v>
      </c>
      <c r="CM27" s="26">
        <f t="shared" si="90"/>
        <v>2.6218645845782484E-2</v>
      </c>
      <c r="CN27" s="26">
        <f t="shared" si="90"/>
        <v>2.6218645845782484E-2</v>
      </c>
      <c r="CO27" s="26">
        <f t="shared" si="90"/>
        <v>2.6218645845782484E-2</v>
      </c>
      <c r="CP27" s="17">
        <f>'[7]13.Jangoan'!F26</f>
        <v>4.0812000000000001E-2</v>
      </c>
      <c r="CQ27" s="17">
        <f>'[7]13.Jangoan'!G26</f>
        <v>4.1605000000000003E-2</v>
      </c>
      <c r="CR27" s="17">
        <f>'[7]13.Jangoan'!H26</f>
        <v>3.9704000000000003E-2</v>
      </c>
      <c r="CS27" s="17">
        <f>'[7]13.Jangoan'!I26</f>
        <v>3.4250999999999997E-2</v>
      </c>
      <c r="CT27" s="17">
        <f>'[7]13.Jangoan'!J26</f>
        <v>4.2342999999999999E-2</v>
      </c>
      <c r="CU27" s="17">
        <f>'[7]13.Jangoan'!K26</f>
        <v>4.3031E-2</v>
      </c>
      <c r="CV27" s="34">
        <f t="shared" si="91"/>
        <v>3.9535073331208766E-2</v>
      </c>
      <c r="CW27" s="34">
        <f t="shared" si="91"/>
        <v>3.9631537883918273E-2</v>
      </c>
      <c r="CX27" s="34">
        <f t="shared" si="91"/>
        <v>4.0770640580807094E-2</v>
      </c>
      <c r="CY27" s="34">
        <f t="shared" si="91"/>
        <v>3.5566685827723134E-2</v>
      </c>
      <c r="CZ27" s="34">
        <f t="shared" si="91"/>
        <v>4.0232902010383896E-2</v>
      </c>
      <c r="DA27" s="34">
        <f t="shared" si="91"/>
        <v>3.6295301066273634E-2</v>
      </c>
      <c r="DB27" s="13">
        <f t="shared" si="92"/>
        <v>0.47377814070031482</v>
      </c>
      <c r="DC27" s="40">
        <f t="shared" si="93"/>
        <v>12.650252181214096</v>
      </c>
      <c r="DD27" s="41">
        <f t="shared" si="94"/>
        <v>0.42614584060907212</v>
      </c>
      <c r="DE27" s="40">
        <f t="shared" si="95"/>
        <v>2.7538127937829948E-2</v>
      </c>
      <c r="DF27" s="40">
        <f t="shared" si="96"/>
        <v>2.3972855394126302E-2</v>
      </c>
      <c r="DG27" s="48">
        <f t="shared" si="97"/>
        <v>2.1731979659984635E-2</v>
      </c>
      <c r="DH27" s="58"/>
      <c r="DI27" s="25" t="s">
        <v>78</v>
      </c>
      <c r="DJ27" s="50">
        <f t="shared" si="98"/>
        <v>2.3972855394126302E-2</v>
      </c>
      <c r="DK27" s="68">
        <f t="shared" si="22"/>
        <v>4.1790380174345082E-2</v>
      </c>
      <c r="DL27" s="68">
        <f t="shared" si="101"/>
        <v>4.2602390648672626E-2</v>
      </c>
      <c r="DM27" s="68">
        <f t="shared" si="102"/>
        <v>4.0655818250568396E-2</v>
      </c>
      <c r="DN27" s="68">
        <f t="shared" si="103"/>
        <v>3.5072094270104215E-2</v>
      </c>
      <c r="DO27" s="68">
        <f t="shared" si="104"/>
        <v>4.3358082615953489E-2</v>
      </c>
      <c r="DP27" s="68">
        <f t="shared" si="105"/>
        <v>4.406257594046465E-2</v>
      </c>
      <c r="DQ27" s="68">
        <f t="shared" si="106"/>
        <v>4.048284192717401E-2</v>
      </c>
      <c r="DR27" s="68">
        <f t="shared" si="107"/>
        <v>4.0581619010656288E-2</v>
      </c>
      <c r="DS27" s="68">
        <f t="shared" si="108"/>
        <v>4.1748029251776682E-2</v>
      </c>
      <c r="DT27" s="68">
        <f t="shared" si="109"/>
        <v>3.641932084391946E-2</v>
      </c>
      <c r="DU27" s="68">
        <f t="shared" si="110"/>
        <v>4.1197399552364886E-2</v>
      </c>
      <c r="DV27" s="68">
        <f t="shared" si="111"/>
        <v>3.7165403070221689E-2</v>
      </c>
      <c r="DW27" s="69">
        <f t="shared" si="100"/>
        <v>0.48513595555622147</v>
      </c>
    </row>
    <row r="28" spans="2:127" ht="12.5" x14ac:dyDescent="0.2">
      <c r="B28" s="3" t="s">
        <v>1</v>
      </c>
      <c r="C28" s="17">
        <f>[1]Jangoan!F432</f>
        <v>0</v>
      </c>
      <c r="D28" s="17">
        <f>[1]Jangoan!G432</f>
        <v>0</v>
      </c>
      <c r="E28" s="17">
        <f>[1]Jangoan!H432</f>
        <v>0</v>
      </c>
      <c r="F28" s="17">
        <f>[1]Jangoan!I432</f>
        <v>0</v>
      </c>
      <c r="G28" s="17">
        <f>[1]Jangoan!J432</f>
        <v>0</v>
      </c>
      <c r="H28" s="17">
        <f>[1]Jangoan!K432</f>
        <v>0</v>
      </c>
      <c r="I28" s="17">
        <f>[1]Jangoan!L432</f>
        <v>0</v>
      </c>
      <c r="J28" s="17">
        <f>[1]Jangoan!M432</f>
        <v>0</v>
      </c>
      <c r="K28" s="17">
        <f>[1]Jangoan!N432</f>
        <v>0</v>
      </c>
      <c r="L28" s="17">
        <f>[1]Jangoan!O432</f>
        <v>0</v>
      </c>
      <c r="M28" s="17">
        <f>[1]Jangoan!P432</f>
        <v>0</v>
      </c>
      <c r="N28" s="17">
        <f>[1]Jangoan!Q432</f>
        <v>0</v>
      </c>
      <c r="O28" s="13">
        <f t="shared" si="79"/>
        <v>0</v>
      </c>
      <c r="P28" s="17">
        <f>[2]Jangoan!F32</f>
        <v>0</v>
      </c>
      <c r="Q28" s="17">
        <f>[2]Jangoan!G32</f>
        <v>0</v>
      </c>
      <c r="R28" s="17">
        <f>[2]Jangoan!H32</f>
        <v>0</v>
      </c>
      <c r="S28" s="17">
        <f>[2]Jangoan!I32</f>
        <v>0</v>
      </c>
      <c r="T28" s="17">
        <f>[2]Jangoan!J32</f>
        <v>0</v>
      </c>
      <c r="U28" s="17">
        <f>[2]Jangoan!K32</f>
        <v>0</v>
      </c>
      <c r="V28" s="17">
        <f>[2]Jangoan!L32</f>
        <v>0</v>
      </c>
      <c r="W28" s="17">
        <f>[2]Jangoan!M32</f>
        <v>0</v>
      </c>
      <c r="X28" s="17">
        <f>[2]Jangoan!N32</f>
        <v>0</v>
      </c>
      <c r="Y28" s="17">
        <f>[2]Jangoan!O32</f>
        <v>0</v>
      </c>
      <c r="Z28" s="17">
        <f>[2]Jangoan!P32</f>
        <v>0</v>
      </c>
      <c r="AA28" s="17">
        <f>[2]Jangoan!Q32</f>
        <v>0</v>
      </c>
      <c r="AB28" s="13">
        <f t="shared" si="80"/>
        <v>0</v>
      </c>
      <c r="AC28" s="17">
        <f>[3]JANG!F34</f>
        <v>0</v>
      </c>
      <c r="AD28" s="17">
        <f>[3]JANG!G34</f>
        <v>0</v>
      </c>
      <c r="AE28" s="17">
        <f>[3]JANG!H34</f>
        <v>0</v>
      </c>
      <c r="AF28" s="17">
        <f>[3]JANG!I34</f>
        <v>0</v>
      </c>
      <c r="AG28" s="17">
        <f>[3]JANG!J34</f>
        <v>0</v>
      </c>
      <c r="AH28" s="17">
        <f>[3]JANG!K34</f>
        <v>0</v>
      </c>
      <c r="AI28" s="17">
        <f>[3]JANG!L34</f>
        <v>0</v>
      </c>
      <c r="AJ28" s="17">
        <f>[3]JANG!M34</f>
        <v>0</v>
      </c>
      <c r="AK28" s="17">
        <f>[3]JANG!N34</f>
        <v>0</v>
      </c>
      <c r="AL28" s="17">
        <f>[3]JANG!O34</f>
        <v>0</v>
      </c>
      <c r="AM28" s="17">
        <f>[3]JANG!P34</f>
        <v>0</v>
      </c>
      <c r="AN28" s="17">
        <f>[3]JANG!Q34</f>
        <v>0</v>
      </c>
      <c r="AO28" s="13">
        <f t="shared" si="81"/>
        <v>0</v>
      </c>
      <c r="AP28" s="17">
        <f>[4]JANG!F34</f>
        <v>0</v>
      </c>
      <c r="AQ28" s="17">
        <f>[4]JANG!G34</f>
        <v>0</v>
      </c>
      <c r="AR28" s="17">
        <f>[4]JANG!H34</f>
        <v>0</v>
      </c>
      <c r="AS28" s="17">
        <f>[4]JANG!I34</f>
        <v>0</v>
      </c>
      <c r="AT28" s="17">
        <f>[4]JANG!J34</f>
        <v>0</v>
      </c>
      <c r="AU28" s="17">
        <f>[4]JANG!K34</f>
        <v>0</v>
      </c>
      <c r="AV28" s="17">
        <f>[4]JANG!L34</f>
        <v>0</v>
      </c>
      <c r="AW28" s="17">
        <f>[4]JANG!M34</f>
        <v>0</v>
      </c>
      <c r="AX28" s="17">
        <f>[4]JANG!N34</f>
        <v>0</v>
      </c>
      <c r="AY28" s="17">
        <f>[4]JANG!O34</f>
        <v>0</v>
      </c>
      <c r="AZ28" s="17">
        <f>[4]JANG!P34</f>
        <v>0</v>
      </c>
      <c r="BA28" s="17">
        <f>[4]JANG!Q34</f>
        <v>0</v>
      </c>
      <c r="BB28" s="13">
        <f t="shared" si="82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83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4"/>
        <v>0</v>
      </c>
      <c r="CC28" s="23">
        <f t="shared" si="85"/>
        <v>0</v>
      </c>
      <c r="CD28" s="23">
        <f t="shared" si="86"/>
        <v>0</v>
      </c>
      <c r="CE28" s="23">
        <f t="shared" si="87"/>
        <v>0</v>
      </c>
      <c r="CF28" s="23">
        <f t="shared" si="88"/>
        <v>0</v>
      </c>
      <c r="CG28" s="23">
        <f t="shared" si="89"/>
        <v>0</v>
      </c>
      <c r="CH28" s="33">
        <v>0</v>
      </c>
      <c r="CI28" s="25" t="s">
        <v>80</v>
      </c>
      <c r="CJ28" s="26">
        <f t="shared" si="90"/>
        <v>0</v>
      </c>
      <c r="CK28" s="26">
        <f t="shared" si="90"/>
        <v>0</v>
      </c>
      <c r="CL28" s="26">
        <f t="shared" si="90"/>
        <v>0</v>
      </c>
      <c r="CM28" s="26">
        <f t="shared" si="90"/>
        <v>0</v>
      </c>
      <c r="CN28" s="26">
        <f t="shared" si="90"/>
        <v>0</v>
      </c>
      <c r="CO28" s="26">
        <f t="shared" si="90"/>
        <v>0</v>
      </c>
      <c r="CP28" s="17">
        <f>'[7]13.Jangoan'!F27</f>
        <v>0</v>
      </c>
      <c r="CQ28" s="17">
        <f>'[7]13.Jangoan'!G27</f>
        <v>0</v>
      </c>
      <c r="CR28" s="17">
        <f>'[7]13.Jangoan'!H27</f>
        <v>0</v>
      </c>
      <c r="CS28" s="17">
        <f>'[7]13.Jangoan'!I27</f>
        <v>0</v>
      </c>
      <c r="CT28" s="17">
        <f>'[7]13.Jangoan'!J27</f>
        <v>0</v>
      </c>
      <c r="CU28" s="17">
        <f>'[7]13.Jangoan'!K27</f>
        <v>0</v>
      </c>
      <c r="CV28" s="34">
        <f t="shared" si="91"/>
        <v>0</v>
      </c>
      <c r="CW28" s="34">
        <f t="shared" si="91"/>
        <v>0</v>
      </c>
      <c r="CX28" s="34">
        <f t="shared" si="91"/>
        <v>0</v>
      </c>
      <c r="CY28" s="34">
        <f t="shared" si="91"/>
        <v>0</v>
      </c>
      <c r="CZ28" s="34">
        <f t="shared" si="91"/>
        <v>0</v>
      </c>
      <c r="DA28" s="34">
        <f t="shared" si="91"/>
        <v>0</v>
      </c>
      <c r="DB28" s="13">
        <f t="shared" si="92"/>
        <v>0</v>
      </c>
      <c r="DC28" s="40">
        <f t="shared" si="93"/>
        <v>0</v>
      </c>
      <c r="DD28" s="41">
        <f t="shared" si="94"/>
        <v>0</v>
      </c>
      <c r="DE28" s="40">
        <f t="shared" si="95"/>
        <v>0</v>
      </c>
      <c r="DF28" s="40">
        <f t="shared" si="96"/>
        <v>0</v>
      </c>
      <c r="DG28" s="48">
        <f t="shared" si="97"/>
        <v>0</v>
      </c>
      <c r="DH28" s="58"/>
      <c r="DI28" s="25" t="s">
        <v>80</v>
      </c>
      <c r="DJ28" s="50">
        <f t="shared" si="98"/>
        <v>0</v>
      </c>
      <c r="DK28" s="68">
        <f t="shared" si="22"/>
        <v>0</v>
      </c>
      <c r="DL28" s="68">
        <f t="shared" si="101"/>
        <v>0</v>
      </c>
      <c r="DM28" s="68">
        <f t="shared" si="102"/>
        <v>0</v>
      </c>
      <c r="DN28" s="68">
        <f t="shared" si="103"/>
        <v>0</v>
      </c>
      <c r="DO28" s="68">
        <f t="shared" si="104"/>
        <v>0</v>
      </c>
      <c r="DP28" s="68">
        <f t="shared" si="105"/>
        <v>0</v>
      </c>
      <c r="DQ28" s="68">
        <f t="shared" si="106"/>
        <v>0</v>
      </c>
      <c r="DR28" s="68">
        <f t="shared" si="107"/>
        <v>0</v>
      </c>
      <c r="DS28" s="68">
        <f t="shared" si="108"/>
        <v>0</v>
      </c>
      <c r="DT28" s="68">
        <f t="shared" si="109"/>
        <v>0</v>
      </c>
      <c r="DU28" s="68">
        <f t="shared" si="110"/>
        <v>0</v>
      </c>
      <c r="DV28" s="68">
        <f t="shared" si="111"/>
        <v>0</v>
      </c>
      <c r="DW28" s="69">
        <f t="shared" si="100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9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80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81"/>
        <v>0</v>
      </c>
      <c r="AP29" s="17">
        <f>[4]JANG!F35</f>
        <v>0</v>
      </c>
      <c r="AQ29" s="17">
        <f>[4]JANG!G35</f>
        <v>0</v>
      </c>
      <c r="AR29" s="17">
        <f>[4]JANG!H35</f>
        <v>0</v>
      </c>
      <c r="AS29" s="17">
        <f>[4]JANG!I35</f>
        <v>1.3134719715190561E-2</v>
      </c>
      <c r="AT29" s="17">
        <f>[4]JANG!J35</f>
        <v>1.7983386115449033E-2</v>
      </c>
      <c r="AU29" s="17">
        <f>[4]JANG!K35</f>
        <v>5.0530732296424713E-2</v>
      </c>
      <c r="AV29" s="17">
        <f>[4]JANG!L35</f>
        <v>3.6255359364463412E-2</v>
      </c>
      <c r="AW29" s="17">
        <f>[4]JANG!M35</f>
        <v>2.8516816098185249E-2</v>
      </c>
      <c r="AX29" s="17">
        <f>[4]JANG!N35</f>
        <v>2.8447141645660062E-2</v>
      </c>
      <c r="AY29" s="17">
        <f>[4]JANG!O35</f>
        <v>8.2132796606857704E-3</v>
      </c>
      <c r="AZ29" s="17">
        <f>[4]JANG!P35</f>
        <v>1.4533669026135834E-2</v>
      </c>
      <c r="BA29" s="17">
        <f>[4]JANG!Q35</f>
        <v>2.8805227575579594E-2</v>
      </c>
      <c r="BB29" s="13">
        <f t="shared" si="82"/>
        <v>0.22642033149777424</v>
      </c>
      <c r="BC29" s="17">
        <f>'[5]13.Jangoan'!F29</f>
        <v>1.4878000000000001E-2</v>
      </c>
      <c r="BD29" s="17">
        <f>'[5]13.Jangoan'!G29</f>
        <v>2.0275999999999999E-2</v>
      </c>
      <c r="BE29" s="17">
        <f>'[5]13.Jangoan'!H29</f>
        <v>1.6590000000000001E-2</v>
      </c>
      <c r="BF29" s="17">
        <f>'[5]13.Jangoan'!I29</f>
        <v>1.401E-2</v>
      </c>
      <c r="BG29" s="17">
        <f>'[5]13.Jangoan'!J29</f>
        <v>2.0251999999999999E-2</v>
      </c>
      <c r="BH29" s="17">
        <f>'[5]13.Jangoan'!K29</f>
        <v>2.0001999999999999E-2</v>
      </c>
      <c r="BI29" s="17">
        <f>'[5]13.Jangoan'!L29</f>
        <v>4.6283999999999999E-2</v>
      </c>
      <c r="BJ29" s="17">
        <f>'[5]13.Jangoan'!M29</f>
        <v>3.7926000000000001E-2</v>
      </c>
      <c r="BK29" s="17">
        <f>'[5]13.Jangoan'!N29</f>
        <v>4.2450000000000002E-2</v>
      </c>
      <c r="BL29" s="17">
        <f>'[5]13.Jangoan'!O29</f>
        <v>3.9870000000000003E-2</v>
      </c>
      <c r="BM29" s="17">
        <f>'[5]13.Jangoan'!P29</f>
        <v>3.9322000000000003E-2</v>
      </c>
      <c r="BN29" s="17">
        <f>'[5]13.Jangoan'!Q29</f>
        <v>2.8126000000000002E-2</v>
      </c>
      <c r="BO29" s="13">
        <f t="shared" si="83"/>
        <v>0.33998600000000001</v>
      </c>
      <c r="BP29" s="17">
        <f>'[6]13.Jangoan'!F27</f>
        <v>0.04</v>
      </c>
      <c r="BQ29" s="17">
        <f>'[6]13.Jangoan'!G27</f>
        <v>4.4148E-2</v>
      </c>
      <c r="BR29" s="17">
        <f>'[6]13.Jangoan'!H27</f>
        <v>5.7840000000000003E-2</v>
      </c>
      <c r="BS29" s="17">
        <f>'[6]13.Jangoan'!I27</f>
        <v>5.3654E-2</v>
      </c>
      <c r="BT29" s="17">
        <f>'[6]13.Jangoan'!J27</f>
        <v>8.3828E-2</v>
      </c>
      <c r="BU29" s="17">
        <f>'[6]13.Jangoan'!K27</f>
        <v>8.5082000000000005E-2</v>
      </c>
      <c r="BV29" s="17">
        <f>'[6]13.Jangoan'!L27</f>
        <v>9.5575999999999994E-2</v>
      </c>
      <c r="BW29" s="17">
        <f>'[6]13.Jangoan'!M27</f>
        <v>6.7853999999999998E-2</v>
      </c>
      <c r="BX29" s="17">
        <f>'[6]13.Jangoan'!N27</f>
        <v>4.8557999999999997E-2</v>
      </c>
      <c r="BY29" s="17">
        <f>'[6]13.Jangoan'!O27</f>
        <v>3.4557999999999998E-2</v>
      </c>
      <c r="BZ29" s="17">
        <f>'[6]13.Jangoan'!P27</f>
        <v>4.5572000000000001E-2</v>
      </c>
      <c r="CA29" s="17">
        <f>'[6]13.Jangoan'!Q27</f>
        <v>2.2811999999999999E-2</v>
      </c>
      <c r="CB29" s="13">
        <f t="shared" si="84"/>
        <v>0.67948199999999992</v>
      </c>
      <c r="CC29" s="23">
        <f t="shared" si="85"/>
        <v>0</v>
      </c>
      <c r="CD29" s="23">
        <f t="shared" si="86"/>
        <v>0</v>
      </c>
      <c r="CE29" s="23">
        <f t="shared" si="87"/>
        <v>0</v>
      </c>
      <c r="CF29" s="23">
        <f t="shared" si="88"/>
        <v>0.73233255614413717</v>
      </c>
      <c r="CG29" s="23">
        <f t="shared" si="89"/>
        <v>0.99855876418440737</v>
      </c>
      <c r="CH29" s="33">
        <v>0.02</v>
      </c>
      <c r="CI29" s="25" t="s">
        <v>80</v>
      </c>
      <c r="CJ29" s="26">
        <f t="shared" si="90"/>
        <v>0.02</v>
      </c>
      <c r="CK29" s="26">
        <f t="shared" si="90"/>
        <v>0.02</v>
      </c>
      <c r="CL29" s="26">
        <f t="shared" si="90"/>
        <v>0.02</v>
      </c>
      <c r="CM29" s="26">
        <f t="shared" si="90"/>
        <v>0.02</v>
      </c>
      <c r="CN29" s="26">
        <f t="shared" si="90"/>
        <v>0.02</v>
      </c>
      <c r="CO29" s="26">
        <f t="shared" si="90"/>
        <v>0.02</v>
      </c>
      <c r="CP29" s="17">
        <f>'[7]13.Jangoan'!F28</f>
        <v>2.5297E-2</v>
      </c>
      <c r="CQ29" s="17">
        <f>'[7]13.Jangoan'!G28</f>
        <v>2.3675000000000002E-2</v>
      </c>
      <c r="CR29" s="17">
        <f>'[7]13.Jangoan'!H28</f>
        <v>2.6859000000000001E-2</v>
      </c>
      <c r="CS29" s="17">
        <f>'[7]13.Jangoan'!I28</f>
        <v>3.7185999999999997E-2</v>
      </c>
      <c r="CT29" s="17">
        <f>'[7]13.Jangoan'!J28</f>
        <v>5.8173000000000002E-2</v>
      </c>
      <c r="CU29" s="17">
        <f>'[7]13.Jangoan'!K28</f>
        <v>4.7412000000000003E-2</v>
      </c>
      <c r="CV29" s="34">
        <f t="shared" si="91"/>
        <v>9.7487519999999994E-2</v>
      </c>
      <c r="CW29" s="34">
        <f t="shared" si="91"/>
        <v>6.9211079999999994E-2</v>
      </c>
      <c r="CX29" s="34">
        <f t="shared" si="91"/>
        <v>4.9529159999999996E-2</v>
      </c>
      <c r="CY29" s="34">
        <f t="shared" si="91"/>
        <v>3.5249160000000002E-2</v>
      </c>
      <c r="CZ29" s="34">
        <f t="shared" si="91"/>
        <v>4.6483440000000001E-2</v>
      </c>
      <c r="DA29" s="34">
        <f t="shared" si="91"/>
        <v>2.3268239999999999E-2</v>
      </c>
      <c r="DB29" s="13">
        <f t="shared" si="92"/>
        <v>0.53983060000000005</v>
      </c>
      <c r="DC29" s="40">
        <f t="shared" si="93"/>
        <v>0</v>
      </c>
      <c r="DD29" s="41">
        <f t="shared" si="94"/>
        <v>0</v>
      </c>
      <c r="DE29" s="40">
        <f t="shared" si="95"/>
        <v>0.33592073994886262</v>
      </c>
      <c r="DF29" s="40">
        <f t="shared" si="96"/>
        <v>0.26008033034563138</v>
      </c>
      <c r="DG29" s="48">
        <f t="shared" si="97"/>
        <v>-0.20552626853985811</v>
      </c>
      <c r="DH29" s="58">
        <v>0.02</v>
      </c>
      <c r="DI29" s="25" t="s">
        <v>80</v>
      </c>
      <c r="DJ29" s="50">
        <f t="shared" si="98"/>
        <v>0.02</v>
      </c>
      <c r="DK29" s="68">
        <f t="shared" si="22"/>
        <v>2.580294E-2</v>
      </c>
      <c r="DL29" s="68">
        <f t="shared" si="101"/>
        <v>2.4148500000000003E-2</v>
      </c>
      <c r="DM29" s="68">
        <f t="shared" si="102"/>
        <v>2.7396180000000003E-2</v>
      </c>
      <c r="DN29" s="68">
        <f t="shared" si="103"/>
        <v>3.792972E-2</v>
      </c>
      <c r="DO29" s="68">
        <f t="shared" si="104"/>
        <v>5.9336460000000001E-2</v>
      </c>
      <c r="DP29" s="68">
        <f t="shared" si="105"/>
        <v>4.8360240000000006E-2</v>
      </c>
      <c r="DQ29" s="68">
        <f t="shared" si="106"/>
        <v>9.94372704E-2</v>
      </c>
      <c r="DR29" s="68">
        <f t="shared" si="107"/>
        <v>7.0595301599999993E-2</v>
      </c>
      <c r="DS29" s="68">
        <f t="shared" si="108"/>
        <v>5.0519743199999995E-2</v>
      </c>
      <c r="DT29" s="68">
        <f t="shared" si="109"/>
        <v>3.5954143200000004E-2</v>
      </c>
      <c r="DU29" s="68">
        <f t="shared" si="110"/>
        <v>4.7413108799999999E-2</v>
      </c>
      <c r="DV29" s="68">
        <f t="shared" si="111"/>
        <v>2.3733604799999999E-2</v>
      </c>
      <c r="DW29" s="69">
        <f t="shared" si="100"/>
        <v>0.55062721200000009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9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80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81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2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3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4"/>
        <v>0</v>
      </c>
      <c r="CC30" s="23">
        <f t="shared" si="85"/>
        <v>0</v>
      </c>
      <c r="CD30" s="23">
        <f t="shared" si="86"/>
        <v>0</v>
      </c>
      <c r="CE30" s="23">
        <f t="shared" si="87"/>
        <v>0</v>
      </c>
      <c r="CF30" s="23">
        <f t="shared" si="88"/>
        <v>0</v>
      </c>
      <c r="CG30" s="23">
        <f t="shared" si="89"/>
        <v>0</v>
      </c>
      <c r="CH30" s="135">
        <f>(SUM(CP16:DA16)/SUM(BP16:CA16))-1</f>
        <v>4.0989985598815837E-2</v>
      </c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2">BV30*(1+CJ30)</f>
        <v>0</v>
      </c>
      <c r="CW30" s="34">
        <f t="shared" ref="CW30" si="113">BW30*(1+CK30)</f>
        <v>0</v>
      </c>
      <c r="CX30" s="34">
        <f t="shared" ref="CX30" si="114">BX30*(1+CL30)</f>
        <v>0</v>
      </c>
      <c r="CY30" s="34">
        <f t="shared" ref="CY30" si="115">BY30*(1+CM30)</f>
        <v>0</v>
      </c>
      <c r="CZ30" s="34">
        <f t="shared" ref="CZ30" si="116">BZ30*(1+CN30)</f>
        <v>0</v>
      </c>
      <c r="DA30" s="34">
        <f t="shared" ref="DA30" si="117">CA30*(1+CO30)</f>
        <v>0</v>
      </c>
      <c r="DB30" s="13">
        <f t="shared" si="92"/>
        <v>0</v>
      </c>
      <c r="DC30" s="40">
        <f t="shared" si="93"/>
        <v>0</v>
      </c>
      <c r="DD30" s="41">
        <f t="shared" si="94"/>
        <v>0</v>
      </c>
      <c r="DE30" s="40">
        <f t="shared" si="95"/>
        <v>0</v>
      </c>
      <c r="DF30" s="40">
        <f t="shared" si="96"/>
        <v>0</v>
      </c>
      <c r="DG30" s="48">
        <f t="shared" si="97"/>
        <v>0</v>
      </c>
      <c r="DH30" s="58">
        <f>(SUM(DK16:DV16)/SUM(CP16:DA16))-1</f>
        <v>4.1209937867904056E-2</v>
      </c>
      <c r="DI30" s="25" t="s">
        <v>80</v>
      </c>
      <c r="DJ30" s="50">
        <f t="shared" si="98"/>
        <v>4.1209937867904056E-2</v>
      </c>
      <c r="DK30" s="68">
        <f t="shared" si="22"/>
        <v>0</v>
      </c>
      <c r="DL30" s="68">
        <f t="shared" si="101"/>
        <v>0</v>
      </c>
      <c r="DM30" s="68">
        <f t="shared" si="102"/>
        <v>0</v>
      </c>
      <c r="DN30" s="68">
        <f t="shared" si="103"/>
        <v>0</v>
      </c>
      <c r="DO30" s="68">
        <f t="shared" si="104"/>
        <v>0</v>
      </c>
      <c r="DP30" s="68">
        <f t="shared" si="105"/>
        <v>0</v>
      </c>
      <c r="DQ30" s="68">
        <f t="shared" si="106"/>
        <v>0</v>
      </c>
      <c r="DR30" s="68">
        <f t="shared" si="107"/>
        <v>0</v>
      </c>
      <c r="DS30" s="68">
        <f t="shared" si="108"/>
        <v>0</v>
      </c>
      <c r="DT30" s="68">
        <f t="shared" si="109"/>
        <v>0</v>
      </c>
      <c r="DU30" s="68">
        <f t="shared" si="110"/>
        <v>0</v>
      </c>
      <c r="DV30" s="68">
        <f t="shared" si="111"/>
        <v>0</v>
      </c>
      <c r="DW30" s="69">
        <f t="shared" si="100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9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80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81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2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3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4"/>
        <v>0</v>
      </c>
      <c r="CC31" s="23">
        <f t="shared" si="85"/>
        <v>0</v>
      </c>
      <c r="CD31" s="23">
        <f t="shared" ref="CD31" si="118">IFERROR((CB31/AB31)^(1/4)-1,0)</f>
        <v>0</v>
      </c>
      <c r="CE31" s="23">
        <f t="shared" ref="CE31" si="119">IFERROR((CB31/AO31)^(1/3)-1,0)</f>
        <v>0</v>
      </c>
      <c r="CF31" s="23">
        <f t="shared" ref="CF31" si="120">IFERROR((CB31/BB31)^(1/2)-1,0)</f>
        <v>0</v>
      </c>
      <c r="CG31" s="23">
        <f t="shared" ref="CG31" si="121">IFERROR((CB31/BO31)^(1/1)-1,0)</f>
        <v>0</v>
      </c>
      <c r="CH31" s="135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2">BV31*(1+CJ31)</f>
        <v>0</v>
      </c>
      <c r="CW31" s="34">
        <f t="shared" ref="CW31" si="123">BW31*(1+CK31)</f>
        <v>0</v>
      </c>
      <c r="CX31" s="34">
        <f t="shared" ref="CX31" si="124">BX31*(1+CL31)</f>
        <v>0</v>
      </c>
      <c r="CY31" s="34">
        <f t="shared" ref="CY31" si="125">BY31*(1+CM31)</f>
        <v>0</v>
      </c>
      <c r="CZ31" s="34">
        <f t="shared" ref="CZ31" si="126">BZ31*(1+CN31)</f>
        <v>0</v>
      </c>
      <c r="DA31" s="34">
        <f t="shared" ref="DA31" si="127">CA31*(1+CO31)</f>
        <v>0</v>
      </c>
      <c r="DB31" s="13">
        <f t="shared" si="92"/>
        <v>0</v>
      </c>
      <c r="DC31" s="40">
        <f t="shared" ref="DC31" si="128">IFERROR((DB31/AB31)^(1/5)-1,0)</f>
        <v>0</v>
      </c>
      <c r="DD31" s="41">
        <f t="shared" ref="DD31" si="129">IFERROR((DB31/AO31)^(1/4)-1,0)</f>
        <v>0</v>
      </c>
      <c r="DE31" s="40">
        <f t="shared" ref="DE31" si="130">IFERROR((DB31/BB31)^(1/3)-1,0)</f>
        <v>0</v>
      </c>
      <c r="DF31" s="40">
        <f t="shared" ref="DF31" si="131">IFERROR((DB31/BO31)^(1/2)-1,0)</f>
        <v>0</v>
      </c>
      <c r="DG31" s="48">
        <f t="shared" ref="DG31" si="132">IFERROR((DB31/CB31)^(1/1)-1,0)</f>
        <v>0</v>
      </c>
      <c r="DH31" s="58">
        <v>0</v>
      </c>
      <c r="DI31" s="25" t="s">
        <v>80</v>
      </c>
      <c r="DJ31" s="50">
        <f t="shared" si="98"/>
        <v>0</v>
      </c>
      <c r="DK31" s="68">
        <f t="shared" ref="DK31" si="133">CP31*(1+$DJ31)</f>
        <v>0</v>
      </c>
      <c r="DL31" s="68">
        <f t="shared" ref="DL31" si="134">CQ31*(1+$DJ31)</f>
        <v>0</v>
      </c>
      <c r="DM31" s="68">
        <f t="shared" ref="DM31" si="135">CR31*(1+$DJ31)</f>
        <v>0</v>
      </c>
      <c r="DN31" s="68">
        <f t="shared" ref="DN31" si="136">CS31*(1+$DJ31)</f>
        <v>0</v>
      </c>
      <c r="DO31" s="68">
        <f t="shared" ref="DO31" si="137">CT31*(1+$DJ31)</f>
        <v>0</v>
      </c>
      <c r="DP31" s="68">
        <f t="shared" ref="DP31" si="138">CU31*(1+$DJ31)</f>
        <v>0</v>
      </c>
      <c r="DQ31" s="68">
        <f t="shared" ref="DQ31" si="139">CV31*(1+$DJ31)</f>
        <v>0</v>
      </c>
      <c r="DR31" s="68">
        <f t="shared" ref="DR31" si="140">CW31*(1+$DJ31)</f>
        <v>0</v>
      </c>
      <c r="DS31" s="68">
        <f t="shared" ref="DS31" si="141">CX31*(1+$DJ31)</f>
        <v>0</v>
      </c>
      <c r="DT31" s="68">
        <f t="shared" ref="DT31" si="142">CY31*(1+$DJ31)</f>
        <v>0</v>
      </c>
      <c r="DU31" s="68">
        <f t="shared" ref="DU31" si="143">CZ31*(1+$DJ31)</f>
        <v>0</v>
      </c>
      <c r="DV31" s="68">
        <f t="shared" ref="DV31" si="144">DA31*(1+$DJ31)</f>
        <v>0</v>
      </c>
      <c r="DW31" s="69">
        <f t="shared" ref="DW31" si="145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9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80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81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2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3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4"/>
        <v>0</v>
      </c>
      <c r="CC32" s="23">
        <f t="shared" si="85"/>
        <v>0</v>
      </c>
      <c r="CD32" s="23">
        <f t="shared" si="86"/>
        <v>0</v>
      </c>
      <c r="CE32" s="23">
        <f t="shared" si="87"/>
        <v>0</v>
      </c>
      <c r="CF32" s="23">
        <f t="shared" si="88"/>
        <v>0</v>
      </c>
      <c r="CG32" s="23">
        <f t="shared" si="89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2"/>
        <v>0</v>
      </c>
      <c r="DC32" s="40">
        <f t="shared" ref="DC32" si="146">IFERROR((DB32/AB32)^(1/5)-1,0)</f>
        <v>0</v>
      </c>
      <c r="DD32" s="41">
        <f t="shared" ref="DD32" si="147">IFERROR((DB32/AO32)^(1/4)-1,0)</f>
        <v>0</v>
      </c>
      <c r="DE32" s="40">
        <f t="shared" ref="DE32" si="148">IFERROR((DB32/BB32)^(1/3)-1,0)</f>
        <v>0</v>
      </c>
      <c r="DF32" s="40">
        <f t="shared" ref="DF32" si="149">IFERROR((DB32/BO32)^(1/2)-1,0)</f>
        <v>0</v>
      </c>
      <c r="DG32" s="48">
        <f t="shared" ref="DG32" si="150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51">SUM(C19:C32)</f>
        <v>1.4697162962552008</v>
      </c>
      <c r="D33" s="5">
        <f t="shared" si="151"/>
        <v>1.4408511428347655</v>
      </c>
      <c r="E33" s="5">
        <f t="shared" si="151"/>
        <v>1.3929156377296301</v>
      </c>
      <c r="F33" s="5">
        <f t="shared" si="151"/>
        <v>1.5148188773318243</v>
      </c>
      <c r="G33" s="5">
        <f t="shared" si="151"/>
        <v>1.3253659378105136</v>
      </c>
      <c r="H33" s="5">
        <f t="shared" si="151"/>
        <v>1.098958091589733</v>
      </c>
      <c r="I33" s="5">
        <f t="shared" si="151"/>
        <v>1.1127927657338519</v>
      </c>
      <c r="J33" s="5">
        <f t="shared" si="151"/>
        <v>1.9720494814602239</v>
      </c>
      <c r="K33" s="5">
        <f t="shared" si="151"/>
        <v>1.601409770002888</v>
      </c>
      <c r="L33" s="5">
        <f t="shared" si="151"/>
        <v>1.9265896020719215</v>
      </c>
      <c r="M33" s="5">
        <f t="shared" si="151"/>
        <v>2.0760349587821088</v>
      </c>
      <c r="N33" s="5">
        <f t="shared" si="151"/>
        <v>1.617953729913548</v>
      </c>
      <c r="O33" s="5">
        <f t="shared" si="151"/>
        <v>18.549456291516208</v>
      </c>
      <c r="P33" s="5">
        <f t="shared" si="151"/>
        <v>1.5346902886274469</v>
      </c>
      <c r="Q33" s="5">
        <f t="shared" si="151"/>
        <v>1.5912268665822595</v>
      </c>
      <c r="R33" s="5">
        <f t="shared" si="151"/>
        <v>1.623928159507992</v>
      </c>
      <c r="S33" s="5">
        <f t="shared" si="151"/>
        <v>1.8677355846348553</v>
      </c>
      <c r="T33" s="5">
        <f t="shared" si="151"/>
        <v>1.995581738099061</v>
      </c>
      <c r="U33" s="5">
        <f t="shared" si="151"/>
        <v>1.8299778939605931</v>
      </c>
      <c r="V33" s="5">
        <f t="shared" si="151"/>
        <v>2.1248690199999998</v>
      </c>
      <c r="W33" s="5">
        <f t="shared" si="151"/>
        <v>2.4277519999999999</v>
      </c>
      <c r="X33" s="5">
        <f t="shared" si="151"/>
        <v>2.3770789999999997</v>
      </c>
      <c r="Y33" s="5">
        <f t="shared" si="151"/>
        <v>2.3099999999999996</v>
      </c>
      <c r="Z33" s="5">
        <f t="shared" si="151"/>
        <v>1.8800000000000001</v>
      </c>
      <c r="AA33" s="5">
        <f t="shared" si="151"/>
        <v>1.6800000000000002</v>
      </c>
      <c r="AB33" s="5">
        <f t="shared" si="151"/>
        <v>23.242840551412204</v>
      </c>
      <c r="AC33" s="5">
        <f t="shared" si="151"/>
        <v>0.74175899999999995</v>
      </c>
      <c r="AD33" s="5">
        <f t="shared" si="151"/>
        <v>0.81418200000000007</v>
      </c>
      <c r="AE33" s="5">
        <f t="shared" si="151"/>
        <v>0.86694499999999997</v>
      </c>
      <c r="AF33" s="5">
        <f t="shared" si="151"/>
        <v>0.805531</v>
      </c>
      <c r="AG33" s="5">
        <f t="shared" si="151"/>
        <v>0.792462</v>
      </c>
      <c r="AH33" s="5">
        <f t="shared" si="151"/>
        <v>0.77783099999999994</v>
      </c>
      <c r="AI33" s="5">
        <f t="shared" ref="AI33:BN33" si="152">SUM(AI19:AI32)</f>
        <v>1.0609140000000001</v>
      </c>
      <c r="AJ33" s="5">
        <f t="shared" si="152"/>
        <v>1.482246</v>
      </c>
      <c r="AK33" s="5">
        <f t="shared" si="152"/>
        <v>1.3993770000000001</v>
      </c>
      <c r="AL33" s="5">
        <f t="shared" si="152"/>
        <v>1.3513279999999999</v>
      </c>
      <c r="AM33" s="5">
        <f t="shared" si="152"/>
        <v>1.1445750000000001</v>
      </c>
      <c r="AN33" s="5">
        <f t="shared" si="152"/>
        <v>0.92277999999999993</v>
      </c>
      <c r="AO33" s="5">
        <f t="shared" si="152"/>
        <v>12.159930000000001</v>
      </c>
      <c r="AP33" s="5">
        <f t="shared" si="152"/>
        <v>0.8267098681256736</v>
      </c>
      <c r="AQ33" s="5">
        <f t="shared" si="152"/>
        <v>0.95479087721436751</v>
      </c>
      <c r="AR33" s="5">
        <f t="shared" si="152"/>
        <v>1.0608659290609963</v>
      </c>
      <c r="AS33" s="5">
        <f t="shared" si="152"/>
        <v>0.8884801181293901</v>
      </c>
      <c r="AT33" s="5">
        <f t="shared" si="152"/>
        <v>0.97003946972281774</v>
      </c>
      <c r="AU33" s="5">
        <f t="shared" si="152"/>
        <v>0.92324599396119367</v>
      </c>
      <c r="AV33" s="5">
        <f t="shared" si="152"/>
        <v>0.85509958513253648</v>
      </c>
      <c r="AW33" s="5">
        <f t="shared" si="152"/>
        <v>1.3098241555999526</v>
      </c>
      <c r="AX33" s="5">
        <f t="shared" si="152"/>
        <v>1.7686745323929247</v>
      </c>
      <c r="AY33" s="5">
        <f t="shared" si="152"/>
        <v>1.7615118985904981</v>
      </c>
      <c r="AZ33" s="5">
        <f t="shared" si="152"/>
        <v>1.6117635572711053</v>
      </c>
      <c r="BA33" s="5">
        <f t="shared" si="152"/>
        <v>1.2097157555496216</v>
      </c>
      <c r="BB33" s="5">
        <f t="shared" si="152"/>
        <v>14.140721740751077</v>
      </c>
      <c r="BC33" s="5">
        <f t="shared" si="152"/>
        <v>0.686809</v>
      </c>
      <c r="BD33" s="5">
        <f t="shared" si="152"/>
        <v>0.96810299999999994</v>
      </c>
      <c r="BE33" s="5">
        <f t="shared" si="152"/>
        <v>1.3417890000000001</v>
      </c>
      <c r="BF33" s="5">
        <f t="shared" si="152"/>
        <v>1.254278</v>
      </c>
      <c r="BG33" s="5">
        <f t="shared" si="152"/>
        <v>1.1383719999999999</v>
      </c>
      <c r="BH33" s="5">
        <f t="shared" si="152"/>
        <v>1.2679549999999999</v>
      </c>
      <c r="BI33" s="5">
        <f t="shared" si="152"/>
        <v>1.5708469999999999</v>
      </c>
      <c r="BJ33" s="5">
        <f t="shared" si="152"/>
        <v>1.6730290000000001</v>
      </c>
      <c r="BK33" s="5">
        <f t="shared" si="152"/>
        <v>1.9852660000000002</v>
      </c>
      <c r="BL33" s="5">
        <f t="shared" si="152"/>
        <v>1.858552</v>
      </c>
      <c r="BM33" s="5">
        <f t="shared" si="152"/>
        <v>1.5884917000000003</v>
      </c>
      <c r="BN33" s="5">
        <f t="shared" si="152"/>
        <v>1.0513290000000002</v>
      </c>
      <c r="BO33" s="5">
        <f t="shared" ref="BO33:CB33" si="153">SUM(BO19:BO32)</f>
        <v>16.384820699999999</v>
      </c>
      <c r="BP33" s="5">
        <f t="shared" si="153"/>
        <v>1.2838620000000005</v>
      </c>
      <c r="BQ33" s="5">
        <f t="shared" si="153"/>
        <v>1.2890330000000001</v>
      </c>
      <c r="BR33" s="5">
        <f t="shared" si="153"/>
        <v>1.6039820000000002</v>
      </c>
      <c r="BS33" s="5">
        <f t="shared" si="153"/>
        <v>1.6379170000000001</v>
      </c>
      <c r="BT33" s="5">
        <f t="shared" si="153"/>
        <v>2.0436464999999999</v>
      </c>
      <c r="BU33" s="5">
        <f t="shared" si="153"/>
        <v>1.8346512500000001</v>
      </c>
      <c r="BV33" s="5">
        <f t="shared" si="153"/>
        <v>1.7200273199999998</v>
      </c>
      <c r="BW33" s="5">
        <f t="shared" si="153"/>
        <v>2.4961160000000002</v>
      </c>
      <c r="BX33" s="5">
        <f t="shared" si="153"/>
        <v>2.4533099999999997</v>
      </c>
      <c r="BY33" s="5">
        <f t="shared" si="153"/>
        <v>2.1672630000000002</v>
      </c>
      <c r="BZ33" s="5">
        <f t="shared" si="153"/>
        <v>2.2431860000000001</v>
      </c>
      <c r="CA33" s="5">
        <f t="shared" si="153"/>
        <v>1.6102020000000001</v>
      </c>
      <c r="CB33" s="5">
        <f t="shared" si="153"/>
        <v>22.38319607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4">SUM(CP19:CP32)</f>
        <v>1.7022814799999999</v>
      </c>
      <c r="CQ33" s="5">
        <f t="shared" si="154"/>
        <v>1.7130921799999999</v>
      </c>
      <c r="CR33" s="5">
        <f t="shared" si="154"/>
        <v>1.988275</v>
      </c>
      <c r="CS33" s="5">
        <f t="shared" si="154"/>
        <v>1.1563159999999999</v>
      </c>
      <c r="CT33" s="5">
        <f t="shared" si="154"/>
        <v>1.7618995800000001</v>
      </c>
      <c r="CU33" s="5">
        <f t="shared" si="154"/>
        <v>1.8984160000000001</v>
      </c>
      <c r="CV33" s="5">
        <f t="shared" si="154"/>
        <v>1.7740066424572227</v>
      </c>
      <c r="CW33" s="5">
        <f t="shared" si="154"/>
        <v>2.575354230665984</v>
      </c>
      <c r="CX33" s="5">
        <f t="shared" si="154"/>
        <v>2.5318444082284444</v>
      </c>
      <c r="CY33" s="5">
        <f t="shared" si="154"/>
        <v>2.2375492091130438</v>
      </c>
      <c r="CZ33" s="5">
        <f t="shared" si="154"/>
        <v>2.3160149655312821</v>
      </c>
      <c r="DA33" s="5">
        <f t="shared" si="154"/>
        <v>1.6646226736051</v>
      </c>
      <c r="DB33" s="5">
        <f t="shared" si="154"/>
        <v>23.319672369601076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5">SUM(DK19:DK32)</f>
        <v>1.7729729485673302</v>
      </c>
      <c r="DL33" s="5">
        <f t="shared" si="155"/>
        <v>1.7835091892201298</v>
      </c>
      <c r="DM33" s="5">
        <f t="shared" si="155"/>
        <v>2.06768465935501</v>
      </c>
      <c r="DN33" s="5">
        <f t="shared" si="155"/>
        <v>1.205268424949949</v>
      </c>
      <c r="DO33" s="5">
        <f t="shared" si="155"/>
        <v>1.831364810894091</v>
      </c>
      <c r="DP33" s="5">
        <f t="shared" si="155"/>
        <v>1.9731648849854955</v>
      </c>
      <c r="DQ33" s="5">
        <f t="shared" si="155"/>
        <v>1.8406262986021689</v>
      </c>
      <c r="DR33" s="5">
        <f t="shared" si="155"/>
        <v>2.6736170122893408</v>
      </c>
      <c r="DS33" s="5">
        <f t="shared" si="155"/>
        <v>2.629354287822121</v>
      </c>
      <c r="DT33" s="5">
        <f t="shared" si="155"/>
        <v>2.3249493285969378</v>
      </c>
      <c r="DU33" s="5">
        <f t="shared" si="155"/>
        <v>2.4065285210122171</v>
      </c>
      <c r="DV33" s="5">
        <f t="shared" si="155"/>
        <v>1.7324711415890908</v>
      </c>
      <c r="DW33" s="5">
        <f t="shared" si="155"/>
        <v>24.241511507883878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[1]Jangoan!F444</f>
        <v>0.74560512978504301</v>
      </c>
      <c r="D36" s="17">
        <f>[1]Jangoan!G444</f>
        <v>0.72273567420288976</v>
      </c>
      <c r="E36" s="17">
        <f>[1]Jangoan!H444</f>
        <v>0.45431195413122072</v>
      </c>
      <c r="F36" s="17">
        <f>[1]Jangoan!I444</f>
        <v>0.13083117638996156</v>
      </c>
      <c r="G36" s="17">
        <f>[1]Jangoan!J444</f>
        <v>3.4238453623417743E-2</v>
      </c>
      <c r="H36" s="17">
        <f>[1]Jangoan!K444</f>
        <v>2.6706400843471877E-2</v>
      </c>
      <c r="I36" s="17">
        <f>[1]Jangoan!L444</f>
        <v>2.7323672027338167E-2</v>
      </c>
      <c r="J36" s="17">
        <f>[1]Jangoan!M444</f>
        <v>0.23783614835248904</v>
      </c>
      <c r="K36" s="17">
        <f>[1]Jangoan!N444</f>
        <v>0.66410358371197942</v>
      </c>
      <c r="L36" s="17">
        <f>[1]Jangoan!O444</f>
        <v>0.80052199612626684</v>
      </c>
      <c r="M36" s="17">
        <f>[1]Jangoan!P444</f>
        <v>0.7281799807124969</v>
      </c>
      <c r="N36" s="17">
        <f>[1]Jangoan!Q444</f>
        <v>1.1410100000000001</v>
      </c>
      <c r="O36" s="13">
        <f t="shared" ref="O36:O47" si="156">SUM(C36:N36)</f>
        <v>5.7134041699065747</v>
      </c>
      <c r="P36" s="17">
        <f>[2]Jangoan!F44</f>
        <v>1.0159199999999999</v>
      </c>
      <c r="Q36" s="17">
        <f>[2]Jangoan!G44</f>
        <v>0.22417999999999999</v>
      </c>
      <c r="R36" s="17">
        <f>[2]Jangoan!H44</f>
        <v>0.12773999999999999</v>
      </c>
      <c r="S36" s="17">
        <f>[2]Jangoan!I44</f>
        <v>2.7629999999999998E-2</v>
      </c>
      <c r="T36" s="17">
        <f>[2]Jangoan!J44</f>
        <v>2.341E-2</v>
      </c>
      <c r="U36" s="17">
        <f>[2]Jangoan!K44</f>
        <v>2.3259999999999999E-2</v>
      </c>
      <c r="V36" s="17">
        <f>[2]Jangoan!L44</f>
        <v>2.1340000000000001E-2</v>
      </c>
      <c r="W36" s="17">
        <f>[2]Jangoan!M44</f>
        <v>0.19594</v>
      </c>
      <c r="X36" s="17">
        <f>[2]Jangoan!N44</f>
        <v>0.35304999999999997</v>
      </c>
      <c r="Y36" s="17">
        <f>[2]Jangoan!O44</f>
        <v>0.37</v>
      </c>
      <c r="Z36" s="17">
        <f>[2]Jangoan!P44</f>
        <v>0.5</v>
      </c>
      <c r="AA36" s="17">
        <f>[2]Jangoan!Q44</f>
        <v>0.35</v>
      </c>
      <c r="AB36" s="13">
        <f t="shared" ref="AB36:AB47" si="157">SUM(P36:AA36)</f>
        <v>3.2324700000000002</v>
      </c>
      <c r="AC36" s="17">
        <f>[3]JANG!F49</f>
        <v>0.38018999999999997</v>
      </c>
      <c r="AD36" s="17">
        <f>[3]JANG!G49</f>
        <v>0.14812</v>
      </c>
      <c r="AE36" s="17">
        <f>[3]JANG!H49</f>
        <v>0.13427</v>
      </c>
      <c r="AF36" s="17">
        <f>[3]JANG!I49</f>
        <v>0.16592999999999999</v>
      </c>
      <c r="AG36" s="17">
        <f>[3]JANG!J49</f>
        <v>8.0939999999999998E-2</v>
      </c>
      <c r="AH36" s="17">
        <f>[3]JANG!K49</f>
        <v>7.0419999999999996E-2</v>
      </c>
      <c r="AI36" s="17">
        <f>[3]JANG!L49</f>
        <v>9.3140000000000001E-2</v>
      </c>
      <c r="AJ36" s="17">
        <f>[3]JANG!M49</f>
        <v>0.47921000000000002</v>
      </c>
      <c r="AK36" s="17">
        <f>[3]JANG!N49</f>
        <v>0.62768999999999997</v>
      </c>
      <c r="AL36" s="17">
        <f>[3]JANG!O49</f>
        <v>0.73545000000000005</v>
      </c>
      <c r="AM36" s="17">
        <f>[3]JANG!P49</f>
        <v>0.60931000000000002</v>
      </c>
      <c r="AN36" s="17">
        <f>[3]JANG!Q49</f>
        <v>0.25163999999999997</v>
      </c>
      <c r="AO36" s="13">
        <f t="shared" ref="AO36:AO46" si="158">SUM(AC36:AN36)</f>
        <v>3.7763100000000005</v>
      </c>
      <c r="AP36" s="17">
        <f>[4]JANG!F49</f>
        <v>0.15185999999999999</v>
      </c>
      <c r="AQ36" s="17">
        <f>[4]JANG!G49</f>
        <v>0.28583999999999998</v>
      </c>
      <c r="AR36" s="17">
        <f>[4]JANG!H49</f>
        <v>0.37329000000000001</v>
      </c>
      <c r="AS36" s="17">
        <f>[4]JANG!I49</f>
        <v>0.32945000000000002</v>
      </c>
      <c r="AT36" s="17">
        <f>[4]JANG!J49</f>
        <v>0.16824</v>
      </c>
      <c r="AU36" s="17">
        <f>[4]JANG!K49</f>
        <v>0.12978999999999999</v>
      </c>
      <c r="AV36" s="17">
        <f>[4]JANG!L49</f>
        <v>0.17846000000000001</v>
      </c>
      <c r="AW36" s="17">
        <f>[4]JANG!M49</f>
        <v>0.32014999999999999</v>
      </c>
      <c r="AX36" s="17">
        <f>[4]JANG!N49</f>
        <v>0.67425000000000002</v>
      </c>
      <c r="AY36" s="17">
        <f>[4]JANG!O49</f>
        <v>0.80052999999999996</v>
      </c>
      <c r="AZ36" s="17">
        <f>[4]JANG!P49</f>
        <v>0.73858000000000001</v>
      </c>
      <c r="BA36" s="17">
        <f>[4]JANG!Q49</f>
        <v>0.74431999999999998</v>
      </c>
      <c r="BB36" s="13">
        <f t="shared" ref="BB36:BB47" si="159">SUM(AP36:BA36)</f>
        <v>4.8947599999999998</v>
      </c>
      <c r="BC36" s="17">
        <f>'[5]13.Jangoan'!F36</f>
        <v>0.60065000000000002</v>
      </c>
      <c r="BD36" s="17">
        <f>'[5]13.Jangoan'!G36</f>
        <v>0.70279999999999998</v>
      </c>
      <c r="BE36" s="17">
        <f>'[5]13.Jangoan'!H36</f>
        <v>0.68472</v>
      </c>
      <c r="BF36" s="17">
        <f>'[5]13.Jangoan'!I36</f>
        <v>0.75604000000000005</v>
      </c>
      <c r="BG36" s="17">
        <f>'[5]13.Jangoan'!J36</f>
        <v>0.63363999999999998</v>
      </c>
      <c r="BH36" s="17">
        <f>'[5]13.Jangoan'!K36</f>
        <v>0.81261000000000005</v>
      </c>
      <c r="BI36" s="17">
        <f>'[5]13.Jangoan'!L36</f>
        <v>0.49149999999999999</v>
      </c>
      <c r="BJ36" s="17">
        <f>'[5]13.Jangoan'!M36</f>
        <v>0.71140999999999999</v>
      </c>
      <c r="BK36" s="17">
        <f>'[5]13.Jangoan'!N36</f>
        <v>1.0618399999999999</v>
      </c>
      <c r="BL36" s="17">
        <f>'[5]13.Jangoan'!O36</f>
        <v>1.04945</v>
      </c>
      <c r="BM36" s="17">
        <f>'[5]13.Jangoan'!P36</f>
        <v>0.94455999999999996</v>
      </c>
      <c r="BN36" s="17">
        <f>'[5]13.Jangoan'!Q36</f>
        <v>0.86275000000000002</v>
      </c>
      <c r="BO36" s="13">
        <f t="shared" ref="BO36:BO47" si="160">SUM(BC36:BN36)</f>
        <v>9.3119700000000005</v>
      </c>
      <c r="BP36" s="17">
        <f>'[6]13.Jangoan'!F34</f>
        <v>0.52525999999999995</v>
      </c>
      <c r="BQ36" s="17">
        <f>'[6]13.Jangoan'!G34</f>
        <v>0.62144999999999995</v>
      </c>
      <c r="BR36" s="17">
        <f>'[6]13.Jangoan'!H34</f>
        <v>0.46600000000000003</v>
      </c>
      <c r="BS36" s="17">
        <f>'[6]13.Jangoan'!I34</f>
        <v>0.30091000000000001</v>
      </c>
      <c r="BT36" s="17">
        <f>'[6]13.Jangoan'!J34</f>
        <v>0.34094000000000002</v>
      </c>
      <c r="BU36" s="17">
        <f>'[6]13.Jangoan'!K34</f>
        <v>0.47366000000000003</v>
      </c>
      <c r="BV36" s="17">
        <f>'[6]13.Jangoan'!L34</f>
        <v>0.41274</v>
      </c>
      <c r="BW36" s="17">
        <f>'[6]13.Jangoan'!M34</f>
        <v>0.7792</v>
      </c>
      <c r="BX36" s="17">
        <f>'[6]13.Jangoan'!N34</f>
        <v>0.65475000000000005</v>
      </c>
      <c r="BY36" s="17">
        <f>'[6]13.Jangoan'!O34</f>
        <v>0.57187500000000002</v>
      </c>
      <c r="BZ36" s="17">
        <f>'[6]13.Jangoan'!P34</f>
        <v>0.49214999999999998</v>
      </c>
      <c r="CA36" s="17">
        <f>'[6]13.Jangoan'!Q34</f>
        <v>0.37275000000000003</v>
      </c>
      <c r="CB36" s="13">
        <f t="shared" ref="CB36:CB47" si="161">SUM(BP36:CA36)</f>
        <v>6.0116849999999999</v>
      </c>
      <c r="CC36" s="23">
        <f t="shared" ref="CC36:CC47" si="162">IFERROR(($CB36/$O36)^(1/5)-1,0)</f>
        <v>1.0229982606734023E-2</v>
      </c>
      <c r="CD36" s="23">
        <f t="shared" ref="CD36" si="163">IFERROR((CB36/AB36)^(1/4)-1,0)</f>
        <v>0.16779181870239857</v>
      </c>
      <c r="CE36" s="23">
        <f t="shared" ref="CE36" si="164">IFERROR((CB36/AO36)^(1/3)-1,0)</f>
        <v>0.16764151006363592</v>
      </c>
      <c r="CF36" s="23">
        <f t="shared" ref="CF36" si="165">IFERROR((CB36/BB36)^(1/2)-1,0)</f>
        <v>0.10823639125231854</v>
      </c>
      <c r="CG36" s="23">
        <f t="shared" ref="CG36" si="166">IFERROR((CB36/BO36)^(1/1)-1,0)</f>
        <v>-0.35441319076414557</v>
      </c>
      <c r="CH36" s="32"/>
      <c r="CI36" s="25" t="s">
        <v>75</v>
      </c>
      <c r="CJ36" s="26">
        <f t="shared" ref="CJ36:CO40" si="167">HLOOKUP($CI36,$CC$4:$CH$101,ROW($CC36)-ROW($CC$3), FALSE)</f>
        <v>1.0229982606734023E-2</v>
      </c>
      <c r="CK36" s="26">
        <f t="shared" si="167"/>
        <v>1.0229982606734023E-2</v>
      </c>
      <c r="CL36" s="26">
        <f t="shared" si="167"/>
        <v>1.0229982606734023E-2</v>
      </c>
      <c r="CM36" s="26">
        <f t="shared" si="167"/>
        <v>1.0229982606734023E-2</v>
      </c>
      <c r="CN36" s="26">
        <f t="shared" si="167"/>
        <v>1.0229982606734023E-2</v>
      </c>
      <c r="CO36" s="26">
        <f t="shared" si="167"/>
        <v>1.0229982606734023E-2</v>
      </c>
      <c r="CP36" s="17">
        <f>'[7]13.Jangoan'!F35</f>
        <v>0.32129999999999997</v>
      </c>
      <c r="CQ36" s="17">
        <f>'[7]13.Jangoan'!G35</f>
        <v>0.308475</v>
      </c>
      <c r="CR36" s="17">
        <f>'[7]13.Jangoan'!H35</f>
        <v>0.27172499999999999</v>
      </c>
      <c r="CS36" s="17">
        <f>'[7]13.Jangoan'!I35</f>
        <v>0.20430000000000001</v>
      </c>
      <c r="CT36" s="17">
        <f>'[7]13.Jangoan'!J35</f>
        <v>0.35047499999999998</v>
      </c>
      <c r="CU36" s="17">
        <f>'[7]13.Jangoan'!K35</f>
        <v>0.33727499999999999</v>
      </c>
      <c r="CV36" s="34">
        <f t="shared" ref="CV36" si="168">BV36*(1+CJ36)</f>
        <v>0.41696232302110342</v>
      </c>
      <c r="CW36" s="34">
        <f t="shared" ref="CW36" si="169">BW36*(1+CK36)</f>
        <v>0.78717120244716721</v>
      </c>
      <c r="CX36" s="34">
        <f t="shared" ref="CX36" si="170">BX36*(1+CL36)</f>
        <v>0.66144808111175912</v>
      </c>
      <c r="CY36" s="34">
        <f t="shared" ref="CY36" si="171">BY36*(1+CM36)</f>
        <v>0.57772527130322604</v>
      </c>
      <c r="CZ36" s="34">
        <f t="shared" ref="CZ36" si="172">BZ36*(1+CN36)</f>
        <v>0.49718468593990411</v>
      </c>
      <c r="DA36" s="34">
        <f t="shared" ref="DA36" si="173">CA36*(1+CO36)</f>
        <v>0.37656322601666015</v>
      </c>
      <c r="DB36" s="13">
        <f t="shared" ref="DB36:DB46" si="174">SUM(CP36:DA36)</f>
        <v>5.1106047898398197</v>
      </c>
      <c r="DC36" s="40">
        <f t="shared" ref="DC36:DC46" si="175">IFERROR((DB36/AB36)^(1/5)-1,0)</f>
        <v>9.5941970063810667E-2</v>
      </c>
      <c r="DD36" s="41">
        <f t="shared" ref="DD36:DD46" si="176">IFERROR((DB36/AO36)^(1/4)-1,0)</f>
        <v>7.8577024267055373E-2</v>
      </c>
      <c r="DE36" s="40">
        <f t="shared" ref="DE36:DE46" si="177">IFERROR((DB36/BB36)^(1/3)-1,0)</f>
        <v>1.4488118711832865E-2</v>
      </c>
      <c r="DF36" s="40">
        <f t="shared" ref="DF36:DF46" si="178">IFERROR((DB36/BO36)^(1/2)-1,0)</f>
        <v>-0.25917545194283897</v>
      </c>
      <c r="DG36" s="48">
        <f t="shared" ref="DG36:DG46" si="179">IFERROR((DB36/CB36)^(1/1)-1,0)</f>
        <v>-0.14988812789761607</v>
      </c>
      <c r="DH36" s="54">
        <v>0.05</v>
      </c>
      <c r="DI36" s="25" t="s">
        <v>80</v>
      </c>
      <c r="DJ36" s="50">
        <f t="shared" ref="DJ36:DJ47" si="180">HLOOKUP(DI36,$DC$4:$DH$111,ROW($DC36)-ROW($DC$3), FALSE)</f>
        <v>0.05</v>
      </c>
      <c r="DK36" s="68">
        <f t="shared" si="22"/>
        <v>0.33736499999999997</v>
      </c>
      <c r="DL36" s="68">
        <f t="shared" si="101"/>
        <v>0.32389875000000001</v>
      </c>
      <c r="DM36" s="68">
        <f t="shared" si="102"/>
        <v>0.28531125000000002</v>
      </c>
      <c r="DN36" s="68">
        <f t="shared" si="103"/>
        <v>0.21451500000000001</v>
      </c>
      <c r="DO36" s="68">
        <f t="shared" si="104"/>
        <v>0.36799874999999999</v>
      </c>
      <c r="DP36" s="68">
        <f t="shared" si="105"/>
        <v>0.35413875</v>
      </c>
      <c r="DQ36" s="68">
        <f t="shared" si="106"/>
        <v>0.43781043917215862</v>
      </c>
      <c r="DR36" s="68">
        <f t="shared" si="107"/>
        <v>0.82652976256952559</v>
      </c>
      <c r="DS36" s="68">
        <f t="shared" si="108"/>
        <v>0.6945204851673471</v>
      </c>
      <c r="DT36" s="68">
        <f t="shared" si="109"/>
        <v>0.60661153486838737</v>
      </c>
      <c r="DU36" s="68">
        <f t="shared" si="110"/>
        <v>0.52204392023689938</v>
      </c>
      <c r="DV36" s="68">
        <f t="shared" si="111"/>
        <v>0.39539138731749318</v>
      </c>
      <c r="DW36" s="69">
        <f t="shared" ref="DW36" si="181">SUM(DK36:DV36)</f>
        <v>5.3661350293318106</v>
      </c>
    </row>
    <row r="37" spans="2:127" ht="12.5" x14ac:dyDescent="0.2">
      <c r="B37" s="9" t="s">
        <v>7</v>
      </c>
      <c r="C37" s="17">
        <f>[1]Jangoan!F445</f>
        <v>0</v>
      </c>
      <c r="D37" s="17">
        <f>[1]Jangoan!G445</f>
        <v>0</v>
      </c>
      <c r="E37" s="17">
        <f>[1]Jangoan!H445</f>
        <v>0</v>
      </c>
      <c r="F37" s="17">
        <f>[1]Jangoan!I445</f>
        <v>0</v>
      </c>
      <c r="G37" s="17">
        <f>[1]Jangoan!J445</f>
        <v>0</v>
      </c>
      <c r="H37" s="17">
        <f>[1]Jangoan!K445</f>
        <v>0</v>
      </c>
      <c r="I37" s="17">
        <f>[1]Jangoan!L445</f>
        <v>0</v>
      </c>
      <c r="J37" s="17">
        <f>[1]Jangoan!M445</f>
        <v>0</v>
      </c>
      <c r="K37" s="17">
        <f>[1]Jangoan!N445</f>
        <v>0</v>
      </c>
      <c r="L37" s="17">
        <f>[1]Jangoan!O445</f>
        <v>0</v>
      </c>
      <c r="M37" s="17">
        <f>[1]Jangoan!P445</f>
        <v>0</v>
      </c>
      <c r="N37" s="17">
        <f>[1]Jangoan!Q445</f>
        <v>0</v>
      </c>
      <c r="O37" s="13">
        <f t="shared" si="156"/>
        <v>0</v>
      </c>
      <c r="P37" s="17">
        <f>[2]Jangoan!F45</f>
        <v>0</v>
      </c>
      <c r="Q37" s="17">
        <f>[2]Jangoan!G45</f>
        <v>0</v>
      </c>
      <c r="R37" s="17">
        <f>[2]Jangoan!H45</f>
        <v>0</v>
      </c>
      <c r="S37" s="17">
        <f>[2]Jangoan!I45</f>
        <v>0</v>
      </c>
      <c r="T37" s="17">
        <f>[2]Jangoan!J45</f>
        <v>0</v>
      </c>
      <c r="U37" s="17">
        <f>[2]Jangoan!K45</f>
        <v>0</v>
      </c>
      <c r="V37" s="17">
        <f>[2]Jangoan!L45</f>
        <v>0</v>
      </c>
      <c r="W37" s="17">
        <f>[2]Jangoan!M45</f>
        <v>0</v>
      </c>
      <c r="X37" s="17">
        <f>[2]Jangoan!N45</f>
        <v>0</v>
      </c>
      <c r="Y37" s="17">
        <f>[2]Jangoan!O45</f>
        <v>0</v>
      </c>
      <c r="Z37" s="17">
        <f>[2]Jangoan!P45</f>
        <v>0</v>
      </c>
      <c r="AA37" s="17">
        <f>[2]Jangoan!Q45</f>
        <v>0</v>
      </c>
      <c r="AB37" s="13">
        <f t="shared" si="157"/>
        <v>0</v>
      </c>
      <c r="AC37" s="17">
        <f>[3]JANG!F50</f>
        <v>0</v>
      </c>
      <c r="AD37" s="17">
        <f>[3]JANG!G50</f>
        <v>0</v>
      </c>
      <c r="AE37" s="17">
        <f>[3]JANG!H50</f>
        <v>0</v>
      </c>
      <c r="AF37" s="17">
        <f>[3]JANG!I50</f>
        <v>0</v>
      </c>
      <c r="AG37" s="17">
        <f>[3]JANG!J50</f>
        <v>0</v>
      </c>
      <c r="AH37" s="17">
        <f>[3]JANG!K50</f>
        <v>0</v>
      </c>
      <c r="AI37" s="17">
        <f>[3]JANG!L50</f>
        <v>0</v>
      </c>
      <c r="AJ37" s="17">
        <f>[3]JANG!M50</f>
        <v>0</v>
      </c>
      <c r="AK37" s="17">
        <f>[3]JANG!N50</f>
        <v>0</v>
      </c>
      <c r="AL37" s="17">
        <f>[3]JANG!O50</f>
        <v>0</v>
      </c>
      <c r="AM37" s="17">
        <f>[3]JANG!P50</f>
        <v>0</v>
      </c>
      <c r="AN37" s="17">
        <f>[3]JANG!Q50</f>
        <v>0</v>
      </c>
      <c r="AO37" s="13">
        <f t="shared" si="158"/>
        <v>0</v>
      </c>
      <c r="AP37" s="17">
        <f>[4]JANG!F50</f>
        <v>0</v>
      </c>
      <c r="AQ37" s="17">
        <f>[4]JANG!G50</f>
        <v>0</v>
      </c>
      <c r="AR37" s="17">
        <f>[4]JANG!H50</f>
        <v>0</v>
      </c>
      <c r="AS37" s="17">
        <f>[4]JANG!I50</f>
        <v>0</v>
      </c>
      <c r="AT37" s="17">
        <f>[4]JANG!J50</f>
        <v>0</v>
      </c>
      <c r="AU37" s="17">
        <f>[4]JANG!K50</f>
        <v>0</v>
      </c>
      <c r="AV37" s="17">
        <f>[4]JANG!L50</f>
        <v>0</v>
      </c>
      <c r="AW37" s="17">
        <f>[4]JANG!M50</f>
        <v>0</v>
      </c>
      <c r="AX37" s="17">
        <f>[4]JANG!N50</f>
        <v>0</v>
      </c>
      <c r="AY37" s="17">
        <f>[4]JANG!O50</f>
        <v>0</v>
      </c>
      <c r="AZ37" s="17">
        <f>[4]JANG!P50</f>
        <v>0</v>
      </c>
      <c r="BA37" s="17">
        <f>[4]JANG!Q50</f>
        <v>0</v>
      </c>
      <c r="BB37" s="13">
        <f t="shared" si="159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60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61"/>
        <v>0</v>
      </c>
      <c r="CC37" s="23">
        <f t="shared" si="162"/>
        <v>0</v>
      </c>
      <c r="CD37" s="23">
        <f t="shared" ref="CD37:CD46" si="182">IFERROR((CB37/AB37)^(1/4)-1,0)</f>
        <v>0</v>
      </c>
      <c r="CE37" s="23">
        <f t="shared" ref="CE37:CE46" si="183">IFERROR((CB37/AO37)^(1/3)-1,0)</f>
        <v>0</v>
      </c>
      <c r="CF37" s="23">
        <f t="shared" ref="CF37:CF46" si="184">IFERROR((CB37/BB37)^(1/2)-1,0)</f>
        <v>0</v>
      </c>
      <c r="CG37" s="23">
        <f t="shared" ref="CG37:CG46" si="185">IFERROR((CB37/BO37)^(1/1)-1,0)</f>
        <v>0</v>
      </c>
      <c r="CH37" s="32"/>
      <c r="CI37" s="25" t="s">
        <v>76</v>
      </c>
      <c r="CJ37" s="26">
        <f t="shared" si="167"/>
        <v>0</v>
      </c>
      <c r="CK37" s="26">
        <f t="shared" si="167"/>
        <v>0</v>
      </c>
      <c r="CL37" s="26">
        <f t="shared" si="167"/>
        <v>0</v>
      </c>
      <c r="CM37" s="26">
        <f t="shared" si="167"/>
        <v>0</v>
      </c>
      <c r="CN37" s="26">
        <f t="shared" si="167"/>
        <v>0</v>
      </c>
      <c r="CO37" s="26">
        <f t="shared" si="167"/>
        <v>0</v>
      </c>
      <c r="CP37" s="17"/>
      <c r="CQ37" s="17"/>
      <c r="CR37" s="17"/>
      <c r="CS37" s="17"/>
      <c r="CT37" s="17"/>
      <c r="CU37" s="17"/>
      <c r="CV37" s="34">
        <f t="shared" ref="CV37:CV46" si="186">BV37*(1+CJ37)</f>
        <v>0</v>
      </c>
      <c r="CW37" s="34">
        <f t="shared" ref="CW37:CW46" si="187">BW37*(1+CK37)</f>
        <v>0</v>
      </c>
      <c r="CX37" s="34">
        <f t="shared" ref="CX37:CX46" si="188">BX37*(1+CL37)</f>
        <v>0</v>
      </c>
      <c r="CY37" s="34">
        <f t="shared" ref="CY37:CY46" si="189">BY37*(1+CM37)</f>
        <v>0</v>
      </c>
      <c r="CZ37" s="34">
        <f t="shared" ref="CZ37:CZ46" si="190">BZ37*(1+CN37)</f>
        <v>0</v>
      </c>
      <c r="DA37" s="34">
        <f t="shared" ref="DA37:DA46" si="191">CA37*(1+CO37)</f>
        <v>0</v>
      </c>
      <c r="DB37" s="13">
        <f t="shared" si="174"/>
        <v>0</v>
      </c>
      <c r="DC37" s="40">
        <f t="shared" si="175"/>
        <v>0</v>
      </c>
      <c r="DD37" s="41">
        <f t="shared" si="176"/>
        <v>0</v>
      </c>
      <c r="DE37" s="40">
        <f t="shared" si="177"/>
        <v>0</v>
      </c>
      <c r="DF37" s="40">
        <f t="shared" si="178"/>
        <v>0</v>
      </c>
      <c r="DG37" s="48">
        <f t="shared" si="179"/>
        <v>0</v>
      </c>
      <c r="DH37" s="54">
        <v>0.05</v>
      </c>
      <c r="DI37" s="25" t="s">
        <v>80</v>
      </c>
      <c r="DJ37" s="50">
        <f t="shared" si="180"/>
        <v>0.05</v>
      </c>
      <c r="DK37" s="68">
        <f t="shared" si="22"/>
        <v>0</v>
      </c>
      <c r="DL37" s="68">
        <f t="shared" si="101"/>
        <v>0</v>
      </c>
      <c r="DM37" s="68">
        <f t="shared" si="102"/>
        <v>0</v>
      </c>
      <c r="DN37" s="68">
        <f t="shared" si="103"/>
        <v>0</v>
      </c>
      <c r="DO37" s="68">
        <f t="shared" si="104"/>
        <v>0</v>
      </c>
      <c r="DP37" s="68">
        <f t="shared" si="105"/>
        <v>0</v>
      </c>
      <c r="DQ37" s="68">
        <f t="shared" si="106"/>
        <v>0</v>
      </c>
      <c r="DR37" s="68">
        <f t="shared" si="107"/>
        <v>0</v>
      </c>
      <c r="DS37" s="68">
        <f t="shared" si="108"/>
        <v>0</v>
      </c>
      <c r="DT37" s="68">
        <f t="shared" si="109"/>
        <v>0</v>
      </c>
      <c r="DU37" s="68">
        <f t="shared" si="110"/>
        <v>0</v>
      </c>
      <c r="DV37" s="68">
        <f t="shared" si="111"/>
        <v>0</v>
      </c>
      <c r="DW37" s="69">
        <f t="shared" ref="DW37:DW46" si="192">SUM(DK37:DV37)</f>
        <v>0</v>
      </c>
    </row>
    <row r="38" spans="2:127" ht="12.5" x14ac:dyDescent="0.2">
      <c r="B38" s="9" t="s">
        <v>6</v>
      </c>
      <c r="C38" s="17">
        <f>[1]Jangoan!F446</f>
        <v>0</v>
      </c>
      <c r="D38" s="17">
        <f>[1]Jangoan!G446</f>
        <v>0</v>
      </c>
      <c r="E38" s="17">
        <f>[1]Jangoan!H446</f>
        <v>0</v>
      </c>
      <c r="F38" s="17">
        <f>[1]Jangoan!I446</f>
        <v>0</v>
      </c>
      <c r="G38" s="17">
        <f>[1]Jangoan!J446</f>
        <v>0</v>
      </c>
      <c r="H38" s="17">
        <f>[1]Jangoan!K446</f>
        <v>0</v>
      </c>
      <c r="I38" s="17">
        <f>[1]Jangoan!L446</f>
        <v>0</v>
      </c>
      <c r="J38" s="17">
        <f>[1]Jangoan!M446</f>
        <v>0</v>
      </c>
      <c r="K38" s="17">
        <f>[1]Jangoan!N446</f>
        <v>0</v>
      </c>
      <c r="L38" s="17">
        <f>[1]Jangoan!O446</f>
        <v>0</v>
      </c>
      <c r="M38" s="17">
        <f>[1]Jangoan!P446</f>
        <v>0</v>
      </c>
      <c r="N38" s="17">
        <f>[1]Jangoan!Q446</f>
        <v>0</v>
      </c>
      <c r="O38" s="13">
        <f t="shared" si="156"/>
        <v>0</v>
      </c>
      <c r="P38" s="17">
        <f>[2]Jangoan!F46</f>
        <v>0</v>
      </c>
      <c r="Q38" s="17">
        <f>[2]Jangoan!G46</f>
        <v>0</v>
      </c>
      <c r="R38" s="17">
        <f>[2]Jangoan!H46</f>
        <v>0</v>
      </c>
      <c r="S38" s="17">
        <f>[2]Jangoan!I46</f>
        <v>0</v>
      </c>
      <c r="T38" s="17">
        <f>[2]Jangoan!J46</f>
        <v>0</v>
      </c>
      <c r="U38" s="17">
        <f>[2]Jangoan!K46</f>
        <v>0</v>
      </c>
      <c r="V38" s="17">
        <f>[2]Jangoan!L46</f>
        <v>0</v>
      </c>
      <c r="W38" s="17">
        <f>[2]Jangoan!M46</f>
        <v>0</v>
      </c>
      <c r="X38" s="17">
        <f>[2]Jangoan!N46</f>
        <v>0</v>
      </c>
      <c r="Y38" s="17">
        <f>[2]Jangoan!O46</f>
        <v>0</v>
      </c>
      <c r="Z38" s="17">
        <f>[2]Jangoan!P46</f>
        <v>0</v>
      </c>
      <c r="AA38" s="17">
        <f>[2]Jangoan!Q46</f>
        <v>0</v>
      </c>
      <c r="AB38" s="13">
        <f t="shared" si="157"/>
        <v>0</v>
      </c>
      <c r="AC38" s="17">
        <f>[3]JANG!F51</f>
        <v>0</v>
      </c>
      <c r="AD38" s="17">
        <f>[3]JANG!G51</f>
        <v>0</v>
      </c>
      <c r="AE38" s="17">
        <f>[3]JANG!H51</f>
        <v>0</v>
      </c>
      <c r="AF38" s="17">
        <f>[3]JANG!I51</f>
        <v>0</v>
      </c>
      <c r="AG38" s="17">
        <f>[3]JANG!J51</f>
        <v>0</v>
      </c>
      <c r="AH38" s="17">
        <f>[3]JANG!K51</f>
        <v>0</v>
      </c>
      <c r="AI38" s="17">
        <f>[3]JANG!L51</f>
        <v>0</v>
      </c>
      <c r="AJ38" s="17">
        <f>[3]JANG!M51</f>
        <v>0</v>
      </c>
      <c r="AK38" s="17">
        <f>[3]JANG!N51</f>
        <v>0</v>
      </c>
      <c r="AL38" s="17">
        <f>[3]JANG!O51</f>
        <v>0</v>
      </c>
      <c r="AM38" s="17">
        <f>[3]JANG!P51</f>
        <v>0</v>
      </c>
      <c r="AN38" s="17">
        <f>[3]JANG!Q51</f>
        <v>0</v>
      </c>
      <c r="AO38" s="13">
        <f t="shared" si="158"/>
        <v>0</v>
      </c>
      <c r="AP38" s="17">
        <f>[4]JANG!F51</f>
        <v>0</v>
      </c>
      <c r="AQ38" s="17">
        <f>[4]JANG!G51</f>
        <v>0</v>
      </c>
      <c r="AR38" s="17">
        <f>[4]JANG!H51</f>
        <v>0</v>
      </c>
      <c r="AS38" s="17">
        <f>[4]JANG!I51</f>
        <v>0</v>
      </c>
      <c r="AT38" s="17">
        <f>[4]JANG!J51</f>
        <v>0</v>
      </c>
      <c r="AU38" s="17">
        <f>[4]JANG!K51</f>
        <v>0</v>
      </c>
      <c r="AV38" s="17">
        <f>[4]JANG!L51</f>
        <v>0</v>
      </c>
      <c r="AW38" s="17">
        <f>[4]JANG!M51</f>
        <v>0</v>
      </c>
      <c r="AX38" s="17">
        <f>[4]JANG!N51</f>
        <v>0</v>
      </c>
      <c r="AY38" s="17">
        <f>[4]JANG!O51</f>
        <v>0</v>
      </c>
      <c r="AZ38" s="17">
        <f>[4]JANG!P51</f>
        <v>0</v>
      </c>
      <c r="BA38" s="17">
        <f>[4]JANG!Q51</f>
        <v>0</v>
      </c>
      <c r="BB38" s="13">
        <f t="shared" si="159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60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61"/>
        <v>0</v>
      </c>
      <c r="CC38" s="23">
        <f t="shared" si="162"/>
        <v>0</v>
      </c>
      <c r="CD38" s="23">
        <f t="shared" si="182"/>
        <v>0</v>
      </c>
      <c r="CE38" s="23">
        <f t="shared" si="183"/>
        <v>0</v>
      </c>
      <c r="CF38" s="23">
        <f t="shared" si="184"/>
        <v>0</v>
      </c>
      <c r="CG38" s="23">
        <f t="shared" si="185"/>
        <v>0</v>
      </c>
      <c r="CI38" s="25" t="s">
        <v>76</v>
      </c>
      <c r="CJ38" s="26">
        <f t="shared" si="167"/>
        <v>0</v>
      </c>
      <c r="CK38" s="26">
        <f t="shared" si="167"/>
        <v>0</v>
      </c>
      <c r="CL38" s="26">
        <f t="shared" si="167"/>
        <v>0</v>
      </c>
      <c r="CM38" s="26">
        <f t="shared" si="167"/>
        <v>0</v>
      </c>
      <c r="CN38" s="26">
        <f t="shared" si="167"/>
        <v>0</v>
      </c>
      <c r="CO38" s="26">
        <f t="shared" si="167"/>
        <v>0</v>
      </c>
      <c r="CP38" s="17"/>
      <c r="CQ38" s="17"/>
      <c r="CR38" s="17"/>
      <c r="CS38" s="17"/>
      <c r="CT38" s="17"/>
      <c r="CU38" s="17"/>
      <c r="CV38" s="34">
        <f t="shared" si="186"/>
        <v>0</v>
      </c>
      <c r="CW38" s="34">
        <f t="shared" si="187"/>
        <v>0</v>
      </c>
      <c r="CX38" s="34">
        <f t="shared" si="188"/>
        <v>0</v>
      </c>
      <c r="CY38" s="34">
        <f t="shared" si="189"/>
        <v>0</v>
      </c>
      <c r="CZ38" s="34">
        <f t="shared" si="190"/>
        <v>0</v>
      </c>
      <c r="DA38" s="34">
        <f t="shared" si="191"/>
        <v>0</v>
      </c>
      <c r="DB38" s="13">
        <f t="shared" si="174"/>
        <v>0</v>
      </c>
      <c r="DC38" s="40">
        <f t="shared" si="175"/>
        <v>0</v>
      </c>
      <c r="DD38" s="41">
        <f t="shared" si="176"/>
        <v>0</v>
      </c>
      <c r="DE38" s="40">
        <f t="shared" si="177"/>
        <v>0</v>
      </c>
      <c r="DF38" s="40">
        <f t="shared" si="178"/>
        <v>0</v>
      </c>
      <c r="DG38" s="48">
        <f t="shared" si="179"/>
        <v>0</v>
      </c>
      <c r="DH38" s="54">
        <v>0.05</v>
      </c>
      <c r="DI38" s="25" t="s">
        <v>80</v>
      </c>
      <c r="DJ38" s="50">
        <f t="shared" si="180"/>
        <v>0.05</v>
      </c>
      <c r="DK38" s="68">
        <f t="shared" si="22"/>
        <v>0</v>
      </c>
      <c r="DL38" s="68">
        <f t="shared" si="101"/>
        <v>0</v>
      </c>
      <c r="DM38" s="68">
        <f t="shared" si="102"/>
        <v>0</v>
      </c>
      <c r="DN38" s="68">
        <f t="shared" si="103"/>
        <v>0</v>
      </c>
      <c r="DO38" s="68">
        <f t="shared" si="104"/>
        <v>0</v>
      </c>
      <c r="DP38" s="68">
        <f t="shared" si="105"/>
        <v>0</v>
      </c>
      <c r="DQ38" s="68">
        <f t="shared" si="106"/>
        <v>0</v>
      </c>
      <c r="DR38" s="68">
        <f t="shared" si="107"/>
        <v>0</v>
      </c>
      <c r="DS38" s="68">
        <f t="shared" si="108"/>
        <v>0</v>
      </c>
      <c r="DT38" s="68">
        <f t="shared" si="109"/>
        <v>0</v>
      </c>
      <c r="DU38" s="68">
        <f t="shared" si="110"/>
        <v>0</v>
      </c>
      <c r="DV38" s="68">
        <f t="shared" si="111"/>
        <v>0</v>
      </c>
      <c r="DW38" s="69">
        <f t="shared" si="192"/>
        <v>0</v>
      </c>
    </row>
    <row r="39" spans="2:127" ht="12.5" x14ac:dyDescent="0.2">
      <c r="B39" s="9" t="s">
        <v>5</v>
      </c>
      <c r="C39" s="17">
        <f>[1]Jangoan!F447</f>
        <v>0</v>
      </c>
      <c r="D39" s="17">
        <f>[1]Jangoan!G447</f>
        <v>0</v>
      </c>
      <c r="E39" s="17">
        <f>[1]Jangoan!H447</f>
        <v>0</v>
      </c>
      <c r="F39" s="17">
        <f>[1]Jangoan!I447</f>
        <v>0</v>
      </c>
      <c r="G39" s="17">
        <f>[1]Jangoan!J447</f>
        <v>0</v>
      </c>
      <c r="H39" s="17">
        <f>[1]Jangoan!K447</f>
        <v>0</v>
      </c>
      <c r="I39" s="17">
        <f>[1]Jangoan!L447</f>
        <v>0</v>
      </c>
      <c r="J39" s="17">
        <f>[1]Jangoan!M447</f>
        <v>0</v>
      </c>
      <c r="K39" s="17">
        <f>[1]Jangoan!N447</f>
        <v>0</v>
      </c>
      <c r="L39" s="17">
        <f>[1]Jangoan!O447</f>
        <v>0</v>
      </c>
      <c r="M39" s="17">
        <f>[1]Jangoan!P447</f>
        <v>0</v>
      </c>
      <c r="N39" s="17">
        <f>[1]Jangoan!Q447</f>
        <v>0</v>
      </c>
      <c r="O39" s="13">
        <f t="shared" si="156"/>
        <v>0</v>
      </c>
      <c r="P39" s="17">
        <f>[2]Jangoan!F47</f>
        <v>0</v>
      </c>
      <c r="Q39" s="17">
        <f>[2]Jangoan!G47</f>
        <v>0</v>
      </c>
      <c r="R39" s="17">
        <f>[2]Jangoan!H47</f>
        <v>0</v>
      </c>
      <c r="S39" s="17">
        <f>[2]Jangoan!I47</f>
        <v>0</v>
      </c>
      <c r="T39" s="17">
        <f>[2]Jangoan!J47</f>
        <v>0</v>
      </c>
      <c r="U39" s="17">
        <f>[2]Jangoan!K47</f>
        <v>0</v>
      </c>
      <c r="V39" s="17">
        <f>[2]Jangoan!L47</f>
        <v>0</v>
      </c>
      <c r="W39" s="17">
        <f>[2]Jangoan!M47</f>
        <v>0</v>
      </c>
      <c r="X39" s="17">
        <f>[2]Jangoan!N47</f>
        <v>0</v>
      </c>
      <c r="Y39" s="17">
        <f>[2]Jangoan!O47</f>
        <v>0</v>
      </c>
      <c r="Z39" s="17">
        <f>[2]Jangoan!P47</f>
        <v>0</v>
      </c>
      <c r="AA39" s="17">
        <f>[2]Jangoan!Q47</f>
        <v>0</v>
      </c>
      <c r="AB39" s="13">
        <f t="shared" si="157"/>
        <v>0</v>
      </c>
      <c r="AC39" s="17">
        <f>[3]JANG!F52</f>
        <v>0</v>
      </c>
      <c r="AD39" s="17">
        <f>[3]JANG!G52</f>
        <v>0</v>
      </c>
      <c r="AE39" s="17">
        <f>[3]JANG!H52</f>
        <v>0</v>
      </c>
      <c r="AF39" s="17">
        <f>[3]JANG!I52</f>
        <v>0</v>
      </c>
      <c r="AG39" s="17">
        <f>[3]JANG!J52</f>
        <v>0</v>
      </c>
      <c r="AH39" s="17">
        <f>[3]JANG!K52</f>
        <v>0</v>
      </c>
      <c r="AI39" s="17">
        <f>[3]JANG!L52</f>
        <v>0</v>
      </c>
      <c r="AJ39" s="17">
        <f>[3]JANG!M52</f>
        <v>0</v>
      </c>
      <c r="AK39" s="17">
        <f>[3]JANG!N52</f>
        <v>0</v>
      </c>
      <c r="AL39" s="17">
        <f>[3]JANG!O52</f>
        <v>0</v>
      </c>
      <c r="AM39" s="17">
        <f>[3]JANG!P52</f>
        <v>0</v>
      </c>
      <c r="AN39" s="17">
        <f>[3]JANG!Q52</f>
        <v>0</v>
      </c>
      <c r="AO39" s="13">
        <f t="shared" si="158"/>
        <v>0</v>
      </c>
      <c r="AP39" s="17">
        <f>[4]JANG!F52</f>
        <v>0</v>
      </c>
      <c r="AQ39" s="17">
        <f>[4]JANG!G52</f>
        <v>0</v>
      </c>
      <c r="AR39" s="17">
        <f>[4]JANG!H52</f>
        <v>0</v>
      </c>
      <c r="AS39" s="17">
        <f>[4]JANG!I52</f>
        <v>0</v>
      </c>
      <c r="AT39" s="17">
        <f>[4]JANG!J52</f>
        <v>0</v>
      </c>
      <c r="AU39" s="17">
        <f>[4]JANG!K52</f>
        <v>0</v>
      </c>
      <c r="AV39" s="17">
        <f>[4]JANG!L52</f>
        <v>0</v>
      </c>
      <c r="AW39" s="17">
        <f>[4]JANG!M52</f>
        <v>0</v>
      </c>
      <c r="AX39" s="17">
        <f>[4]JANG!N52</f>
        <v>0</v>
      </c>
      <c r="AY39" s="17">
        <f>[4]JANG!O52</f>
        <v>0</v>
      </c>
      <c r="AZ39" s="17">
        <f>[4]JANG!P52</f>
        <v>0</v>
      </c>
      <c r="BA39" s="17">
        <f>[4]JANG!Q52</f>
        <v>0</v>
      </c>
      <c r="BB39" s="13">
        <f t="shared" si="159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60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61"/>
        <v>0</v>
      </c>
      <c r="CC39" s="23">
        <f t="shared" si="162"/>
        <v>0</v>
      </c>
      <c r="CD39" s="23">
        <f t="shared" si="182"/>
        <v>0</v>
      </c>
      <c r="CE39" s="23">
        <f t="shared" si="183"/>
        <v>0</v>
      </c>
      <c r="CF39" s="23">
        <f t="shared" si="184"/>
        <v>0</v>
      </c>
      <c r="CG39" s="23">
        <f t="shared" si="185"/>
        <v>0</v>
      </c>
      <c r="CH39" s="32"/>
      <c r="CI39" s="25" t="s">
        <v>76</v>
      </c>
      <c r="CJ39" s="26">
        <f t="shared" si="167"/>
        <v>0</v>
      </c>
      <c r="CK39" s="26">
        <f t="shared" si="167"/>
        <v>0</v>
      </c>
      <c r="CL39" s="26">
        <f t="shared" si="167"/>
        <v>0</v>
      </c>
      <c r="CM39" s="26">
        <f t="shared" si="167"/>
        <v>0</v>
      </c>
      <c r="CN39" s="26">
        <f t="shared" si="167"/>
        <v>0</v>
      </c>
      <c r="CO39" s="26">
        <f t="shared" si="167"/>
        <v>0</v>
      </c>
      <c r="CP39" s="17"/>
      <c r="CQ39" s="17"/>
      <c r="CR39" s="17"/>
      <c r="CS39" s="17"/>
      <c r="CT39" s="17"/>
      <c r="CU39" s="17"/>
      <c r="CV39" s="34">
        <f t="shared" si="186"/>
        <v>0</v>
      </c>
      <c r="CW39" s="34">
        <f t="shared" si="187"/>
        <v>0</v>
      </c>
      <c r="CX39" s="34">
        <f t="shared" si="188"/>
        <v>0</v>
      </c>
      <c r="CY39" s="34">
        <f t="shared" si="189"/>
        <v>0</v>
      </c>
      <c r="CZ39" s="34">
        <f t="shared" si="190"/>
        <v>0</v>
      </c>
      <c r="DA39" s="34">
        <f t="shared" si="191"/>
        <v>0</v>
      </c>
      <c r="DB39" s="13">
        <f t="shared" si="174"/>
        <v>0</v>
      </c>
      <c r="DC39" s="40">
        <f t="shared" si="175"/>
        <v>0</v>
      </c>
      <c r="DD39" s="41">
        <f t="shared" si="176"/>
        <v>0</v>
      </c>
      <c r="DE39" s="40">
        <f t="shared" si="177"/>
        <v>0</v>
      </c>
      <c r="DF39" s="40">
        <f t="shared" si="178"/>
        <v>0</v>
      </c>
      <c r="DG39" s="48">
        <f t="shared" si="179"/>
        <v>0</v>
      </c>
      <c r="DH39" s="54">
        <v>0.05</v>
      </c>
      <c r="DI39" s="25" t="s">
        <v>80</v>
      </c>
      <c r="DJ39" s="50">
        <f t="shared" si="180"/>
        <v>0.05</v>
      </c>
      <c r="DK39" s="68">
        <f t="shared" si="22"/>
        <v>0</v>
      </c>
      <c r="DL39" s="68">
        <f t="shared" si="101"/>
        <v>0</v>
      </c>
      <c r="DM39" s="68">
        <f t="shared" si="102"/>
        <v>0</v>
      </c>
      <c r="DN39" s="68">
        <f t="shared" si="103"/>
        <v>0</v>
      </c>
      <c r="DO39" s="68">
        <f t="shared" si="104"/>
        <v>0</v>
      </c>
      <c r="DP39" s="68">
        <f t="shared" si="105"/>
        <v>0</v>
      </c>
      <c r="DQ39" s="68">
        <f t="shared" si="106"/>
        <v>0</v>
      </c>
      <c r="DR39" s="68">
        <f t="shared" si="107"/>
        <v>0</v>
      </c>
      <c r="DS39" s="68">
        <f t="shared" si="108"/>
        <v>0</v>
      </c>
      <c r="DT39" s="68">
        <f t="shared" si="109"/>
        <v>0</v>
      </c>
      <c r="DU39" s="68">
        <f t="shared" si="110"/>
        <v>0</v>
      </c>
      <c r="DV39" s="68">
        <f t="shared" si="111"/>
        <v>0</v>
      </c>
      <c r="DW39" s="69">
        <f t="shared" si="192"/>
        <v>0</v>
      </c>
    </row>
    <row r="40" spans="2:127" ht="12.5" x14ac:dyDescent="0.2">
      <c r="B40" s="3" t="s">
        <v>4</v>
      </c>
      <c r="C40" s="17">
        <f>[1]Jangoan!F448</f>
        <v>0</v>
      </c>
      <c r="D40" s="17">
        <f>[1]Jangoan!G448</f>
        <v>0</v>
      </c>
      <c r="E40" s="17">
        <f>[1]Jangoan!H448</f>
        <v>0</v>
      </c>
      <c r="F40" s="17">
        <f>[1]Jangoan!I448</f>
        <v>0</v>
      </c>
      <c r="G40" s="17">
        <f>[1]Jangoan!J448</f>
        <v>0</v>
      </c>
      <c r="H40" s="17">
        <f>[1]Jangoan!K448</f>
        <v>0</v>
      </c>
      <c r="I40" s="17">
        <f>[1]Jangoan!L448</f>
        <v>0</v>
      </c>
      <c r="J40" s="17">
        <f>[1]Jangoan!M448</f>
        <v>0</v>
      </c>
      <c r="K40" s="17">
        <f>[1]Jangoan!N448</f>
        <v>0</v>
      </c>
      <c r="L40" s="17">
        <f>[1]Jangoan!O448</f>
        <v>0</v>
      </c>
      <c r="M40" s="17">
        <f>[1]Jangoan!P448</f>
        <v>0</v>
      </c>
      <c r="N40" s="17">
        <f>[1]Jangoan!Q448</f>
        <v>0</v>
      </c>
      <c r="O40" s="13">
        <f t="shared" si="156"/>
        <v>0</v>
      </c>
      <c r="P40" s="17">
        <f>[2]Jangoan!F48</f>
        <v>0</v>
      </c>
      <c r="Q40" s="17">
        <f>[2]Jangoan!G48</f>
        <v>0</v>
      </c>
      <c r="R40" s="17">
        <f>[2]Jangoan!H48</f>
        <v>0</v>
      </c>
      <c r="S40" s="17">
        <f>[2]Jangoan!I48</f>
        <v>0</v>
      </c>
      <c r="T40" s="17">
        <f>[2]Jangoan!J48</f>
        <v>0</v>
      </c>
      <c r="U40" s="17">
        <f>[2]Jangoan!K48</f>
        <v>0</v>
      </c>
      <c r="V40" s="17">
        <f>[2]Jangoan!L48</f>
        <v>0</v>
      </c>
      <c r="W40" s="17">
        <f>[2]Jangoan!M48</f>
        <v>0</v>
      </c>
      <c r="X40" s="17">
        <f>[2]Jangoan!N48</f>
        <v>0</v>
      </c>
      <c r="Y40" s="17">
        <f>[2]Jangoan!O48</f>
        <v>0</v>
      </c>
      <c r="Z40" s="17">
        <f>[2]Jangoan!P48</f>
        <v>0</v>
      </c>
      <c r="AA40" s="17">
        <f>[2]Jangoan!Q48</f>
        <v>0</v>
      </c>
      <c r="AB40" s="13">
        <f t="shared" si="157"/>
        <v>0</v>
      </c>
      <c r="AC40" s="17">
        <f>[3]JANG!F53</f>
        <v>0</v>
      </c>
      <c r="AD40" s="17">
        <f>[3]JANG!G53</f>
        <v>0</v>
      </c>
      <c r="AE40" s="17">
        <f>[3]JANG!H53</f>
        <v>0</v>
      </c>
      <c r="AF40" s="17">
        <f>[3]JANG!I53</f>
        <v>0</v>
      </c>
      <c r="AG40" s="17">
        <f>[3]JANG!J53</f>
        <v>0</v>
      </c>
      <c r="AH40" s="17">
        <f>[3]JANG!K53</f>
        <v>0</v>
      </c>
      <c r="AI40" s="17">
        <f>[3]JANG!L53</f>
        <v>0</v>
      </c>
      <c r="AJ40" s="17">
        <f>[3]JANG!M53</f>
        <v>0</v>
      </c>
      <c r="AK40" s="17">
        <f>[3]JANG!N53</f>
        <v>0</v>
      </c>
      <c r="AL40" s="17">
        <f>[3]JANG!O53</f>
        <v>0</v>
      </c>
      <c r="AM40" s="17">
        <f>[3]JANG!P53</f>
        <v>0</v>
      </c>
      <c r="AN40" s="17">
        <f>[3]JANG!Q53</f>
        <v>0</v>
      </c>
      <c r="AO40" s="13">
        <f t="shared" si="158"/>
        <v>0</v>
      </c>
      <c r="AP40" s="17">
        <f>[4]JANG!F53</f>
        <v>0</v>
      </c>
      <c r="AQ40" s="17">
        <f>[4]JANG!G53</f>
        <v>0</v>
      </c>
      <c r="AR40" s="17">
        <f>[4]JANG!H53</f>
        <v>0</v>
      </c>
      <c r="AS40" s="17">
        <f>[4]JANG!I53</f>
        <v>0</v>
      </c>
      <c r="AT40" s="17">
        <f>[4]JANG!J53</f>
        <v>0</v>
      </c>
      <c r="AU40" s="17">
        <f>[4]JANG!K53</f>
        <v>0</v>
      </c>
      <c r="AV40" s="17">
        <f>[4]JANG!L53</f>
        <v>0</v>
      </c>
      <c r="AW40" s="17">
        <f>[4]JANG!M53</f>
        <v>0</v>
      </c>
      <c r="AX40" s="17">
        <f>[4]JANG!N53</f>
        <v>0</v>
      </c>
      <c r="AY40" s="17">
        <f>[4]JANG!O53</f>
        <v>0</v>
      </c>
      <c r="AZ40" s="17">
        <f>[4]JANG!P53</f>
        <v>0</v>
      </c>
      <c r="BA40" s="17">
        <f>[4]JANG!Q53</f>
        <v>0</v>
      </c>
      <c r="BB40" s="13">
        <f t="shared" si="159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60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61"/>
        <v>0</v>
      </c>
      <c r="CC40" s="23">
        <f t="shared" si="162"/>
        <v>0</v>
      </c>
      <c r="CD40" s="23">
        <f t="shared" si="182"/>
        <v>0</v>
      </c>
      <c r="CE40" s="23">
        <f t="shared" si="183"/>
        <v>0</v>
      </c>
      <c r="CF40" s="23">
        <f t="shared" si="184"/>
        <v>0</v>
      </c>
      <c r="CG40" s="23">
        <f t="shared" si="185"/>
        <v>0</v>
      </c>
      <c r="CH40" s="38">
        <v>0</v>
      </c>
      <c r="CI40" s="25" t="s">
        <v>80</v>
      </c>
      <c r="CJ40" s="26">
        <f t="shared" si="167"/>
        <v>0</v>
      </c>
      <c r="CK40" s="26">
        <f t="shared" si="167"/>
        <v>0</v>
      </c>
      <c r="CL40" s="26">
        <f t="shared" si="167"/>
        <v>0</v>
      </c>
      <c r="CM40" s="26">
        <f t="shared" si="167"/>
        <v>0</v>
      </c>
      <c r="CN40" s="26">
        <f t="shared" si="167"/>
        <v>0</v>
      </c>
      <c r="CO40" s="26">
        <f t="shared" si="167"/>
        <v>0</v>
      </c>
      <c r="CP40" s="17"/>
      <c r="CQ40" s="17"/>
      <c r="CR40" s="17"/>
      <c r="CS40" s="17"/>
      <c r="CT40" s="17"/>
      <c r="CU40" s="17"/>
      <c r="CV40" s="34">
        <f t="shared" si="186"/>
        <v>0</v>
      </c>
      <c r="CW40" s="34">
        <f t="shared" si="187"/>
        <v>0</v>
      </c>
      <c r="CX40" s="34">
        <f t="shared" si="188"/>
        <v>0</v>
      </c>
      <c r="CY40" s="34">
        <f t="shared" si="189"/>
        <v>0</v>
      </c>
      <c r="CZ40" s="34">
        <f t="shared" si="190"/>
        <v>0</v>
      </c>
      <c r="DA40" s="34">
        <f t="shared" si="191"/>
        <v>0</v>
      </c>
      <c r="DB40" s="13">
        <f t="shared" si="174"/>
        <v>0</v>
      </c>
      <c r="DC40" s="40">
        <f t="shared" si="175"/>
        <v>0</v>
      </c>
      <c r="DD40" s="41">
        <f t="shared" si="176"/>
        <v>0</v>
      </c>
      <c r="DE40" s="40">
        <f t="shared" si="177"/>
        <v>0</v>
      </c>
      <c r="DF40" s="40">
        <f t="shared" si="178"/>
        <v>0</v>
      </c>
      <c r="DG40" s="48">
        <f t="shared" si="179"/>
        <v>0</v>
      </c>
      <c r="DH40" s="54">
        <v>0</v>
      </c>
      <c r="DI40" s="25" t="s">
        <v>80</v>
      </c>
      <c r="DJ40" s="50">
        <f t="shared" si="180"/>
        <v>0</v>
      </c>
      <c r="DK40" s="68">
        <f t="shared" si="22"/>
        <v>0</v>
      </c>
      <c r="DL40" s="68">
        <f t="shared" si="101"/>
        <v>0</v>
      </c>
      <c r="DM40" s="68">
        <f t="shared" si="102"/>
        <v>0</v>
      </c>
      <c r="DN40" s="68">
        <f t="shared" si="103"/>
        <v>0</v>
      </c>
      <c r="DO40" s="68">
        <f t="shared" si="104"/>
        <v>0</v>
      </c>
      <c r="DP40" s="68">
        <f t="shared" si="105"/>
        <v>0</v>
      </c>
      <c r="DQ40" s="68">
        <f t="shared" si="106"/>
        <v>0</v>
      </c>
      <c r="DR40" s="68">
        <f t="shared" si="107"/>
        <v>0</v>
      </c>
      <c r="DS40" s="68">
        <f t="shared" si="108"/>
        <v>0</v>
      </c>
      <c r="DT40" s="68">
        <f t="shared" si="109"/>
        <v>0</v>
      </c>
      <c r="DU40" s="68">
        <f t="shared" si="110"/>
        <v>0</v>
      </c>
      <c r="DV40" s="68">
        <f t="shared" si="111"/>
        <v>0</v>
      </c>
      <c r="DW40" s="69">
        <f t="shared" si="192"/>
        <v>0</v>
      </c>
    </row>
    <row r="41" spans="2:127" ht="12.5" x14ac:dyDescent="0.2">
      <c r="B41" s="3" t="s">
        <v>3</v>
      </c>
      <c r="C41" s="17">
        <f>[1]Jangoan!F449</f>
        <v>0</v>
      </c>
      <c r="D41" s="17">
        <f>[1]Jangoan!G449</f>
        <v>0</v>
      </c>
      <c r="E41" s="17">
        <f>[1]Jangoan!H449</f>
        <v>0</v>
      </c>
      <c r="F41" s="17">
        <f>[1]Jangoan!I449</f>
        <v>0</v>
      </c>
      <c r="G41" s="17">
        <f>[1]Jangoan!J449</f>
        <v>0</v>
      </c>
      <c r="H41" s="17">
        <f>[1]Jangoan!K449</f>
        <v>0</v>
      </c>
      <c r="I41" s="17">
        <f>[1]Jangoan!L449</f>
        <v>0</v>
      </c>
      <c r="J41" s="17">
        <f>[1]Jangoan!M449</f>
        <v>0</v>
      </c>
      <c r="K41" s="17">
        <f>[1]Jangoan!N449</f>
        <v>0</v>
      </c>
      <c r="L41" s="17">
        <f>[1]Jangoan!O449</f>
        <v>0</v>
      </c>
      <c r="M41" s="17">
        <f>[1]Jangoan!P449</f>
        <v>0</v>
      </c>
      <c r="N41" s="17">
        <f>[1]Jangoan!Q449</f>
        <v>0</v>
      </c>
      <c r="O41" s="13">
        <f t="shared" si="156"/>
        <v>0</v>
      </c>
      <c r="P41" s="17">
        <f>[2]Jangoan!F49</f>
        <v>0</v>
      </c>
      <c r="Q41" s="17">
        <f>[2]Jangoan!G49</f>
        <v>0</v>
      </c>
      <c r="R41" s="17">
        <f>[2]Jangoan!H49</f>
        <v>0</v>
      </c>
      <c r="S41" s="17">
        <f>[2]Jangoan!I49</f>
        <v>0</v>
      </c>
      <c r="T41" s="17">
        <f>[2]Jangoan!J49</f>
        <v>0</v>
      </c>
      <c r="U41" s="17">
        <f>[2]Jangoan!K49</f>
        <v>0</v>
      </c>
      <c r="V41" s="17">
        <f>[2]Jangoan!L49</f>
        <v>0</v>
      </c>
      <c r="W41" s="17">
        <f>[2]Jangoan!M49</f>
        <v>0</v>
      </c>
      <c r="X41" s="17">
        <f>[2]Jangoan!N49</f>
        <v>0</v>
      </c>
      <c r="Y41" s="17">
        <f>[2]Jangoan!O49</f>
        <v>0</v>
      </c>
      <c r="Z41" s="17">
        <f>[2]Jangoan!P49</f>
        <v>0</v>
      </c>
      <c r="AA41" s="17">
        <f>[2]Jangoan!Q49</f>
        <v>0</v>
      </c>
      <c r="AB41" s="13">
        <f t="shared" si="157"/>
        <v>0</v>
      </c>
      <c r="AC41" s="17">
        <f>[3]JANG!F54</f>
        <v>0</v>
      </c>
      <c r="AD41" s="17">
        <f>[3]JANG!G54</f>
        <v>0</v>
      </c>
      <c r="AE41" s="17">
        <f>[3]JANG!H54</f>
        <v>0</v>
      </c>
      <c r="AF41" s="17">
        <f>[3]JANG!I54</f>
        <v>0</v>
      </c>
      <c r="AG41" s="17">
        <f>[3]JANG!J54</f>
        <v>0</v>
      </c>
      <c r="AH41" s="17">
        <f>[3]JANG!K54</f>
        <v>0</v>
      </c>
      <c r="AI41" s="17">
        <f>[3]JANG!L54</f>
        <v>0</v>
      </c>
      <c r="AJ41" s="17">
        <f>[3]JANG!M54</f>
        <v>0</v>
      </c>
      <c r="AK41" s="17">
        <f>[3]JANG!N54</f>
        <v>0</v>
      </c>
      <c r="AL41" s="17">
        <f>[3]JANG!O54</f>
        <v>0</v>
      </c>
      <c r="AM41" s="17">
        <f>[3]JANG!P54</f>
        <v>0</v>
      </c>
      <c r="AN41" s="17">
        <f>[3]JANG!Q54</f>
        <v>0</v>
      </c>
      <c r="AO41" s="13">
        <f t="shared" si="158"/>
        <v>0</v>
      </c>
      <c r="AP41" s="17">
        <f>[4]JANG!F54</f>
        <v>0</v>
      </c>
      <c r="AQ41" s="17">
        <f>[4]JANG!G54</f>
        <v>1.033439646994363E-2</v>
      </c>
      <c r="AR41" s="17">
        <f>[4]JANG!H54</f>
        <v>3.5366185441230241E-2</v>
      </c>
      <c r="AS41" s="17">
        <f>[4]JANG!I54</f>
        <v>4.1775E-2</v>
      </c>
      <c r="AT41" s="17">
        <f>[4]JANG!J54</f>
        <v>4.5924999999999994E-2</v>
      </c>
      <c r="AU41" s="17">
        <f>[4]JANG!K54</f>
        <v>5.6550000000000003E-2</v>
      </c>
      <c r="AV41" s="17">
        <f>[4]JANG!L54</f>
        <v>4.4524999999999995E-2</v>
      </c>
      <c r="AW41" s="17">
        <f>[4]JANG!M54</f>
        <v>3.4974955632429743E-2</v>
      </c>
      <c r="AX41" s="17">
        <f>[4]JANG!N54</f>
        <v>2.8424999999999999E-2</v>
      </c>
      <c r="AY41" s="17">
        <f>[4]JANG!O54</f>
        <v>2.7124967020835535E-2</v>
      </c>
      <c r="AZ41" s="17">
        <f>[4]JANG!P54</f>
        <v>2.3399999999999997E-2</v>
      </c>
      <c r="BA41" s="17">
        <f>[4]JANG!Q54</f>
        <v>2.5100000000000001E-2</v>
      </c>
      <c r="BB41" s="13">
        <f t="shared" si="159"/>
        <v>0.37350050456443912</v>
      </c>
      <c r="BC41" s="17">
        <f>'[5]13.Jangoan'!F38</f>
        <v>3.3750000000000002E-2</v>
      </c>
      <c r="BD41" s="17">
        <f>'[5]13.Jangoan'!G38</f>
        <v>3.3649999999999999E-2</v>
      </c>
      <c r="BE41" s="17">
        <f>'[5]13.Jangoan'!H38</f>
        <v>3.7100000000000001E-2</v>
      </c>
      <c r="BF41" s="17">
        <f>'[5]13.Jangoan'!I38</f>
        <v>3.0825000000000002E-2</v>
      </c>
      <c r="BG41" s="17">
        <f>'[5]13.Jangoan'!J38</f>
        <v>3.2175000000000002E-2</v>
      </c>
      <c r="BH41" s="17">
        <f>'[5]13.Jangoan'!K38</f>
        <v>4.07E-2</v>
      </c>
      <c r="BI41" s="17">
        <f>'[5]13.Jangoan'!L38</f>
        <v>0</v>
      </c>
      <c r="BJ41" s="17">
        <f>'[5]13.Jangoan'!M38</f>
        <v>0</v>
      </c>
      <c r="BK41" s="17">
        <f>'[5]13.Jangoan'!N38</f>
        <v>0</v>
      </c>
      <c r="BL41" s="17">
        <f>'[5]13.Jangoan'!O38</f>
        <v>0</v>
      </c>
      <c r="BM41" s="17">
        <f>'[5]13.Jangoan'!P38</f>
        <v>0</v>
      </c>
      <c r="BN41" s="17">
        <f>'[5]13.Jangoan'!Q38</f>
        <v>0</v>
      </c>
      <c r="BO41" s="13">
        <f t="shared" si="160"/>
        <v>0.2082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61"/>
        <v>0</v>
      </c>
      <c r="CC41" s="23">
        <f t="shared" si="162"/>
        <v>0</v>
      </c>
      <c r="CD41" s="23">
        <f t="shared" si="182"/>
        <v>0</v>
      </c>
      <c r="CE41" s="23">
        <f t="shared" si="183"/>
        <v>0</v>
      </c>
      <c r="CF41" s="23">
        <f t="shared" si="184"/>
        <v>-1</v>
      </c>
      <c r="CG41" s="23">
        <f t="shared" si="185"/>
        <v>-1</v>
      </c>
      <c r="CH41" s="37">
        <v>0.05</v>
      </c>
      <c r="CI41" s="25" t="s">
        <v>80</v>
      </c>
      <c r="CJ41" s="26">
        <f t="shared" ref="CJ41:CO47" si="193">HLOOKUP($CI40,$CC$4:$CH$101,ROW($CC41)-ROW($CC$3), FALSE)</f>
        <v>0.05</v>
      </c>
      <c r="CK41" s="26">
        <f t="shared" si="193"/>
        <v>0.05</v>
      </c>
      <c r="CL41" s="26">
        <f t="shared" si="193"/>
        <v>0.05</v>
      </c>
      <c r="CM41" s="26">
        <f t="shared" si="193"/>
        <v>0.05</v>
      </c>
      <c r="CN41" s="26">
        <f t="shared" si="193"/>
        <v>0.05</v>
      </c>
      <c r="CO41" s="26">
        <f t="shared" si="193"/>
        <v>0.05</v>
      </c>
      <c r="CP41" s="17">
        <f>'[7]13.Jangoan'!F37</f>
        <v>0</v>
      </c>
      <c r="CQ41" s="17">
        <f>'[7]13.Jangoan'!G37</f>
        <v>0</v>
      </c>
      <c r="CR41" s="17">
        <f>'[7]13.Jangoan'!H37</f>
        <v>0</v>
      </c>
      <c r="CS41" s="17">
        <f>'[7]13.Jangoan'!I37</f>
        <v>0</v>
      </c>
      <c r="CT41" s="17">
        <f>'[7]13.Jangoan'!J37</f>
        <v>0</v>
      </c>
      <c r="CU41" s="17">
        <f>'[7]13.Jangoan'!K37</f>
        <v>0</v>
      </c>
      <c r="CV41" s="34">
        <f t="shared" si="186"/>
        <v>0</v>
      </c>
      <c r="CW41" s="34">
        <f t="shared" si="187"/>
        <v>0</v>
      </c>
      <c r="CX41" s="34">
        <f t="shared" si="188"/>
        <v>0</v>
      </c>
      <c r="CY41" s="34">
        <f t="shared" si="189"/>
        <v>0</v>
      </c>
      <c r="CZ41" s="34">
        <f t="shared" si="190"/>
        <v>0</v>
      </c>
      <c r="DA41" s="34">
        <f t="shared" si="191"/>
        <v>0</v>
      </c>
      <c r="DB41" s="13">
        <f t="shared" si="174"/>
        <v>0</v>
      </c>
      <c r="DC41" s="40">
        <f t="shared" si="175"/>
        <v>0</v>
      </c>
      <c r="DD41" s="41">
        <f t="shared" si="176"/>
        <v>0</v>
      </c>
      <c r="DE41" s="40">
        <f t="shared" si="177"/>
        <v>-1</v>
      </c>
      <c r="DF41" s="40">
        <f t="shared" si="178"/>
        <v>-1</v>
      </c>
      <c r="DG41" s="48">
        <f t="shared" si="179"/>
        <v>0</v>
      </c>
      <c r="DH41" s="54">
        <v>0.02</v>
      </c>
      <c r="DI41" s="25" t="s">
        <v>80</v>
      </c>
      <c r="DJ41" s="50">
        <f t="shared" si="180"/>
        <v>0.02</v>
      </c>
      <c r="DK41" s="68">
        <f t="shared" si="22"/>
        <v>0</v>
      </c>
      <c r="DL41" s="68">
        <f t="shared" si="101"/>
        <v>0</v>
      </c>
      <c r="DM41" s="68">
        <f t="shared" si="102"/>
        <v>0</v>
      </c>
      <c r="DN41" s="68">
        <f t="shared" si="103"/>
        <v>0</v>
      </c>
      <c r="DO41" s="68">
        <f t="shared" si="104"/>
        <v>0</v>
      </c>
      <c r="DP41" s="68">
        <f t="shared" si="105"/>
        <v>0</v>
      </c>
      <c r="DQ41" s="68">
        <f t="shared" si="106"/>
        <v>0</v>
      </c>
      <c r="DR41" s="68">
        <f t="shared" si="107"/>
        <v>0</v>
      </c>
      <c r="DS41" s="68">
        <f t="shared" si="108"/>
        <v>0</v>
      </c>
      <c r="DT41" s="68">
        <f t="shared" si="109"/>
        <v>0</v>
      </c>
      <c r="DU41" s="68">
        <f t="shared" si="110"/>
        <v>0</v>
      </c>
      <c r="DV41" s="68">
        <f t="shared" si="111"/>
        <v>0</v>
      </c>
      <c r="DW41" s="69">
        <f t="shared" si="192"/>
        <v>0</v>
      </c>
    </row>
    <row r="42" spans="2:127" ht="13" x14ac:dyDescent="0.2">
      <c r="B42" s="3" t="s">
        <v>2</v>
      </c>
      <c r="C42" s="17">
        <f>[1]Jangoan!F450</f>
        <v>0</v>
      </c>
      <c r="D42" s="17">
        <f>[1]Jangoan!G450</f>
        <v>0</v>
      </c>
      <c r="E42" s="17">
        <f>[1]Jangoan!H450</f>
        <v>0</v>
      </c>
      <c r="F42" s="17">
        <f>[1]Jangoan!I450</f>
        <v>0</v>
      </c>
      <c r="G42" s="17">
        <f>[1]Jangoan!J450</f>
        <v>0</v>
      </c>
      <c r="H42" s="17">
        <f>[1]Jangoan!K450</f>
        <v>0</v>
      </c>
      <c r="I42" s="17">
        <f>[1]Jangoan!L450</f>
        <v>0</v>
      </c>
      <c r="J42" s="17">
        <f>[1]Jangoan!M450</f>
        <v>0</v>
      </c>
      <c r="K42" s="17">
        <f>[1]Jangoan!N450</f>
        <v>0</v>
      </c>
      <c r="L42" s="17">
        <f>[1]Jangoan!O450</f>
        <v>0</v>
      </c>
      <c r="M42" s="17">
        <f>[1]Jangoan!P450</f>
        <v>0</v>
      </c>
      <c r="N42" s="17">
        <f>[1]Jangoan!Q450</f>
        <v>0</v>
      </c>
      <c r="O42" s="13">
        <f t="shared" si="156"/>
        <v>0</v>
      </c>
      <c r="P42" s="17">
        <f>[2]Jangoan!F50</f>
        <v>0</v>
      </c>
      <c r="Q42" s="17">
        <f>[2]Jangoan!G50</f>
        <v>0</v>
      </c>
      <c r="R42" s="17">
        <f>[2]Jangoan!H50</f>
        <v>0</v>
      </c>
      <c r="S42" s="17">
        <f>[2]Jangoan!I50</f>
        <v>0</v>
      </c>
      <c r="T42" s="17">
        <f>[2]Jangoan!J50</f>
        <v>0</v>
      </c>
      <c r="U42" s="17">
        <f>[2]Jangoan!K50</f>
        <v>0</v>
      </c>
      <c r="V42" s="17">
        <f>[2]Jangoan!L50</f>
        <v>0</v>
      </c>
      <c r="W42" s="17">
        <f>[2]Jangoan!M50</f>
        <v>0</v>
      </c>
      <c r="X42" s="17">
        <f>[2]Jangoan!N50</f>
        <v>0</v>
      </c>
      <c r="Y42" s="17">
        <f>[2]Jangoan!O50</f>
        <v>0</v>
      </c>
      <c r="Z42" s="17">
        <f>[2]Jangoan!P50</f>
        <v>0</v>
      </c>
      <c r="AA42" s="17">
        <f>[2]Jangoan!Q50</f>
        <v>0</v>
      </c>
      <c r="AB42" s="13">
        <f t="shared" si="157"/>
        <v>0</v>
      </c>
      <c r="AC42" s="17">
        <f>[3]JANG!F55</f>
        <v>0</v>
      </c>
      <c r="AD42" s="17">
        <f>[3]JANG!G55</f>
        <v>0</v>
      </c>
      <c r="AE42" s="17">
        <f>[3]JANG!H55</f>
        <v>0</v>
      </c>
      <c r="AF42" s="17">
        <f>[3]JANG!I55</f>
        <v>0</v>
      </c>
      <c r="AG42" s="17">
        <f>[3]JANG!J55</f>
        <v>0</v>
      </c>
      <c r="AH42" s="17">
        <f>[3]JANG!K55</f>
        <v>0</v>
      </c>
      <c r="AI42" s="17">
        <f>[3]JANG!L55</f>
        <v>0</v>
      </c>
      <c r="AJ42" s="17">
        <f>[3]JANG!M55</f>
        <v>0</v>
      </c>
      <c r="AK42" s="17">
        <f>[3]JANG!N55</f>
        <v>0</v>
      </c>
      <c r="AL42" s="17">
        <f>[3]JANG!O55</f>
        <v>0</v>
      </c>
      <c r="AM42" s="17">
        <f>[3]JANG!P55</f>
        <v>0</v>
      </c>
      <c r="AN42" s="17">
        <f>[3]JANG!Q55</f>
        <v>0</v>
      </c>
      <c r="AO42" s="13">
        <f t="shared" si="158"/>
        <v>0</v>
      </c>
      <c r="AP42" s="17">
        <f>[4]JANG!F55</f>
        <v>0</v>
      </c>
      <c r="AQ42" s="17">
        <f>[4]JANG!G55</f>
        <v>0</v>
      </c>
      <c r="AR42" s="17">
        <f>[4]JANG!H55</f>
        <v>0</v>
      </c>
      <c r="AS42" s="17">
        <f>[4]JANG!I55</f>
        <v>0</v>
      </c>
      <c r="AT42" s="17">
        <f>[4]JANG!J55</f>
        <v>0</v>
      </c>
      <c r="AU42" s="17">
        <f>[4]JANG!K55</f>
        <v>0</v>
      </c>
      <c r="AV42" s="17">
        <f>[4]JANG!L55</f>
        <v>0</v>
      </c>
      <c r="AW42" s="17">
        <f>[4]JANG!M55</f>
        <v>0</v>
      </c>
      <c r="AX42" s="17">
        <f>[4]JANG!N55</f>
        <v>0</v>
      </c>
      <c r="AY42" s="17">
        <f>[4]JANG!O55</f>
        <v>0</v>
      </c>
      <c r="AZ42" s="17">
        <f>[4]JANG!P55</f>
        <v>0</v>
      </c>
      <c r="BA42" s="17">
        <f>[4]JANG!Q55</f>
        <v>0</v>
      </c>
      <c r="BB42" s="13">
        <f t="shared" si="159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60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61"/>
        <v>0</v>
      </c>
      <c r="CC42" s="23">
        <f t="shared" si="162"/>
        <v>0</v>
      </c>
      <c r="CD42" s="23">
        <f t="shared" si="182"/>
        <v>0</v>
      </c>
      <c r="CE42" s="23">
        <f t="shared" si="183"/>
        <v>0</v>
      </c>
      <c r="CF42" s="23">
        <f t="shared" si="184"/>
        <v>0</v>
      </c>
      <c r="CG42" s="23">
        <f t="shared" si="185"/>
        <v>0</v>
      </c>
      <c r="CI42" s="36" t="s">
        <v>75</v>
      </c>
      <c r="CJ42" s="26">
        <f t="shared" si="193"/>
        <v>0</v>
      </c>
      <c r="CK42" s="26">
        <f t="shared" si="193"/>
        <v>0</v>
      </c>
      <c r="CL42" s="26">
        <f t="shared" si="193"/>
        <v>0</v>
      </c>
      <c r="CM42" s="26">
        <f t="shared" si="193"/>
        <v>0</v>
      </c>
      <c r="CN42" s="26">
        <f t="shared" si="193"/>
        <v>0</v>
      </c>
      <c r="CO42" s="26">
        <f t="shared" si="193"/>
        <v>0</v>
      </c>
      <c r="CP42" s="17">
        <f>'[7]13.Jangoan'!F38</f>
        <v>0</v>
      </c>
      <c r="CQ42" s="17">
        <f>'[7]13.Jangoan'!G38</f>
        <v>0</v>
      </c>
      <c r="CR42" s="17">
        <f>'[7]13.Jangoan'!H38</f>
        <v>0</v>
      </c>
      <c r="CS42" s="17">
        <f>'[7]13.Jangoan'!I38</f>
        <v>0</v>
      </c>
      <c r="CT42" s="17">
        <f>'[7]13.Jangoan'!J38</f>
        <v>0</v>
      </c>
      <c r="CU42" s="17">
        <f>'[7]13.Jangoan'!K38</f>
        <v>0</v>
      </c>
      <c r="CV42" s="34">
        <f t="shared" si="186"/>
        <v>0</v>
      </c>
      <c r="CW42" s="34">
        <f t="shared" si="187"/>
        <v>0</v>
      </c>
      <c r="CX42" s="34">
        <f t="shared" si="188"/>
        <v>0</v>
      </c>
      <c r="CY42" s="34">
        <f t="shared" si="189"/>
        <v>0</v>
      </c>
      <c r="CZ42" s="34">
        <f t="shared" si="190"/>
        <v>0</v>
      </c>
      <c r="DA42" s="34">
        <f t="shared" si="191"/>
        <v>0</v>
      </c>
      <c r="DB42" s="13">
        <f t="shared" si="174"/>
        <v>0</v>
      </c>
      <c r="DC42" s="40">
        <f t="shared" si="175"/>
        <v>0</v>
      </c>
      <c r="DD42" s="41">
        <f t="shared" si="176"/>
        <v>0</v>
      </c>
      <c r="DE42" s="40">
        <f t="shared" si="177"/>
        <v>0</v>
      </c>
      <c r="DF42" s="40">
        <f t="shared" si="178"/>
        <v>0</v>
      </c>
      <c r="DG42" s="48">
        <f t="shared" si="179"/>
        <v>0</v>
      </c>
      <c r="DH42" s="54">
        <v>0</v>
      </c>
      <c r="DI42" s="25" t="s">
        <v>80</v>
      </c>
      <c r="DJ42" s="50">
        <f t="shared" si="180"/>
        <v>0</v>
      </c>
      <c r="DK42" s="68">
        <f t="shared" si="22"/>
        <v>0</v>
      </c>
      <c r="DL42" s="68">
        <f t="shared" si="101"/>
        <v>0</v>
      </c>
      <c r="DM42" s="68">
        <f t="shared" si="102"/>
        <v>0</v>
      </c>
      <c r="DN42" s="68">
        <f t="shared" si="103"/>
        <v>0</v>
      </c>
      <c r="DO42" s="68">
        <f t="shared" si="104"/>
        <v>0</v>
      </c>
      <c r="DP42" s="68">
        <f t="shared" si="105"/>
        <v>0</v>
      </c>
      <c r="DQ42" s="68">
        <f t="shared" si="106"/>
        <v>0</v>
      </c>
      <c r="DR42" s="68">
        <f t="shared" si="107"/>
        <v>0</v>
      </c>
      <c r="DS42" s="68">
        <f t="shared" si="108"/>
        <v>0</v>
      </c>
      <c r="DT42" s="68">
        <f t="shared" si="109"/>
        <v>0</v>
      </c>
      <c r="DU42" s="68">
        <f t="shared" si="110"/>
        <v>0</v>
      </c>
      <c r="DV42" s="68">
        <f t="shared" si="111"/>
        <v>0</v>
      </c>
      <c r="DW42" s="69">
        <f t="shared" si="192"/>
        <v>0</v>
      </c>
    </row>
    <row r="43" spans="2:127" ht="12.5" x14ac:dyDescent="0.2">
      <c r="B43" s="3" t="s">
        <v>49</v>
      </c>
      <c r="C43" s="17">
        <f>[1]Jangoan!F451</f>
        <v>3.8199999999999998E-2</v>
      </c>
      <c r="D43" s="17">
        <f>[1]Jangoan!G451</f>
        <v>3.3799999999999997E-2</v>
      </c>
      <c r="E43" s="17">
        <f>[1]Jangoan!H451</f>
        <v>0.03</v>
      </c>
      <c r="F43" s="17">
        <f>[1]Jangoan!I451</f>
        <v>0.03</v>
      </c>
      <c r="G43" s="17">
        <f>[1]Jangoan!J451</f>
        <v>6.5057999999999998</v>
      </c>
      <c r="H43" s="17">
        <f>[1]Jangoan!K451</f>
        <v>5.8512000000000004</v>
      </c>
      <c r="I43" s="17">
        <f>[1]Jangoan!L451</f>
        <v>10.8712</v>
      </c>
      <c r="J43" s="17">
        <f>[1]Jangoan!M451</f>
        <v>7.9598000000000004</v>
      </c>
      <c r="K43" s="17">
        <f>[1]Jangoan!N451</f>
        <v>3.5000000000000003E-2</v>
      </c>
      <c r="L43" s="17">
        <f>[1]Jangoan!O451</f>
        <v>4.0996676871107356E-2</v>
      </c>
      <c r="M43" s="17">
        <f>[1]Jangoan!P451</f>
        <v>3.866E-2</v>
      </c>
      <c r="N43" s="17">
        <f>[1]Jangoan!Q451</f>
        <v>3.2239999999999998E-2</v>
      </c>
      <c r="O43" s="13">
        <f t="shared" si="156"/>
        <v>31.466896676871109</v>
      </c>
      <c r="P43" s="17">
        <f>[2]Jangoan!F51</f>
        <v>3.6260000000000001E-2</v>
      </c>
      <c r="Q43" s="17">
        <f>[2]Jangoan!G51</f>
        <v>3.576E-2</v>
      </c>
      <c r="R43" s="17">
        <f>[2]Jangoan!H51</f>
        <v>3.9E-2</v>
      </c>
      <c r="S43" s="17">
        <f>[2]Jangoan!I51</f>
        <v>3.7999999999999999E-2</v>
      </c>
      <c r="T43" s="17">
        <f>[2]Jangoan!J51</f>
        <v>4.0753000000000004</v>
      </c>
      <c r="U43" s="17">
        <f>[2]Jangoan!K51</f>
        <v>4.8506600000000004</v>
      </c>
      <c r="V43" s="17">
        <f>[2]Jangoan!L51</f>
        <v>7.4774399999999996</v>
      </c>
      <c r="W43" s="17">
        <f>[2]Jangoan!M51</f>
        <v>6.0037200000000004</v>
      </c>
      <c r="X43" s="17">
        <f>[2]Jangoan!N51</f>
        <v>3.662E-2</v>
      </c>
      <c r="Y43" s="17">
        <f>[2]Jangoan!O51</f>
        <v>0.04</v>
      </c>
      <c r="Z43" s="17">
        <f>[2]Jangoan!P51</f>
        <v>0.15</v>
      </c>
      <c r="AA43" s="17">
        <f>[2]Jangoan!Q51</f>
        <v>5.62</v>
      </c>
      <c r="AB43" s="13">
        <f t="shared" si="157"/>
        <v>28.402759999999997</v>
      </c>
      <c r="AC43" s="17">
        <f>[3]JANG!F56</f>
        <v>1.5993599999999999</v>
      </c>
      <c r="AD43" s="17">
        <f>[3]JANG!G56</f>
        <v>3.6760000000000001E-2</v>
      </c>
      <c r="AE43" s="17">
        <f>[3]JANG!H56</f>
        <v>2.8819999999999998E-2</v>
      </c>
      <c r="AF43" s="17">
        <f>[3]JANG!I56</f>
        <v>4.018E-2</v>
      </c>
      <c r="AG43" s="17">
        <f>[3]JANG!J56</f>
        <v>5.7480200000000004</v>
      </c>
      <c r="AH43" s="17">
        <f>[3]JANG!K56</f>
        <v>3.8403999999999998</v>
      </c>
      <c r="AI43" s="17">
        <f>[3]JANG!L56</f>
        <v>1.0862799999999999</v>
      </c>
      <c r="AJ43" s="17">
        <f>[3]JANG!M56</f>
        <v>3.4987400000000002</v>
      </c>
      <c r="AK43" s="17">
        <f>[3]JANG!N56</f>
        <v>1.8748199999999999</v>
      </c>
      <c r="AL43" s="17">
        <f>[3]JANG!O56</f>
        <v>2.8835799999999998</v>
      </c>
      <c r="AM43" s="17">
        <f>[3]JANG!P56</f>
        <v>2.4674999999999998</v>
      </c>
      <c r="AN43" s="17">
        <f>[3]JANG!Q56</f>
        <v>2.11002</v>
      </c>
      <c r="AO43" s="13">
        <f t="shared" si="158"/>
        <v>25.214479999999998</v>
      </c>
      <c r="AP43" s="17">
        <f>[4]JANG!F56</f>
        <v>0.20448</v>
      </c>
      <c r="AQ43" s="17">
        <f>[4]JANG!G56</f>
        <v>3.1040000000000002E-2</v>
      </c>
      <c r="AR43" s="17">
        <f>[4]JANG!H56</f>
        <v>3.2539999999999999E-2</v>
      </c>
      <c r="AS43" s="17">
        <f>[4]JANG!I56</f>
        <v>3.1879999999999999E-2</v>
      </c>
      <c r="AT43" s="17">
        <f>[4]JANG!J56</f>
        <v>4.1389399999999998</v>
      </c>
      <c r="AU43" s="17">
        <f>[4]JANG!K56</f>
        <v>5.0208399999999997</v>
      </c>
      <c r="AV43" s="17">
        <f>[4]JANG!L56</f>
        <v>5.2382600000000004</v>
      </c>
      <c r="AW43" s="17">
        <f>[4]JANG!M56</f>
        <v>7.6032200000000003</v>
      </c>
      <c r="AX43" s="17">
        <f>[4]JANG!N56</f>
        <v>2.4981</v>
      </c>
      <c r="AY43" s="17">
        <f>[4]JANG!O56</f>
        <v>3.7387600000000001</v>
      </c>
      <c r="AZ43" s="17">
        <f>[4]JANG!P56</f>
        <v>5.7336</v>
      </c>
      <c r="BA43" s="17">
        <f>[4]JANG!Q56</f>
        <v>1.32738</v>
      </c>
      <c r="BB43" s="13">
        <f t="shared" si="159"/>
        <v>35.599040000000002</v>
      </c>
      <c r="BC43" s="17">
        <f>'[5]13.Jangoan'!F40</f>
        <v>2.6109200000000001</v>
      </c>
      <c r="BD43" s="17">
        <f>'[5]13.Jangoan'!G40</f>
        <v>0.27944000000000002</v>
      </c>
      <c r="BE43" s="17">
        <f>'[5]13.Jangoan'!H40</f>
        <v>1.5014000000000001</v>
      </c>
      <c r="BF43" s="17">
        <f>'[5]13.Jangoan'!I40</f>
        <v>0.91754000000000002</v>
      </c>
      <c r="BG43" s="17">
        <f>'[5]13.Jangoan'!J40</f>
        <v>6.7480000000000002</v>
      </c>
      <c r="BH43" s="17">
        <f>'[5]13.Jangoan'!K40</f>
        <v>0.48809999999999998</v>
      </c>
      <c r="BI43" s="17">
        <f>'[5]13.Jangoan'!L40</f>
        <v>2.724E-2</v>
      </c>
      <c r="BJ43" s="17">
        <f>'[5]13.Jangoan'!M40</f>
        <v>3.628E-2</v>
      </c>
      <c r="BK43" s="17">
        <f>'[5]13.Jangoan'!N40</f>
        <v>3.4000000000000002E-2</v>
      </c>
      <c r="BL43" s="17">
        <f>'[5]13.Jangoan'!O40</f>
        <v>0.44862000000000002</v>
      </c>
      <c r="BM43" s="17">
        <f>'[5]13.Jangoan'!P40</f>
        <v>0.98865999999999998</v>
      </c>
      <c r="BN43" s="17">
        <f>'[5]13.Jangoan'!Q40</f>
        <v>1.1716</v>
      </c>
      <c r="BO43" s="13">
        <f t="shared" si="160"/>
        <v>15.251800000000001</v>
      </c>
      <c r="BP43" s="17">
        <f>'[6]13.Jangoan'!F38</f>
        <v>2.9921799999999998</v>
      </c>
      <c r="BQ43" s="17">
        <f>'[6]13.Jangoan'!G38</f>
        <v>2.1806199999999998</v>
      </c>
      <c r="BR43" s="17">
        <f>'[6]13.Jangoan'!H38</f>
        <v>8.1920000000000007E-2</v>
      </c>
      <c r="BS43" s="17">
        <f>'[6]13.Jangoan'!I38</f>
        <v>0.23346</v>
      </c>
      <c r="BT43" s="17">
        <f>'[6]13.Jangoan'!J38</f>
        <v>1.9646999999999999</v>
      </c>
      <c r="BU43" s="17">
        <f>'[6]13.Jangoan'!K38</f>
        <v>0.94413999999999998</v>
      </c>
      <c r="BV43" s="17">
        <f>'[6]13.Jangoan'!L38</f>
        <v>3.1300000000000001E-2</v>
      </c>
      <c r="BW43" s="17">
        <f>'[6]13.Jangoan'!M38</f>
        <v>3.0679999999999999E-2</v>
      </c>
      <c r="BX43" s="17">
        <f>'[6]13.Jangoan'!N38</f>
        <v>2.896E-2</v>
      </c>
      <c r="BY43" s="17">
        <f>'[6]13.Jangoan'!O38</f>
        <v>0.85204000000000002</v>
      </c>
      <c r="BZ43" s="17">
        <f>'[6]13.Jangoan'!P38</f>
        <v>0.21082000000000001</v>
      </c>
      <c r="CA43" s="17">
        <f>'[6]13.Jangoan'!Q38</f>
        <v>1.0395000000000001</v>
      </c>
      <c r="CB43" s="13">
        <f t="shared" si="161"/>
        <v>10.59032</v>
      </c>
      <c r="CC43" s="23">
        <f t="shared" si="162"/>
        <v>-0.19571302833187643</v>
      </c>
      <c r="CD43" s="23">
        <f t="shared" si="182"/>
        <v>-0.21857529989871627</v>
      </c>
      <c r="CE43" s="23">
        <f t="shared" si="183"/>
        <v>-0.25110714176280868</v>
      </c>
      <c r="CF43" s="23">
        <f t="shared" si="184"/>
        <v>-0.45457455041998973</v>
      </c>
      <c r="CG43" s="23">
        <f t="shared" si="185"/>
        <v>-0.30563474475143926</v>
      </c>
      <c r="CH43" s="37">
        <v>0.02</v>
      </c>
      <c r="CI43" s="25" t="s">
        <v>80</v>
      </c>
      <c r="CJ43" s="26">
        <f>HLOOKUP($CI43,$CC$4:$CH$101,ROW($CC43)-ROW($CC$3), FALSE)</f>
        <v>0.02</v>
      </c>
      <c r="CK43" s="26">
        <f t="shared" ref="CK43:CO43" si="194">HLOOKUP($CI43,$CC$4:$CH$101,ROW($CC43)-ROW($CC$3), FALSE)</f>
        <v>0.02</v>
      </c>
      <c r="CL43" s="26">
        <f t="shared" si="194"/>
        <v>0.02</v>
      </c>
      <c r="CM43" s="26">
        <f t="shared" si="194"/>
        <v>0.02</v>
      </c>
      <c r="CN43" s="26">
        <f t="shared" si="194"/>
        <v>0.02</v>
      </c>
      <c r="CO43" s="26">
        <f t="shared" si="194"/>
        <v>0.02</v>
      </c>
      <c r="CP43" s="17">
        <f>'[7]13.Jangoan'!F39</f>
        <v>0.97714000000000001</v>
      </c>
      <c r="CQ43" s="17">
        <f>'[7]13.Jangoan'!G39</f>
        <v>0.47639999999999999</v>
      </c>
      <c r="CR43" s="17">
        <f>'[7]13.Jangoan'!H39</f>
        <v>3.8039999999999997E-2</v>
      </c>
      <c r="CS43" s="17">
        <f>'[7]13.Jangoan'!I39</f>
        <v>3.2820000000000002E-2</v>
      </c>
      <c r="CT43" s="17">
        <f>'[7]13.Jangoan'!J39</f>
        <v>1.9421600000000001</v>
      </c>
      <c r="CU43" s="17">
        <f>'[7]13.Jangoan'!K39</f>
        <v>1.06972</v>
      </c>
      <c r="CV43" s="34">
        <f t="shared" si="186"/>
        <v>3.1926000000000003E-2</v>
      </c>
      <c r="CW43" s="34">
        <f t="shared" si="187"/>
        <v>3.1293599999999998E-2</v>
      </c>
      <c r="CX43" s="34">
        <f t="shared" si="188"/>
        <v>2.9539200000000002E-2</v>
      </c>
      <c r="CY43" s="34">
        <f t="shared" si="189"/>
        <v>0.86908079999999999</v>
      </c>
      <c r="CZ43" s="34">
        <f t="shared" si="190"/>
        <v>0.21503640000000002</v>
      </c>
      <c r="DA43" s="34">
        <f t="shared" si="191"/>
        <v>1.0602900000000002</v>
      </c>
      <c r="DB43" s="13">
        <f t="shared" si="174"/>
        <v>6.7734460000000007</v>
      </c>
      <c r="DC43" s="40">
        <f t="shared" si="175"/>
        <v>-0.24925953374197274</v>
      </c>
      <c r="DD43" s="41">
        <f t="shared" si="176"/>
        <v>-0.28007059200289497</v>
      </c>
      <c r="DE43" s="40">
        <f t="shared" si="177"/>
        <v>-0.4248376332831203</v>
      </c>
      <c r="DF43" s="40">
        <f t="shared" si="178"/>
        <v>-0.33358573384061085</v>
      </c>
      <c r="DG43" s="48">
        <f t="shared" si="179"/>
        <v>-0.36041158340824442</v>
      </c>
      <c r="DH43" s="54">
        <v>0.02</v>
      </c>
      <c r="DI43" s="25" t="s">
        <v>80</v>
      </c>
      <c r="DJ43" s="50">
        <f t="shared" si="180"/>
        <v>0.02</v>
      </c>
      <c r="DK43" s="68">
        <f t="shared" si="22"/>
        <v>0.99668279999999998</v>
      </c>
      <c r="DL43" s="68">
        <f t="shared" si="101"/>
        <v>0.48592799999999997</v>
      </c>
      <c r="DM43" s="68">
        <f t="shared" si="102"/>
        <v>3.8800799999999996E-2</v>
      </c>
      <c r="DN43" s="68">
        <f t="shared" si="103"/>
        <v>3.3476400000000003E-2</v>
      </c>
      <c r="DO43" s="68">
        <f t="shared" si="104"/>
        <v>1.9810032000000002</v>
      </c>
      <c r="DP43" s="68">
        <f t="shared" si="105"/>
        <v>1.0911143999999999</v>
      </c>
      <c r="DQ43" s="68">
        <f t="shared" si="106"/>
        <v>3.2564520000000007E-2</v>
      </c>
      <c r="DR43" s="68">
        <f t="shared" si="107"/>
        <v>3.1919471999999997E-2</v>
      </c>
      <c r="DS43" s="68">
        <f t="shared" si="108"/>
        <v>3.0129984000000002E-2</v>
      </c>
      <c r="DT43" s="68">
        <f t="shared" si="109"/>
        <v>0.88646241599999998</v>
      </c>
      <c r="DU43" s="68">
        <f t="shared" si="110"/>
        <v>0.21933712800000002</v>
      </c>
      <c r="DV43" s="68">
        <f t="shared" si="111"/>
        <v>1.0814958000000001</v>
      </c>
      <c r="DW43" s="69">
        <f t="shared" si="192"/>
        <v>6.9089149200000008</v>
      </c>
    </row>
    <row r="44" spans="2:127" ht="12.5" x14ac:dyDescent="0.2">
      <c r="B44" s="3" t="s">
        <v>50</v>
      </c>
      <c r="C44" s="17">
        <f>[1]Jangoan!F453</f>
        <v>0</v>
      </c>
      <c r="D44" s="17">
        <f>[1]Jangoan!G453</f>
        <v>0</v>
      </c>
      <c r="E44" s="17">
        <f>[1]Jangoan!H453</f>
        <v>0</v>
      </c>
      <c r="F44" s="17">
        <f>[1]Jangoan!I453</f>
        <v>0</v>
      </c>
      <c r="G44" s="17">
        <f>[1]Jangoan!J453</f>
        <v>0</v>
      </c>
      <c r="H44" s="17">
        <f>[1]Jangoan!K453</f>
        <v>0</v>
      </c>
      <c r="I44" s="17">
        <f>[1]Jangoan!L453</f>
        <v>0</v>
      </c>
      <c r="J44" s="17">
        <f>[1]Jangoan!M453</f>
        <v>0</v>
      </c>
      <c r="K44" s="17">
        <f>[1]Jangoan!N453</f>
        <v>0</v>
      </c>
      <c r="L44" s="17">
        <f>[1]Jangoan!O453</f>
        <v>0</v>
      </c>
      <c r="M44" s="17">
        <f>[1]Jangoan!P453</f>
        <v>0</v>
      </c>
      <c r="N44" s="17">
        <f>[1]Jangoan!Q453</f>
        <v>0</v>
      </c>
      <c r="O44" s="13">
        <f t="shared" si="156"/>
        <v>0</v>
      </c>
      <c r="P44" s="17">
        <f>[2]Jangoan!F53</f>
        <v>0</v>
      </c>
      <c r="Q44" s="17">
        <f>[2]Jangoan!G53</f>
        <v>0</v>
      </c>
      <c r="R44" s="17">
        <f>[2]Jangoan!H53</f>
        <v>0</v>
      </c>
      <c r="S44" s="17">
        <f>[2]Jangoan!I53</f>
        <v>0</v>
      </c>
      <c r="T44" s="17">
        <f>[2]Jangoan!J53</f>
        <v>0</v>
      </c>
      <c r="U44" s="17">
        <f>[2]Jangoan!K53</f>
        <v>0</v>
      </c>
      <c r="V44" s="17">
        <f>[2]Jangoan!L53</f>
        <v>0</v>
      </c>
      <c r="W44" s="17">
        <f>[2]Jangoan!M53</f>
        <v>0</v>
      </c>
      <c r="X44" s="17">
        <f>[2]Jangoan!N53</f>
        <v>0</v>
      </c>
      <c r="Y44" s="17">
        <f>[2]Jangoan!O53</f>
        <v>0</v>
      </c>
      <c r="Z44" s="17">
        <f>[2]Jangoan!P53</f>
        <v>0</v>
      </c>
      <c r="AA44" s="17">
        <f>[2]Jangoan!Q53</f>
        <v>0</v>
      </c>
      <c r="AB44" s="13">
        <f t="shared" si="157"/>
        <v>0</v>
      </c>
      <c r="AC44" s="17">
        <f>[3]JANG!F57</f>
        <v>0</v>
      </c>
      <c r="AD44" s="17">
        <f>[3]JANG!G57</f>
        <v>0</v>
      </c>
      <c r="AE44" s="17">
        <f>[3]JANG!H57</f>
        <v>0</v>
      </c>
      <c r="AF44" s="17">
        <f>[3]JANG!I57</f>
        <v>0</v>
      </c>
      <c r="AG44" s="17">
        <f>[3]JANG!J57</f>
        <v>0</v>
      </c>
      <c r="AH44" s="17">
        <f>[3]JANG!K57</f>
        <v>0</v>
      </c>
      <c r="AI44" s="17">
        <f>[3]JANG!L57</f>
        <v>0</v>
      </c>
      <c r="AJ44" s="17">
        <f>[3]JANG!M57</f>
        <v>0</v>
      </c>
      <c r="AK44" s="17">
        <f>[3]JANG!N57</f>
        <v>0</v>
      </c>
      <c r="AL44" s="17">
        <f>[3]JANG!O57</f>
        <v>0</v>
      </c>
      <c r="AM44" s="17">
        <f>[3]JANG!P57</f>
        <v>0</v>
      </c>
      <c r="AN44" s="17">
        <f>[3]JANG!Q57</f>
        <v>0</v>
      </c>
      <c r="AO44" s="13">
        <f t="shared" si="158"/>
        <v>0</v>
      </c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3">
        <f t="shared" si="159"/>
        <v>0</v>
      </c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3">
        <f t="shared" si="160"/>
        <v>0</v>
      </c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3">
        <f t="shared" si="161"/>
        <v>0</v>
      </c>
      <c r="CC44" s="23">
        <f t="shared" si="162"/>
        <v>0</v>
      </c>
      <c r="CD44" s="23">
        <f t="shared" si="182"/>
        <v>0</v>
      </c>
      <c r="CE44" s="23">
        <f t="shared" si="183"/>
        <v>0</v>
      </c>
      <c r="CF44" s="23">
        <f t="shared" si="184"/>
        <v>0</v>
      </c>
      <c r="CG44" s="23">
        <f t="shared" si="185"/>
        <v>0</v>
      </c>
      <c r="CH44" s="37">
        <v>0.05</v>
      </c>
      <c r="CI44" s="25" t="s">
        <v>80</v>
      </c>
      <c r="CJ44" s="26">
        <f t="shared" si="193"/>
        <v>0.05</v>
      </c>
      <c r="CK44" s="26">
        <f t="shared" si="193"/>
        <v>0.05</v>
      </c>
      <c r="CL44" s="26">
        <f t="shared" si="193"/>
        <v>0.05</v>
      </c>
      <c r="CM44" s="26">
        <f t="shared" si="193"/>
        <v>0.05</v>
      </c>
      <c r="CN44" s="26">
        <f t="shared" si="193"/>
        <v>0.05</v>
      </c>
      <c r="CO44" s="26">
        <f t="shared" si="193"/>
        <v>0.05</v>
      </c>
      <c r="CP44" s="17">
        <f>'[7]13.Jangoan'!F40</f>
        <v>0</v>
      </c>
      <c r="CQ44" s="17">
        <f>'[7]13.Jangoan'!G40</f>
        <v>0</v>
      </c>
      <c r="CR44" s="17">
        <f>'[7]13.Jangoan'!H40</f>
        <v>0</v>
      </c>
      <c r="CS44" s="17">
        <f>'[7]13.Jangoan'!I40</f>
        <v>0</v>
      </c>
      <c r="CT44" s="17">
        <f>'[7]13.Jangoan'!J40</f>
        <v>0</v>
      </c>
      <c r="CU44" s="17">
        <f>'[7]13.Jangoan'!K40</f>
        <v>0</v>
      </c>
      <c r="CV44" s="34">
        <f t="shared" si="186"/>
        <v>0</v>
      </c>
      <c r="CW44" s="34">
        <f t="shared" si="187"/>
        <v>0</v>
      </c>
      <c r="CX44" s="34">
        <f t="shared" si="188"/>
        <v>0</v>
      </c>
      <c r="CY44" s="34">
        <f t="shared" si="189"/>
        <v>0</v>
      </c>
      <c r="CZ44" s="34">
        <f t="shared" si="190"/>
        <v>0</v>
      </c>
      <c r="DA44" s="34">
        <f t="shared" si="191"/>
        <v>0</v>
      </c>
      <c r="DB44" s="13">
        <f t="shared" si="174"/>
        <v>0</v>
      </c>
      <c r="DC44" s="40">
        <f t="shared" si="175"/>
        <v>0</v>
      </c>
      <c r="DD44" s="41">
        <f t="shared" si="176"/>
        <v>0</v>
      </c>
      <c r="DE44" s="40">
        <f t="shared" si="177"/>
        <v>0</v>
      </c>
      <c r="DF44" s="40">
        <f t="shared" si="178"/>
        <v>0</v>
      </c>
      <c r="DG44" s="48">
        <f t="shared" si="179"/>
        <v>0</v>
      </c>
      <c r="DH44" s="54"/>
      <c r="DI44" s="25" t="s">
        <v>79</v>
      </c>
      <c r="DJ44" s="50">
        <f t="shared" si="180"/>
        <v>0</v>
      </c>
      <c r="DK44" s="68">
        <f t="shared" si="22"/>
        <v>0</v>
      </c>
      <c r="DL44" s="68">
        <f t="shared" si="101"/>
        <v>0</v>
      </c>
      <c r="DM44" s="68">
        <f t="shared" si="102"/>
        <v>0</v>
      </c>
      <c r="DN44" s="68">
        <f t="shared" si="103"/>
        <v>0</v>
      </c>
      <c r="DO44" s="68">
        <f t="shared" si="104"/>
        <v>0</v>
      </c>
      <c r="DP44" s="68">
        <f t="shared" si="105"/>
        <v>0</v>
      </c>
      <c r="DQ44" s="68">
        <f t="shared" si="106"/>
        <v>0</v>
      </c>
      <c r="DR44" s="68">
        <f t="shared" si="107"/>
        <v>0</v>
      </c>
      <c r="DS44" s="68">
        <f t="shared" si="108"/>
        <v>0</v>
      </c>
      <c r="DT44" s="68">
        <f t="shared" si="109"/>
        <v>0</v>
      </c>
      <c r="DU44" s="68">
        <f t="shared" si="110"/>
        <v>0</v>
      </c>
      <c r="DV44" s="68">
        <f t="shared" si="111"/>
        <v>0</v>
      </c>
      <c r="DW44" s="69">
        <f t="shared" si="192"/>
        <v>0</v>
      </c>
    </row>
    <row r="45" spans="2:127" ht="12.5" x14ac:dyDescent="0.2">
      <c r="B45" s="3" t="s">
        <v>1</v>
      </c>
      <c r="C45" s="17">
        <f>[1]Jangoan!F454</f>
        <v>0</v>
      </c>
      <c r="D45" s="17">
        <f>[1]Jangoan!G454</f>
        <v>0</v>
      </c>
      <c r="E45" s="17">
        <f>[1]Jangoan!H454</f>
        <v>0</v>
      </c>
      <c r="F45" s="17">
        <f>[1]Jangoan!I454</f>
        <v>0</v>
      </c>
      <c r="G45" s="17">
        <f>[1]Jangoan!J454</f>
        <v>0</v>
      </c>
      <c r="H45" s="17">
        <f>[1]Jangoan!K454</f>
        <v>0</v>
      </c>
      <c r="I45" s="17">
        <f>[1]Jangoan!L454</f>
        <v>0</v>
      </c>
      <c r="J45" s="17">
        <f>[1]Jangoan!M454</f>
        <v>0</v>
      </c>
      <c r="K45" s="17">
        <f>[1]Jangoan!N454</f>
        <v>0</v>
      </c>
      <c r="L45" s="17">
        <f>[1]Jangoan!O454</f>
        <v>0</v>
      </c>
      <c r="M45" s="17">
        <f>[1]Jangoan!P454</f>
        <v>0</v>
      </c>
      <c r="N45" s="17">
        <f>[1]Jangoan!Q454</f>
        <v>0</v>
      </c>
      <c r="O45" s="13">
        <f t="shared" si="156"/>
        <v>0</v>
      </c>
      <c r="P45" s="17">
        <f>[2]Jangoan!F54</f>
        <v>0</v>
      </c>
      <c r="Q45" s="17">
        <f>[2]Jangoan!G54</f>
        <v>0</v>
      </c>
      <c r="R45" s="17">
        <f>[2]Jangoan!H54</f>
        <v>0</v>
      </c>
      <c r="S45" s="17">
        <f>[2]Jangoan!I54</f>
        <v>0</v>
      </c>
      <c r="T45" s="17">
        <f>[2]Jangoan!J54</f>
        <v>0</v>
      </c>
      <c r="U45" s="17">
        <f>[2]Jangoan!K54</f>
        <v>0</v>
      </c>
      <c r="V45" s="17">
        <f>[2]Jangoan!L54</f>
        <v>0</v>
      </c>
      <c r="W45" s="17">
        <f>[2]Jangoan!M54</f>
        <v>0</v>
      </c>
      <c r="X45" s="17">
        <f>[2]Jangoan!N54</f>
        <v>0</v>
      </c>
      <c r="Y45" s="17">
        <f>[2]Jangoan!O54</f>
        <v>0</v>
      </c>
      <c r="Z45" s="17">
        <f>[2]Jangoan!P54</f>
        <v>0</v>
      </c>
      <c r="AA45" s="17">
        <f>[2]Jangoan!Q54</f>
        <v>0</v>
      </c>
      <c r="AB45" s="13">
        <f t="shared" si="157"/>
        <v>0</v>
      </c>
      <c r="AC45" s="17">
        <f>[3]JANG!F58</f>
        <v>0</v>
      </c>
      <c r="AD45" s="17">
        <f>[3]JANG!G58</f>
        <v>0</v>
      </c>
      <c r="AE45" s="17">
        <f>[3]JANG!H58</f>
        <v>0</v>
      </c>
      <c r="AF45" s="17">
        <f>[3]JANG!I58</f>
        <v>0</v>
      </c>
      <c r="AG45" s="17">
        <f>[3]JANG!J58</f>
        <v>0</v>
      </c>
      <c r="AH45" s="17">
        <f>[3]JANG!K58</f>
        <v>0</v>
      </c>
      <c r="AI45" s="17">
        <f>[3]JANG!L58</f>
        <v>0</v>
      </c>
      <c r="AJ45" s="17">
        <f>[3]JANG!M58</f>
        <v>0</v>
      </c>
      <c r="AK45" s="17">
        <f>[3]JANG!N58</f>
        <v>0</v>
      </c>
      <c r="AL45" s="17">
        <f>[3]JANG!O58</f>
        <v>0</v>
      </c>
      <c r="AM45" s="17">
        <f>[3]JANG!P58</f>
        <v>0</v>
      </c>
      <c r="AN45" s="17">
        <f>[3]JANG!Q58</f>
        <v>0</v>
      </c>
      <c r="AO45" s="13">
        <f t="shared" si="158"/>
        <v>0</v>
      </c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3">
        <f t="shared" si="159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60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61"/>
        <v>0</v>
      </c>
      <c r="CC45" s="23">
        <f t="shared" si="162"/>
        <v>0</v>
      </c>
      <c r="CD45" s="23">
        <f t="shared" si="182"/>
        <v>0</v>
      </c>
      <c r="CE45" s="23">
        <f t="shared" si="183"/>
        <v>0</v>
      </c>
      <c r="CF45" s="23">
        <f t="shared" si="184"/>
        <v>0</v>
      </c>
      <c r="CG45" s="23">
        <f t="shared" si="185"/>
        <v>0</v>
      </c>
      <c r="CH45" s="37">
        <v>0</v>
      </c>
      <c r="CI45" s="25" t="s">
        <v>80</v>
      </c>
      <c r="CJ45" s="26">
        <f t="shared" si="193"/>
        <v>0</v>
      </c>
      <c r="CK45" s="26">
        <f t="shared" si="193"/>
        <v>0</v>
      </c>
      <c r="CL45" s="26">
        <f t="shared" si="193"/>
        <v>0</v>
      </c>
      <c r="CM45" s="26">
        <f t="shared" si="193"/>
        <v>0</v>
      </c>
      <c r="CN45" s="26">
        <f t="shared" si="193"/>
        <v>0</v>
      </c>
      <c r="CO45" s="26">
        <f t="shared" si="193"/>
        <v>0</v>
      </c>
      <c r="CP45" s="17">
        <f>'[7]13.Jangoan'!F41</f>
        <v>0</v>
      </c>
      <c r="CQ45" s="17">
        <f>'[7]13.Jangoan'!G41</f>
        <v>0</v>
      </c>
      <c r="CR45" s="17">
        <f>'[7]13.Jangoan'!H41</f>
        <v>0</v>
      </c>
      <c r="CS45" s="17">
        <f>'[7]13.Jangoan'!I41</f>
        <v>0</v>
      </c>
      <c r="CT45" s="17">
        <f>'[7]13.Jangoan'!J41</f>
        <v>0</v>
      </c>
      <c r="CU45" s="17">
        <f>'[7]13.Jangoan'!K41</f>
        <v>0</v>
      </c>
      <c r="CV45" s="34">
        <f t="shared" si="186"/>
        <v>0</v>
      </c>
      <c r="CW45" s="34">
        <f t="shared" si="187"/>
        <v>0</v>
      </c>
      <c r="CX45" s="34">
        <f t="shared" si="188"/>
        <v>0</v>
      </c>
      <c r="CY45" s="34">
        <f t="shared" si="189"/>
        <v>0</v>
      </c>
      <c r="CZ45" s="34">
        <f t="shared" si="190"/>
        <v>0</v>
      </c>
      <c r="DA45" s="34">
        <f t="shared" si="191"/>
        <v>0</v>
      </c>
      <c r="DB45" s="13">
        <f t="shared" si="174"/>
        <v>0</v>
      </c>
      <c r="DC45" s="40">
        <f t="shared" si="175"/>
        <v>0</v>
      </c>
      <c r="DD45" s="41">
        <f t="shared" si="176"/>
        <v>0</v>
      </c>
      <c r="DE45" s="40">
        <f t="shared" si="177"/>
        <v>0</v>
      </c>
      <c r="DF45" s="40">
        <f t="shared" si="178"/>
        <v>0</v>
      </c>
      <c r="DG45" s="48">
        <f t="shared" si="179"/>
        <v>0</v>
      </c>
      <c r="DH45" s="54">
        <v>0</v>
      </c>
      <c r="DI45" s="25" t="s">
        <v>80</v>
      </c>
      <c r="DJ45" s="50">
        <f t="shared" si="180"/>
        <v>0</v>
      </c>
      <c r="DK45" s="68">
        <f t="shared" si="22"/>
        <v>0</v>
      </c>
      <c r="DL45" s="68">
        <f t="shared" si="101"/>
        <v>0</v>
      </c>
      <c r="DM45" s="68">
        <f t="shared" si="102"/>
        <v>0</v>
      </c>
      <c r="DN45" s="68">
        <f t="shared" si="103"/>
        <v>0</v>
      </c>
      <c r="DO45" s="68">
        <f t="shared" si="104"/>
        <v>0</v>
      </c>
      <c r="DP45" s="68">
        <f t="shared" si="105"/>
        <v>0</v>
      </c>
      <c r="DQ45" s="68">
        <f t="shared" si="106"/>
        <v>0</v>
      </c>
      <c r="DR45" s="68">
        <f t="shared" si="107"/>
        <v>0</v>
      </c>
      <c r="DS45" s="68">
        <f t="shared" si="108"/>
        <v>0</v>
      </c>
      <c r="DT45" s="68">
        <f t="shared" si="109"/>
        <v>0</v>
      </c>
      <c r="DU45" s="68">
        <f t="shared" si="110"/>
        <v>0</v>
      </c>
      <c r="DV45" s="68">
        <f t="shared" si="111"/>
        <v>0</v>
      </c>
      <c r="DW45" s="69">
        <f t="shared" si="192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6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7"/>
        <v>0</v>
      </c>
      <c r="AC46" s="17">
        <f>[3]JANG!F59</f>
        <v>0</v>
      </c>
      <c r="AD46" s="17">
        <f>[3]JANG!G59</f>
        <v>0</v>
      </c>
      <c r="AE46" s="17">
        <f>[3]JANG!H59</f>
        <v>0</v>
      </c>
      <c r="AF46" s="17">
        <f>[3]JANG!I59</f>
        <v>0</v>
      </c>
      <c r="AG46" s="17">
        <f>[3]JANG!J59</f>
        <v>0</v>
      </c>
      <c r="AH46" s="17">
        <f>[3]JANG!K59</f>
        <v>0</v>
      </c>
      <c r="AI46" s="17">
        <f>[3]JANG!L59</f>
        <v>0</v>
      </c>
      <c r="AJ46" s="17">
        <f>[3]JANG!M59</f>
        <v>0</v>
      </c>
      <c r="AK46" s="17">
        <f>[3]JANG!N59</f>
        <v>0</v>
      </c>
      <c r="AL46" s="17">
        <f>[3]JANG!O59</f>
        <v>0</v>
      </c>
      <c r="AM46" s="17">
        <f>[3]JANG!P59</f>
        <v>0</v>
      </c>
      <c r="AN46" s="17">
        <f>[3]JANG!Q59</f>
        <v>0</v>
      </c>
      <c r="AO46" s="13">
        <f t="shared" si="158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9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60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61"/>
        <v>0</v>
      </c>
      <c r="CC46" s="23">
        <f t="shared" si="162"/>
        <v>0</v>
      </c>
      <c r="CD46" s="23">
        <f t="shared" si="182"/>
        <v>0</v>
      </c>
      <c r="CE46" s="23">
        <f t="shared" si="183"/>
        <v>0</v>
      </c>
      <c r="CF46" s="23">
        <f t="shared" si="184"/>
        <v>0</v>
      </c>
      <c r="CG46" s="23">
        <f t="shared" si="185"/>
        <v>0</v>
      </c>
      <c r="CI46" s="25" t="s">
        <v>79</v>
      </c>
      <c r="CJ46" s="26">
        <f t="shared" si="193"/>
        <v>0</v>
      </c>
      <c r="CK46" s="26">
        <f t="shared" si="193"/>
        <v>0</v>
      </c>
      <c r="CL46" s="26">
        <f t="shared" si="193"/>
        <v>0</v>
      </c>
      <c r="CM46" s="26">
        <f t="shared" si="193"/>
        <v>0</v>
      </c>
      <c r="CN46" s="26">
        <f t="shared" si="193"/>
        <v>0</v>
      </c>
      <c r="CO46" s="26">
        <f t="shared" si="193"/>
        <v>0</v>
      </c>
      <c r="CP46" s="17">
        <f>'[7]13.Jangoan'!F42</f>
        <v>0</v>
      </c>
      <c r="CQ46" s="17">
        <f>'[7]13.Jangoan'!G42</f>
        <v>0</v>
      </c>
      <c r="CR46" s="17">
        <f>'[7]13.Jangoan'!H42</f>
        <v>0</v>
      </c>
      <c r="CS46" s="17">
        <f>'[7]13.Jangoan'!I42</f>
        <v>0</v>
      </c>
      <c r="CT46" s="17">
        <f>'[7]13.Jangoan'!J42</f>
        <v>0</v>
      </c>
      <c r="CU46" s="17">
        <f>'[7]13.Jangoan'!K42</f>
        <v>0</v>
      </c>
      <c r="CV46" s="34">
        <f t="shared" si="186"/>
        <v>0</v>
      </c>
      <c r="CW46" s="34">
        <f t="shared" si="187"/>
        <v>0</v>
      </c>
      <c r="CX46" s="34">
        <f t="shared" si="188"/>
        <v>0</v>
      </c>
      <c r="CY46" s="34">
        <f t="shared" si="189"/>
        <v>0</v>
      </c>
      <c r="CZ46" s="34">
        <f t="shared" si="190"/>
        <v>0</v>
      </c>
      <c r="DA46" s="34">
        <f t="shared" si="191"/>
        <v>0</v>
      </c>
      <c r="DB46" s="13">
        <f t="shared" si="174"/>
        <v>0</v>
      </c>
      <c r="DC46" s="40">
        <f t="shared" si="175"/>
        <v>0</v>
      </c>
      <c r="DD46" s="41">
        <f t="shared" si="176"/>
        <v>0</v>
      </c>
      <c r="DE46" s="40">
        <f t="shared" si="177"/>
        <v>0</v>
      </c>
      <c r="DF46" s="40">
        <f t="shared" si="178"/>
        <v>0</v>
      </c>
      <c r="DG46" s="48">
        <f t="shared" si="179"/>
        <v>0</v>
      </c>
      <c r="DH46" s="54">
        <v>0</v>
      </c>
      <c r="DI46" s="25" t="s">
        <v>79</v>
      </c>
      <c r="DJ46" s="50">
        <f t="shared" si="180"/>
        <v>0</v>
      </c>
      <c r="DK46" s="68">
        <f t="shared" si="22"/>
        <v>0</v>
      </c>
      <c r="DL46" s="68">
        <f t="shared" si="101"/>
        <v>0</v>
      </c>
      <c r="DM46" s="68">
        <f t="shared" si="102"/>
        <v>0</v>
      </c>
      <c r="DN46" s="68">
        <f t="shared" si="103"/>
        <v>0</v>
      </c>
      <c r="DO46" s="68">
        <f t="shared" si="104"/>
        <v>0</v>
      </c>
      <c r="DP46" s="68">
        <f t="shared" si="105"/>
        <v>0</v>
      </c>
      <c r="DQ46" s="68">
        <f t="shared" si="106"/>
        <v>0</v>
      </c>
      <c r="DR46" s="68">
        <f t="shared" si="107"/>
        <v>0</v>
      </c>
      <c r="DS46" s="68">
        <f t="shared" si="108"/>
        <v>0</v>
      </c>
      <c r="DT46" s="68">
        <f t="shared" si="109"/>
        <v>0</v>
      </c>
      <c r="DU46" s="68">
        <f t="shared" si="110"/>
        <v>0</v>
      </c>
      <c r="DV46" s="68">
        <f t="shared" si="111"/>
        <v>0</v>
      </c>
      <c r="DW46" s="69">
        <f t="shared" si="192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6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7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9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60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61"/>
        <v>0</v>
      </c>
      <c r="CC47" s="23">
        <f t="shared" si="162"/>
        <v>0</v>
      </c>
      <c r="CD47" s="23">
        <f t="shared" ref="CD47" si="195">IFERROR((CB47/AB47)^(1/4)-1,0)</f>
        <v>0</v>
      </c>
      <c r="CE47" s="23">
        <f t="shared" ref="CE47" si="196">IFERROR((CB47/AO47)^(1/3)-1,0)</f>
        <v>0</v>
      </c>
      <c r="CF47" s="23">
        <f t="shared" ref="CF47" si="197">IFERROR((CB47/BB47)^(1/2)-1,0)</f>
        <v>0</v>
      </c>
      <c r="CG47" s="23">
        <f t="shared" ref="CG47" si="198">IFERROR((CB47/BO47)^(1/1)-1,0)</f>
        <v>0</v>
      </c>
      <c r="CI47" s="25" t="s">
        <v>79</v>
      </c>
      <c r="CJ47" s="26">
        <f t="shared" si="193"/>
        <v>0</v>
      </c>
      <c r="CK47" s="26">
        <f t="shared" si="193"/>
        <v>0</v>
      </c>
      <c r="CL47" s="26">
        <f t="shared" si="193"/>
        <v>0</v>
      </c>
      <c r="CM47" s="26">
        <f t="shared" si="193"/>
        <v>0</v>
      </c>
      <c r="CN47" s="26">
        <f t="shared" si="193"/>
        <v>0</v>
      </c>
      <c r="CO47" s="26">
        <f t="shared" si="193"/>
        <v>0</v>
      </c>
      <c r="CP47" s="17"/>
      <c r="CQ47" s="17"/>
      <c r="CR47" s="17"/>
      <c r="CS47" s="17"/>
      <c r="CT47" s="17"/>
      <c r="CU47" s="17"/>
      <c r="CV47" s="34">
        <f t="shared" ref="CV47" si="199">BV47*(1+CJ47)</f>
        <v>0</v>
      </c>
      <c r="CW47" s="34">
        <f t="shared" ref="CW47" si="200">BW47*(1+CK47)</f>
        <v>0</v>
      </c>
      <c r="CX47" s="34">
        <f t="shared" ref="CX47" si="201">BX47*(1+CL47)</f>
        <v>0</v>
      </c>
      <c r="CY47" s="34">
        <f t="shared" ref="CY47" si="202">BY47*(1+CM47)</f>
        <v>0</v>
      </c>
      <c r="CZ47" s="34">
        <f t="shared" ref="CZ47" si="203">BZ47*(1+CN47)</f>
        <v>0</v>
      </c>
      <c r="DA47" s="34">
        <f t="shared" ref="DA47" si="204">CA47*(1+CO47)</f>
        <v>0</v>
      </c>
      <c r="DB47" s="13">
        <f t="shared" ref="DB47" si="205">SUM(CP47:DA47)</f>
        <v>0</v>
      </c>
      <c r="DC47" s="40">
        <f t="shared" ref="DC47" si="206">IFERROR((DB47/AB47)^(1/5)-1,0)</f>
        <v>0</v>
      </c>
      <c r="DD47" s="41">
        <f t="shared" ref="DD47" si="207">IFERROR((DB47/AO47)^(1/4)-1,0)</f>
        <v>0</v>
      </c>
      <c r="DE47" s="40">
        <f t="shared" ref="DE47" si="208">IFERROR((DB47/BB47)^(1/3)-1,0)</f>
        <v>0</v>
      </c>
      <c r="DF47" s="40">
        <f t="shared" ref="DF47" si="209">IFERROR((DB47/BO47)^(1/2)-1,0)</f>
        <v>0</v>
      </c>
      <c r="DG47" s="48">
        <f t="shared" ref="DG47" si="210">IFERROR((DB47/CB47)^(1/1)-1,0)</f>
        <v>0</v>
      </c>
      <c r="DH47" s="54">
        <v>0</v>
      </c>
      <c r="DI47" s="25" t="s">
        <v>79</v>
      </c>
      <c r="DJ47" s="50">
        <f t="shared" si="180"/>
        <v>0</v>
      </c>
      <c r="DK47" s="68">
        <f t="shared" ref="DK47" si="211">CP47*(1+$DJ47)</f>
        <v>0</v>
      </c>
      <c r="DL47" s="68">
        <f t="shared" ref="DL47" si="212">CQ47*(1+$DJ47)</f>
        <v>0</v>
      </c>
      <c r="DM47" s="68">
        <f t="shared" ref="DM47" si="213">CR47*(1+$DJ47)</f>
        <v>0</v>
      </c>
      <c r="DN47" s="68">
        <f t="shared" ref="DN47" si="214">CS47*(1+$DJ47)</f>
        <v>0</v>
      </c>
      <c r="DO47" s="68">
        <f t="shared" ref="DO47" si="215">CT47*(1+$DJ47)</f>
        <v>0</v>
      </c>
      <c r="DP47" s="68">
        <f t="shared" ref="DP47" si="216">CU47*(1+$DJ47)</f>
        <v>0</v>
      </c>
      <c r="DQ47" s="68">
        <f t="shared" ref="DQ47" si="217">CV47*(1+$DJ47)</f>
        <v>0</v>
      </c>
      <c r="DR47" s="68">
        <f t="shared" ref="DR47" si="218">CW47*(1+$DJ47)</f>
        <v>0</v>
      </c>
      <c r="DS47" s="68">
        <f t="shared" ref="DS47" si="219">CX47*(1+$DJ47)</f>
        <v>0</v>
      </c>
      <c r="DT47" s="68">
        <f t="shared" ref="DT47" si="220">CY47*(1+$DJ47)</f>
        <v>0</v>
      </c>
      <c r="DU47" s="68">
        <f t="shared" ref="DU47" si="221">CZ47*(1+$DJ47)</f>
        <v>0</v>
      </c>
      <c r="DV47" s="68">
        <f t="shared" ref="DV47" si="222">DA47*(1+$DJ47)</f>
        <v>0</v>
      </c>
      <c r="DW47" s="69">
        <f t="shared" ref="DW47" si="223">SUM(DK47:DV47)</f>
        <v>0</v>
      </c>
    </row>
    <row r="48" spans="2:127" ht="10.5" x14ac:dyDescent="0.25">
      <c r="B48" s="6" t="s">
        <v>12</v>
      </c>
      <c r="C48" s="5">
        <f t="shared" ref="C48:AH48" si="224">SUM(C36:C47)</f>
        <v>0.78380512978504302</v>
      </c>
      <c r="D48" s="5">
        <f t="shared" si="224"/>
        <v>0.7565356742028897</v>
      </c>
      <c r="E48" s="5">
        <f t="shared" si="224"/>
        <v>0.48431195413122075</v>
      </c>
      <c r="F48" s="5">
        <f t="shared" si="224"/>
        <v>0.16083117638996156</v>
      </c>
      <c r="G48" s="5">
        <f t="shared" si="224"/>
        <v>6.540038453623418</v>
      </c>
      <c r="H48" s="5">
        <f t="shared" si="224"/>
        <v>5.8779064008434725</v>
      </c>
      <c r="I48" s="5">
        <f t="shared" si="224"/>
        <v>10.898523672027338</v>
      </c>
      <c r="J48" s="5">
        <f t="shared" si="224"/>
        <v>8.1976361483524887</v>
      </c>
      <c r="K48" s="5">
        <f t="shared" si="224"/>
        <v>0.69910358371197945</v>
      </c>
      <c r="L48" s="5">
        <f t="shared" si="224"/>
        <v>0.84151867299737415</v>
      </c>
      <c r="M48" s="5">
        <f t="shared" si="224"/>
        <v>0.76683998071249693</v>
      </c>
      <c r="N48" s="5">
        <f t="shared" si="224"/>
        <v>1.1732500000000001</v>
      </c>
      <c r="O48" s="5">
        <f t="shared" si="224"/>
        <v>37.180300846777683</v>
      </c>
      <c r="P48" s="5">
        <f t="shared" si="224"/>
        <v>1.0521799999999999</v>
      </c>
      <c r="Q48" s="5">
        <f t="shared" si="224"/>
        <v>0.25994</v>
      </c>
      <c r="R48" s="5">
        <f t="shared" si="224"/>
        <v>0.16674</v>
      </c>
      <c r="S48" s="5">
        <f t="shared" si="224"/>
        <v>6.5629999999999994E-2</v>
      </c>
      <c r="T48" s="5">
        <f t="shared" si="224"/>
        <v>4.0987100000000005</v>
      </c>
      <c r="U48" s="5">
        <f t="shared" si="224"/>
        <v>4.87392</v>
      </c>
      <c r="V48" s="5">
        <f t="shared" si="224"/>
        <v>7.49878</v>
      </c>
      <c r="W48" s="5">
        <f t="shared" si="224"/>
        <v>6.1996600000000006</v>
      </c>
      <c r="X48" s="5">
        <f t="shared" si="224"/>
        <v>0.38966999999999996</v>
      </c>
      <c r="Y48" s="5">
        <f t="shared" si="224"/>
        <v>0.41</v>
      </c>
      <c r="Z48" s="5">
        <f t="shared" si="224"/>
        <v>0.65</v>
      </c>
      <c r="AA48" s="5">
        <f t="shared" si="224"/>
        <v>5.97</v>
      </c>
      <c r="AB48" s="5">
        <f t="shared" si="224"/>
        <v>31.635229999999996</v>
      </c>
      <c r="AC48" s="5">
        <f t="shared" si="224"/>
        <v>1.9795499999999999</v>
      </c>
      <c r="AD48" s="5">
        <f t="shared" si="224"/>
        <v>0.18487999999999999</v>
      </c>
      <c r="AE48" s="5">
        <f t="shared" si="224"/>
        <v>0.16309000000000001</v>
      </c>
      <c r="AF48" s="5">
        <f t="shared" si="224"/>
        <v>0.20610999999999999</v>
      </c>
      <c r="AG48" s="5">
        <f t="shared" si="224"/>
        <v>5.8289600000000004</v>
      </c>
      <c r="AH48" s="5">
        <f t="shared" si="224"/>
        <v>3.9108199999999997</v>
      </c>
      <c r="AI48" s="5">
        <f t="shared" ref="AI48:BN48" si="225">SUM(AI36:AI47)</f>
        <v>1.1794199999999999</v>
      </c>
      <c r="AJ48" s="5">
        <f t="shared" si="225"/>
        <v>3.9779500000000003</v>
      </c>
      <c r="AK48" s="5">
        <f t="shared" si="225"/>
        <v>2.50251</v>
      </c>
      <c r="AL48" s="5">
        <f t="shared" si="225"/>
        <v>3.61903</v>
      </c>
      <c r="AM48" s="5">
        <f t="shared" si="225"/>
        <v>3.07681</v>
      </c>
      <c r="AN48" s="5">
        <f t="shared" si="225"/>
        <v>2.3616600000000001</v>
      </c>
      <c r="AO48" s="5">
        <f t="shared" si="225"/>
        <v>28.990789999999997</v>
      </c>
      <c r="AP48" s="5">
        <f t="shared" si="225"/>
        <v>0.35633999999999999</v>
      </c>
      <c r="AQ48" s="5">
        <f t="shared" si="225"/>
        <v>0.3272143964699436</v>
      </c>
      <c r="AR48" s="5">
        <f t="shared" si="225"/>
        <v>0.44119618544123029</v>
      </c>
      <c r="AS48" s="5">
        <f t="shared" si="225"/>
        <v>0.40310500000000005</v>
      </c>
      <c r="AT48" s="5">
        <f t="shared" si="225"/>
        <v>4.3531050000000002</v>
      </c>
      <c r="AU48" s="5">
        <f t="shared" si="225"/>
        <v>5.2071800000000001</v>
      </c>
      <c r="AV48" s="5">
        <f t="shared" si="225"/>
        <v>5.4612449999999999</v>
      </c>
      <c r="AW48" s="5">
        <f t="shared" si="225"/>
        <v>7.9583449556324304</v>
      </c>
      <c r="AX48" s="5">
        <f t="shared" si="225"/>
        <v>3.2007750000000001</v>
      </c>
      <c r="AY48" s="5">
        <f t="shared" si="225"/>
        <v>4.5664149670208358</v>
      </c>
      <c r="AZ48" s="5">
        <f t="shared" si="225"/>
        <v>6.4955800000000004</v>
      </c>
      <c r="BA48" s="5">
        <f t="shared" si="225"/>
        <v>2.0968</v>
      </c>
      <c r="BB48" s="5">
        <f t="shared" si="225"/>
        <v>40.86730050456444</v>
      </c>
      <c r="BC48" s="5">
        <f t="shared" si="225"/>
        <v>3.2453200000000004</v>
      </c>
      <c r="BD48" s="5">
        <f t="shared" si="225"/>
        <v>1.01589</v>
      </c>
      <c r="BE48" s="5">
        <f t="shared" si="225"/>
        <v>2.22322</v>
      </c>
      <c r="BF48" s="5">
        <f t="shared" si="225"/>
        <v>1.7044049999999999</v>
      </c>
      <c r="BG48" s="5">
        <f t="shared" si="225"/>
        <v>7.4138150000000005</v>
      </c>
      <c r="BH48" s="5">
        <f t="shared" si="225"/>
        <v>1.34141</v>
      </c>
      <c r="BI48" s="5">
        <f t="shared" si="225"/>
        <v>0.51873999999999998</v>
      </c>
      <c r="BJ48" s="5">
        <f t="shared" si="225"/>
        <v>0.74768999999999997</v>
      </c>
      <c r="BK48" s="5">
        <f t="shared" si="225"/>
        <v>1.0958399999999999</v>
      </c>
      <c r="BL48" s="5">
        <f t="shared" si="225"/>
        <v>1.49807</v>
      </c>
      <c r="BM48" s="5">
        <f t="shared" si="225"/>
        <v>1.9332199999999999</v>
      </c>
      <c r="BN48" s="5">
        <f t="shared" si="225"/>
        <v>2.0343499999999999</v>
      </c>
      <c r="BO48" s="5">
        <f t="shared" ref="BO48:CB48" si="226">SUM(BO36:BO47)</f>
        <v>24.771970000000003</v>
      </c>
      <c r="BP48" s="5">
        <f t="shared" si="226"/>
        <v>3.5174399999999997</v>
      </c>
      <c r="BQ48" s="5">
        <f t="shared" si="226"/>
        <v>2.8020699999999996</v>
      </c>
      <c r="BR48" s="5">
        <f t="shared" si="226"/>
        <v>0.54792000000000007</v>
      </c>
      <c r="BS48" s="5">
        <f t="shared" si="226"/>
        <v>0.53437000000000001</v>
      </c>
      <c r="BT48" s="5">
        <f t="shared" si="226"/>
        <v>2.3056399999999999</v>
      </c>
      <c r="BU48" s="5">
        <f t="shared" si="226"/>
        <v>1.4177999999999999</v>
      </c>
      <c r="BV48" s="5">
        <f t="shared" si="226"/>
        <v>0.44403999999999999</v>
      </c>
      <c r="BW48" s="5">
        <f t="shared" si="226"/>
        <v>0.80988000000000004</v>
      </c>
      <c r="BX48" s="5">
        <f t="shared" si="226"/>
        <v>0.68371000000000004</v>
      </c>
      <c r="BY48" s="5">
        <f t="shared" si="226"/>
        <v>1.423915</v>
      </c>
      <c r="BZ48" s="5">
        <f t="shared" si="226"/>
        <v>0.70296999999999998</v>
      </c>
      <c r="CA48" s="5">
        <f t="shared" si="226"/>
        <v>1.4122500000000002</v>
      </c>
      <c r="CB48" s="5">
        <f t="shared" si="226"/>
        <v>16.602004999999998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7">SUM(CP36:CP47)</f>
        <v>1.29844</v>
      </c>
      <c r="CQ48" s="5">
        <f t="shared" si="227"/>
        <v>0.78487499999999999</v>
      </c>
      <c r="CR48" s="5">
        <f t="shared" si="227"/>
        <v>0.30976500000000001</v>
      </c>
      <c r="CS48" s="5">
        <f t="shared" si="227"/>
        <v>0.23712</v>
      </c>
      <c r="CT48" s="5">
        <f t="shared" si="227"/>
        <v>2.2926350000000002</v>
      </c>
      <c r="CU48" s="5">
        <f t="shared" si="227"/>
        <v>1.406995</v>
      </c>
      <c r="CV48" s="5">
        <f t="shared" si="227"/>
        <v>0.44888832302110343</v>
      </c>
      <c r="CW48" s="5">
        <f t="shared" si="227"/>
        <v>0.81846480244716724</v>
      </c>
      <c r="CX48" s="5">
        <f t="shared" si="227"/>
        <v>0.69098728111175911</v>
      </c>
      <c r="CY48" s="5">
        <f t="shared" si="227"/>
        <v>1.446806071303226</v>
      </c>
      <c r="CZ48" s="5">
        <f t="shared" si="227"/>
        <v>0.71222108593990407</v>
      </c>
      <c r="DA48" s="5">
        <f t="shared" si="227"/>
        <v>1.4368532260166602</v>
      </c>
      <c r="DB48" s="5">
        <f t="shared" si="227"/>
        <v>11.88405078983982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1.3340478</v>
      </c>
      <c r="DL48" s="5">
        <f t="shared" ref="DL48:DW48" si="228">SUM(DL36:DL47)</f>
        <v>0.80982675000000004</v>
      </c>
      <c r="DM48" s="5">
        <f t="shared" si="228"/>
        <v>0.32411204999999998</v>
      </c>
      <c r="DN48" s="5">
        <f t="shared" si="228"/>
        <v>0.24799140000000003</v>
      </c>
      <c r="DO48" s="5">
        <f t="shared" si="228"/>
        <v>2.3490019500000003</v>
      </c>
      <c r="DP48" s="5">
        <f t="shared" si="228"/>
        <v>1.4452531499999999</v>
      </c>
      <c r="DQ48" s="5">
        <f t="shared" si="228"/>
        <v>0.4703749591721586</v>
      </c>
      <c r="DR48" s="5">
        <f t="shared" si="228"/>
        <v>0.8584492345695256</v>
      </c>
      <c r="DS48" s="5">
        <f t="shared" si="228"/>
        <v>0.7246504691673471</v>
      </c>
      <c r="DT48" s="5">
        <f t="shared" si="228"/>
        <v>1.4930739508683875</v>
      </c>
      <c r="DU48" s="5">
        <f t="shared" si="228"/>
        <v>0.74138104823689943</v>
      </c>
      <c r="DV48" s="5">
        <f t="shared" si="228"/>
        <v>1.4768871873174934</v>
      </c>
      <c r="DW48" s="5">
        <f t="shared" si="228"/>
        <v>12.275049949331812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[1]Jangoan!F466</f>
        <v>0</v>
      </c>
      <c r="D51" s="17">
        <f>[1]Jangoan!G466</f>
        <v>0</v>
      </c>
      <c r="E51" s="17">
        <f>[1]Jangoan!H466</f>
        <v>0</v>
      </c>
      <c r="F51" s="17">
        <f>[1]Jangoan!I466</f>
        <v>0</v>
      </c>
      <c r="G51" s="17">
        <f>[1]Jangoan!J466</f>
        <v>0</v>
      </c>
      <c r="H51" s="17">
        <f>[1]Jangoan!K466</f>
        <v>0</v>
      </c>
      <c r="I51" s="17">
        <f>[1]Jangoan!L466</f>
        <v>0</v>
      </c>
      <c r="J51" s="17">
        <f>[1]Jangoan!M466</f>
        <v>0</v>
      </c>
      <c r="K51" s="17">
        <f>[1]Jangoan!N466</f>
        <v>0</v>
      </c>
      <c r="L51" s="17">
        <f>[1]Jangoan!O466</f>
        <v>0</v>
      </c>
      <c r="M51" s="17">
        <f>[1]Jangoan!P466</f>
        <v>0</v>
      </c>
      <c r="N51" s="17">
        <f>[1]Jangoan!Q466</f>
        <v>0</v>
      </c>
      <c r="O51" s="13">
        <f t="shared" ref="O51:O63" si="229">SUM(C51:N51)</f>
        <v>0</v>
      </c>
      <c r="P51" s="17">
        <f>[2]Jangoan!F66</f>
        <v>0</v>
      </c>
      <c r="Q51" s="17">
        <f>[2]Jangoan!G66</f>
        <v>0</v>
      </c>
      <c r="R51" s="17">
        <f>[2]Jangoan!H66</f>
        <v>0</v>
      </c>
      <c r="S51" s="17">
        <f>[2]Jangoan!I66</f>
        <v>0</v>
      </c>
      <c r="T51" s="17">
        <f>[2]Jangoan!J66</f>
        <v>0</v>
      </c>
      <c r="U51" s="17">
        <f>[2]Jangoan!K66</f>
        <v>0</v>
      </c>
      <c r="V51" s="17">
        <f>[2]Jangoan!L66</f>
        <v>0</v>
      </c>
      <c r="W51" s="17">
        <f>[2]Jangoan!M66</f>
        <v>0</v>
      </c>
      <c r="X51" s="17">
        <f>[2]Jangoan!N66</f>
        <v>0</v>
      </c>
      <c r="Y51" s="17">
        <f>[2]Jangoan!O66</f>
        <v>0</v>
      </c>
      <c r="Z51" s="17">
        <f>[2]Jangoan!P66</f>
        <v>0</v>
      </c>
      <c r="AA51" s="17">
        <f>[2]Jangoan!Q66</f>
        <v>0</v>
      </c>
      <c r="AB51" s="13">
        <f t="shared" ref="AB51:AB63" si="230">SUM(P51:AA51)</f>
        <v>0</v>
      </c>
      <c r="AC51" s="17">
        <f>[3]JANG!F72</f>
        <v>0</v>
      </c>
      <c r="AD51" s="17">
        <f>[3]JANG!G72</f>
        <v>0</v>
      </c>
      <c r="AE51" s="17">
        <f>[3]JANG!H72</f>
        <v>0</v>
      </c>
      <c r="AF51" s="17">
        <f>[3]JANG!I72</f>
        <v>0</v>
      </c>
      <c r="AG51" s="17">
        <f>[3]JANG!J72</f>
        <v>0</v>
      </c>
      <c r="AH51" s="17">
        <f>[3]JANG!K72</f>
        <v>0</v>
      </c>
      <c r="AI51" s="17">
        <f>[3]JANG!L72</f>
        <v>0</v>
      </c>
      <c r="AJ51" s="17">
        <f>[3]JANG!M72</f>
        <v>0</v>
      </c>
      <c r="AK51" s="17">
        <f>[3]JANG!N72</f>
        <v>0</v>
      </c>
      <c r="AL51" s="17">
        <f>[3]JANG!O72</f>
        <v>0</v>
      </c>
      <c r="AM51" s="17">
        <f>[3]JANG!P72</f>
        <v>0</v>
      </c>
      <c r="AN51" s="17">
        <f>[3]JANG!Q72</f>
        <v>0</v>
      </c>
      <c r="AO51" s="13">
        <f t="shared" ref="AO51:AO63" si="231">SUM(AC51:AN51)</f>
        <v>0</v>
      </c>
      <c r="AP51" s="17">
        <f>[4]JANG!F72</f>
        <v>0</v>
      </c>
      <c r="AQ51" s="17">
        <f>[4]JANG!G72</f>
        <v>0</v>
      </c>
      <c r="AR51" s="17">
        <f>[4]JANG!H72</f>
        <v>0</v>
      </c>
      <c r="AS51" s="17">
        <f>[4]JANG!I72</f>
        <v>0</v>
      </c>
      <c r="AT51" s="17">
        <f>[4]JANG!J72</f>
        <v>0</v>
      </c>
      <c r="AU51" s="17">
        <f>[4]JANG!K72</f>
        <v>0</v>
      </c>
      <c r="AV51" s="17">
        <f>[4]JANG!L72</f>
        <v>0</v>
      </c>
      <c r="AW51" s="17">
        <f>[4]JANG!M72</f>
        <v>0</v>
      </c>
      <c r="AX51" s="17">
        <f>[4]JANG!N72</f>
        <v>0</v>
      </c>
      <c r="AY51" s="17">
        <f>[4]JANG!O72</f>
        <v>0</v>
      </c>
      <c r="AZ51" s="17">
        <f>[4]JANG!P72</f>
        <v>0</v>
      </c>
      <c r="BA51" s="17">
        <f>[4]JANG!Q72</f>
        <v>0</v>
      </c>
      <c r="BB51" s="13">
        <f t="shared" ref="BB51:BB63" si="232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33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4">SUM(BP51:CA51)</f>
        <v>0</v>
      </c>
      <c r="CC51" s="23">
        <f t="shared" ref="CC51:CC62" si="235">IFERROR(($CB51/$O51)^(1/5)-1,0)</f>
        <v>0</v>
      </c>
      <c r="CD51" s="23">
        <f t="shared" ref="CD51:CD62" si="236">IFERROR((CB51/AB51)^(1/4)-1,0)</f>
        <v>0</v>
      </c>
      <c r="CE51" s="23">
        <f t="shared" ref="CE51:CE62" si="237">IFERROR((CB51/AO51)^(1/3)-1,0)</f>
        <v>0</v>
      </c>
      <c r="CF51" s="23">
        <f t="shared" ref="CF51:CF62" si="238">IFERROR((CB51/BB51)^(1/2)-1,0)</f>
        <v>0</v>
      </c>
      <c r="CG51" s="23">
        <f t="shared" ref="CG51:CG62" si="239">IFERROR((CB51/BO51)^(1/1)-1,0)</f>
        <v>0</v>
      </c>
      <c r="CH51" s="37">
        <v>0.05</v>
      </c>
      <c r="CI51" s="25" t="s">
        <v>80</v>
      </c>
      <c r="CJ51" s="26">
        <f t="shared" ref="CJ51:CO62" si="240">HLOOKUP($CI51,$CC$4:$CH$101,ROW($CC51)-ROW($CC$3), FALSE)</f>
        <v>0.05</v>
      </c>
      <c r="CK51" s="26">
        <f t="shared" si="240"/>
        <v>0.05</v>
      </c>
      <c r="CL51" s="26">
        <f t="shared" si="240"/>
        <v>0.05</v>
      </c>
      <c r="CM51" s="26">
        <f t="shared" si="240"/>
        <v>0.05</v>
      </c>
      <c r="CN51" s="26">
        <f t="shared" si="240"/>
        <v>0.05</v>
      </c>
      <c r="CO51" s="26">
        <f t="shared" si="240"/>
        <v>0.05</v>
      </c>
      <c r="CP51" s="17"/>
      <c r="CQ51" s="17"/>
      <c r="CR51" s="17"/>
      <c r="CS51" s="17"/>
      <c r="CT51" s="17"/>
      <c r="CU51" s="17"/>
      <c r="CV51" s="34">
        <f t="shared" ref="CV51:DA62" si="241">BV51*(1+CJ51)</f>
        <v>0</v>
      </c>
      <c r="CW51" s="34">
        <f t="shared" si="241"/>
        <v>0</v>
      </c>
      <c r="CX51" s="34">
        <f t="shared" si="241"/>
        <v>0</v>
      </c>
      <c r="CY51" s="34">
        <f t="shared" si="241"/>
        <v>0</v>
      </c>
      <c r="CZ51" s="34">
        <f t="shared" si="241"/>
        <v>0</v>
      </c>
      <c r="DA51" s="34">
        <f t="shared" si="241"/>
        <v>0</v>
      </c>
      <c r="DB51" s="13">
        <f t="shared" ref="DB51:DB62" si="242">SUM(CP51:DA51)</f>
        <v>0</v>
      </c>
      <c r="DC51" s="40">
        <f t="shared" ref="DC51:DC62" si="243">IFERROR((DB51/AB51)^(1/5)-1,0)</f>
        <v>0</v>
      </c>
      <c r="DD51" s="41">
        <f t="shared" ref="DD51:DD62" si="244">IFERROR((DB51/AO51)^(1/4)-1,0)</f>
        <v>0</v>
      </c>
      <c r="DE51" s="40">
        <f t="shared" ref="DE51:DE62" si="245">IFERROR((DB51/BB51)^(1/3)-1,0)</f>
        <v>0</v>
      </c>
      <c r="DF51" s="40">
        <f t="shared" ref="DF51:DF62" si="246">IFERROR((DB51/BO51)^(1/2)-1,0)</f>
        <v>0</v>
      </c>
      <c r="DG51" s="48">
        <f t="shared" ref="DG51:DG62" si="247">IFERROR((DB51/CB51)^(1/1)-1,0)</f>
        <v>0</v>
      </c>
      <c r="DH51" s="54">
        <v>0.05</v>
      </c>
      <c r="DI51" s="25" t="s">
        <v>80</v>
      </c>
      <c r="DJ51" s="50">
        <f t="shared" ref="DJ51:DJ62" si="248">HLOOKUP(DI51,$DC$4:$DH$111,ROW($DC51)-ROW($DC$3), FALSE)</f>
        <v>0.05</v>
      </c>
      <c r="DK51" s="68">
        <f t="shared" ref="DK51:DV62" si="249">CP51*(1+$DJ51)</f>
        <v>0</v>
      </c>
      <c r="DL51" s="68">
        <f t="shared" si="249"/>
        <v>0</v>
      </c>
      <c r="DM51" s="68">
        <f t="shared" si="249"/>
        <v>0</v>
      </c>
      <c r="DN51" s="68">
        <f t="shared" si="249"/>
        <v>0</v>
      </c>
      <c r="DO51" s="68">
        <f t="shared" si="249"/>
        <v>0</v>
      </c>
      <c r="DP51" s="68">
        <f t="shared" si="249"/>
        <v>0</v>
      </c>
      <c r="DQ51" s="68">
        <f t="shared" si="249"/>
        <v>0</v>
      </c>
      <c r="DR51" s="68">
        <f t="shared" si="249"/>
        <v>0</v>
      </c>
      <c r="DS51" s="68">
        <f t="shared" si="249"/>
        <v>0</v>
      </c>
      <c r="DT51" s="68">
        <f t="shared" si="249"/>
        <v>0</v>
      </c>
      <c r="DU51" s="68">
        <f t="shared" si="249"/>
        <v>0</v>
      </c>
      <c r="DV51" s="68">
        <f t="shared" si="249"/>
        <v>0</v>
      </c>
      <c r="DW51" s="69">
        <f t="shared" ref="DW51:DW62" si="250">SUM(DK51:DV51)</f>
        <v>0</v>
      </c>
    </row>
    <row r="52" spans="2:127" ht="12.5" x14ac:dyDescent="0.2">
      <c r="B52" s="9" t="s">
        <v>7</v>
      </c>
      <c r="C52" s="17">
        <f>[1]Jangoan!F467</f>
        <v>0</v>
      </c>
      <c r="D52" s="17">
        <f>[1]Jangoan!G467</f>
        <v>0</v>
      </c>
      <c r="E52" s="17">
        <f>[1]Jangoan!H467</f>
        <v>0</v>
      </c>
      <c r="F52" s="17">
        <f>[1]Jangoan!I467</f>
        <v>0</v>
      </c>
      <c r="G52" s="17">
        <f>[1]Jangoan!J467</f>
        <v>0</v>
      </c>
      <c r="H52" s="17">
        <f>[1]Jangoan!K467</f>
        <v>0</v>
      </c>
      <c r="I52" s="17">
        <f>[1]Jangoan!L467</f>
        <v>0</v>
      </c>
      <c r="J52" s="17">
        <f>[1]Jangoan!M467</f>
        <v>0</v>
      </c>
      <c r="K52" s="17">
        <f>[1]Jangoan!N467</f>
        <v>0</v>
      </c>
      <c r="L52" s="17">
        <f>[1]Jangoan!O467</f>
        <v>0</v>
      </c>
      <c r="M52" s="17">
        <f>[1]Jangoan!P467</f>
        <v>0</v>
      </c>
      <c r="N52" s="17">
        <f>[1]Jangoan!Q467</f>
        <v>0</v>
      </c>
      <c r="O52" s="13">
        <f t="shared" si="229"/>
        <v>0</v>
      </c>
      <c r="P52" s="17">
        <f>[2]Jangoan!F67</f>
        <v>0</v>
      </c>
      <c r="Q52" s="17">
        <f>[2]Jangoan!G67</f>
        <v>0</v>
      </c>
      <c r="R52" s="17">
        <f>[2]Jangoan!H67</f>
        <v>0</v>
      </c>
      <c r="S52" s="17">
        <f>[2]Jangoan!I67</f>
        <v>0</v>
      </c>
      <c r="T52" s="17">
        <f>[2]Jangoan!J67</f>
        <v>0</v>
      </c>
      <c r="U52" s="17">
        <f>[2]Jangoan!K67</f>
        <v>0</v>
      </c>
      <c r="V52" s="17">
        <f>[2]Jangoan!L67</f>
        <v>0</v>
      </c>
      <c r="W52" s="17">
        <f>[2]Jangoan!M67</f>
        <v>0</v>
      </c>
      <c r="X52" s="17">
        <f>[2]Jangoan!N67</f>
        <v>0</v>
      </c>
      <c r="Y52" s="17">
        <f>[2]Jangoan!O67</f>
        <v>0</v>
      </c>
      <c r="Z52" s="17">
        <f>[2]Jangoan!P67</f>
        <v>0</v>
      </c>
      <c r="AA52" s="17">
        <f>[2]Jangoan!Q67</f>
        <v>0</v>
      </c>
      <c r="AB52" s="13">
        <f t="shared" si="230"/>
        <v>0</v>
      </c>
      <c r="AC52" s="17">
        <f>[3]JANG!F73</f>
        <v>0</v>
      </c>
      <c r="AD52" s="17">
        <f>[3]JANG!G73</f>
        <v>0</v>
      </c>
      <c r="AE52" s="17">
        <f>[3]JANG!H73</f>
        <v>0</v>
      </c>
      <c r="AF52" s="17">
        <f>[3]JANG!I73</f>
        <v>0</v>
      </c>
      <c r="AG52" s="17">
        <f>[3]JANG!J73</f>
        <v>0</v>
      </c>
      <c r="AH52" s="17">
        <f>[3]JANG!K73</f>
        <v>0</v>
      </c>
      <c r="AI52" s="17">
        <f>[3]JANG!L73</f>
        <v>0</v>
      </c>
      <c r="AJ52" s="17">
        <f>[3]JANG!M73</f>
        <v>0</v>
      </c>
      <c r="AK52" s="17">
        <f>[3]JANG!N73</f>
        <v>0</v>
      </c>
      <c r="AL52" s="17">
        <f>[3]JANG!O73</f>
        <v>0</v>
      </c>
      <c r="AM52" s="17">
        <f>[3]JANG!P73</f>
        <v>0</v>
      </c>
      <c r="AN52" s="17">
        <f>[3]JANG!Q73</f>
        <v>0</v>
      </c>
      <c r="AO52" s="13">
        <f t="shared" si="231"/>
        <v>0</v>
      </c>
      <c r="AP52" s="17">
        <f>[4]JANG!F73</f>
        <v>0</v>
      </c>
      <c r="AQ52" s="17">
        <f>[4]JANG!G73</f>
        <v>0</v>
      </c>
      <c r="AR52" s="17">
        <f>[4]JANG!H73</f>
        <v>0</v>
      </c>
      <c r="AS52" s="17">
        <f>[4]JANG!I73</f>
        <v>0</v>
      </c>
      <c r="AT52" s="17">
        <f>[4]JANG!J73</f>
        <v>0</v>
      </c>
      <c r="AU52" s="17">
        <f>[4]JANG!K73</f>
        <v>0</v>
      </c>
      <c r="AV52" s="17">
        <f>[4]JANG!L73</f>
        <v>0</v>
      </c>
      <c r="AW52" s="17">
        <f>[4]JANG!M73</f>
        <v>0</v>
      </c>
      <c r="AX52" s="17">
        <f>[4]JANG!N73</f>
        <v>0</v>
      </c>
      <c r="AY52" s="17">
        <f>[4]JANG!O73</f>
        <v>0</v>
      </c>
      <c r="AZ52" s="17">
        <f>[4]JANG!P73</f>
        <v>0</v>
      </c>
      <c r="BA52" s="17">
        <f>[4]JANG!Q73</f>
        <v>0</v>
      </c>
      <c r="BB52" s="13">
        <f t="shared" si="232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3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4"/>
        <v>0</v>
      </c>
      <c r="CC52" s="23">
        <f t="shared" si="235"/>
        <v>0</v>
      </c>
      <c r="CD52" s="23">
        <f t="shared" si="236"/>
        <v>0</v>
      </c>
      <c r="CE52" s="23">
        <f t="shared" si="237"/>
        <v>0</v>
      </c>
      <c r="CF52" s="23">
        <f t="shared" si="238"/>
        <v>0</v>
      </c>
      <c r="CG52" s="23">
        <f t="shared" si="239"/>
        <v>0</v>
      </c>
      <c r="CH52" s="37">
        <v>0.05</v>
      </c>
      <c r="CI52" s="25" t="s">
        <v>80</v>
      </c>
      <c r="CJ52" s="26">
        <f t="shared" si="240"/>
        <v>0.05</v>
      </c>
      <c r="CK52" s="26">
        <f t="shared" si="240"/>
        <v>0.05</v>
      </c>
      <c r="CL52" s="26">
        <f t="shared" si="240"/>
        <v>0.05</v>
      </c>
      <c r="CM52" s="26">
        <f t="shared" si="240"/>
        <v>0.05</v>
      </c>
      <c r="CN52" s="26">
        <f t="shared" si="240"/>
        <v>0.05</v>
      </c>
      <c r="CO52" s="26">
        <f t="shared" si="240"/>
        <v>0.05</v>
      </c>
      <c r="CP52" s="17"/>
      <c r="CQ52" s="17"/>
      <c r="CR52" s="17"/>
      <c r="CS52" s="17"/>
      <c r="CT52" s="17"/>
      <c r="CU52" s="17"/>
      <c r="CV52" s="34">
        <f t="shared" si="241"/>
        <v>0</v>
      </c>
      <c r="CW52" s="34">
        <f t="shared" si="241"/>
        <v>0</v>
      </c>
      <c r="CX52" s="34">
        <f t="shared" si="241"/>
        <v>0</v>
      </c>
      <c r="CY52" s="34">
        <f t="shared" si="241"/>
        <v>0</v>
      </c>
      <c r="CZ52" s="34">
        <f t="shared" si="241"/>
        <v>0</v>
      </c>
      <c r="DA52" s="34">
        <f t="shared" si="241"/>
        <v>0</v>
      </c>
      <c r="DB52" s="13">
        <f t="shared" si="242"/>
        <v>0</v>
      </c>
      <c r="DC52" s="40">
        <f t="shared" si="243"/>
        <v>0</v>
      </c>
      <c r="DD52" s="41">
        <f t="shared" si="244"/>
        <v>0</v>
      </c>
      <c r="DE52" s="40">
        <f t="shared" si="245"/>
        <v>0</v>
      </c>
      <c r="DF52" s="40">
        <f t="shared" si="246"/>
        <v>0</v>
      </c>
      <c r="DG52" s="48">
        <f t="shared" si="247"/>
        <v>0</v>
      </c>
      <c r="DH52" s="54">
        <v>0.05</v>
      </c>
      <c r="DI52" s="25" t="s">
        <v>80</v>
      </c>
      <c r="DJ52" s="50">
        <f t="shared" si="248"/>
        <v>0.05</v>
      </c>
      <c r="DK52" s="68">
        <f t="shared" si="249"/>
        <v>0</v>
      </c>
      <c r="DL52" s="68">
        <f t="shared" si="249"/>
        <v>0</v>
      </c>
      <c r="DM52" s="68">
        <f t="shared" si="249"/>
        <v>0</v>
      </c>
      <c r="DN52" s="68">
        <f t="shared" si="249"/>
        <v>0</v>
      </c>
      <c r="DO52" s="68">
        <f t="shared" si="249"/>
        <v>0</v>
      </c>
      <c r="DP52" s="68">
        <f t="shared" si="249"/>
        <v>0</v>
      </c>
      <c r="DQ52" s="68">
        <f t="shared" si="249"/>
        <v>0</v>
      </c>
      <c r="DR52" s="68">
        <f t="shared" si="249"/>
        <v>0</v>
      </c>
      <c r="DS52" s="68">
        <f t="shared" si="249"/>
        <v>0</v>
      </c>
      <c r="DT52" s="68">
        <f t="shared" si="249"/>
        <v>0</v>
      </c>
      <c r="DU52" s="68">
        <f t="shared" si="249"/>
        <v>0</v>
      </c>
      <c r="DV52" s="68">
        <f t="shared" si="249"/>
        <v>0</v>
      </c>
      <c r="DW52" s="69">
        <f t="shared" si="250"/>
        <v>0</v>
      </c>
    </row>
    <row r="53" spans="2:127" ht="12.5" x14ac:dyDescent="0.2">
      <c r="B53" s="9" t="s">
        <v>6</v>
      </c>
      <c r="C53" s="17">
        <f>[1]Jangoan!F468</f>
        <v>0</v>
      </c>
      <c r="D53" s="17">
        <f>[1]Jangoan!G468</f>
        <v>0</v>
      </c>
      <c r="E53" s="17">
        <f>[1]Jangoan!H468</f>
        <v>0</v>
      </c>
      <c r="F53" s="17">
        <f>[1]Jangoan!I468</f>
        <v>0</v>
      </c>
      <c r="G53" s="17">
        <f>[1]Jangoan!J468</f>
        <v>0</v>
      </c>
      <c r="H53" s="17">
        <f>[1]Jangoan!K468</f>
        <v>0</v>
      </c>
      <c r="I53" s="17">
        <f>[1]Jangoan!L468</f>
        <v>0</v>
      </c>
      <c r="J53" s="17">
        <f>[1]Jangoan!M468</f>
        <v>0</v>
      </c>
      <c r="K53" s="17">
        <f>[1]Jangoan!N468</f>
        <v>0</v>
      </c>
      <c r="L53" s="17">
        <f>[1]Jangoan!O468</f>
        <v>0</v>
      </c>
      <c r="M53" s="17">
        <f>[1]Jangoan!P468</f>
        <v>0</v>
      </c>
      <c r="N53" s="17">
        <f>[1]Jangoan!Q468</f>
        <v>0</v>
      </c>
      <c r="O53" s="13">
        <f t="shared" si="229"/>
        <v>0</v>
      </c>
      <c r="P53" s="17">
        <f>[2]Jangoan!F68</f>
        <v>0</v>
      </c>
      <c r="Q53" s="17">
        <f>[2]Jangoan!G68</f>
        <v>0</v>
      </c>
      <c r="R53" s="17">
        <f>[2]Jangoan!H68</f>
        <v>0</v>
      </c>
      <c r="S53" s="17">
        <f>[2]Jangoan!I68</f>
        <v>0</v>
      </c>
      <c r="T53" s="17">
        <f>[2]Jangoan!J68</f>
        <v>0</v>
      </c>
      <c r="U53" s="17">
        <f>[2]Jangoan!K68</f>
        <v>0</v>
      </c>
      <c r="V53" s="17">
        <f>[2]Jangoan!L68</f>
        <v>0</v>
      </c>
      <c r="W53" s="17">
        <f>[2]Jangoan!M68</f>
        <v>0</v>
      </c>
      <c r="X53" s="17">
        <f>[2]Jangoan!N68</f>
        <v>0</v>
      </c>
      <c r="Y53" s="17">
        <f>[2]Jangoan!O68</f>
        <v>0</v>
      </c>
      <c r="Z53" s="17">
        <f>[2]Jangoan!P68</f>
        <v>0</v>
      </c>
      <c r="AA53" s="17">
        <f>[2]Jangoan!Q68</f>
        <v>0</v>
      </c>
      <c r="AB53" s="13">
        <f t="shared" si="230"/>
        <v>0</v>
      </c>
      <c r="AC53" s="17">
        <f>[3]JANG!F74</f>
        <v>0</v>
      </c>
      <c r="AD53" s="17">
        <f>[3]JANG!G74</f>
        <v>0</v>
      </c>
      <c r="AE53" s="17">
        <f>[3]JANG!H74</f>
        <v>0</v>
      </c>
      <c r="AF53" s="17">
        <f>[3]JANG!I74</f>
        <v>0</v>
      </c>
      <c r="AG53" s="17">
        <f>[3]JANG!J74</f>
        <v>0</v>
      </c>
      <c r="AH53" s="17">
        <f>[3]JANG!K74</f>
        <v>0</v>
      </c>
      <c r="AI53" s="17">
        <f>[3]JANG!L74</f>
        <v>0</v>
      </c>
      <c r="AJ53" s="17">
        <f>[3]JANG!M74</f>
        <v>0</v>
      </c>
      <c r="AK53" s="17">
        <f>[3]JANG!N74</f>
        <v>0</v>
      </c>
      <c r="AL53" s="17">
        <f>[3]JANG!O74</f>
        <v>0</v>
      </c>
      <c r="AM53" s="17">
        <f>[3]JANG!P74</f>
        <v>0</v>
      </c>
      <c r="AN53" s="17">
        <f>[3]JANG!Q74</f>
        <v>0</v>
      </c>
      <c r="AO53" s="13">
        <f t="shared" si="231"/>
        <v>0</v>
      </c>
      <c r="AP53" s="17">
        <f>[4]JANG!F74</f>
        <v>0</v>
      </c>
      <c r="AQ53" s="17">
        <f>[4]JANG!G74</f>
        <v>0</v>
      </c>
      <c r="AR53" s="17">
        <f>[4]JANG!H74</f>
        <v>0</v>
      </c>
      <c r="AS53" s="17">
        <f>[4]JANG!I74</f>
        <v>0</v>
      </c>
      <c r="AT53" s="17">
        <f>[4]JANG!J74</f>
        <v>0</v>
      </c>
      <c r="AU53" s="17">
        <f>[4]JANG!K74</f>
        <v>0</v>
      </c>
      <c r="AV53" s="17">
        <f>[4]JANG!L74</f>
        <v>0</v>
      </c>
      <c r="AW53" s="17">
        <f>[4]JANG!M74</f>
        <v>0</v>
      </c>
      <c r="AX53" s="17">
        <f>[4]JANG!N74</f>
        <v>0</v>
      </c>
      <c r="AY53" s="17">
        <f>[4]JANG!O74</f>
        <v>0</v>
      </c>
      <c r="AZ53" s="17">
        <f>[4]JANG!P74</f>
        <v>0</v>
      </c>
      <c r="BA53" s="17">
        <f>[4]JANG!Q74</f>
        <v>0</v>
      </c>
      <c r="BB53" s="13">
        <f t="shared" si="232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3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4"/>
        <v>0</v>
      </c>
      <c r="CC53" s="23">
        <f t="shared" si="235"/>
        <v>0</v>
      </c>
      <c r="CD53" s="23">
        <f t="shared" si="236"/>
        <v>0</v>
      </c>
      <c r="CE53" s="23">
        <f t="shared" si="237"/>
        <v>0</v>
      </c>
      <c r="CF53" s="23">
        <f t="shared" si="238"/>
        <v>0</v>
      </c>
      <c r="CG53" s="23">
        <f t="shared" si="239"/>
        <v>0</v>
      </c>
      <c r="CH53" s="37">
        <v>0.05</v>
      </c>
      <c r="CI53" s="25" t="s">
        <v>80</v>
      </c>
      <c r="CJ53" s="26">
        <f t="shared" si="240"/>
        <v>0.05</v>
      </c>
      <c r="CK53" s="26">
        <f t="shared" si="240"/>
        <v>0.05</v>
      </c>
      <c r="CL53" s="26">
        <f t="shared" si="240"/>
        <v>0.05</v>
      </c>
      <c r="CM53" s="26">
        <f t="shared" si="240"/>
        <v>0.05</v>
      </c>
      <c r="CN53" s="26">
        <f t="shared" si="240"/>
        <v>0.05</v>
      </c>
      <c r="CO53" s="26">
        <f t="shared" si="240"/>
        <v>0.05</v>
      </c>
      <c r="CP53" s="17"/>
      <c r="CQ53" s="17"/>
      <c r="CR53" s="17"/>
      <c r="CS53" s="17"/>
      <c r="CT53" s="17"/>
      <c r="CU53" s="17"/>
      <c r="CV53" s="34">
        <f t="shared" si="241"/>
        <v>0</v>
      </c>
      <c r="CW53" s="34">
        <f t="shared" si="241"/>
        <v>0</v>
      </c>
      <c r="CX53" s="34">
        <f t="shared" si="241"/>
        <v>0</v>
      </c>
      <c r="CY53" s="34">
        <f t="shared" si="241"/>
        <v>0</v>
      </c>
      <c r="CZ53" s="34">
        <f t="shared" si="241"/>
        <v>0</v>
      </c>
      <c r="DA53" s="34">
        <f t="shared" si="241"/>
        <v>0</v>
      </c>
      <c r="DB53" s="13">
        <f t="shared" si="242"/>
        <v>0</v>
      </c>
      <c r="DC53" s="40">
        <f t="shared" si="243"/>
        <v>0</v>
      </c>
      <c r="DD53" s="41">
        <f t="shared" si="244"/>
        <v>0</v>
      </c>
      <c r="DE53" s="40">
        <f t="shared" si="245"/>
        <v>0</v>
      </c>
      <c r="DF53" s="40">
        <f t="shared" si="246"/>
        <v>0</v>
      </c>
      <c r="DG53" s="48">
        <f t="shared" si="247"/>
        <v>0</v>
      </c>
      <c r="DH53" s="54">
        <v>0.05</v>
      </c>
      <c r="DI53" s="25" t="s">
        <v>80</v>
      </c>
      <c r="DJ53" s="50">
        <f t="shared" si="248"/>
        <v>0.05</v>
      </c>
      <c r="DK53" s="68">
        <f t="shared" si="249"/>
        <v>0</v>
      </c>
      <c r="DL53" s="68">
        <f t="shared" si="249"/>
        <v>0</v>
      </c>
      <c r="DM53" s="68">
        <f t="shared" si="249"/>
        <v>0</v>
      </c>
      <c r="DN53" s="68">
        <f t="shared" si="249"/>
        <v>0</v>
      </c>
      <c r="DO53" s="68">
        <f t="shared" si="249"/>
        <v>0</v>
      </c>
      <c r="DP53" s="68">
        <f t="shared" si="249"/>
        <v>0</v>
      </c>
      <c r="DQ53" s="68">
        <f t="shared" si="249"/>
        <v>0</v>
      </c>
      <c r="DR53" s="68">
        <f t="shared" si="249"/>
        <v>0</v>
      </c>
      <c r="DS53" s="68">
        <f t="shared" si="249"/>
        <v>0</v>
      </c>
      <c r="DT53" s="68">
        <f t="shared" si="249"/>
        <v>0</v>
      </c>
      <c r="DU53" s="68">
        <f t="shared" si="249"/>
        <v>0</v>
      </c>
      <c r="DV53" s="68">
        <f t="shared" si="249"/>
        <v>0</v>
      </c>
      <c r="DW53" s="69">
        <f t="shared" si="250"/>
        <v>0</v>
      </c>
    </row>
    <row r="54" spans="2:127" ht="12.5" x14ac:dyDescent="0.2">
      <c r="B54" s="9" t="s">
        <v>5</v>
      </c>
      <c r="C54" s="17">
        <f>[1]Jangoan!F469</f>
        <v>0</v>
      </c>
      <c r="D54" s="17">
        <f>[1]Jangoan!G469</f>
        <v>0</v>
      </c>
      <c r="E54" s="17">
        <f>[1]Jangoan!H469</f>
        <v>0</v>
      </c>
      <c r="F54" s="17">
        <f>[1]Jangoan!I469</f>
        <v>0</v>
      </c>
      <c r="G54" s="17">
        <f>[1]Jangoan!J469</f>
        <v>0</v>
      </c>
      <c r="H54" s="17">
        <f>[1]Jangoan!K469</f>
        <v>0</v>
      </c>
      <c r="I54" s="17">
        <f>[1]Jangoan!L469</f>
        <v>0</v>
      </c>
      <c r="J54" s="17">
        <f>[1]Jangoan!M469</f>
        <v>0</v>
      </c>
      <c r="K54" s="17">
        <f>[1]Jangoan!N469</f>
        <v>0</v>
      </c>
      <c r="L54" s="17">
        <f>[1]Jangoan!O469</f>
        <v>0</v>
      </c>
      <c r="M54" s="17">
        <f>[1]Jangoan!P469</f>
        <v>0</v>
      </c>
      <c r="N54" s="17">
        <f>[1]Jangoan!Q469</f>
        <v>0</v>
      </c>
      <c r="O54" s="13">
        <f t="shared" si="229"/>
        <v>0</v>
      </c>
      <c r="P54" s="17">
        <f>[2]Jangoan!F69</f>
        <v>0</v>
      </c>
      <c r="Q54" s="17">
        <f>[2]Jangoan!G69</f>
        <v>0</v>
      </c>
      <c r="R54" s="17">
        <f>[2]Jangoan!H69</f>
        <v>0</v>
      </c>
      <c r="S54" s="17">
        <f>[2]Jangoan!I69</f>
        <v>0</v>
      </c>
      <c r="T54" s="17">
        <f>[2]Jangoan!J69</f>
        <v>0</v>
      </c>
      <c r="U54" s="17">
        <f>[2]Jangoan!K69</f>
        <v>0</v>
      </c>
      <c r="V54" s="17">
        <f>[2]Jangoan!L69</f>
        <v>0</v>
      </c>
      <c r="W54" s="17">
        <f>[2]Jangoan!M69</f>
        <v>0</v>
      </c>
      <c r="X54" s="17">
        <f>[2]Jangoan!N69</f>
        <v>0</v>
      </c>
      <c r="Y54" s="17">
        <f>[2]Jangoan!O69</f>
        <v>0</v>
      </c>
      <c r="Z54" s="17">
        <f>[2]Jangoan!P69</f>
        <v>0</v>
      </c>
      <c r="AA54" s="17">
        <f>[2]Jangoan!Q69</f>
        <v>0</v>
      </c>
      <c r="AB54" s="13">
        <f t="shared" si="230"/>
        <v>0</v>
      </c>
      <c r="AC54" s="17">
        <f>[3]JANG!F75</f>
        <v>0</v>
      </c>
      <c r="AD54" s="17">
        <f>[3]JANG!G75</f>
        <v>0</v>
      </c>
      <c r="AE54" s="17">
        <f>[3]JANG!H75</f>
        <v>0</v>
      </c>
      <c r="AF54" s="17">
        <f>[3]JANG!I75</f>
        <v>0</v>
      </c>
      <c r="AG54" s="17">
        <f>[3]JANG!J75</f>
        <v>0</v>
      </c>
      <c r="AH54" s="17">
        <f>[3]JANG!K75</f>
        <v>0</v>
      </c>
      <c r="AI54" s="17">
        <f>[3]JANG!L75</f>
        <v>0</v>
      </c>
      <c r="AJ54" s="17">
        <f>[3]JANG!M75</f>
        <v>0</v>
      </c>
      <c r="AK54" s="17">
        <f>[3]JANG!N75</f>
        <v>0</v>
      </c>
      <c r="AL54" s="17">
        <f>[3]JANG!O75</f>
        <v>0</v>
      </c>
      <c r="AM54" s="17">
        <f>[3]JANG!P75</f>
        <v>0</v>
      </c>
      <c r="AN54" s="17">
        <f>[3]JANG!Q75</f>
        <v>0</v>
      </c>
      <c r="AO54" s="13">
        <f t="shared" si="231"/>
        <v>0</v>
      </c>
      <c r="AP54" s="17">
        <f>[4]JANG!F75</f>
        <v>0</v>
      </c>
      <c r="AQ54" s="17">
        <f>[4]JANG!G75</f>
        <v>0</v>
      </c>
      <c r="AR54" s="17">
        <f>[4]JANG!H75</f>
        <v>0</v>
      </c>
      <c r="AS54" s="17">
        <f>[4]JANG!I75</f>
        <v>0</v>
      </c>
      <c r="AT54" s="17">
        <f>[4]JANG!J75</f>
        <v>0</v>
      </c>
      <c r="AU54" s="17">
        <f>[4]JANG!K75</f>
        <v>0</v>
      </c>
      <c r="AV54" s="17">
        <f>[4]JANG!L75</f>
        <v>0</v>
      </c>
      <c r="AW54" s="17">
        <f>[4]JANG!M75</f>
        <v>0</v>
      </c>
      <c r="AX54" s="17">
        <f>[4]JANG!N75</f>
        <v>0</v>
      </c>
      <c r="AY54" s="17">
        <f>[4]JANG!O75</f>
        <v>0</v>
      </c>
      <c r="AZ54" s="17">
        <f>[4]JANG!P75</f>
        <v>0</v>
      </c>
      <c r="BA54" s="17">
        <f>[4]JANG!Q75</f>
        <v>0</v>
      </c>
      <c r="BB54" s="13">
        <f t="shared" si="232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3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4"/>
        <v>0</v>
      </c>
      <c r="CC54" s="23">
        <f t="shared" si="235"/>
        <v>0</v>
      </c>
      <c r="CD54" s="23">
        <f t="shared" si="236"/>
        <v>0</v>
      </c>
      <c r="CE54" s="23">
        <f t="shared" si="237"/>
        <v>0</v>
      </c>
      <c r="CF54" s="23">
        <f t="shared" si="238"/>
        <v>0</v>
      </c>
      <c r="CG54" s="23">
        <f t="shared" si="239"/>
        <v>0</v>
      </c>
      <c r="CH54" s="37">
        <v>0.05</v>
      </c>
      <c r="CI54" s="25" t="s">
        <v>80</v>
      </c>
      <c r="CJ54" s="26">
        <f t="shared" si="240"/>
        <v>0.05</v>
      </c>
      <c r="CK54" s="26">
        <f t="shared" si="240"/>
        <v>0.05</v>
      </c>
      <c r="CL54" s="26">
        <f t="shared" si="240"/>
        <v>0.05</v>
      </c>
      <c r="CM54" s="26">
        <f t="shared" si="240"/>
        <v>0.05</v>
      </c>
      <c r="CN54" s="26">
        <f t="shared" si="240"/>
        <v>0.05</v>
      </c>
      <c r="CO54" s="26">
        <f t="shared" si="240"/>
        <v>0.05</v>
      </c>
      <c r="CP54" s="17"/>
      <c r="CQ54" s="17"/>
      <c r="CR54" s="17"/>
      <c r="CS54" s="17"/>
      <c r="CT54" s="17"/>
      <c r="CU54" s="17"/>
      <c r="CV54" s="34">
        <f t="shared" si="241"/>
        <v>0</v>
      </c>
      <c r="CW54" s="34">
        <f t="shared" si="241"/>
        <v>0</v>
      </c>
      <c r="CX54" s="34">
        <f t="shared" si="241"/>
        <v>0</v>
      </c>
      <c r="CY54" s="34">
        <f t="shared" si="241"/>
        <v>0</v>
      </c>
      <c r="CZ54" s="34">
        <f t="shared" si="241"/>
        <v>0</v>
      </c>
      <c r="DA54" s="34">
        <f t="shared" si="241"/>
        <v>0</v>
      </c>
      <c r="DB54" s="13">
        <f t="shared" si="242"/>
        <v>0</v>
      </c>
      <c r="DC54" s="40">
        <f t="shared" si="243"/>
        <v>0</v>
      </c>
      <c r="DD54" s="41">
        <f t="shared" si="244"/>
        <v>0</v>
      </c>
      <c r="DE54" s="40">
        <f t="shared" si="245"/>
        <v>0</v>
      </c>
      <c r="DF54" s="40">
        <f t="shared" si="246"/>
        <v>0</v>
      </c>
      <c r="DG54" s="48">
        <f t="shared" si="247"/>
        <v>0</v>
      </c>
      <c r="DH54" s="54">
        <v>0.05</v>
      </c>
      <c r="DI54" s="25" t="s">
        <v>80</v>
      </c>
      <c r="DJ54" s="50">
        <f t="shared" si="248"/>
        <v>0.05</v>
      </c>
      <c r="DK54" s="68">
        <f t="shared" si="249"/>
        <v>0</v>
      </c>
      <c r="DL54" s="68">
        <f t="shared" si="249"/>
        <v>0</v>
      </c>
      <c r="DM54" s="68">
        <f t="shared" si="249"/>
        <v>0</v>
      </c>
      <c r="DN54" s="68">
        <f t="shared" si="249"/>
        <v>0</v>
      </c>
      <c r="DO54" s="68">
        <f t="shared" si="249"/>
        <v>0</v>
      </c>
      <c r="DP54" s="68">
        <f t="shared" si="249"/>
        <v>0</v>
      </c>
      <c r="DQ54" s="68">
        <f t="shared" si="249"/>
        <v>0</v>
      </c>
      <c r="DR54" s="68">
        <f t="shared" si="249"/>
        <v>0</v>
      </c>
      <c r="DS54" s="68">
        <f t="shared" si="249"/>
        <v>0</v>
      </c>
      <c r="DT54" s="68">
        <f t="shared" si="249"/>
        <v>0</v>
      </c>
      <c r="DU54" s="68">
        <f t="shared" si="249"/>
        <v>0</v>
      </c>
      <c r="DV54" s="68">
        <f t="shared" si="249"/>
        <v>0</v>
      </c>
      <c r="DW54" s="69">
        <f t="shared" si="250"/>
        <v>0</v>
      </c>
    </row>
    <row r="55" spans="2:127" ht="12.5" x14ac:dyDescent="0.2">
      <c r="B55" s="3" t="s">
        <v>4</v>
      </c>
      <c r="C55" s="17">
        <f>[1]Jangoan!F470</f>
        <v>0</v>
      </c>
      <c r="D55" s="17">
        <f>[1]Jangoan!G470</f>
        <v>0</v>
      </c>
      <c r="E55" s="17">
        <f>[1]Jangoan!H470</f>
        <v>0</v>
      </c>
      <c r="F55" s="17">
        <f>[1]Jangoan!I470</f>
        <v>0</v>
      </c>
      <c r="G55" s="17">
        <f>[1]Jangoan!J470</f>
        <v>0</v>
      </c>
      <c r="H55" s="17">
        <f>[1]Jangoan!K470</f>
        <v>0</v>
      </c>
      <c r="I55" s="17">
        <f>[1]Jangoan!L470</f>
        <v>0</v>
      </c>
      <c r="J55" s="17">
        <f>[1]Jangoan!M470</f>
        <v>0</v>
      </c>
      <c r="K55" s="17">
        <f>[1]Jangoan!N470</f>
        <v>0</v>
      </c>
      <c r="L55" s="17">
        <f>[1]Jangoan!O470</f>
        <v>0</v>
      </c>
      <c r="M55" s="17">
        <f>[1]Jangoan!P470</f>
        <v>0</v>
      </c>
      <c r="N55" s="17">
        <f>[1]Jangoan!Q470</f>
        <v>0</v>
      </c>
      <c r="O55" s="13">
        <f t="shared" si="229"/>
        <v>0</v>
      </c>
      <c r="P55" s="17">
        <f>[2]Jangoan!F70</f>
        <v>0</v>
      </c>
      <c r="Q55" s="17">
        <f>[2]Jangoan!G70</f>
        <v>0</v>
      </c>
      <c r="R55" s="17">
        <f>[2]Jangoan!H70</f>
        <v>0</v>
      </c>
      <c r="S55" s="17">
        <f>[2]Jangoan!I70</f>
        <v>0</v>
      </c>
      <c r="T55" s="17">
        <f>[2]Jangoan!J70</f>
        <v>0</v>
      </c>
      <c r="U55" s="17">
        <f>[2]Jangoan!K70</f>
        <v>0</v>
      </c>
      <c r="V55" s="17">
        <f>[2]Jangoan!L70</f>
        <v>0</v>
      </c>
      <c r="W55" s="17">
        <f>[2]Jangoan!M70</f>
        <v>0</v>
      </c>
      <c r="X55" s="17">
        <f>[2]Jangoan!N70</f>
        <v>0</v>
      </c>
      <c r="Y55" s="17">
        <f>[2]Jangoan!O70</f>
        <v>0</v>
      </c>
      <c r="Z55" s="17">
        <f>[2]Jangoan!P70</f>
        <v>0</v>
      </c>
      <c r="AA55" s="17">
        <f>[2]Jangoan!Q70</f>
        <v>0</v>
      </c>
      <c r="AB55" s="13">
        <f t="shared" si="230"/>
        <v>0</v>
      </c>
      <c r="AC55" s="17">
        <f>[3]JANG!F76</f>
        <v>0</v>
      </c>
      <c r="AD55" s="17">
        <f>[3]JANG!G76</f>
        <v>0</v>
      </c>
      <c r="AE55" s="17">
        <f>[3]JANG!H76</f>
        <v>0</v>
      </c>
      <c r="AF55" s="17">
        <f>[3]JANG!I76</f>
        <v>0</v>
      </c>
      <c r="AG55" s="17">
        <f>[3]JANG!J76</f>
        <v>0</v>
      </c>
      <c r="AH55" s="17">
        <f>[3]JANG!K76</f>
        <v>0</v>
      </c>
      <c r="AI55" s="17">
        <f>[3]JANG!L76</f>
        <v>0</v>
      </c>
      <c r="AJ55" s="17">
        <f>[3]JANG!M76</f>
        <v>0</v>
      </c>
      <c r="AK55" s="17">
        <f>[3]JANG!N76</f>
        <v>0</v>
      </c>
      <c r="AL55" s="17">
        <f>[3]JANG!O76</f>
        <v>0</v>
      </c>
      <c r="AM55" s="17">
        <f>[3]JANG!P76</f>
        <v>0</v>
      </c>
      <c r="AN55" s="17">
        <f>[3]JANG!Q76</f>
        <v>0</v>
      </c>
      <c r="AO55" s="13">
        <f t="shared" si="231"/>
        <v>0</v>
      </c>
      <c r="AP55" s="17">
        <f>[4]JANG!F76</f>
        <v>0</v>
      </c>
      <c r="AQ55" s="17">
        <f>[4]JANG!G76</f>
        <v>0</v>
      </c>
      <c r="AR55" s="17">
        <f>[4]JANG!H76</f>
        <v>0</v>
      </c>
      <c r="AS55" s="17">
        <f>[4]JANG!I76</f>
        <v>0</v>
      </c>
      <c r="AT55" s="17">
        <f>[4]JANG!J76</f>
        <v>0</v>
      </c>
      <c r="AU55" s="17">
        <f>[4]JANG!K76</f>
        <v>0</v>
      </c>
      <c r="AV55" s="17">
        <f>[4]JANG!L76</f>
        <v>0</v>
      </c>
      <c r="AW55" s="17">
        <f>[4]JANG!M76</f>
        <v>0</v>
      </c>
      <c r="AX55" s="17">
        <f>[4]JANG!N76</f>
        <v>0</v>
      </c>
      <c r="AY55" s="17">
        <f>[4]JANG!O76</f>
        <v>0</v>
      </c>
      <c r="AZ55" s="17">
        <f>[4]JANG!P76</f>
        <v>0</v>
      </c>
      <c r="BA55" s="17">
        <f>[4]JANG!Q76</f>
        <v>0</v>
      </c>
      <c r="BB55" s="13">
        <f t="shared" si="232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3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4"/>
        <v>0</v>
      </c>
      <c r="CC55" s="23">
        <f t="shared" si="235"/>
        <v>0</v>
      </c>
      <c r="CD55" s="23">
        <f t="shared" si="236"/>
        <v>0</v>
      </c>
      <c r="CE55" s="23">
        <f t="shared" si="237"/>
        <v>0</v>
      </c>
      <c r="CF55" s="23">
        <f t="shared" si="238"/>
        <v>0</v>
      </c>
      <c r="CG55" s="23">
        <f t="shared" si="239"/>
        <v>0</v>
      </c>
      <c r="CH55" s="38">
        <v>0</v>
      </c>
      <c r="CI55" s="25" t="s">
        <v>80</v>
      </c>
      <c r="CJ55" s="26">
        <f t="shared" si="240"/>
        <v>0</v>
      </c>
      <c r="CK55" s="26">
        <f t="shared" si="240"/>
        <v>0</v>
      </c>
      <c r="CL55" s="26">
        <f t="shared" si="240"/>
        <v>0</v>
      </c>
      <c r="CM55" s="26">
        <f t="shared" si="240"/>
        <v>0</v>
      </c>
      <c r="CN55" s="26">
        <f t="shared" si="240"/>
        <v>0</v>
      </c>
      <c r="CO55" s="26">
        <f t="shared" si="240"/>
        <v>0</v>
      </c>
      <c r="CP55" s="17"/>
      <c r="CQ55" s="17"/>
      <c r="CR55" s="17"/>
      <c r="CS55" s="17"/>
      <c r="CT55" s="17"/>
      <c r="CU55" s="17"/>
      <c r="CV55" s="34">
        <f t="shared" si="241"/>
        <v>0</v>
      </c>
      <c r="CW55" s="34">
        <f t="shared" si="241"/>
        <v>0</v>
      </c>
      <c r="CX55" s="34">
        <f t="shared" si="241"/>
        <v>0</v>
      </c>
      <c r="CY55" s="34">
        <f t="shared" si="241"/>
        <v>0</v>
      </c>
      <c r="CZ55" s="34">
        <f t="shared" si="241"/>
        <v>0</v>
      </c>
      <c r="DA55" s="34">
        <f t="shared" si="241"/>
        <v>0</v>
      </c>
      <c r="DB55" s="13">
        <f t="shared" si="242"/>
        <v>0</v>
      </c>
      <c r="DC55" s="40">
        <f t="shared" si="243"/>
        <v>0</v>
      </c>
      <c r="DD55" s="41">
        <f t="shared" si="244"/>
        <v>0</v>
      </c>
      <c r="DE55" s="40">
        <f t="shared" si="245"/>
        <v>0</v>
      </c>
      <c r="DF55" s="40">
        <f t="shared" si="246"/>
        <v>0</v>
      </c>
      <c r="DG55" s="48">
        <f t="shared" si="247"/>
        <v>0</v>
      </c>
      <c r="DH55" s="54">
        <v>0</v>
      </c>
      <c r="DI55" s="25" t="s">
        <v>80</v>
      </c>
      <c r="DJ55" s="50">
        <f t="shared" si="248"/>
        <v>0</v>
      </c>
      <c r="DK55" s="68">
        <f t="shared" si="249"/>
        <v>0</v>
      </c>
      <c r="DL55" s="68">
        <f t="shared" si="249"/>
        <v>0</v>
      </c>
      <c r="DM55" s="68">
        <f t="shared" si="249"/>
        <v>0</v>
      </c>
      <c r="DN55" s="68">
        <f t="shared" si="249"/>
        <v>0</v>
      </c>
      <c r="DO55" s="68">
        <f t="shared" si="249"/>
        <v>0</v>
      </c>
      <c r="DP55" s="68">
        <f t="shared" si="249"/>
        <v>0</v>
      </c>
      <c r="DQ55" s="68">
        <f t="shared" si="249"/>
        <v>0</v>
      </c>
      <c r="DR55" s="68">
        <f t="shared" si="249"/>
        <v>0</v>
      </c>
      <c r="DS55" s="68">
        <f t="shared" si="249"/>
        <v>0</v>
      </c>
      <c r="DT55" s="68">
        <f t="shared" si="249"/>
        <v>0</v>
      </c>
      <c r="DU55" s="68">
        <f t="shared" si="249"/>
        <v>0</v>
      </c>
      <c r="DV55" s="68">
        <f t="shared" si="249"/>
        <v>0</v>
      </c>
      <c r="DW55" s="69">
        <f t="shared" si="250"/>
        <v>0</v>
      </c>
    </row>
    <row r="56" spans="2:127" ht="12.5" x14ac:dyDescent="0.2">
      <c r="B56" s="3" t="s">
        <v>3</v>
      </c>
      <c r="C56" s="17">
        <f>[1]Jangoan!F471</f>
        <v>0</v>
      </c>
      <c r="D56" s="17">
        <f>[1]Jangoan!G471</f>
        <v>0</v>
      </c>
      <c r="E56" s="17">
        <f>[1]Jangoan!H471</f>
        <v>0</v>
      </c>
      <c r="F56" s="17">
        <f>[1]Jangoan!I471</f>
        <v>0</v>
      </c>
      <c r="G56" s="17">
        <f>[1]Jangoan!J471</f>
        <v>0</v>
      </c>
      <c r="H56" s="17">
        <f>[1]Jangoan!K471</f>
        <v>0</v>
      </c>
      <c r="I56" s="17">
        <f>[1]Jangoan!L471</f>
        <v>0</v>
      </c>
      <c r="J56" s="17">
        <f>[1]Jangoan!M471</f>
        <v>0</v>
      </c>
      <c r="K56" s="17">
        <f>[1]Jangoan!N471</f>
        <v>0</v>
      </c>
      <c r="L56" s="17">
        <f>[1]Jangoan!O471</f>
        <v>0</v>
      </c>
      <c r="M56" s="17">
        <f>[1]Jangoan!P471</f>
        <v>0</v>
      </c>
      <c r="N56" s="17">
        <f>[1]Jangoan!Q471</f>
        <v>0</v>
      </c>
      <c r="O56" s="13">
        <f t="shared" si="229"/>
        <v>0</v>
      </c>
      <c r="P56" s="17">
        <f>[2]Jangoan!F71</f>
        <v>0</v>
      </c>
      <c r="Q56" s="17">
        <f>[2]Jangoan!G71</f>
        <v>0</v>
      </c>
      <c r="R56" s="17">
        <f>[2]Jangoan!H71</f>
        <v>0</v>
      </c>
      <c r="S56" s="17">
        <f>[2]Jangoan!I71</f>
        <v>0</v>
      </c>
      <c r="T56" s="17">
        <f>[2]Jangoan!J71</f>
        <v>0</v>
      </c>
      <c r="U56" s="17">
        <f>[2]Jangoan!K71</f>
        <v>0</v>
      </c>
      <c r="V56" s="17">
        <f>[2]Jangoan!L71</f>
        <v>0</v>
      </c>
      <c r="W56" s="17">
        <f>[2]Jangoan!M71</f>
        <v>0</v>
      </c>
      <c r="X56" s="17">
        <f>[2]Jangoan!N71</f>
        <v>0</v>
      </c>
      <c r="Y56" s="17">
        <f>[2]Jangoan!O71</f>
        <v>0</v>
      </c>
      <c r="Z56" s="17">
        <f>[2]Jangoan!P71</f>
        <v>0</v>
      </c>
      <c r="AA56" s="17">
        <f>[2]Jangoan!Q71</f>
        <v>0</v>
      </c>
      <c r="AB56" s="13">
        <f t="shared" si="230"/>
        <v>0</v>
      </c>
      <c r="AC56" s="17">
        <f>[3]JANG!F77</f>
        <v>0</v>
      </c>
      <c r="AD56" s="17">
        <f>[3]JANG!G77</f>
        <v>0</v>
      </c>
      <c r="AE56" s="17">
        <f>[3]JANG!H77</f>
        <v>0</v>
      </c>
      <c r="AF56" s="17">
        <f>[3]JANG!I77</f>
        <v>0</v>
      </c>
      <c r="AG56" s="17">
        <f>[3]JANG!J77</f>
        <v>0</v>
      </c>
      <c r="AH56" s="17">
        <f>[3]JANG!K77</f>
        <v>0</v>
      </c>
      <c r="AI56" s="17">
        <f>[3]JANG!L77</f>
        <v>0</v>
      </c>
      <c r="AJ56" s="17">
        <f>[3]JANG!M77</f>
        <v>0</v>
      </c>
      <c r="AK56" s="17">
        <f>[3]JANG!N77</f>
        <v>0</v>
      </c>
      <c r="AL56" s="17">
        <f>[3]JANG!O77</f>
        <v>0</v>
      </c>
      <c r="AM56" s="17">
        <f>[3]JANG!P77</f>
        <v>0</v>
      </c>
      <c r="AN56" s="17">
        <f>[3]JANG!Q77</f>
        <v>0</v>
      </c>
      <c r="AO56" s="13">
        <f t="shared" si="231"/>
        <v>0</v>
      </c>
      <c r="AP56" s="17">
        <f>[4]JANG!F77</f>
        <v>0</v>
      </c>
      <c r="AQ56" s="17">
        <f>[4]JANG!G77</f>
        <v>0</v>
      </c>
      <c r="AR56" s="17">
        <f>[4]JANG!H77</f>
        <v>0</v>
      </c>
      <c r="AS56" s="17">
        <f>[4]JANG!I77</f>
        <v>0</v>
      </c>
      <c r="AT56" s="17">
        <f>[4]JANG!J77</f>
        <v>0</v>
      </c>
      <c r="AU56" s="17">
        <f>[4]JANG!K77</f>
        <v>0</v>
      </c>
      <c r="AV56" s="17">
        <f>[4]JANG!L77</f>
        <v>0</v>
      </c>
      <c r="AW56" s="17">
        <f>[4]JANG!M77</f>
        <v>0</v>
      </c>
      <c r="AX56" s="17">
        <f>[4]JANG!N77</f>
        <v>0</v>
      </c>
      <c r="AY56" s="17">
        <f>[4]JANG!O77</f>
        <v>0</v>
      </c>
      <c r="AZ56" s="17">
        <f>[4]JANG!P77</f>
        <v>0</v>
      </c>
      <c r="BA56" s="17">
        <f>[4]JANG!Q77</f>
        <v>0</v>
      </c>
      <c r="BB56" s="13">
        <f t="shared" si="232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3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4"/>
        <v>0</v>
      </c>
      <c r="CC56" s="23">
        <f t="shared" si="235"/>
        <v>0</v>
      </c>
      <c r="CD56" s="23">
        <f t="shared" si="236"/>
        <v>0</v>
      </c>
      <c r="CE56" s="23">
        <f t="shared" si="237"/>
        <v>0</v>
      </c>
      <c r="CF56" s="23">
        <f t="shared" si="238"/>
        <v>0</v>
      </c>
      <c r="CG56" s="23">
        <f t="shared" si="239"/>
        <v>0</v>
      </c>
      <c r="CH56" s="38">
        <v>0.02</v>
      </c>
      <c r="CI56" s="25" t="s">
        <v>80</v>
      </c>
      <c r="CJ56" s="26">
        <f t="shared" si="240"/>
        <v>0.02</v>
      </c>
      <c r="CK56" s="26">
        <f t="shared" si="240"/>
        <v>0.02</v>
      </c>
      <c r="CL56" s="26">
        <f t="shared" si="240"/>
        <v>0.02</v>
      </c>
      <c r="CM56" s="26">
        <f t="shared" si="240"/>
        <v>0.02</v>
      </c>
      <c r="CN56" s="26">
        <f t="shared" si="240"/>
        <v>0.02</v>
      </c>
      <c r="CO56" s="26">
        <f t="shared" si="240"/>
        <v>0.02</v>
      </c>
      <c r="CP56" s="17"/>
      <c r="CQ56" s="17"/>
      <c r="CR56" s="17"/>
      <c r="CS56" s="17"/>
      <c r="CT56" s="17"/>
      <c r="CU56" s="17"/>
      <c r="CV56" s="34">
        <f t="shared" si="241"/>
        <v>0</v>
      </c>
      <c r="CW56" s="34">
        <f t="shared" si="241"/>
        <v>0</v>
      </c>
      <c r="CX56" s="34">
        <f t="shared" si="241"/>
        <v>0</v>
      </c>
      <c r="CY56" s="34">
        <f t="shared" si="241"/>
        <v>0</v>
      </c>
      <c r="CZ56" s="34">
        <f t="shared" si="241"/>
        <v>0</v>
      </c>
      <c r="DA56" s="34">
        <f t="shared" si="241"/>
        <v>0</v>
      </c>
      <c r="DB56" s="13">
        <f t="shared" si="242"/>
        <v>0</v>
      </c>
      <c r="DC56" s="40">
        <f t="shared" si="243"/>
        <v>0</v>
      </c>
      <c r="DD56" s="41">
        <f t="shared" si="244"/>
        <v>0</v>
      </c>
      <c r="DE56" s="40">
        <f t="shared" si="245"/>
        <v>0</v>
      </c>
      <c r="DF56" s="40">
        <f t="shared" si="246"/>
        <v>0</v>
      </c>
      <c r="DG56" s="48">
        <f t="shared" si="247"/>
        <v>0</v>
      </c>
      <c r="DH56" s="54">
        <v>0.05</v>
      </c>
      <c r="DI56" s="25" t="s">
        <v>80</v>
      </c>
      <c r="DJ56" s="50">
        <f t="shared" si="248"/>
        <v>0.05</v>
      </c>
      <c r="DK56" s="68">
        <f t="shared" si="249"/>
        <v>0</v>
      </c>
      <c r="DL56" s="68">
        <f t="shared" si="249"/>
        <v>0</v>
      </c>
      <c r="DM56" s="68">
        <f t="shared" si="249"/>
        <v>0</v>
      </c>
      <c r="DN56" s="68">
        <f t="shared" si="249"/>
        <v>0</v>
      </c>
      <c r="DO56" s="68">
        <f t="shared" si="249"/>
        <v>0</v>
      </c>
      <c r="DP56" s="68">
        <f t="shared" si="249"/>
        <v>0</v>
      </c>
      <c r="DQ56" s="68">
        <f t="shared" si="249"/>
        <v>0</v>
      </c>
      <c r="DR56" s="68">
        <f t="shared" si="249"/>
        <v>0</v>
      </c>
      <c r="DS56" s="68">
        <f t="shared" si="249"/>
        <v>0</v>
      </c>
      <c r="DT56" s="68">
        <f t="shared" si="249"/>
        <v>0</v>
      </c>
      <c r="DU56" s="68">
        <f t="shared" si="249"/>
        <v>0</v>
      </c>
      <c r="DV56" s="68">
        <f t="shared" si="249"/>
        <v>0</v>
      </c>
      <c r="DW56" s="69">
        <f t="shared" si="250"/>
        <v>0</v>
      </c>
    </row>
    <row r="57" spans="2:127" ht="12.5" x14ac:dyDescent="0.2">
      <c r="B57" s="3" t="s">
        <v>2</v>
      </c>
      <c r="C57" s="17">
        <f>[1]Jangoan!F472</f>
        <v>0</v>
      </c>
      <c r="D57" s="17">
        <f>[1]Jangoan!G472</f>
        <v>0</v>
      </c>
      <c r="E57" s="17">
        <f>[1]Jangoan!H472</f>
        <v>0</v>
      </c>
      <c r="F57" s="17">
        <f>[1]Jangoan!I472</f>
        <v>0</v>
      </c>
      <c r="G57" s="17">
        <f>[1]Jangoan!J472</f>
        <v>0</v>
      </c>
      <c r="H57" s="17">
        <f>[1]Jangoan!K472</f>
        <v>0</v>
      </c>
      <c r="I57" s="17">
        <f>[1]Jangoan!L472</f>
        <v>0</v>
      </c>
      <c r="J57" s="17">
        <f>[1]Jangoan!M472</f>
        <v>0</v>
      </c>
      <c r="K57" s="17">
        <f>[1]Jangoan!N472</f>
        <v>0</v>
      </c>
      <c r="L57" s="17">
        <f>[1]Jangoan!O472</f>
        <v>0</v>
      </c>
      <c r="M57" s="17">
        <f>[1]Jangoan!P472</f>
        <v>0</v>
      </c>
      <c r="N57" s="17">
        <f>[1]Jangoan!Q472</f>
        <v>0</v>
      </c>
      <c r="O57" s="13">
        <f t="shared" si="229"/>
        <v>0</v>
      </c>
      <c r="P57" s="17">
        <f>[2]Jangoan!F72</f>
        <v>0</v>
      </c>
      <c r="Q57" s="17">
        <f>[2]Jangoan!G72</f>
        <v>0</v>
      </c>
      <c r="R57" s="17">
        <f>[2]Jangoan!H72</f>
        <v>0</v>
      </c>
      <c r="S57" s="17">
        <f>[2]Jangoan!I72</f>
        <v>0</v>
      </c>
      <c r="T57" s="17">
        <f>[2]Jangoan!J72</f>
        <v>0</v>
      </c>
      <c r="U57" s="17">
        <f>[2]Jangoan!K72</f>
        <v>0</v>
      </c>
      <c r="V57" s="17">
        <f>[2]Jangoan!L72</f>
        <v>0</v>
      </c>
      <c r="W57" s="17">
        <f>[2]Jangoan!M72</f>
        <v>0</v>
      </c>
      <c r="X57" s="17">
        <f>[2]Jangoan!N72</f>
        <v>0</v>
      </c>
      <c r="Y57" s="17">
        <f>[2]Jangoan!O72</f>
        <v>0</v>
      </c>
      <c r="Z57" s="17">
        <f>[2]Jangoan!P72</f>
        <v>0</v>
      </c>
      <c r="AA57" s="17">
        <f>[2]Jangoan!Q72</f>
        <v>0</v>
      </c>
      <c r="AB57" s="13">
        <f t="shared" si="230"/>
        <v>0</v>
      </c>
      <c r="AC57" s="17">
        <f>[3]JANG!F78</f>
        <v>0</v>
      </c>
      <c r="AD57" s="17">
        <f>[3]JANG!G78</f>
        <v>0</v>
      </c>
      <c r="AE57" s="17">
        <f>[3]JANG!H78</f>
        <v>0</v>
      </c>
      <c r="AF57" s="17">
        <f>[3]JANG!I78</f>
        <v>0</v>
      </c>
      <c r="AG57" s="17">
        <f>[3]JANG!J78</f>
        <v>0</v>
      </c>
      <c r="AH57" s="17">
        <f>[3]JANG!K78</f>
        <v>0</v>
      </c>
      <c r="AI57" s="17">
        <f>[3]JANG!L78</f>
        <v>0</v>
      </c>
      <c r="AJ57" s="17">
        <f>[3]JANG!M78</f>
        <v>0</v>
      </c>
      <c r="AK57" s="17">
        <f>[3]JANG!N78</f>
        <v>0</v>
      </c>
      <c r="AL57" s="17">
        <f>[3]JANG!O78</f>
        <v>0</v>
      </c>
      <c r="AM57" s="17">
        <f>[3]JANG!P78</f>
        <v>0</v>
      </c>
      <c r="AN57" s="17">
        <f>[3]JANG!Q78</f>
        <v>0</v>
      </c>
      <c r="AO57" s="13">
        <f t="shared" si="231"/>
        <v>0</v>
      </c>
      <c r="AP57" s="17">
        <f>[4]JANG!F78</f>
        <v>0</v>
      </c>
      <c r="AQ57" s="17">
        <f>[4]JANG!G78</f>
        <v>0</v>
      </c>
      <c r="AR57" s="17">
        <f>[4]JANG!H78</f>
        <v>0</v>
      </c>
      <c r="AS57" s="17">
        <f>[4]JANG!I78</f>
        <v>0</v>
      </c>
      <c r="AT57" s="17">
        <f>[4]JANG!J78</f>
        <v>0</v>
      </c>
      <c r="AU57" s="17">
        <f>[4]JANG!K78</f>
        <v>0</v>
      </c>
      <c r="AV57" s="17">
        <f>[4]JANG!L78</f>
        <v>0</v>
      </c>
      <c r="AW57" s="17">
        <f>[4]JANG!M78</f>
        <v>0</v>
      </c>
      <c r="AX57" s="17">
        <f>[4]JANG!N78</f>
        <v>0</v>
      </c>
      <c r="AY57" s="17">
        <f>[4]JANG!O78</f>
        <v>0</v>
      </c>
      <c r="AZ57" s="17">
        <f>[4]JANG!P78</f>
        <v>0</v>
      </c>
      <c r="BA57" s="17">
        <f>[4]JANG!Q78</f>
        <v>0</v>
      </c>
      <c r="BB57" s="13">
        <f t="shared" si="232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3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4"/>
        <v>0</v>
      </c>
      <c r="CC57" s="23">
        <f t="shared" si="235"/>
        <v>0</v>
      </c>
      <c r="CD57" s="23">
        <f t="shared" si="236"/>
        <v>0</v>
      </c>
      <c r="CE57" s="23">
        <f t="shared" si="237"/>
        <v>0</v>
      </c>
      <c r="CF57" s="23">
        <f t="shared" si="238"/>
        <v>0</v>
      </c>
      <c r="CG57" s="23">
        <f t="shared" si="239"/>
        <v>0</v>
      </c>
      <c r="CH57" s="32"/>
      <c r="CI57" s="25" t="s">
        <v>80</v>
      </c>
      <c r="CJ57" s="26">
        <f t="shared" si="240"/>
        <v>0</v>
      </c>
      <c r="CK57" s="26">
        <f t="shared" si="240"/>
        <v>0</v>
      </c>
      <c r="CL57" s="26">
        <f t="shared" si="240"/>
        <v>0</v>
      </c>
      <c r="CM57" s="26">
        <f t="shared" si="240"/>
        <v>0</v>
      </c>
      <c r="CN57" s="26">
        <f t="shared" si="240"/>
        <v>0</v>
      </c>
      <c r="CO57" s="26">
        <f t="shared" si="240"/>
        <v>0</v>
      </c>
      <c r="CP57" s="17"/>
      <c r="CQ57" s="17"/>
      <c r="CR57" s="17"/>
      <c r="CS57" s="17"/>
      <c r="CT57" s="17"/>
      <c r="CU57" s="17"/>
      <c r="CV57" s="34">
        <f t="shared" si="241"/>
        <v>0</v>
      </c>
      <c r="CW57" s="34">
        <f t="shared" si="241"/>
        <v>0</v>
      </c>
      <c r="CX57" s="34">
        <f t="shared" si="241"/>
        <v>0</v>
      </c>
      <c r="CY57" s="34">
        <f t="shared" si="241"/>
        <v>0</v>
      </c>
      <c r="CZ57" s="34">
        <f t="shared" si="241"/>
        <v>0</v>
      </c>
      <c r="DA57" s="34">
        <f t="shared" si="241"/>
        <v>0</v>
      </c>
      <c r="DB57" s="13">
        <f t="shared" si="242"/>
        <v>0</v>
      </c>
      <c r="DC57" s="40">
        <f t="shared" si="243"/>
        <v>0</v>
      </c>
      <c r="DD57" s="41">
        <f t="shared" si="244"/>
        <v>0</v>
      </c>
      <c r="DE57" s="40">
        <f t="shared" si="245"/>
        <v>0</v>
      </c>
      <c r="DF57" s="40">
        <f t="shared" si="246"/>
        <v>0</v>
      </c>
      <c r="DG57" s="48">
        <f t="shared" si="247"/>
        <v>0</v>
      </c>
      <c r="DH57" s="54">
        <v>0</v>
      </c>
      <c r="DI57" s="25" t="s">
        <v>80</v>
      </c>
      <c r="DJ57" s="50">
        <f t="shared" si="248"/>
        <v>0</v>
      </c>
      <c r="DK57" s="68">
        <f t="shared" si="249"/>
        <v>0</v>
      </c>
      <c r="DL57" s="68">
        <f t="shared" si="249"/>
        <v>0</v>
      </c>
      <c r="DM57" s="68">
        <f t="shared" si="249"/>
        <v>0</v>
      </c>
      <c r="DN57" s="68">
        <f t="shared" si="249"/>
        <v>0</v>
      </c>
      <c r="DO57" s="68">
        <f t="shared" si="249"/>
        <v>0</v>
      </c>
      <c r="DP57" s="68">
        <f t="shared" si="249"/>
        <v>0</v>
      </c>
      <c r="DQ57" s="68">
        <f t="shared" si="249"/>
        <v>0</v>
      </c>
      <c r="DR57" s="68">
        <f t="shared" si="249"/>
        <v>0</v>
      </c>
      <c r="DS57" s="68">
        <f t="shared" si="249"/>
        <v>0</v>
      </c>
      <c r="DT57" s="68">
        <f t="shared" si="249"/>
        <v>0</v>
      </c>
      <c r="DU57" s="68">
        <f t="shared" si="249"/>
        <v>0</v>
      </c>
      <c r="DV57" s="68">
        <f t="shared" si="249"/>
        <v>0</v>
      </c>
      <c r="DW57" s="69">
        <f t="shared" si="250"/>
        <v>0</v>
      </c>
    </row>
    <row r="58" spans="2:127" ht="12.5" x14ac:dyDescent="0.2">
      <c r="B58" s="3" t="s">
        <v>49</v>
      </c>
      <c r="C58" s="17">
        <f>[1]Jangoan!F473</f>
        <v>7.3942216389486892E-2</v>
      </c>
      <c r="D58" s="17">
        <f>[1]Jangoan!G473</f>
        <v>7.8000005178741977E-2</v>
      </c>
      <c r="E58" s="17">
        <f>[1]Jangoan!H473</f>
        <v>7.8720000547321922E-2</v>
      </c>
      <c r="F58" s="17">
        <f>[1]Jangoan!I473</f>
        <v>2.5790399903722059</v>
      </c>
      <c r="G58" s="17">
        <f>[1]Jangoan!J473</f>
        <v>12.834960009485561</v>
      </c>
      <c r="H58" s="17">
        <f>[1]Jangoan!K473</f>
        <v>9.7159199630149917</v>
      </c>
      <c r="I58" s="17">
        <f>[1]Jangoan!L473</f>
        <v>10.505750715484798</v>
      </c>
      <c r="J58" s="17">
        <f>[1]Jangoan!M473</f>
        <v>6.6345965819391832</v>
      </c>
      <c r="K58" s="17">
        <f>[1]Jangoan!N473</f>
        <v>7.0319999941725594E-2</v>
      </c>
      <c r="L58" s="17">
        <f>[1]Jangoan!O473</f>
        <v>7.2720011946605559E-2</v>
      </c>
      <c r="M58" s="17">
        <f>[1]Jangoan!P473</f>
        <v>8.0399999999999999E-2</v>
      </c>
      <c r="N58" s="17">
        <f>[1]Jangoan!Q473</f>
        <v>8.1359999753971027E-2</v>
      </c>
      <c r="O58" s="13">
        <f t="shared" si="229"/>
        <v>42.805729494054596</v>
      </c>
      <c r="P58" s="17">
        <f>[2]Jangoan!F73</f>
        <v>8.4720000000000004E-2</v>
      </c>
      <c r="Q58" s="17">
        <f>[2]Jangoan!G73</f>
        <v>7.3440000000000005E-2</v>
      </c>
      <c r="R58" s="17">
        <f>[2]Jangoan!H73</f>
        <v>7.6079999999999995E-2</v>
      </c>
      <c r="S58" s="17">
        <f>[2]Jangoan!I73</f>
        <v>0.61199999999999999</v>
      </c>
      <c r="T58" s="17">
        <f>[2]Jangoan!J73</f>
        <v>11.219279999999999</v>
      </c>
      <c r="U58" s="17">
        <f>[2]Jangoan!K73</f>
        <v>10.5336</v>
      </c>
      <c r="V58" s="17">
        <f>[2]Jangoan!L73</f>
        <v>11.439120000000001</v>
      </c>
      <c r="W58" s="17">
        <f>[2]Jangoan!M73</f>
        <v>5.0978399999999997</v>
      </c>
      <c r="X58" s="17">
        <f>[2]Jangoan!N73</f>
        <v>7.5120000000000006E-2</v>
      </c>
      <c r="Y58" s="17">
        <f>[2]Jangoan!O73</f>
        <v>0.09</v>
      </c>
      <c r="Z58" s="17">
        <f>[2]Jangoan!P73</f>
        <v>2.5</v>
      </c>
      <c r="AA58" s="17">
        <f>[2]Jangoan!Q73</f>
        <v>11.49</v>
      </c>
      <c r="AB58" s="13">
        <f t="shared" si="230"/>
        <v>53.291200000000003</v>
      </c>
      <c r="AC58" s="17">
        <f>[3]JANG!F79</f>
        <v>0.74473500000000004</v>
      </c>
      <c r="AD58" s="17">
        <f>[3]JANG!G79</f>
        <v>6.3674999999999995E-2</v>
      </c>
      <c r="AE58" s="17">
        <f>[3]JANG!H79</f>
        <v>6.8625000000000005E-2</v>
      </c>
      <c r="AF58" s="17">
        <f>[3]JANG!I79</f>
        <v>5.5125E-2</v>
      </c>
      <c r="AG58" s="17">
        <f>[3]JANG!J79</f>
        <v>4.9585499999999998</v>
      </c>
      <c r="AH58" s="17">
        <f>[3]JANG!K79</f>
        <v>4.4973749999999999</v>
      </c>
      <c r="AI58" s="17">
        <f>[3]JANG!L79</f>
        <v>2.6568749999999999</v>
      </c>
      <c r="AJ58" s="17">
        <f>[3]JANG!M79</f>
        <v>10.30035</v>
      </c>
      <c r="AK58" s="17">
        <f>[3]JANG!N79</f>
        <v>7.1206500000000004</v>
      </c>
      <c r="AL58" s="17">
        <f>[3]JANG!O79</f>
        <v>0.1197</v>
      </c>
      <c r="AM58" s="17">
        <f>[3]JANG!P79</f>
        <v>0.83497500000000002</v>
      </c>
      <c r="AN58" s="17">
        <f>[3]JANG!Q79</f>
        <v>2.5629749999999998</v>
      </c>
      <c r="AO58" s="13">
        <f t="shared" si="231"/>
        <v>33.983609999999999</v>
      </c>
      <c r="AP58" s="17">
        <f>[4]JANG!F79</f>
        <v>9.3450000000000005E-2</v>
      </c>
      <c r="AQ58" s="17">
        <f>[4]JANG!G79</f>
        <v>8.6624999999999994E-2</v>
      </c>
      <c r="AR58" s="17">
        <f>[4]JANG!H79</f>
        <v>8.9249999999999996E-2</v>
      </c>
      <c r="AS58" s="17">
        <f>[4]JANG!I79</f>
        <v>8.4074999999999997E-2</v>
      </c>
      <c r="AT58" s="17">
        <f>[4]JANG!J79</f>
        <v>4.5205500000000001</v>
      </c>
      <c r="AU58" s="17">
        <f>[4]JANG!K79</f>
        <v>7.4264999999999999</v>
      </c>
      <c r="AV58" s="17">
        <f>[4]JANG!L79</f>
        <v>7.7688750000000004</v>
      </c>
      <c r="AW58" s="17">
        <f>[4]JANG!M79</f>
        <v>9.1311</v>
      </c>
      <c r="AX58" s="17">
        <f>[4]JANG!N79</f>
        <v>3.8954249999999999</v>
      </c>
      <c r="AY58" s="17">
        <f>[4]JANG!O79</f>
        <v>3.9074249999999999</v>
      </c>
      <c r="AZ58" s="17">
        <f>[4]JANG!P79</f>
        <v>3.4881000000000002</v>
      </c>
      <c r="BA58" s="17">
        <f>[4]JANG!Q79</f>
        <v>2.9230499999999999</v>
      </c>
      <c r="BB58" s="13">
        <f t="shared" si="232"/>
        <v>43.414425000000008</v>
      </c>
      <c r="BC58" s="17">
        <f>'[5]13.Jangoan'!F54</f>
        <v>9.06E-2</v>
      </c>
      <c r="BD58" s="17">
        <f>'[5]13.Jangoan'!G54</f>
        <v>8.7974999999999998E-2</v>
      </c>
      <c r="BE58" s="17">
        <f>'[5]13.Jangoan'!H54</f>
        <v>8.6999999999999994E-2</v>
      </c>
      <c r="BF58" s="17">
        <f>'[5]13.Jangoan'!I54</f>
        <v>8.4000000000000005E-2</v>
      </c>
      <c r="BG58" s="17">
        <f>'[5]13.Jangoan'!J54</f>
        <v>0.898725</v>
      </c>
      <c r="BH58" s="17">
        <f>'[5]13.Jangoan'!K54</f>
        <v>0.23482500000000001</v>
      </c>
      <c r="BI58" s="17">
        <f>'[5]13.Jangoan'!L54</f>
        <v>8.4000000000000005E-2</v>
      </c>
      <c r="BJ58" s="17">
        <f>'[5]13.Jangoan'!M54</f>
        <v>8.2799999999999999E-2</v>
      </c>
      <c r="BK58" s="17">
        <f>'[5]13.Jangoan'!N54</f>
        <v>8.3174999999999999E-2</v>
      </c>
      <c r="BL58" s="17">
        <f>'[5]13.Jangoan'!O54</f>
        <v>8.115E-2</v>
      </c>
      <c r="BM58" s="17">
        <f>'[5]13.Jangoan'!P54</f>
        <v>8.4900000000000003E-2</v>
      </c>
      <c r="BN58" s="17">
        <f>'[5]13.Jangoan'!Q54</f>
        <v>3.7075499999999999</v>
      </c>
      <c r="BO58" s="13">
        <f t="shared" si="233"/>
        <v>5.6067</v>
      </c>
      <c r="BP58" s="17">
        <f>'[6]13.Jangoan'!F52</f>
        <v>3.9986250000000001</v>
      </c>
      <c r="BQ58" s="17">
        <f>'[6]13.Jangoan'!G52</f>
        <v>4.5189000000000004</v>
      </c>
      <c r="BR58" s="17">
        <f>'[6]13.Jangoan'!H52</f>
        <v>0.28387499999999999</v>
      </c>
      <c r="BS58" s="17">
        <f>'[6]13.Jangoan'!I52</f>
        <v>8.4525000000000003E-2</v>
      </c>
      <c r="BT58" s="17">
        <f>'[6]13.Jangoan'!J52</f>
        <v>3.4757250000000002</v>
      </c>
      <c r="BU58" s="17">
        <f>'[6]13.Jangoan'!K52</f>
        <v>1.5114749999999999</v>
      </c>
      <c r="BV58" s="17">
        <f>'[6]13.Jangoan'!L52</f>
        <v>0.33982499999999999</v>
      </c>
      <c r="BW58" s="17">
        <f>'[6]13.Jangoan'!M52</f>
        <v>0.3765</v>
      </c>
      <c r="BX58" s="17">
        <f>'[6]13.Jangoan'!N52</f>
        <v>0.19372500000000001</v>
      </c>
      <c r="BY58" s="17">
        <f>'[6]13.Jangoan'!O52</f>
        <v>3.8764500000000002</v>
      </c>
      <c r="BZ58" s="17">
        <f>'[6]13.Jangoan'!P52</f>
        <v>0.28034999999999999</v>
      </c>
      <c r="CA58" s="17">
        <f>'[6]13.Jangoan'!Q52</f>
        <v>3.6768749999999999</v>
      </c>
      <c r="CB58" s="13">
        <f t="shared" si="234"/>
        <v>22.616849999999999</v>
      </c>
      <c r="CC58" s="23">
        <f t="shared" si="235"/>
        <v>-0.11979051730607693</v>
      </c>
      <c r="CD58" s="23">
        <f t="shared" si="236"/>
        <v>-0.19286876463522129</v>
      </c>
      <c r="CE58" s="23">
        <f t="shared" si="237"/>
        <v>-0.12691967344904265</v>
      </c>
      <c r="CF58" s="23">
        <f t="shared" si="238"/>
        <v>-0.27822965884240869</v>
      </c>
      <c r="CG58" s="23">
        <f t="shared" si="239"/>
        <v>3.0338969447268447</v>
      </c>
      <c r="CH58" s="37">
        <v>0.1</v>
      </c>
      <c r="CI58" s="25" t="s">
        <v>80</v>
      </c>
      <c r="CJ58" s="26">
        <f t="shared" si="240"/>
        <v>0.1</v>
      </c>
      <c r="CK58" s="26">
        <f t="shared" si="240"/>
        <v>0.1</v>
      </c>
      <c r="CL58" s="26">
        <f t="shared" si="240"/>
        <v>0.1</v>
      </c>
      <c r="CM58" s="26">
        <f t="shared" si="240"/>
        <v>0.1</v>
      </c>
      <c r="CN58" s="26">
        <f t="shared" si="240"/>
        <v>0.1</v>
      </c>
      <c r="CO58" s="26">
        <f t="shared" si="240"/>
        <v>0.1</v>
      </c>
      <c r="CP58" s="140">
        <f>BP58*(1+$CH$58)</f>
        <v>4.3984875000000008</v>
      </c>
      <c r="CQ58" s="140">
        <f t="shared" ref="CQ58:CU58" si="251">BQ58*(1+$CH$58)</f>
        <v>4.9707900000000009</v>
      </c>
      <c r="CR58" s="140">
        <f t="shared" si="251"/>
        <v>0.3122625</v>
      </c>
      <c r="CS58" s="140">
        <f t="shared" si="251"/>
        <v>9.2977500000000005E-2</v>
      </c>
      <c r="CT58" s="140">
        <f t="shared" si="251"/>
        <v>3.8232975000000007</v>
      </c>
      <c r="CU58" s="140">
        <f t="shared" si="251"/>
        <v>1.6626225000000001</v>
      </c>
      <c r="CV58" s="34">
        <f t="shared" si="241"/>
        <v>0.37380750000000001</v>
      </c>
      <c r="CW58" s="34">
        <f t="shared" si="241"/>
        <v>0.41415000000000002</v>
      </c>
      <c r="CX58" s="34">
        <f t="shared" si="241"/>
        <v>0.21309750000000002</v>
      </c>
      <c r="CY58" s="34">
        <f t="shared" si="241"/>
        <v>4.2640950000000002</v>
      </c>
      <c r="CZ58" s="34">
        <f t="shared" si="241"/>
        <v>0.30838500000000002</v>
      </c>
      <c r="DA58" s="34">
        <f t="shared" si="241"/>
        <v>4.0445625000000005</v>
      </c>
      <c r="DB58" s="13">
        <f t="shared" si="242"/>
        <v>24.878535000000007</v>
      </c>
      <c r="DC58" s="40">
        <f t="shared" si="243"/>
        <v>-0.14131503129723599</v>
      </c>
      <c r="DD58" s="41">
        <f t="shared" si="244"/>
        <v>-7.5006197522112683E-2</v>
      </c>
      <c r="DE58" s="40">
        <f t="shared" si="245"/>
        <v>-0.16939045698724287</v>
      </c>
      <c r="DF58" s="40">
        <f t="shared" si="246"/>
        <v>1.1064868001484203</v>
      </c>
      <c r="DG58" s="48">
        <f t="shared" si="247"/>
        <v>0.10000000000000031</v>
      </c>
      <c r="DH58" s="54">
        <v>0</v>
      </c>
      <c r="DI58" s="25" t="s">
        <v>80</v>
      </c>
      <c r="DJ58" s="50">
        <f t="shared" si="248"/>
        <v>0</v>
      </c>
      <c r="DK58" s="68">
        <f t="shared" si="249"/>
        <v>4.3984875000000008</v>
      </c>
      <c r="DL58" s="68">
        <f t="shared" si="249"/>
        <v>4.9707900000000009</v>
      </c>
      <c r="DM58" s="68">
        <f t="shared" si="249"/>
        <v>0.3122625</v>
      </c>
      <c r="DN58" s="68">
        <f t="shared" si="249"/>
        <v>9.2977500000000005E-2</v>
      </c>
      <c r="DO58" s="68">
        <f t="shared" si="249"/>
        <v>3.8232975000000007</v>
      </c>
      <c r="DP58" s="68">
        <f t="shared" si="249"/>
        <v>1.6626225000000001</v>
      </c>
      <c r="DQ58" s="68">
        <f t="shared" si="249"/>
        <v>0.37380750000000001</v>
      </c>
      <c r="DR58" s="68">
        <f t="shared" si="249"/>
        <v>0.41415000000000002</v>
      </c>
      <c r="DS58" s="68">
        <f t="shared" si="249"/>
        <v>0.21309750000000002</v>
      </c>
      <c r="DT58" s="68">
        <f t="shared" si="249"/>
        <v>4.2640950000000002</v>
      </c>
      <c r="DU58" s="68">
        <f t="shared" si="249"/>
        <v>0.30838500000000002</v>
      </c>
      <c r="DV58" s="68">
        <f t="shared" si="249"/>
        <v>4.0445625000000005</v>
      </c>
      <c r="DW58" s="69">
        <f t="shared" si="250"/>
        <v>24.878535000000007</v>
      </c>
    </row>
    <row r="59" spans="2:127" ht="12.5" x14ac:dyDescent="0.2">
      <c r="B59" s="3" t="s">
        <v>50</v>
      </c>
      <c r="C59" s="17">
        <f>[1]Jangoan!F475</f>
        <v>0</v>
      </c>
      <c r="D59" s="17">
        <f>[1]Jangoan!G475</f>
        <v>0</v>
      </c>
      <c r="E59" s="17">
        <f>[1]Jangoan!H475</f>
        <v>0</v>
      </c>
      <c r="F59" s="17">
        <f>[1]Jangoan!I475</f>
        <v>0</v>
      </c>
      <c r="G59" s="17">
        <f>[1]Jangoan!J475</f>
        <v>0</v>
      </c>
      <c r="H59" s="17">
        <f>[1]Jangoan!K475</f>
        <v>0</v>
      </c>
      <c r="I59" s="17">
        <f>[1]Jangoan!L475</f>
        <v>0</v>
      </c>
      <c r="J59" s="17">
        <f>[1]Jangoan!M475</f>
        <v>0</v>
      </c>
      <c r="K59" s="17">
        <f>[1]Jangoan!N475</f>
        <v>0</v>
      </c>
      <c r="L59" s="17">
        <f>[1]Jangoan!O475</f>
        <v>0</v>
      </c>
      <c r="M59" s="17">
        <f>[1]Jangoan!P475</f>
        <v>0</v>
      </c>
      <c r="N59" s="17">
        <f>[1]Jangoan!Q475</f>
        <v>0</v>
      </c>
      <c r="O59" s="13">
        <f t="shared" si="229"/>
        <v>0</v>
      </c>
      <c r="P59" s="17">
        <f>[2]Jangoan!F75</f>
        <v>0</v>
      </c>
      <c r="Q59" s="17">
        <f>[2]Jangoan!G75</f>
        <v>0</v>
      </c>
      <c r="R59" s="17">
        <f>[2]Jangoan!H75</f>
        <v>0</v>
      </c>
      <c r="S59" s="17">
        <f>[2]Jangoan!I75</f>
        <v>0</v>
      </c>
      <c r="T59" s="17">
        <f>[2]Jangoan!J75</f>
        <v>0</v>
      </c>
      <c r="U59" s="17">
        <f>[2]Jangoan!K75</f>
        <v>0</v>
      </c>
      <c r="V59" s="17">
        <f>[2]Jangoan!L75</f>
        <v>0</v>
      </c>
      <c r="W59" s="17">
        <f>[2]Jangoan!M75</f>
        <v>0</v>
      </c>
      <c r="X59" s="17">
        <f>[2]Jangoan!N75</f>
        <v>0</v>
      </c>
      <c r="Y59" s="17">
        <f>[2]Jangoan!O75</f>
        <v>0</v>
      </c>
      <c r="Z59" s="17">
        <f>[2]Jangoan!P75</f>
        <v>0</v>
      </c>
      <c r="AA59" s="17">
        <f>[2]Jangoan!Q75</f>
        <v>0</v>
      </c>
      <c r="AB59" s="13">
        <f t="shared" si="230"/>
        <v>0</v>
      </c>
      <c r="AC59" s="17">
        <f>[3]JANG!F80</f>
        <v>0</v>
      </c>
      <c r="AD59" s="17">
        <f>[3]JANG!G80</f>
        <v>0</v>
      </c>
      <c r="AE59" s="17">
        <f>[3]JANG!H80</f>
        <v>0</v>
      </c>
      <c r="AF59" s="17">
        <f>[3]JANG!I80</f>
        <v>0</v>
      </c>
      <c r="AG59" s="17">
        <f>[3]JANG!J80</f>
        <v>0</v>
      </c>
      <c r="AH59" s="17">
        <f>[3]JANG!K80</f>
        <v>0</v>
      </c>
      <c r="AI59" s="17">
        <f>[3]JANG!L80</f>
        <v>0</v>
      </c>
      <c r="AJ59" s="17">
        <f>[3]JANG!M80</f>
        <v>0</v>
      </c>
      <c r="AK59" s="17">
        <f>[3]JANG!N80</f>
        <v>0</v>
      </c>
      <c r="AL59" s="17">
        <f>[3]JANG!O80</f>
        <v>0</v>
      </c>
      <c r="AM59" s="17">
        <f>[3]JANG!P80</f>
        <v>0</v>
      </c>
      <c r="AN59" s="17">
        <f>[3]JANG!Q80</f>
        <v>0</v>
      </c>
      <c r="AO59" s="13">
        <f t="shared" si="231"/>
        <v>0</v>
      </c>
      <c r="AP59" s="17">
        <f>[4]JANG!F80</f>
        <v>0</v>
      </c>
      <c r="AQ59" s="17">
        <f>[4]JANG!G80</f>
        <v>0</v>
      </c>
      <c r="AR59" s="17">
        <f>[4]JANG!H80</f>
        <v>0</v>
      </c>
      <c r="AS59" s="17">
        <f>[4]JANG!I80</f>
        <v>0</v>
      </c>
      <c r="AT59" s="17">
        <f>[4]JANG!J80</f>
        <v>0</v>
      </c>
      <c r="AU59" s="17">
        <f>[4]JANG!K80</f>
        <v>0</v>
      </c>
      <c r="AV59" s="17">
        <f>[4]JANG!L80</f>
        <v>0</v>
      </c>
      <c r="AW59" s="17">
        <f>[4]JANG!M80</f>
        <v>0</v>
      </c>
      <c r="AX59" s="17">
        <f>[4]JANG!N80</f>
        <v>0</v>
      </c>
      <c r="AY59" s="17">
        <f>[4]JANG!O80</f>
        <v>0</v>
      </c>
      <c r="AZ59" s="17">
        <f>[4]JANG!P80</f>
        <v>0</v>
      </c>
      <c r="BA59" s="17">
        <f>[4]JANG!Q80</f>
        <v>0</v>
      </c>
      <c r="BB59" s="13">
        <f t="shared" si="232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3"/>
        <v>0</v>
      </c>
      <c r="BP59" s="17">
        <f>'[6]13.Jangoan'!F53</f>
        <v>0</v>
      </c>
      <c r="BQ59" s="17">
        <f>'[6]13.Jangoan'!G53</f>
        <v>0</v>
      </c>
      <c r="BR59" s="17">
        <f>'[6]13.Jangoan'!H53</f>
        <v>0</v>
      </c>
      <c r="BS59" s="17">
        <f>'[6]13.Jangoan'!I53</f>
        <v>0</v>
      </c>
      <c r="BT59" s="17">
        <f>'[6]13.Jangoan'!J53</f>
        <v>0</v>
      </c>
      <c r="BU59" s="17">
        <f>'[6]13.Jangoan'!K53</f>
        <v>0</v>
      </c>
      <c r="BV59" s="17">
        <f>'[6]13.Jangoan'!L53</f>
        <v>0</v>
      </c>
      <c r="BW59" s="17">
        <f>'[6]13.Jangoan'!M53</f>
        <v>0</v>
      </c>
      <c r="BX59" s="17">
        <f>'[6]13.Jangoan'!N53</f>
        <v>0</v>
      </c>
      <c r="BY59" s="17">
        <f>'[6]13.Jangoan'!O53</f>
        <v>0</v>
      </c>
      <c r="BZ59" s="17">
        <f>'[6]13.Jangoan'!P53</f>
        <v>0</v>
      </c>
      <c r="CA59" s="17">
        <f>'[6]13.Jangoan'!Q53</f>
        <v>0</v>
      </c>
      <c r="CB59" s="13">
        <f t="shared" si="234"/>
        <v>0</v>
      </c>
      <c r="CC59" s="23">
        <f t="shared" si="235"/>
        <v>0</v>
      </c>
      <c r="CD59" s="23">
        <f t="shared" si="236"/>
        <v>0</v>
      </c>
      <c r="CE59" s="23">
        <f t="shared" si="237"/>
        <v>0</v>
      </c>
      <c r="CF59" s="23">
        <f t="shared" si="238"/>
        <v>0</v>
      </c>
      <c r="CG59" s="23">
        <f t="shared" si="239"/>
        <v>0</v>
      </c>
      <c r="CH59" s="38">
        <v>0.02</v>
      </c>
      <c r="CI59" s="25" t="s">
        <v>80</v>
      </c>
      <c r="CJ59" s="26">
        <f t="shared" si="240"/>
        <v>0.02</v>
      </c>
      <c r="CK59" s="26">
        <f t="shared" si="240"/>
        <v>0.02</v>
      </c>
      <c r="CL59" s="26">
        <f t="shared" si="240"/>
        <v>0.02</v>
      </c>
      <c r="CM59" s="26">
        <f t="shared" si="240"/>
        <v>0.02</v>
      </c>
      <c r="CN59" s="26">
        <f t="shared" si="240"/>
        <v>0.02</v>
      </c>
      <c r="CO59" s="26">
        <f t="shared" si="240"/>
        <v>0.02</v>
      </c>
      <c r="CP59" s="17">
        <f>'[7]13.Jangoan'!F54</f>
        <v>0</v>
      </c>
      <c r="CQ59" s="17">
        <f>'[7]13.Jangoan'!G54</f>
        <v>0</v>
      </c>
      <c r="CR59" s="17">
        <f>'[7]13.Jangoan'!H54</f>
        <v>0</v>
      </c>
      <c r="CS59" s="17">
        <f>'[7]13.Jangoan'!I54</f>
        <v>0</v>
      </c>
      <c r="CT59" s="17">
        <f>'[7]13.Jangoan'!J54</f>
        <v>0</v>
      </c>
      <c r="CU59" s="17">
        <f>'[7]13.Jangoan'!K54</f>
        <v>0</v>
      </c>
      <c r="CV59" s="34">
        <f t="shared" si="241"/>
        <v>0</v>
      </c>
      <c r="CW59" s="34">
        <f t="shared" si="241"/>
        <v>0</v>
      </c>
      <c r="CX59" s="34">
        <f t="shared" si="241"/>
        <v>0</v>
      </c>
      <c r="CY59" s="34">
        <f t="shared" si="241"/>
        <v>0</v>
      </c>
      <c r="CZ59" s="34">
        <f t="shared" si="241"/>
        <v>0</v>
      </c>
      <c r="DA59" s="34">
        <f t="shared" si="241"/>
        <v>0</v>
      </c>
      <c r="DB59" s="13">
        <f t="shared" si="242"/>
        <v>0</v>
      </c>
      <c r="DC59" s="40">
        <f t="shared" si="243"/>
        <v>0</v>
      </c>
      <c r="DD59" s="41">
        <f t="shared" si="244"/>
        <v>0</v>
      </c>
      <c r="DE59" s="40">
        <f t="shared" si="245"/>
        <v>0</v>
      </c>
      <c r="DF59" s="40">
        <f t="shared" si="246"/>
        <v>0</v>
      </c>
      <c r="DG59" s="40">
        <f t="shared" si="247"/>
        <v>0</v>
      </c>
      <c r="DH59" s="54">
        <v>0.02</v>
      </c>
      <c r="DI59" s="25" t="s">
        <v>80</v>
      </c>
      <c r="DJ59" s="50">
        <f t="shared" si="248"/>
        <v>0.02</v>
      </c>
      <c r="DK59" s="68">
        <f t="shared" si="249"/>
        <v>0</v>
      </c>
      <c r="DL59" s="68">
        <f t="shared" si="249"/>
        <v>0</v>
      </c>
      <c r="DM59" s="68">
        <f t="shared" si="249"/>
        <v>0</v>
      </c>
      <c r="DN59" s="68">
        <f t="shared" si="249"/>
        <v>0</v>
      </c>
      <c r="DO59" s="68">
        <f t="shared" si="249"/>
        <v>0</v>
      </c>
      <c r="DP59" s="68">
        <f t="shared" si="249"/>
        <v>0</v>
      </c>
      <c r="DQ59" s="68">
        <f t="shared" si="249"/>
        <v>0</v>
      </c>
      <c r="DR59" s="68">
        <f t="shared" si="249"/>
        <v>0</v>
      </c>
      <c r="DS59" s="68">
        <f t="shared" si="249"/>
        <v>0</v>
      </c>
      <c r="DT59" s="68">
        <f t="shared" si="249"/>
        <v>0</v>
      </c>
      <c r="DU59" s="68">
        <f t="shared" si="249"/>
        <v>0</v>
      </c>
      <c r="DV59" s="68">
        <f t="shared" si="249"/>
        <v>0</v>
      </c>
      <c r="DW59" s="69">
        <f t="shared" si="250"/>
        <v>0</v>
      </c>
    </row>
    <row r="60" spans="2:127" ht="12.5" x14ac:dyDescent="0.2">
      <c r="B60" s="3" t="s">
        <v>51</v>
      </c>
      <c r="C60" s="17">
        <f>[1]Jangoan!F476</f>
        <v>2.3670949999999999</v>
      </c>
      <c r="D60" s="17">
        <f>[1]Jangoan!G476</f>
        <v>2.4240149999999998</v>
      </c>
      <c r="E60" s="17">
        <f>[1]Jangoan!H476</f>
        <v>2.4606975000000002</v>
      </c>
      <c r="F60" s="17">
        <f>[1]Jangoan!I476</f>
        <v>2.1729970000000001</v>
      </c>
      <c r="G60" s="17">
        <f>[1]Jangoan!J476</f>
        <v>2.5130117999999997</v>
      </c>
      <c r="H60" s="17">
        <f>[1]Jangoan!K476</f>
        <v>2.5031772999999999</v>
      </c>
      <c r="I60" s="17">
        <f>[1]Jangoan!L476</f>
        <v>2.3885251000000003</v>
      </c>
      <c r="J60" s="17">
        <f>[1]Jangoan!M476</f>
        <v>2.1772863999999998</v>
      </c>
      <c r="K60" s="17">
        <f>[1]Jangoan!N476</f>
        <v>2.1629714999999998</v>
      </c>
      <c r="L60" s="17">
        <f>[1]Jangoan!O476</f>
        <v>2.4354469999999999</v>
      </c>
      <c r="M60" s="17">
        <f>[1]Jangoan!P476</f>
        <v>2.2629068999999999</v>
      </c>
      <c r="N60" s="17">
        <f>[1]Jangoan!Q476</f>
        <v>2.2321522000000003</v>
      </c>
      <c r="O60" s="13">
        <f t="shared" si="229"/>
        <v>28.100282700000001</v>
      </c>
      <c r="P60" s="17">
        <f>[2]Jangoan!F76</f>
        <v>2.3929719999999999</v>
      </c>
      <c r="Q60" s="17">
        <f>[2]Jangoan!G76</f>
        <v>2.3687837999999997</v>
      </c>
      <c r="R60" s="17">
        <f>[2]Jangoan!H76</f>
        <v>2.7675312000000001</v>
      </c>
      <c r="S60" s="17">
        <f>[2]Jangoan!I76</f>
        <v>2.4955031000000001</v>
      </c>
      <c r="T60" s="17">
        <f>[2]Jangoan!J76</f>
        <v>2.5741527000000004</v>
      </c>
      <c r="U60" s="17">
        <f>[2]Jangoan!K76</f>
        <v>2.6346531</v>
      </c>
      <c r="V60" s="17">
        <f>[2]Jangoan!L76</f>
        <v>2.4418528999999998</v>
      </c>
      <c r="W60" s="17">
        <f>[2]Jangoan!M76</f>
        <v>2.7272212999999996</v>
      </c>
      <c r="X60" s="17">
        <f>[2]Jangoan!N76</f>
        <v>2.3812262000000004</v>
      </c>
      <c r="Y60" s="17">
        <f>[2]Jangoan!O76</f>
        <v>2.56</v>
      </c>
      <c r="Z60" s="17">
        <f>[2]Jangoan!P76</f>
        <v>2.56</v>
      </c>
      <c r="AA60" s="17">
        <f>[2]Jangoan!Q76</f>
        <v>2.29</v>
      </c>
      <c r="AB60" s="13">
        <f t="shared" si="230"/>
        <v>30.193896299999999</v>
      </c>
      <c r="AC60" s="17">
        <f>[3]JANG!F81</f>
        <v>2.8118660000000002</v>
      </c>
      <c r="AD60" s="17">
        <f>[3]JANG!G81</f>
        <v>2.7362440000000001</v>
      </c>
      <c r="AE60" s="17">
        <f>[3]JANG!H81</f>
        <v>2.7612160000000001</v>
      </c>
      <c r="AF60" s="17">
        <f>[3]JANG!I81</f>
        <v>2.51701</v>
      </c>
      <c r="AG60" s="17">
        <f>[3]JANG!J81</f>
        <v>2.4902440000000001</v>
      </c>
      <c r="AH60" s="17">
        <f>[3]JANG!K81</f>
        <v>2.3990520000000002</v>
      </c>
      <c r="AI60" s="17">
        <f>[3]JANG!L81</f>
        <v>2.44713</v>
      </c>
      <c r="AJ60" s="17">
        <f>[3]JANG!M81</f>
        <v>2.657397</v>
      </c>
      <c r="AK60" s="17">
        <f>[3]JANG!N81</f>
        <v>2.55355</v>
      </c>
      <c r="AL60" s="17">
        <f>[3]JANG!O81</f>
        <v>2.5768179999999998</v>
      </c>
      <c r="AM60" s="17">
        <f>[3]JANG!P81</f>
        <v>2.6661890000000001</v>
      </c>
      <c r="AN60" s="17">
        <f>[3]JANG!Q81</f>
        <v>2.472842</v>
      </c>
      <c r="AO60" s="13">
        <f t="shared" si="231"/>
        <v>31.089558000000004</v>
      </c>
      <c r="AP60" s="17">
        <f>[4]JANG!F81</f>
        <v>2.6579490861392432</v>
      </c>
      <c r="AQ60" s="17">
        <f>[4]JANG!G81</f>
        <v>2.5903092963977663</v>
      </c>
      <c r="AR60" s="17">
        <f>[4]JANG!H81</f>
        <v>2.0980934205474</v>
      </c>
      <c r="AS60" s="17">
        <f>[4]JANG!I81</f>
        <v>2.4782373917442704</v>
      </c>
      <c r="AT60" s="17">
        <f>[4]JANG!J81</f>
        <v>2.4416223117110154</v>
      </c>
      <c r="AU60" s="17">
        <f>[4]JANG!K81</f>
        <v>2.403090977990797</v>
      </c>
      <c r="AV60" s="17">
        <f>[4]JANG!L81</f>
        <v>2.2073499149685905</v>
      </c>
      <c r="AW60" s="17">
        <f>[4]JANG!M81</f>
        <v>2.4748224964592898</v>
      </c>
      <c r="AX60" s="17">
        <f>[4]JANG!N81</f>
        <v>2.4085053783343096</v>
      </c>
      <c r="AY60" s="17">
        <f>[4]JANG!O81</f>
        <v>2.6093794177691052</v>
      </c>
      <c r="AZ60" s="17">
        <f>[4]JANG!P81</f>
        <v>2.609072766242877</v>
      </c>
      <c r="BA60" s="17">
        <f>[4]JANG!Q81</f>
        <v>2.2163713215312493</v>
      </c>
      <c r="BB60" s="13">
        <f t="shared" si="232"/>
        <v>29.194803779835912</v>
      </c>
      <c r="BC60" s="17">
        <f>'[5]13.Jangoan'!F56</f>
        <v>0.85080909999999998</v>
      </c>
      <c r="BD60" s="17">
        <f>'[5]13.Jangoan'!G56</f>
        <v>1.2522713000000001</v>
      </c>
      <c r="BE60" s="17">
        <f>'[5]13.Jangoan'!H56</f>
        <v>1.7511113999999999</v>
      </c>
      <c r="BF60" s="17">
        <f>'[5]13.Jangoan'!I56</f>
        <v>1.2105111000000002</v>
      </c>
      <c r="BG60" s="17">
        <f>'[5]13.Jangoan'!J56</f>
        <v>1.2742377</v>
      </c>
      <c r="BH60" s="17">
        <f>'[5]13.Jangoan'!K56</f>
        <v>1.5203419</v>
      </c>
      <c r="BI60" s="17">
        <f>'[5]13.Jangoan'!L56</f>
        <v>1.434782</v>
      </c>
      <c r="BJ60" s="17">
        <f>'[5]13.Jangoan'!M56</f>
        <v>1.7711389</v>
      </c>
      <c r="BK60" s="17">
        <f>'[5]13.Jangoan'!N56</f>
        <v>2.0155484000000001</v>
      </c>
      <c r="BL60" s="17">
        <f>'[5]13.Jangoan'!O56</f>
        <v>2.2012749999999999</v>
      </c>
      <c r="BM60" s="17">
        <f>'[5]13.Jangoan'!P56</f>
        <v>2.6668357</v>
      </c>
      <c r="BN60" s="17">
        <f>'[5]13.Jangoan'!Q56</f>
        <v>2.4703572999999999</v>
      </c>
      <c r="BO60" s="13">
        <f t="shared" si="233"/>
        <v>20.4192198</v>
      </c>
      <c r="BP60" s="17">
        <f>'[6]13.Jangoan'!F54</f>
        <v>2.7458592999999998</v>
      </c>
      <c r="BQ60" s="17">
        <f>'[6]13.Jangoan'!G54</f>
        <v>2.6795800999999999</v>
      </c>
      <c r="BR60" s="17">
        <f>'[6]13.Jangoan'!H54</f>
        <v>2.8068712000000002</v>
      </c>
      <c r="BS60" s="17">
        <f>'[6]13.Jangoan'!I54</f>
        <v>2.4912291</v>
      </c>
      <c r="BT60" s="17">
        <f>'[6]13.Jangoan'!J54</f>
        <v>2.7005933999999998</v>
      </c>
      <c r="BU60" s="17">
        <f>'[6]13.Jangoan'!K54</f>
        <v>3.2629297000000004</v>
      </c>
      <c r="BV60" s="17">
        <f>'[6]13.Jangoan'!L54</f>
        <v>2.9074651</v>
      </c>
      <c r="BW60" s="17">
        <f>'[6]13.Jangoan'!M54</f>
        <v>3.1758992999999998</v>
      </c>
      <c r="BX60" s="17">
        <f>'[6]13.Jangoan'!N54</f>
        <v>3.0065132999999999</v>
      </c>
      <c r="BY60" s="17">
        <f>'[6]13.Jangoan'!O54</f>
        <v>3.3620442000000001</v>
      </c>
      <c r="BZ60" s="17">
        <f>'[6]13.Jangoan'!P54</f>
        <v>3.1609240000000001</v>
      </c>
      <c r="CA60" s="17">
        <f>'[6]13.Jangoan'!Q54</f>
        <v>3.2064096000000002</v>
      </c>
      <c r="CB60" s="13">
        <f t="shared" si="234"/>
        <v>35.506318300000004</v>
      </c>
      <c r="CC60" s="23">
        <f t="shared" si="235"/>
        <v>4.7897949606536372E-2</v>
      </c>
      <c r="CD60" s="23">
        <f t="shared" si="236"/>
        <v>4.1349758675607307E-2</v>
      </c>
      <c r="CE60" s="23">
        <f t="shared" si="237"/>
        <v>4.5274521846786264E-2</v>
      </c>
      <c r="CF60" s="23">
        <f t="shared" si="238"/>
        <v>0.10280833714328108</v>
      </c>
      <c r="CG60" s="23">
        <f t="shared" si="239"/>
        <v>0.73886753009044948</v>
      </c>
      <c r="CH60" s="32"/>
      <c r="CI60" s="25" t="s">
        <v>75</v>
      </c>
      <c r="CJ60" s="26">
        <f t="shared" si="240"/>
        <v>4.7897949606536372E-2</v>
      </c>
      <c r="CK60" s="26">
        <f t="shared" si="240"/>
        <v>4.7897949606536372E-2</v>
      </c>
      <c r="CL60" s="26">
        <f t="shared" si="240"/>
        <v>4.7897949606536372E-2</v>
      </c>
      <c r="CM60" s="26">
        <f t="shared" si="240"/>
        <v>4.7897949606536372E-2</v>
      </c>
      <c r="CN60" s="26">
        <f t="shared" si="240"/>
        <v>4.7897949606536372E-2</v>
      </c>
      <c r="CO60" s="26">
        <f t="shared" si="240"/>
        <v>4.7897949606536372E-2</v>
      </c>
      <c r="CP60" s="17">
        <f>'[7]13.Jangoan'!F55</f>
        <v>3.4723755999999999</v>
      </c>
      <c r="CQ60" s="17">
        <f>'[7]13.Jangoan'!G55</f>
        <v>3.1951666000000003</v>
      </c>
      <c r="CR60" s="17">
        <f>'[7]13.Jangoan'!H55</f>
        <v>3.4870337</v>
      </c>
      <c r="CS60" s="17">
        <f>'[7]13.Jangoan'!I55</f>
        <v>2.6532267000000003</v>
      </c>
      <c r="CT60" s="17">
        <f>'[7]13.Jangoan'!J55</f>
        <v>2.8822787999999999</v>
      </c>
      <c r="CU60" s="17">
        <f>'[7]13.Jangoan'!K55</f>
        <v>3.1801175000000002</v>
      </c>
      <c r="CV60" s="34">
        <f t="shared" si="241"/>
        <v>3.0467267168425631</v>
      </c>
      <c r="CW60" s="34">
        <f t="shared" si="241"/>
        <v>3.3280183646268338</v>
      </c>
      <c r="CX60" s="34">
        <f t="shared" si="241"/>
        <v>3.1505191225347815</v>
      </c>
      <c r="CY60" s="34">
        <f t="shared" si="241"/>
        <v>3.523079223666548</v>
      </c>
      <c r="CZ60" s="34">
        <f t="shared" si="241"/>
        <v>3.3123257784620916</v>
      </c>
      <c r="DA60" s="34">
        <f t="shared" si="241"/>
        <v>3.3599900454387148</v>
      </c>
      <c r="DB60" s="13">
        <f t="shared" si="242"/>
        <v>38.590858151571531</v>
      </c>
      <c r="DC60" s="40">
        <f t="shared" si="243"/>
        <v>5.0299250097388448E-2</v>
      </c>
      <c r="DD60" s="41">
        <f t="shared" si="244"/>
        <v>5.5522443484127937E-2</v>
      </c>
      <c r="DE60" s="40">
        <f t="shared" si="245"/>
        <v>9.7470760931438027E-2</v>
      </c>
      <c r="DF60" s="40">
        <f t="shared" si="246"/>
        <v>0.37474657398342326</v>
      </c>
      <c r="DG60" s="40">
        <f t="shared" si="247"/>
        <v>8.687298484482775E-2</v>
      </c>
      <c r="DI60" s="25" t="s">
        <v>75</v>
      </c>
      <c r="DJ60" s="50">
        <f t="shared" si="248"/>
        <v>5.0299250097388448E-2</v>
      </c>
      <c r="DK60" s="68">
        <f t="shared" si="249"/>
        <v>3.647033488736469</v>
      </c>
      <c r="DL60" s="68">
        <f t="shared" si="249"/>
        <v>3.3558810839162225</v>
      </c>
      <c r="DM60" s="68">
        <f t="shared" si="249"/>
        <v>3.6624288801743217</v>
      </c>
      <c r="DN60" s="68">
        <f t="shared" si="249"/>
        <v>2.786682013348369</v>
      </c>
      <c r="DO60" s="68">
        <f t="shared" si="249"/>
        <v>3.0272552622116007</v>
      </c>
      <c r="DP60" s="68">
        <f t="shared" si="249"/>
        <v>3.3400750254715819</v>
      </c>
      <c r="DQ60" s="68">
        <f t="shared" si="249"/>
        <v>3.1999747859514223</v>
      </c>
      <c r="DR60" s="68">
        <f t="shared" si="249"/>
        <v>3.4954151926779007</v>
      </c>
      <c r="DS60" s="68">
        <f t="shared" si="249"/>
        <v>3.3089878718157633</v>
      </c>
      <c r="DT60" s="68">
        <f t="shared" si="249"/>
        <v>3.7002874666506647</v>
      </c>
      <c r="DU60" s="68">
        <f t="shared" si="249"/>
        <v>3.4789332811969831</v>
      </c>
      <c r="DV60" s="68">
        <f t="shared" si="249"/>
        <v>3.5289950250589723</v>
      </c>
      <c r="DW60" s="69">
        <f t="shared" si="250"/>
        <v>40.531949377210267</v>
      </c>
    </row>
    <row r="61" spans="2:127" ht="12.5" x14ac:dyDescent="0.2">
      <c r="B61" s="3" t="s">
        <v>1</v>
      </c>
      <c r="C61" s="17">
        <f>[1]Jangoan!F477</f>
        <v>0</v>
      </c>
      <c r="D61" s="17">
        <f>[1]Jangoan!G477</f>
        <v>0</v>
      </c>
      <c r="E61" s="17">
        <f>[1]Jangoan!H477</f>
        <v>0</v>
      </c>
      <c r="F61" s="17">
        <f>[1]Jangoan!I477</f>
        <v>0</v>
      </c>
      <c r="G61" s="17">
        <f>[1]Jangoan!J477</f>
        <v>0</v>
      </c>
      <c r="H61" s="17">
        <f>[1]Jangoan!K477</f>
        <v>0</v>
      </c>
      <c r="I61" s="17">
        <f>[1]Jangoan!L477</f>
        <v>0</v>
      </c>
      <c r="J61" s="17">
        <f>[1]Jangoan!M477</f>
        <v>0</v>
      </c>
      <c r="K61" s="17">
        <f>[1]Jangoan!N477</f>
        <v>0</v>
      </c>
      <c r="L61" s="17">
        <f>[1]Jangoan!O477</f>
        <v>0</v>
      </c>
      <c r="M61" s="17">
        <f>[1]Jangoan!P477</f>
        <v>0</v>
      </c>
      <c r="N61" s="17">
        <f>[1]Jangoan!Q477</f>
        <v>0</v>
      </c>
      <c r="O61" s="13">
        <f t="shared" si="229"/>
        <v>0</v>
      </c>
      <c r="P61" s="17">
        <f>[2]Jangoan!F77</f>
        <v>0</v>
      </c>
      <c r="Q61" s="17">
        <f>[2]Jangoan!G77</f>
        <v>0</v>
      </c>
      <c r="R61" s="17">
        <f>[2]Jangoan!H77</f>
        <v>0</v>
      </c>
      <c r="S61" s="17">
        <f>[2]Jangoan!I77</f>
        <v>0</v>
      </c>
      <c r="T61" s="17">
        <f>[2]Jangoan!J77</f>
        <v>0</v>
      </c>
      <c r="U61" s="17">
        <f>[2]Jangoan!K77</f>
        <v>0</v>
      </c>
      <c r="V61" s="17">
        <f>[2]Jangoan!L77</f>
        <v>0</v>
      </c>
      <c r="W61" s="17">
        <f>[2]Jangoan!M77</f>
        <v>0</v>
      </c>
      <c r="X61" s="17">
        <f>[2]Jangoan!N77</f>
        <v>0</v>
      </c>
      <c r="Y61" s="17">
        <f>[2]Jangoan!O77</f>
        <v>0</v>
      </c>
      <c r="Z61" s="17">
        <f>[2]Jangoan!P77</f>
        <v>0</v>
      </c>
      <c r="AA61" s="17">
        <f>[2]Jangoan!Q77</f>
        <v>0</v>
      </c>
      <c r="AB61" s="13">
        <f t="shared" si="230"/>
        <v>0</v>
      </c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3">
        <f t="shared" si="231"/>
        <v>0</v>
      </c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3">
        <f t="shared" si="232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3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4"/>
        <v>0</v>
      </c>
      <c r="CC61" s="23">
        <f t="shared" si="235"/>
        <v>0</v>
      </c>
      <c r="CD61" s="23">
        <f t="shared" si="236"/>
        <v>0</v>
      </c>
      <c r="CE61" s="23">
        <f t="shared" si="237"/>
        <v>0</v>
      </c>
      <c r="CF61" s="23">
        <f t="shared" si="238"/>
        <v>0</v>
      </c>
      <c r="CG61" s="23">
        <f t="shared" si="239"/>
        <v>0</v>
      </c>
      <c r="CH61" s="38">
        <v>0.02</v>
      </c>
      <c r="CI61" s="25" t="s">
        <v>80</v>
      </c>
      <c r="CJ61" s="26">
        <f t="shared" si="240"/>
        <v>0.02</v>
      </c>
      <c r="CK61" s="26">
        <f t="shared" si="240"/>
        <v>0.02</v>
      </c>
      <c r="CL61" s="26">
        <f t="shared" si="240"/>
        <v>0.02</v>
      </c>
      <c r="CM61" s="26">
        <f t="shared" si="240"/>
        <v>0.02</v>
      </c>
      <c r="CN61" s="26">
        <f t="shared" si="240"/>
        <v>0.02</v>
      </c>
      <c r="CO61" s="26">
        <f t="shared" si="240"/>
        <v>0.02</v>
      </c>
      <c r="CP61" s="17"/>
      <c r="CQ61" s="17"/>
      <c r="CR61" s="17"/>
      <c r="CS61" s="17"/>
      <c r="CT61" s="17"/>
      <c r="CU61" s="17"/>
      <c r="CV61" s="34">
        <f t="shared" si="241"/>
        <v>0</v>
      </c>
      <c r="CW61" s="34">
        <f t="shared" si="241"/>
        <v>0</v>
      </c>
      <c r="CX61" s="34">
        <f t="shared" si="241"/>
        <v>0</v>
      </c>
      <c r="CY61" s="34">
        <f t="shared" si="241"/>
        <v>0</v>
      </c>
      <c r="CZ61" s="34">
        <f t="shared" si="241"/>
        <v>0</v>
      </c>
      <c r="DA61" s="34">
        <f t="shared" si="241"/>
        <v>0</v>
      </c>
      <c r="DB61" s="13">
        <f t="shared" si="242"/>
        <v>0</v>
      </c>
      <c r="DC61" s="40">
        <f t="shared" si="243"/>
        <v>0</v>
      </c>
      <c r="DD61" s="41">
        <f t="shared" si="244"/>
        <v>0</v>
      </c>
      <c r="DE61" s="40">
        <f t="shared" si="245"/>
        <v>0</v>
      </c>
      <c r="DF61" s="40">
        <f t="shared" si="246"/>
        <v>0</v>
      </c>
      <c r="DG61" s="40">
        <f t="shared" si="247"/>
        <v>0</v>
      </c>
      <c r="DH61" s="40">
        <v>0.02</v>
      </c>
      <c r="DI61" s="25" t="s">
        <v>80</v>
      </c>
      <c r="DJ61" s="50">
        <f t="shared" si="248"/>
        <v>0.02</v>
      </c>
      <c r="DK61" s="68">
        <f t="shared" si="249"/>
        <v>0</v>
      </c>
      <c r="DL61" s="68">
        <f t="shared" si="249"/>
        <v>0</v>
      </c>
      <c r="DM61" s="68">
        <f t="shared" si="249"/>
        <v>0</v>
      </c>
      <c r="DN61" s="68">
        <f t="shared" si="249"/>
        <v>0</v>
      </c>
      <c r="DO61" s="68">
        <f t="shared" si="249"/>
        <v>0</v>
      </c>
      <c r="DP61" s="68">
        <f t="shared" si="249"/>
        <v>0</v>
      </c>
      <c r="DQ61" s="68">
        <f t="shared" si="249"/>
        <v>0</v>
      </c>
      <c r="DR61" s="68">
        <f t="shared" si="249"/>
        <v>0</v>
      </c>
      <c r="DS61" s="68">
        <f t="shared" si="249"/>
        <v>0</v>
      </c>
      <c r="DT61" s="68">
        <f t="shared" si="249"/>
        <v>0</v>
      </c>
      <c r="DU61" s="68">
        <f t="shared" si="249"/>
        <v>0</v>
      </c>
      <c r="DV61" s="68">
        <f t="shared" si="249"/>
        <v>0</v>
      </c>
      <c r="DW61" s="69">
        <f t="shared" si="250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9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30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31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32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3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4"/>
        <v>0</v>
      </c>
      <c r="CC62" s="23">
        <f t="shared" si="235"/>
        <v>0</v>
      </c>
      <c r="CD62" s="23">
        <f t="shared" si="236"/>
        <v>0</v>
      </c>
      <c r="CE62" s="23">
        <f t="shared" si="237"/>
        <v>0</v>
      </c>
      <c r="CF62" s="23">
        <f t="shared" si="238"/>
        <v>0</v>
      </c>
      <c r="CG62" s="23">
        <f t="shared" si="239"/>
        <v>0</v>
      </c>
      <c r="CH62" s="38">
        <v>0</v>
      </c>
      <c r="CI62" s="25" t="s">
        <v>80</v>
      </c>
      <c r="CJ62" s="26">
        <f t="shared" si="240"/>
        <v>0</v>
      </c>
      <c r="CK62" s="26">
        <f t="shared" si="240"/>
        <v>0</v>
      </c>
      <c r="CL62" s="26">
        <f t="shared" si="240"/>
        <v>0</v>
      </c>
      <c r="CM62" s="26">
        <f t="shared" si="240"/>
        <v>0</v>
      </c>
      <c r="CN62" s="26">
        <f t="shared" si="240"/>
        <v>0</v>
      </c>
      <c r="CO62" s="26">
        <f t="shared" si="240"/>
        <v>0</v>
      </c>
      <c r="CP62" s="17"/>
      <c r="CQ62" s="17"/>
      <c r="CR62" s="17"/>
      <c r="CS62" s="17"/>
      <c r="CT62" s="17"/>
      <c r="CU62" s="17"/>
      <c r="CV62" s="34">
        <f t="shared" si="241"/>
        <v>0</v>
      </c>
      <c r="CW62" s="34">
        <f t="shared" si="241"/>
        <v>0</v>
      </c>
      <c r="CX62" s="34">
        <f t="shared" si="241"/>
        <v>0</v>
      </c>
      <c r="CY62" s="34">
        <f t="shared" si="241"/>
        <v>0</v>
      </c>
      <c r="CZ62" s="34">
        <f t="shared" si="241"/>
        <v>0</v>
      </c>
      <c r="DA62" s="34">
        <f t="shared" si="241"/>
        <v>0</v>
      </c>
      <c r="DB62" s="13">
        <f t="shared" si="242"/>
        <v>0</v>
      </c>
      <c r="DC62" s="40">
        <f t="shared" si="243"/>
        <v>0</v>
      </c>
      <c r="DD62" s="41">
        <f t="shared" si="244"/>
        <v>0</v>
      </c>
      <c r="DE62" s="40">
        <f t="shared" si="245"/>
        <v>0</v>
      </c>
      <c r="DF62" s="40">
        <f t="shared" si="246"/>
        <v>0</v>
      </c>
      <c r="DG62" s="40">
        <f t="shared" si="247"/>
        <v>0</v>
      </c>
      <c r="DH62" s="40">
        <v>0</v>
      </c>
      <c r="DI62" s="25" t="s">
        <v>80</v>
      </c>
      <c r="DJ62" s="50">
        <f t="shared" si="248"/>
        <v>0</v>
      </c>
      <c r="DK62" s="68">
        <f t="shared" si="249"/>
        <v>0</v>
      </c>
      <c r="DL62" s="68">
        <f t="shared" si="249"/>
        <v>0</v>
      </c>
      <c r="DM62" s="68">
        <f t="shared" si="249"/>
        <v>0</v>
      </c>
      <c r="DN62" s="68">
        <f t="shared" si="249"/>
        <v>0</v>
      </c>
      <c r="DO62" s="68">
        <f t="shared" si="249"/>
        <v>0</v>
      </c>
      <c r="DP62" s="68">
        <f t="shared" si="249"/>
        <v>0</v>
      </c>
      <c r="DQ62" s="68">
        <f t="shared" si="249"/>
        <v>0</v>
      </c>
      <c r="DR62" s="68">
        <f t="shared" si="249"/>
        <v>0</v>
      </c>
      <c r="DS62" s="68">
        <f t="shared" si="249"/>
        <v>0</v>
      </c>
      <c r="DT62" s="68">
        <f t="shared" si="249"/>
        <v>0</v>
      </c>
      <c r="DU62" s="68">
        <f t="shared" si="249"/>
        <v>0</v>
      </c>
      <c r="DV62" s="68">
        <f t="shared" si="249"/>
        <v>0</v>
      </c>
      <c r="DW62" s="69">
        <f t="shared" si="250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9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30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31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32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3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4"/>
        <v>0</v>
      </c>
      <c r="CC63" s="23">
        <f t="shared" ref="CC63" si="252">IFERROR(($CB63/$O63)^(1/5)-1,0)</f>
        <v>0</v>
      </c>
      <c r="CD63" s="23">
        <f t="shared" ref="CD63" si="253">IFERROR((CB63/AB63)^(1/4)-1,0)</f>
        <v>0</v>
      </c>
      <c r="CE63" s="23">
        <f t="shared" ref="CE63" si="254">IFERROR((CB63/AO63)^(1/3)-1,0)</f>
        <v>0</v>
      </c>
      <c r="CF63" s="23">
        <f t="shared" ref="CF63" si="255">IFERROR((CB63/BB63)^(1/2)-1,0)</f>
        <v>0</v>
      </c>
      <c r="CG63" s="23">
        <f t="shared" ref="CG63" si="256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7">SUM(CP63:DA63)</f>
        <v>0</v>
      </c>
      <c r="DC63" s="40">
        <f t="shared" ref="DC63" si="258">IFERROR((DB63/AB63)^(1/5)-1,0)</f>
        <v>0</v>
      </c>
      <c r="DD63" s="41">
        <f t="shared" ref="DD63" si="259">IFERROR((DB63/AO63)^(1/4)-1,0)</f>
        <v>0</v>
      </c>
      <c r="DE63" s="40">
        <f t="shared" ref="DE63" si="260">IFERROR((DB63/BB63)^(1/3)-1,0)</f>
        <v>0</v>
      </c>
      <c r="DF63" s="40">
        <f t="shared" ref="DF63" si="261">IFERROR((DB63/BO63)^(1/2)-1,0)</f>
        <v>0</v>
      </c>
      <c r="DG63" s="40">
        <f t="shared" ref="DG63" si="262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3">SUM(C51:C63)</f>
        <v>2.4410372163894869</v>
      </c>
      <c r="D64" s="5">
        <f t="shared" si="263"/>
        <v>2.502015005178742</v>
      </c>
      <c r="E64" s="5">
        <f t="shared" si="263"/>
        <v>2.5394175005473221</v>
      </c>
      <c r="F64" s="5">
        <f t="shared" si="263"/>
        <v>4.7520369903722059</v>
      </c>
      <c r="G64" s="5">
        <f t="shared" si="263"/>
        <v>15.347971809485561</v>
      </c>
      <c r="H64" s="5">
        <f t="shared" si="263"/>
        <v>12.219097263014991</v>
      </c>
      <c r="I64" s="5">
        <f t="shared" si="263"/>
        <v>12.894275815484798</v>
      </c>
      <c r="J64" s="5">
        <f t="shared" si="263"/>
        <v>8.8118829819391831</v>
      </c>
      <c r="K64" s="5">
        <f t="shared" si="263"/>
        <v>2.2332914999417253</v>
      </c>
      <c r="L64" s="5">
        <f t="shared" si="263"/>
        <v>2.5081670119466053</v>
      </c>
      <c r="M64" s="5">
        <f t="shared" si="263"/>
        <v>2.3433069</v>
      </c>
      <c r="N64" s="5">
        <f t="shared" si="263"/>
        <v>2.3135121997539714</v>
      </c>
      <c r="O64" s="5">
        <f t="shared" si="263"/>
        <v>70.906012194054597</v>
      </c>
      <c r="P64" s="5">
        <f t="shared" si="263"/>
        <v>2.4776919999999998</v>
      </c>
      <c r="Q64" s="5">
        <f t="shared" si="263"/>
        <v>2.4422237999999998</v>
      </c>
      <c r="R64" s="5">
        <f t="shared" si="263"/>
        <v>2.8436112000000002</v>
      </c>
      <c r="S64" s="5">
        <f t="shared" si="263"/>
        <v>3.1075031000000002</v>
      </c>
      <c r="T64" s="5">
        <f t="shared" si="263"/>
        <v>13.7934327</v>
      </c>
      <c r="U64" s="5">
        <f t="shared" si="263"/>
        <v>13.168253099999999</v>
      </c>
      <c r="V64" s="5">
        <f t="shared" si="263"/>
        <v>13.8809729</v>
      </c>
      <c r="W64" s="5">
        <f t="shared" si="263"/>
        <v>7.8250612999999998</v>
      </c>
      <c r="X64" s="5">
        <f t="shared" si="263"/>
        <v>2.4563462000000005</v>
      </c>
      <c r="Y64" s="5">
        <f t="shared" si="263"/>
        <v>2.65</v>
      </c>
      <c r="Z64" s="5">
        <f t="shared" si="263"/>
        <v>5.0600000000000005</v>
      </c>
      <c r="AA64" s="5">
        <f t="shared" si="263"/>
        <v>13.780000000000001</v>
      </c>
      <c r="AB64" s="5">
        <f t="shared" si="263"/>
        <v>83.485096300000009</v>
      </c>
      <c r="AC64" s="5">
        <f t="shared" si="263"/>
        <v>3.5566010000000001</v>
      </c>
      <c r="AD64" s="5">
        <f t="shared" si="263"/>
        <v>2.799919</v>
      </c>
      <c r="AE64" s="5">
        <f t="shared" si="263"/>
        <v>2.8298410000000001</v>
      </c>
      <c r="AF64" s="5">
        <f t="shared" si="263"/>
        <v>2.5721349999999998</v>
      </c>
      <c r="AG64" s="5">
        <f t="shared" si="263"/>
        <v>7.4487939999999995</v>
      </c>
      <c r="AH64" s="5">
        <f t="shared" si="263"/>
        <v>6.8964270000000001</v>
      </c>
      <c r="AI64" s="5">
        <f t="shared" ref="AI64:BN64" si="264">SUM(AI51:AI63)</f>
        <v>5.1040049999999999</v>
      </c>
      <c r="AJ64" s="5">
        <f t="shared" si="264"/>
        <v>12.957746999999999</v>
      </c>
      <c r="AK64" s="5">
        <f t="shared" si="264"/>
        <v>9.6742000000000008</v>
      </c>
      <c r="AL64" s="5">
        <f t="shared" si="264"/>
        <v>2.6965179999999997</v>
      </c>
      <c r="AM64" s="5">
        <f t="shared" si="264"/>
        <v>3.5011640000000002</v>
      </c>
      <c r="AN64" s="5">
        <f t="shared" si="264"/>
        <v>5.0358169999999998</v>
      </c>
      <c r="AO64" s="5">
        <f t="shared" si="264"/>
        <v>65.07316800000001</v>
      </c>
      <c r="AP64" s="5">
        <f t="shared" si="264"/>
        <v>2.751399086139243</v>
      </c>
      <c r="AQ64" s="5">
        <f t="shared" si="264"/>
        <v>2.6769342963977665</v>
      </c>
      <c r="AR64" s="5">
        <f t="shared" si="264"/>
        <v>2.1873434205473998</v>
      </c>
      <c r="AS64" s="5">
        <f t="shared" si="264"/>
        <v>2.5623123917442703</v>
      </c>
      <c r="AT64" s="5">
        <f t="shared" si="264"/>
        <v>6.962172311711015</v>
      </c>
      <c r="AU64" s="5">
        <f t="shared" si="264"/>
        <v>9.8295909779907973</v>
      </c>
      <c r="AV64" s="5">
        <f t="shared" si="264"/>
        <v>9.97622491496859</v>
      </c>
      <c r="AW64" s="5">
        <f t="shared" si="264"/>
        <v>11.605922496459289</v>
      </c>
      <c r="AX64" s="5">
        <f t="shared" si="264"/>
        <v>6.303930378334309</v>
      </c>
      <c r="AY64" s="5">
        <f t="shared" si="264"/>
        <v>6.5168044177691051</v>
      </c>
      <c r="AZ64" s="5">
        <f t="shared" si="264"/>
        <v>6.0971727662428776</v>
      </c>
      <c r="BA64" s="5">
        <f t="shared" si="264"/>
        <v>5.1394213215312492</v>
      </c>
      <c r="BB64" s="5">
        <f t="shared" si="264"/>
        <v>72.609228779835917</v>
      </c>
      <c r="BC64" s="5">
        <f t="shared" si="264"/>
        <v>0.9414091</v>
      </c>
      <c r="BD64" s="5">
        <f t="shared" si="264"/>
        <v>1.3402463</v>
      </c>
      <c r="BE64" s="5">
        <f t="shared" si="264"/>
        <v>1.8381113999999998</v>
      </c>
      <c r="BF64" s="5">
        <f t="shared" si="264"/>
        <v>1.2945111000000002</v>
      </c>
      <c r="BG64" s="5">
        <f t="shared" si="264"/>
        <v>2.1729627000000002</v>
      </c>
      <c r="BH64" s="5">
        <f t="shared" si="264"/>
        <v>1.7551669000000001</v>
      </c>
      <c r="BI64" s="5">
        <f t="shared" si="264"/>
        <v>1.5187820000000001</v>
      </c>
      <c r="BJ64" s="5">
        <f t="shared" si="264"/>
        <v>1.8539388999999999</v>
      </c>
      <c r="BK64" s="5">
        <f t="shared" si="264"/>
        <v>2.0987233999999999</v>
      </c>
      <c r="BL64" s="5">
        <f t="shared" si="264"/>
        <v>2.2824249999999999</v>
      </c>
      <c r="BM64" s="5">
        <f t="shared" si="264"/>
        <v>2.7517357000000002</v>
      </c>
      <c r="BN64" s="5">
        <f t="shared" si="264"/>
        <v>6.1779072999999993</v>
      </c>
      <c r="BO64" s="5">
        <f t="shared" ref="BO64:CT64" si="265">SUM(BO51:BO63)</f>
        <v>26.0259198</v>
      </c>
      <c r="BP64" s="5">
        <f t="shared" si="265"/>
        <v>6.7444842999999999</v>
      </c>
      <c r="BQ64" s="5">
        <f t="shared" si="265"/>
        <v>7.1984801000000003</v>
      </c>
      <c r="BR64" s="5">
        <f t="shared" si="265"/>
        <v>3.0907462000000003</v>
      </c>
      <c r="BS64" s="5">
        <f t="shared" si="265"/>
        <v>2.5757541000000002</v>
      </c>
      <c r="BT64" s="5">
        <f t="shared" si="265"/>
        <v>6.1763183999999995</v>
      </c>
      <c r="BU64" s="5">
        <f t="shared" si="265"/>
        <v>4.7744046999999998</v>
      </c>
      <c r="BV64" s="5">
        <f t="shared" si="265"/>
        <v>3.2472900999999998</v>
      </c>
      <c r="BW64" s="5">
        <f t="shared" si="265"/>
        <v>3.5523992999999998</v>
      </c>
      <c r="BX64" s="5">
        <f t="shared" si="265"/>
        <v>3.2002383000000001</v>
      </c>
      <c r="BY64" s="5">
        <f t="shared" si="265"/>
        <v>7.2384941999999999</v>
      </c>
      <c r="BZ64" s="5">
        <f t="shared" si="265"/>
        <v>3.4412739999999999</v>
      </c>
      <c r="CA64" s="5">
        <f t="shared" si="265"/>
        <v>6.8832845999999996</v>
      </c>
      <c r="CB64" s="5">
        <f t="shared" si="265"/>
        <v>58.123168300000003</v>
      </c>
      <c r="CC64" s="5">
        <f t="shared" si="265"/>
        <v>-7.1892567699540555E-2</v>
      </c>
      <c r="CD64" s="5">
        <f t="shared" si="265"/>
        <v>-0.15151900595961398</v>
      </c>
      <c r="CE64" s="5">
        <f t="shared" si="265"/>
        <v>-8.1645151602256383E-2</v>
      </c>
      <c r="CF64" s="5">
        <f t="shared" si="265"/>
        <v>-0.17542132169912761</v>
      </c>
      <c r="CG64" s="5">
        <f t="shared" si="265"/>
        <v>3.7727644748172944</v>
      </c>
      <c r="CH64" s="5">
        <f t="shared" si="265"/>
        <v>0.36000000000000004</v>
      </c>
      <c r="CI64" s="5">
        <f t="shared" si="265"/>
        <v>0</v>
      </c>
      <c r="CJ64" s="5">
        <f t="shared" si="265"/>
        <v>0.40789794960653641</v>
      </c>
      <c r="CK64" s="5">
        <f t="shared" si="265"/>
        <v>0.40789794960653641</v>
      </c>
      <c r="CL64" s="5">
        <f t="shared" si="265"/>
        <v>0.40789794960653641</v>
      </c>
      <c r="CM64" s="5">
        <f t="shared" si="265"/>
        <v>0.40789794960653641</v>
      </c>
      <c r="CN64" s="5">
        <f t="shared" si="265"/>
        <v>0.40789794960653641</v>
      </c>
      <c r="CO64" s="5">
        <f t="shared" si="265"/>
        <v>0.40789794960653641</v>
      </c>
      <c r="CP64" s="5">
        <f t="shared" si="265"/>
        <v>7.8708631000000011</v>
      </c>
      <c r="CQ64" s="5">
        <f t="shared" si="265"/>
        <v>8.1659566000000012</v>
      </c>
      <c r="CR64" s="5">
        <f t="shared" si="265"/>
        <v>3.7992962000000001</v>
      </c>
      <c r="CS64" s="5">
        <f t="shared" si="265"/>
        <v>2.7462042000000002</v>
      </c>
      <c r="CT64" s="5">
        <f t="shared" si="265"/>
        <v>6.7055763000000006</v>
      </c>
      <c r="CU64" s="5">
        <f t="shared" ref="CU64:DB64" si="266">SUM(CU51:CU63)</f>
        <v>4.84274</v>
      </c>
      <c r="CV64" s="5">
        <f t="shared" si="266"/>
        <v>3.420534216842563</v>
      </c>
      <c r="CW64" s="5">
        <f t="shared" si="266"/>
        <v>3.742168364626834</v>
      </c>
      <c r="CX64" s="5">
        <f t="shared" si="266"/>
        <v>3.3636166225347814</v>
      </c>
      <c r="CY64" s="5">
        <f t="shared" si="266"/>
        <v>7.7871742236665487</v>
      </c>
      <c r="CZ64" s="5">
        <f t="shared" si="266"/>
        <v>3.6207107784620916</v>
      </c>
      <c r="DA64" s="5">
        <f t="shared" si="266"/>
        <v>7.4045525454387153</v>
      </c>
      <c r="DB64" s="5">
        <f t="shared" si="266"/>
        <v>63.469393151571538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7">SUM(DK51:DK63)</f>
        <v>8.0455209887364703</v>
      </c>
      <c r="DL64" s="5">
        <f t="shared" si="267"/>
        <v>8.3266710839162243</v>
      </c>
      <c r="DM64" s="5">
        <f t="shared" si="267"/>
        <v>3.9746913801743218</v>
      </c>
      <c r="DN64" s="5">
        <f t="shared" si="267"/>
        <v>2.8796595133483689</v>
      </c>
      <c r="DO64" s="5">
        <f t="shared" si="267"/>
        <v>6.8505527622116009</v>
      </c>
      <c r="DP64" s="5">
        <f t="shared" si="267"/>
        <v>5.0026975254715822</v>
      </c>
      <c r="DQ64" s="5">
        <f t="shared" si="267"/>
        <v>3.5737822859514221</v>
      </c>
      <c r="DR64" s="5">
        <f t="shared" si="267"/>
        <v>3.9095651926779009</v>
      </c>
      <c r="DS64" s="5">
        <f t="shared" si="267"/>
        <v>3.5220853718157632</v>
      </c>
      <c r="DT64" s="5">
        <f t="shared" si="267"/>
        <v>7.9643824666506653</v>
      </c>
      <c r="DU64" s="5">
        <f t="shared" si="267"/>
        <v>3.787318281196983</v>
      </c>
      <c r="DV64" s="5">
        <f t="shared" si="267"/>
        <v>7.5735575250589733</v>
      </c>
      <c r="DW64" s="5">
        <f t="shared" si="267"/>
        <v>65.410484377210281</v>
      </c>
    </row>
    <row r="65" spans="106:106" x14ac:dyDescent="0.25">
      <c r="DB65" s="1">
        <f>CB58*1.1</f>
        <v>24.878535000000003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3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ED3F4958-6BF9-48D0-9771-A24A2086123F}">
      <formula1>$CC$4:$CH$4</formula1>
    </dataValidation>
    <dataValidation type="list" allowBlank="1" showInputMessage="1" showErrorMessage="1" promptTitle="Manual" sqref="CI42" xr:uid="{26AE589E-FB5D-4816-80B6-C0093B4E94A2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W65"/>
  <sheetViews>
    <sheetView zoomScaleNormal="100" workbookViewId="0">
      <pane xSplit="2" ySplit="4" topLeftCell="CP50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B65" sqref="DB65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56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[1]Mahabubabad!F406</f>
        <v>6.046121968872284</v>
      </c>
      <c r="D6" s="17">
        <f>[1]Mahabubabad!G406</f>
        <v>6.0537981976793347</v>
      </c>
      <c r="E6" s="17">
        <f>[1]Mahabubabad!H406</f>
        <v>6.1062638627596391</v>
      </c>
      <c r="F6" s="17">
        <f>[1]Mahabubabad!I406</f>
        <v>5.7837862772885593</v>
      </c>
      <c r="G6" s="17">
        <f>[1]Mahabubabad!J406</f>
        <v>5.8271013131045271</v>
      </c>
      <c r="H6" s="17">
        <f>[1]Mahabubabad!K406</f>
        <v>6.2180134630158648</v>
      </c>
      <c r="I6" s="17">
        <f>[1]Mahabubabad!L406</f>
        <v>5.4516889885796243</v>
      </c>
      <c r="J6" s="17">
        <f>[1]Mahabubabad!M406</f>
        <v>5.1454728232760143</v>
      </c>
      <c r="K6" s="17">
        <f>[1]Mahabubabad!N406</f>
        <v>4.6884082248828127</v>
      </c>
      <c r="L6" s="17">
        <f>[1]Mahabubabad!O406</f>
        <v>4.4627215100383211</v>
      </c>
      <c r="M6" s="17">
        <f>[1]Mahabubabad!P406</f>
        <v>4.6830000719222209</v>
      </c>
      <c r="N6" s="17">
        <f>[1]Mahabubabad!Q406</f>
        <v>5.2041485141649844</v>
      </c>
      <c r="O6" s="13">
        <f>SUM(C6:N6)</f>
        <v>65.670525215584206</v>
      </c>
      <c r="P6" s="17">
        <f>[2]Mahabubabad!F6</f>
        <v>6.1876697423035489</v>
      </c>
      <c r="Q6" s="17">
        <f>[2]Mahabubabad!G6</f>
        <v>6.4883557135874241</v>
      </c>
      <c r="R6" s="17">
        <f>[2]Mahabubabad!H6</f>
        <v>6.8757996543903106</v>
      </c>
      <c r="S6" s="17">
        <f>[2]Mahabubabad!I6</f>
        <v>5.5614206945917157</v>
      </c>
      <c r="T6" s="17">
        <f>[2]Mahabubabad!J6</f>
        <v>6.0179660682256655</v>
      </c>
      <c r="U6" s="17">
        <f>[2]Mahabubabad!K6</f>
        <v>5.8749534260727181</v>
      </c>
      <c r="V6" s="17">
        <f>[2]Mahabubabad!L6</f>
        <v>5.9605699999999997</v>
      </c>
      <c r="W6" s="17">
        <f>[2]Mahabubabad!M6</f>
        <v>5.6062370000000001</v>
      </c>
      <c r="X6" s="17">
        <f>[2]Mahabubabad!N6</f>
        <v>5.3400109999999996</v>
      </c>
      <c r="Y6" s="17">
        <f>[2]Mahabubabad!O6</f>
        <v>4.4330879999999997</v>
      </c>
      <c r="Z6" s="17">
        <f>[2]Mahabubabad!P6</f>
        <v>4.3435839999999999</v>
      </c>
      <c r="AA6" s="17">
        <f>[2]Mahabubabad!Q6</f>
        <v>4.6343839999999998</v>
      </c>
      <c r="AB6" s="13">
        <f>SUM(P6:AA6)</f>
        <v>67.324039299171375</v>
      </c>
      <c r="AC6" s="17">
        <f>[3]MHBD!F6</f>
        <v>5.7817860000000003</v>
      </c>
      <c r="AD6" s="17">
        <f>[3]MHBD!G6</f>
        <v>6.2723650000000006</v>
      </c>
      <c r="AE6" s="17">
        <f>[3]MHBD!H6</f>
        <v>6.67</v>
      </c>
      <c r="AF6" s="17">
        <f>[3]MHBD!I6</f>
        <v>5.976064</v>
      </c>
      <c r="AG6" s="17">
        <f>[3]MHBD!J6</f>
        <v>5.8000569999999998</v>
      </c>
      <c r="AH6" s="17">
        <f>[3]MHBD!K6</f>
        <v>7.2152159999999999</v>
      </c>
      <c r="AI6" s="17">
        <f>[3]MHBD!L6</f>
        <v>7.600689</v>
      </c>
      <c r="AJ6" s="17">
        <f>[3]MHBD!M6</f>
        <v>7.1222569999999994</v>
      </c>
      <c r="AK6" s="17">
        <f>[3]MHBD!N6</f>
        <v>4.8881080000000008</v>
      </c>
      <c r="AL6" s="17">
        <f>[3]MHBD!O6</f>
        <v>4.4731839999999998</v>
      </c>
      <c r="AM6" s="17">
        <f>[3]MHBD!P6</f>
        <v>5.3899020000000002</v>
      </c>
      <c r="AN6" s="17">
        <f>[3]MHBD!Q6</f>
        <v>6.2027299999999999</v>
      </c>
      <c r="AO6" s="13">
        <f>SUM(AC6:AN6)</f>
        <v>73.392358000000016</v>
      </c>
      <c r="AP6" s="17">
        <f>[4]MHBD!F6</f>
        <v>8.1749019999999994</v>
      </c>
      <c r="AQ6" s="17">
        <f>[4]MHBD!G6</f>
        <v>9.020543</v>
      </c>
      <c r="AR6" s="17">
        <f>[4]MHBD!H6</f>
        <v>9.1803670000000004</v>
      </c>
      <c r="AS6" s="17">
        <f>[4]MHBD!I6</f>
        <v>8.7556359999999991</v>
      </c>
      <c r="AT6" s="17">
        <f>[4]MHBD!J6</f>
        <v>8.2025469999999991</v>
      </c>
      <c r="AU6" s="17">
        <f>[4]MHBD!K6</f>
        <v>8.1446950000000005</v>
      </c>
      <c r="AV6" s="17">
        <f>[4]MHBD!L6</f>
        <v>8.5204050000000002</v>
      </c>
      <c r="AW6" s="17">
        <f>[4]MHBD!M6</f>
        <v>8.2032980000000002</v>
      </c>
      <c r="AX6" s="17">
        <f>[4]MHBD!N6</f>
        <v>7.0027739999999996</v>
      </c>
      <c r="AY6" s="17">
        <f>[4]MHBD!O6</f>
        <v>6.6010369999999998</v>
      </c>
      <c r="AZ6" s="17">
        <f>[4]MHBD!P6</f>
        <v>6.9087390000000006</v>
      </c>
      <c r="BA6" s="17">
        <f>[4]MHBD!Q6</f>
        <v>7.4155040000000003</v>
      </c>
      <c r="BB6" s="13">
        <f>SUM(AP6:BA6)</f>
        <v>96.130447000000004</v>
      </c>
      <c r="BC6" s="17">
        <f>'[5]15.Mahabubabad'!F9</f>
        <v>8.3298860000000001</v>
      </c>
      <c r="BD6" s="17">
        <f>'[5]15.Mahabubabad'!G9</f>
        <v>9.2462389999999992</v>
      </c>
      <c r="BE6" s="17">
        <f>'[5]15.Mahabubabad'!H9</f>
        <v>11.237333999999999</v>
      </c>
      <c r="BF6" s="17">
        <f>'[5]15.Mahabubabad'!I9</f>
        <v>11.336131999999999</v>
      </c>
      <c r="BG6" s="17">
        <f>'[5]15.Mahabubabad'!J9</f>
        <v>10.871695000000001</v>
      </c>
      <c r="BH6" s="17">
        <f>'[5]15.Mahabubabad'!K9</f>
        <v>10.18</v>
      </c>
      <c r="BI6" s="17">
        <f>'[5]15.Mahabubabad'!L9</f>
        <v>9.9951460000000001</v>
      </c>
      <c r="BJ6" s="17">
        <f>'[5]15.Mahabubabad'!M9</f>
        <v>9.4978420000000003</v>
      </c>
      <c r="BK6" s="17">
        <f>'[5]15.Mahabubabad'!N9</f>
        <v>7.9858180000000001</v>
      </c>
      <c r="BL6" s="17">
        <f>'[5]15.Mahabubabad'!O9</f>
        <v>7.4166280000000002</v>
      </c>
      <c r="BM6" s="17">
        <f>'[5]15.Mahabubabad'!P9</f>
        <v>7.5649480000000002</v>
      </c>
      <c r="BN6" s="17">
        <f>'[5]15.Mahabubabad'!Q9</f>
        <v>7.91</v>
      </c>
      <c r="BO6" s="13">
        <f>SUM(BC6:BN6)</f>
        <v>111.571668</v>
      </c>
      <c r="BP6" s="17">
        <f>'[6]15.Mahabubabad'!F7</f>
        <v>9.65</v>
      </c>
      <c r="BQ6" s="17">
        <f>'[6]15.Mahabubabad'!G7</f>
        <v>10.963772000000001</v>
      </c>
      <c r="BR6" s="17">
        <f>'[6]15.Mahabubabad'!H7</f>
        <v>10.681134</v>
      </c>
      <c r="BS6" s="17">
        <f>'[6]15.Mahabubabad'!I7</f>
        <v>10.79</v>
      </c>
      <c r="BT6" s="17">
        <f>'[6]15.Mahabubabad'!J7</f>
        <v>11.497679</v>
      </c>
      <c r="BU6" s="17">
        <f>'[6]15.Mahabubabad'!K7</f>
        <v>10.466044</v>
      </c>
      <c r="BV6" s="17">
        <f>'[6]15.Mahabubabad'!L7</f>
        <v>10.494514000000001</v>
      </c>
      <c r="BW6" s="17">
        <f>'[6]15.Mahabubabad'!M7</f>
        <v>9.4965410000000006</v>
      </c>
      <c r="BX6" s="17">
        <f>'[6]15.Mahabubabad'!N7</f>
        <v>8.561751000000001</v>
      </c>
      <c r="BY6" s="17">
        <f>'[6]15.Mahabubabad'!O7</f>
        <v>7.2534979999999996</v>
      </c>
      <c r="BZ6" s="17">
        <f>'[6]15.Mahabubabad'!P7</f>
        <v>7.0193969999999997</v>
      </c>
      <c r="CA6" s="17">
        <f>'[6]15.Mahabubabad'!Q7</f>
        <v>7.7586180000000002</v>
      </c>
      <c r="CB6" s="13">
        <f>SUM(BP6:CA6)</f>
        <v>114.63294799999998</v>
      </c>
      <c r="CC6" s="23">
        <f>IFERROR(($CB6/$O6)^(1/5)-1,0)</f>
        <v>0.11786097320028355</v>
      </c>
      <c r="CD6" s="23">
        <f>IFERROR((CB6/AB6)^(1/4)-1,0)</f>
        <v>0.14231222361648554</v>
      </c>
      <c r="CE6" s="23">
        <f>IFERROR((CB6/AO6)^(1/3)-1,0)</f>
        <v>0.16025346302112142</v>
      </c>
      <c r="CF6" s="23">
        <f>IFERROR((CB6/BB6)^(1/2)-1,0)</f>
        <v>9.2004051686048749E-2</v>
      </c>
      <c r="CG6" s="23">
        <f>IFERROR((CB6/BO6)^(1/1)-1,0)</f>
        <v>2.743779003106761E-2</v>
      </c>
      <c r="CH6" s="24"/>
      <c r="CI6" s="25" t="s">
        <v>75</v>
      </c>
      <c r="CJ6" s="26">
        <f t="shared" ref="CJ6:CO14" si="0">HLOOKUP($CI6,$CC$4:$CH$101,ROW($CC6)-ROW($CC$3), FALSE)</f>
        <v>0.11786097320028355</v>
      </c>
      <c r="CK6" s="26">
        <f t="shared" si="0"/>
        <v>0.11786097320028355</v>
      </c>
      <c r="CL6" s="26">
        <f t="shared" si="0"/>
        <v>0.11786097320028355</v>
      </c>
      <c r="CM6" s="26">
        <f t="shared" si="0"/>
        <v>0.11786097320028355</v>
      </c>
      <c r="CN6" s="26">
        <f t="shared" si="0"/>
        <v>0.11786097320028355</v>
      </c>
      <c r="CO6" s="26">
        <f t="shared" si="0"/>
        <v>0.11786097320028355</v>
      </c>
      <c r="CP6" s="17">
        <f>'[7]15.Mahabubabad'!F8</f>
        <v>10.797628</v>
      </c>
      <c r="CQ6" s="17">
        <f>'[7]15.Mahabubabad'!G8</f>
        <v>11.537488</v>
      </c>
      <c r="CR6" s="17">
        <f>'[7]15.Mahabubabad'!H8</f>
        <v>12.016724</v>
      </c>
      <c r="CS6" s="17">
        <f>'[7]15.Mahabubabad'!I8</f>
        <v>9.8701779999999992</v>
      </c>
      <c r="CT6" s="17">
        <f>'[7]15.Mahabubabad'!J8</f>
        <v>9.7784300000000002</v>
      </c>
      <c r="CU6" s="17">
        <f>'[7]15.Mahabubabad'!K8</f>
        <v>10.003515999999999</v>
      </c>
      <c r="CV6" s="34">
        <f>BV6*(1+CJ6)</f>
        <v>11.731407633304</v>
      </c>
      <c r="CW6" s="34">
        <f t="shared" ref="CW6:DA13" si="1">BW6*(1+CK6)</f>
        <v>10.615812564296395</v>
      </c>
      <c r="CX6" s="34">
        <f t="shared" si="1"/>
        <v>9.5708473051585017</v>
      </c>
      <c r="CY6" s="34">
        <f t="shared" si="1"/>
        <v>8.1084023333863104</v>
      </c>
      <c r="CZ6" s="34">
        <f t="shared" si="1"/>
        <v>7.8467099616991502</v>
      </c>
      <c r="DA6" s="34">
        <f t="shared" si="1"/>
        <v>8.6730562681692369</v>
      </c>
      <c r="DB6" s="13">
        <f>SUM(CP6:DA6)</f>
        <v>120.55020006601359</v>
      </c>
      <c r="DC6" s="40">
        <f>IFERROR((DB6/AB6)^(1/5)-1,0)</f>
        <v>0.12356849784382296</v>
      </c>
      <c r="DD6" s="41">
        <f>IFERROR((DB6/AO6)^(1/4)-1,0)</f>
        <v>0.13208561904472815</v>
      </c>
      <c r="DE6" s="40">
        <f>IFERROR((DB6/BB6)^(1/3)-1,0)</f>
        <v>7.837296437935648E-2</v>
      </c>
      <c r="DF6" s="40">
        <f>IFERROR((DB6/BO6)^(1/2)-1,0)</f>
        <v>3.9458140622427029E-2</v>
      </c>
      <c r="DG6" s="48">
        <f>IFERROR((DB6/CB6)^(1/1)-1,0)</f>
        <v>5.1619121458985839E-2</v>
      </c>
      <c r="DH6" s="56">
        <v>0.1</v>
      </c>
      <c r="DI6" s="25" t="s">
        <v>75</v>
      </c>
      <c r="DJ6" s="50">
        <f t="shared" ref="DJ6:DJ15" si="2">HLOOKUP(DI6,$DC$4:$DH$111,ROW($DC6)-ROW($DC$3), FALSE)</f>
        <v>0.12356849784382296</v>
      </c>
      <c r="DK6" s="68">
        <f>CP6*(1+$DJ6)</f>
        <v>12.131874672236401</v>
      </c>
      <c r="DL6" s="68">
        <f t="shared" ref="DL6:DV22" si="3">CQ6*(1+$DJ6)</f>
        <v>12.963158061051132</v>
      </c>
      <c r="DM6" s="68">
        <f t="shared" si="3"/>
        <v>13.501612533683815</v>
      </c>
      <c r="DN6" s="68">
        <f t="shared" si="3"/>
        <v>11.089821068911148</v>
      </c>
      <c r="DO6" s="68">
        <f t="shared" si="3"/>
        <v>10.986735906370974</v>
      </c>
      <c r="DP6" s="68">
        <f t="shared" si="3"/>
        <v>11.239635445276647</v>
      </c>
      <c r="DQ6" s="68">
        <f t="shared" si="3"/>
        <v>13.181040052144933</v>
      </c>
      <c r="DR6" s="68">
        <f t="shared" si="3"/>
        <v>11.927592576258082</v>
      </c>
      <c r="DS6" s="68">
        <f t="shared" si="3"/>
        <v>10.753502529749539</v>
      </c>
      <c r="DT6" s="68">
        <f t="shared" si="3"/>
        <v>9.1103454296362063</v>
      </c>
      <c r="DU6" s="68">
        <f t="shared" si="3"/>
        <v>8.8163161246824764</v>
      </c>
      <c r="DV6" s="68">
        <f t="shared" si="3"/>
        <v>9.7447728029418617</v>
      </c>
      <c r="DW6" s="69">
        <f>SUM(DK6:DV6)</f>
        <v>135.44640720294322</v>
      </c>
    </row>
    <row r="7" spans="1:127" ht="12.5" x14ac:dyDescent="0.2">
      <c r="B7" s="4" t="s">
        <v>27</v>
      </c>
      <c r="C7" s="17">
        <f>[1]Mahabubabad!F407</f>
        <v>1.4564329177123219</v>
      </c>
      <c r="D7" s="17">
        <f>[1]Mahabubabad!G407</f>
        <v>1.4046207335840657</v>
      </c>
      <c r="E7" s="17">
        <f>[1]Mahabubabad!H407</f>
        <v>1.4142891126583337</v>
      </c>
      <c r="F7" s="17">
        <f>[1]Mahabubabad!I407</f>
        <v>1.3567338345778366</v>
      </c>
      <c r="G7" s="17">
        <f>[1]Mahabubabad!J407</f>
        <v>1.319527091286262</v>
      </c>
      <c r="H7" s="17">
        <f>[1]Mahabubabad!K407</f>
        <v>1.1343505858937251</v>
      </c>
      <c r="I7" s="17">
        <f>[1]Mahabubabad!L407</f>
        <v>1.4824763735513802</v>
      </c>
      <c r="J7" s="17">
        <f>[1]Mahabubabad!M407</f>
        <v>1.2240737333269456</v>
      </c>
      <c r="K7" s="17">
        <f>[1]Mahabubabad!N407</f>
        <v>1.1898498770339891</v>
      </c>
      <c r="L7" s="17">
        <f>[1]Mahabubabad!O407</f>
        <v>1.1672479620951937</v>
      </c>
      <c r="M7" s="17">
        <f>[1]Mahabubabad!P407</f>
        <v>1.211474016106284</v>
      </c>
      <c r="N7" s="17">
        <f>[1]Mahabubabad!Q407</f>
        <v>1.2445307518155169</v>
      </c>
      <c r="O7" s="13">
        <f t="shared" ref="O7:O15" si="4">SUM(C7:N7)</f>
        <v>15.605606989641855</v>
      </c>
      <c r="P7" s="17">
        <f>[2]Mahabubabad!F7</f>
        <v>1.5074750787907862</v>
      </c>
      <c r="Q7" s="17">
        <f>[2]Mahabubabad!G7</f>
        <v>1.5878651043671674</v>
      </c>
      <c r="R7" s="17">
        <f>[2]Mahabubabad!H7</f>
        <v>1.6238111272514528</v>
      </c>
      <c r="S7" s="17">
        <f>[2]Mahabubabad!I7</f>
        <v>1.3951256251240123</v>
      </c>
      <c r="T7" s="17">
        <f>[2]Mahabubabad!J7</f>
        <v>1.5436189687577917</v>
      </c>
      <c r="U7" s="17">
        <f>[2]Mahabubabad!K7</f>
        <v>1.4700145108185594</v>
      </c>
      <c r="V7" s="17">
        <f>[2]Mahabubabad!L7</f>
        <v>1.4518279999999999</v>
      </c>
      <c r="W7" s="17">
        <f>[2]Mahabubabad!M7</f>
        <v>1.462647</v>
      </c>
      <c r="X7" s="17">
        <f>[2]Mahabubabad!N7</f>
        <v>1.373318</v>
      </c>
      <c r="Y7" s="17">
        <f>[2]Mahabubabad!O7</f>
        <v>1.307399</v>
      </c>
      <c r="Z7" s="17">
        <f>[2]Mahabubabad!P7</f>
        <v>1.272608</v>
      </c>
      <c r="AA7" s="17">
        <f>[2]Mahabubabad!Q7</f>
        <v>1.3373679999999999</v>
      </c>
      <c r="AB7" s="13">
        <f t="shared" ref="AB7:AB15" si="5">SUM(P7:AA7)</f>
        <v>17.333078415109771</v>
      </c>
      <c r="AC7" s="17">
        <f>[3]MHBD!F7</f>
        <v>1.6106499999999999</v>
      </c>
      <c r="AD7" s="17">
        <f>[3]MHBD!G7</f>
        <v>1.66283409</v>
      </c>
      <c r="AE7" s="17">
        <f>[3]MHBD!H7</f>
        <v>1.7648919999999999</v>
      </c>
      <c r="AF7" s="17">
        <f>[3]MHBD!I7</f>
        <v>1.655883</v>
      </c>
      <c r="AG7" s="17">
        <f>[3]MHBD!J7</f>
        <v>1.569504</v>
      </c>
      <c r="AH7" s="17">
        <f>[3]MHBD!K7</f>
        <v>1.7510110000000001</v>
      </c>
      <c r="AI7" s="17">
        <f>[3]MHBD!L7</f>
        <v>1.7757610000000001</v>
      </c>
      <c r="AJ7" s="17">
        <f>[3]MHBD!M7</f>
        <v>1.831734</v>
      </c>
      <c r="AK7" s="17">
        <f>[3]MHBD!N7</f>
        <v>1.70471697</v>
      </c>
      <c r="AL7" s="17">
        <f>[3]MHBD!O7</f>
        <v>1.5720860000000001</v>
      </c>
      <c r="AM7" s="17">
        <f>[3]MHBD!P7</f>
        <v>1.5829489999999999</v>
      </c>
      <c r="AN7" s="17">
        <f>[3]MHBD!Q7</f>
        <v>1.71811</v>
      </c>
      <c r="AO7" s="13">
        <f t="shared" ref="AO7:AO15" si="6">SUM(AC7:AN7)</f>
        <v>20.200131059999997</v>
      </c>
      <c r="AP7" s="17">
        <f>[4]MHBD!F7</f>
        <v>2.098538</v>
      </c>
      <c r="AQ7" s="17">
        <f>[4]MHBD!G7</f>
        <v>2.138134</v>
      </c>
      <c r="AR7" s="17">
        <f>[4]MHBD!H7</f>
        <v>2.3177490000000001</v>
      </c>
      <c r="AS7" s="17">
        <f>[4]MHBD!I7</f>
        <v>2.189289</v>
      </c>
      <c r="AT7" s="17">
        <f>[4]MHBD!J7</f>
        <v>2.0775589999999999</v>
      </c>
      <c r="AU7" s="17">
        <f>[4]MHBD!K7</f>
        <v>1.910452</v>
      </c>
      <c r="AV7" s="17">
        <f>[4]MHBD!L7</f>
        <v>1.9130690000000001</v>
      </c>
      <c r="AW7" s="17">
        <f>[4]MHBD!M7</f>
        <v>1.916515</v>
      </c>
      <c r="AX7" s="17">
        <f>[4]MHBD!N7</f>
        <v>1.8507400000000001</v>
      </c>
      <c r="AY7" s="17">
        <f>[4]MHBD!O7</f>
        <v>1.7507769999999998</v>
      </c>
      <c r="AZ7" s="17">
        <f>[4]MHBD!P7</f>
        <v>1.8300730000000001</v>
      </c>
      <c r="BA7" s="17">
        <f>[4]MHBD!Q7</f>
        <v>1.8886309999999999</v>
      </c>
      <c r="BB7" s="13">
        <f t="shared" ref="BB7:BB15" si="7">SUM(AP7:BA7)</f>
        <v>23.881525999999997</v>
      </c>
      <c r="BC7" s="17">
        <f>'[5]15.Mahabubabad'!F10</f>
        <v>1.097823</v>
      </c>
      <c r="BD7" s="17">
        <f>'[5]15.Mahabubabad'!G10</f>
        <v>2.0505360000000001</v>
      </c>
      <c r="BE7" s="17">
        <f>'[5]15.Mahabubabad'!H10</f>
        <v>2.5503339999999999</v>
      </c>
      <c r="BF7" s="17">
        <f>'[5]15.Mahabubabad'!I10</f>
        <v>2.094395</v>
      </c>
      <c r="BG7" s="17">
        <f>'[5]15.Mahabubabad'!J10</f>
        <v>1.985476</v>
      </c>
      <c r="BH7" s="17">
        <f>'[5]15.Mahabubabad'!K10</f>
        <v>1.7</v>
      </c>
      <c r="BI7" s="17">
        <f>'[5]15.Mahabubabad'!L10</f>
        <v>1.843234</v>
      </c>
      <c r="BJ7" s="17">
        <f>'[5]15.Mahabubabad'!M10</f>
        <v>1.848492</v>
      </c>
      <c r="BK7" s="17">
        <f>'[5]15.Mahabubabad'!N10</f>
        <v>1.733948</v>
      </c>
      <c r="BL7" s="17">
        <f>'[5]15.Mahabubabad'!O10</f>
        <v>1.7851079999999999</v>
      </c>
      <c r="BM7" s="17">
        <f>'[5]15.Mahabubabad'!P10</f>
        <v>1.862036</v>
      </c>
      <c r="BN7" s="17">
        <f>'[5]15.Mahabubabad'!Q10</f>
        <v>1.82</v>
      </c>
      <c r="BO7" s="13">
        <f t="shared" ref="BO7:BO15" si="8">SUM(BC7:BN7)</f>
        <v>22.371382000000004</v>
      </c>
      <c r="BP7" s="17">
        <f>'[6]15.Mahabubabad'!F8</f>
        <v>2.2379629999999997</v>
      </c>
      <c r="BQ7" s="17">
        <f>'[6]15.Mahabubabad'!G8</f>
        <v>2.2110270000000001</v>
      </c>
      <c r="BR7" s="17">
        <f>'[6]15.Mahabubabad'!H8</f>
        <v>2.015088</v>
      </c>
      <c r="BS7" s="17">
        <f>'[6]15.Mahabubabad'!I8</f>
        <v>2.1</v>
      </c>
      <c r="BT7" s="17">
        <f>'[6]15.Mahabubabad'!J8</f>
        <v>2.1295190000000002</v>
      </c>
      <c r="BU7" s="17">
        <f>'[6]15.Mahabubabad'!K8</f>
        <v>2.1722630000000001</v>
      </c>
      <c r="BV7" s="17">
        <f>'[6]15.Mahabubabad'!L8</f>
        <v>2.12845</v>
      </c>
      <c r="BW7" s="17">
        <f>'[6]15.Mahabubabad'!M8</f>
        <v>2.2328969999999999</v>
      </c>
      <c r="BX7" s="17">
        <f>'[6]15.Mahabubabad'!N8</f>
        <v>2.1159439999999998</v>
      </c>
      <c r="BY7" s="17">
        <f>'[6]15.Mahabubabad'!O8</f>
        <v>2.0248409999999999</v>
      </c>
      <c r="BZ7" s="17">
        <f>'[6]15.Mahabubabad'!P8</f>
        <v>1.972078</v>
      </c>
      <c r="CA7" s="17">
        <f>'[6]15.Mahabubabad'!Q8</f>
        <v>2.0202089999999999</v>
      </c>
      <c r="CB7" s="13">
        <f t="shared" ref="CB7:CB15" si="9">SUM(BP7:CA7)</f>
        <v>25.360279000000002</v>
      </c>
      <c r="CC7" s="23">
        <f t="shared" ref="CC7:CC15" si="10">IFERROR(($CB7/$O7)^(1/5)-1,0)</f>
        <v>0.10198243543702978</v>
      </c>
      <c r="CD7" s="23">
        <f t="shared" ref="CD7:CD15" si="11">IFERROR((CB7/AB7)^(1/4)-1,0)</f>
        <v>9.9814855026034932E-2</v>
      </c>
      <c r="CE7" s="23">
        <f t="shared" ref="CE7:CE15" si="12">IFERROR((CB7/AO7)^(1/3)-1,0)</f>
        <v>7.8780977950015041E-2</v>
      </c>
      <c r="CF7" s="23">
        <f t="shared" ref="CF7:CF15" si="13">IFERROR((CB7/BB7)^(1/2)-1,0)</f>
        <v>3.0495207701174198E-2</v>
      </c>
      <c r="CG7" s="23">
        <f t="shared" ref="CG7:CG15" si="14">IFERROR((CB7/BO7)^(1/1)-1,0)</f>
        <v>0.13360359230377439</v>
      </c>
      <c r="CH7" s="24"/>
      <c r="CI7" s="25" t="s">
        <v>75</v>
      </c>
      <c r="CJ7" s="26">
        <f t="shared" si="0"/>
        <v>0.10198243543702978</v>
      </c>
      <c r="CK7" s="26">
        <f t="shared" si="0"/>
        <v>0.10198243543702978</v>
      </c>
      <c r="CL7" s="26">
        <f t="shared" si="0"/>
        <v>0.10198243543702978</v>
      </c>
      <c r="CM7" s="26">
        <f t="shared" si="0"/>
        <v>0.10198243543702978</v>
      </c>
      <c r="CN7" s="26">
        <f t="shared" si="0"/>
        <v>0.10198243543702978</v>
      </c>
      <c r="CO7" s="26">
        <f t="shared" si="0"/>
        <v>0.10198243543702978</v>
      </c>
      <c r="CP7" s="17">
        <f>'[7]15.Mahabubabad'!F9</f>
        <v>2.7231730000000001</v>
      </c>
      <c r="CQ7" s="17">
        <f>'[7]15.Mahabubabad'!G9</f>
        <v>2.8686889999999998</v>
      </c>
      <c r="CR7" s="17">
        <f>'[7]15.Mahabubabad'!H9</f>
        <v>2.9826069999999998</v>
      </c>
      <c r="CS7" s="17">
        <f>'[7]15.Mahabubabad'!I9</f>
        <v>2.5225439999999999</v>
      </c>
      <c r="CT7" s="17">
        <f>'[7]15.Mahabubabad'!J9</f>
        <v>2.3485329999999998</v>
      </c>
      <c r="CU7" s="17">
        <f>'[7]15.Mahabubabad'!K9</f>
        <v>2.5552269999999999</v>
      </c>
      <c r="CV7" s="34">
        <f t="shared" ref="CV7:CV13" si="15">BV7*(1+CJ7)</f>
        <v>2.345514514705946</v>
      </c>
      <c r="CW7" s="34">
        <f t="shared" si="1"/>
        <v>2.4606132741400373</v>
      </c>
      <c r="CX7" s="34">
        <f t="shared" si="1"/>
        <v>2.3317331223683704</v>
      </c>
      <c r="CY7" s="34">
        <f t="shared" si="1"/>
        <v>2.2313392165527506</v>
      </c>
      <c r="CZ7" s="34">
        <f t="shared" si="1"/>
        <v>2.1731953173117868</v>
      </c>
      <c r="DA7" s="34">
        <f t="shared" si="1"/>
        <v>2.2262348339118065</v>
      </c>
      <c r="DB7" s="13">
        <f t="shared" ref="DB7:DB15" si="16">SUM(CP7:DA7)</f>
        <v>29.769403278990698</v>
      </c>
      <c r="DC7" s="40">
        <f t="shared" ref="DC7:DC13" si="17">IFERROR((DB7/AB7)^(1/5)-1,0)</f>
        <v>0.11424036027400919</v>
      </c>
      <c r="DD7" s="41">
        <f t="shared" ref="DD7:DD13" si="18">IFERROR((DB7/AO7)^(1/4)-1,0)</f>
        <v>0.10180308882408529</v>
      </c>
      <c r="DE7" s="40">
        <f t="shared" ref="DE7:DE13" si="19">IFERROR((DB7/BB7)^(1/3)-1,0)</f>
        <v>7.6224030703339496E-2</v>
      </c>
      <c r="DF7" s="40">
        <f t="shared" ref="DF7:DF13" si="20">IFERROR((DB7/BO7)^(1/2)-1,0)</f>
        <v>0.15355593481757701</v>
      </c>
      <c r="DG7" s="48">
        <f t="shared" ref="DG7:DG13" si="21">IFERROR((DB7/CB7)^(1/1)-1,0)</f>
        <v>0.17385945473985887</v>
      </c>
      <c r="DH7" s="56">
        <v>0.1</v>
      </c>
      <c r="DI7" s="25" t="s">
        <v>75</v>
      </c>
      <c r="DJ7" s="50">
        <f t="shared" si="2"/>
        <v>0.11424036027400919</v>
      </c>
      <c r="DK7" s="68">
        <f t="shared" ref="DK7:DK46" si="22">CP7*(1+$DJ7)</f>
        <v>3.0342692646084544</v>
      </c>
      <c r="DL7" s="68">
        <f t="shared" si="3"/>
        <v>3.196409064874087</v>
      </c>
      <c r="DM7" s="68">
        <f t="shared" si="3"/>
        <v>3.3233410982357814</v>
      </c>
      <c r="DN7" s="68">
        <f t="shared" si="3"/>
        <v>2.8107203353670402</v>
      </c>
      <c r="DO7" s="68">
        <f t="shared" si="3"/>
        <v>2.6168302560353993</v>
      </c>
      <c r="DP7" s="68">
        <f t="shared" si="3"/>
        <v>2.8471370530618754</v>
      </c>
      <c r="DQ7" s="68">
        <f t="shared" si="3"/>
        <v>2.6134669378938709</v>
      </c>
      <c r="DR7" s="68">
        <f t="shared" si="3"/>
        <v>2.7417146210728043</v>
      </c>
      <c r="DS7" s="68">
        <f t="shared" si="3"/>
        <v>2.5981111543305735</v>
      </c>
      <c r="DT7" s="68">
        <f t="shared" si="3"/>
        <v>2.4862482125452621</v>
      </c>
      <c r="DU7" s="68">
        <f t="shared" si="3"/>
        <v>2.4214619333072749</v>
      </c>
      <c r="DV7" s="68">
        <f t="shared" si="3"/>
        <v>2.4805607033924404</v>
      </c>
      <c r="DW7" s="69">
        <f t="shared" ref="DW7:DW13" si="23">SUM(DK7:DV7)</f>
        <v>33.170270634724865</v>
      </c>
    </row>
    <row r="8" spans="1:127" ht="12.5" x14ac:dyDescent="0.2">
      <c r="B8" s="4" t="s">
        <v>26</v>
      </c>
      <c r="C8" s="17">
        <f>[1]Mahabubabad!F408</f>
        <v>0.57984288631869407</v>
      </c>
      <c r="D8" s="17">
        <f>[1]Mahabubabad!G408</f>
        <v>0.56536082720002945</v>
      </c>
      <c r="E8" s="17">
        <f>[1]Mahabubabad!H408</f>
        <v>0.57467234790774624</v>
      </c>
      <c r="F8" s="17">
        <f>[1]Mahabubabad!I408</f>
        <v>0.53601623358942196</v>
      </c>
      <c r="G8" s="17">
        <f>[1]Mahabubabad!J408</f>
        <v>0.46762026672422308</v>
      </c>
      <c r="H8" s="17">
        <f>[1]Mahabubabad!K408</f>
        <v>0.47749267066060846</v>
      </c>
      <c r="I8" s="17">
        <f>[1]Mahabubabad!L408</f>
        <v>0.4262444588001863</v>
      </c>
      <c r="J8" s="17">
        <f>[1]Mahabubabad!M408</f>
        <v>0.4732741346990923</v>
      </c>
      <c r="K8" s="17">
        <f>[1]Mahabubabad!N408</f>
        <v>0.63251090390834297</v>
      </c>
      <c r="L8" s="17">
        <f>[1]Mahabubabad!O408</f>
        <v>0.88859802865026893</v>
      </c>
      <c r="M8" s="17">
        <f>[1]Mahabubabad!P408</f>
        <v>0.73704077825102254</v>
      </c>
      <c r="N8" s="17">
        <f>[1]Mahabubabad!Q408</f>
        <v>0.57797812769281198</v>
      </c>
      <c r="O8" s="13">
        <f t="shared" si="4"/>
        <v>6.9366516644024481</v>
      </c>
      <c r="P8" s="17">
        <f>[2]Mahabubabad!F8</f>
        <v>0.61547626053416182</v>
      </c>
      <c r="Q8" s="17">
        <f>[2]Mahabubabad!G8</f>
        <v>0.61577154224328479</v>
      </c>
      <c r="R8" s="17">
        <f>[2]Mahabubabad!H8</f>
        <v>0.61344259385965427</v>
      </c>
      <c r="S8" s="17">
        <f>[2]Mahabubabad!I8</f>
        <v>0.47599591485753556</v>
      </c>
      <c r="T8" s="17">
        <f>[2]Mahabubabad!J8</f>
        <v>0.50778994168543479</v>
      </c>
      <c r="U8" s="17">
        <f>[2]Mahabubabad!K8</f>
        <v>0.45550647380695125</v>
      </c>
      <c r="V8" s="17">
        <f>[2]Mahabubabad!L8</f>
        <v>0.47901500000000002</v>
      </c>
      <c r="W8" s="17">
        <f>[2]Mahabubabad!M8</f>
        <v>0.50121899999999997</v>
      </c>
      <c r="X8" s="17">
        <f>[2]Mahabubabad!N8</f>
        <v>0.62627100000000002</v>
      </c>
      <c r="Y8" s="17">
        <f>[2]Mahabubabad!O8</f>
        <v>1.0331239999999999</v>
      </c>
      <c r="Z8" s="17">
        <f>[2]Mahabubabad!P8</f>
        <v>0.78756300000000001</v>
      </c>
      <c r="AA8" s="17">
        <f>[2]Mahabubabad!Q8</f>
        <v>0.64910000000000001</v>
      </c>
      <c r="AB8" s="13">
        <f t="shared" si="5"/>
        <v>7.360274726987023</v>
      </c>
      <c r="AC8" s="17">
        <f>[3]MHBD!F8</f>
        <v>0.60891600000000001</v>
      </c>
      <c r="AD8" s="17">
        <f>[3]MHBD!G8</f>
        <v>0.61043199999999997</v>
      </c>
      <c r="AE8" s="17">
        <f>[3]MHBD!H8</f>
        <v>0.69860299999999997</v>
      </c>
      <c r="AF8" s="17">
        <f>[3]MHBD!I8</f>
        <v>0.56619600000000003</v>
      </c>
      <c r="AG8" s="17">
        <f>[3]MHBD!J8</f>
        <v>0.58377299999999999</v>
      </c>
      <c r="AH8" s="17">
        <f>[3]MHBD!K8</f>
        <v>0.51643850000000002</v>
      </c>
      <c r="AI8" s="17">
        <f>[3]MHBD!L8</f>
        <v>0.58193300000000003</v>
      </c>
      <c r="AJ8" s="17">
        <f>[3]MHBD!M8</f>
        <v>0.59424830000000006</v>
      </c>
      <c r="AK8" s="17">
        <f>[3]MHBD!N8</f>
        <v>0.788184</v>
      </c>
      <c r="AL8" s="17">
        <f>[3]MHBD!O8</f>
        <v>1.0309490000000001</v>
      </c>
      <c r="AM8" s="17">
        <f>[3]MHBD!P8</f>
        <v>1.061172</v>
      </c>
      <c r="AN8" s="17">
        <f>[3]MHBD!Q8</f>
        <v>0.83626899999999993</v>
      </c>
      <c r="AO8" s="13">
        <f t="shared" si="6"/>
        <v>8.4771138000000015</v>
      </c>
      <c r="AP8" s="17">
        <f>[4]MHBD!F8</f>
        <v>0.73174000000000006</v>
      </c>
      <c r="AQ8" s="17">
        <f>[4]MHBD!G8</f>
        <v>0.69668799999999997</v>
      </c>
      <c r="AR8" s="17">
        <f>[4]MHBD!H8</f>
        <v>0.71876600000000002</v>
      </c>
      <c r="AS8" s="17">
        <f>[4]MHBD!I8</f>
        <v>0.67118599999999995</v>
      </c>
      <c r="AT8" s="17">
        <f>[4]MHBD!J8</f>
        <v>0.60615799999999997</v>
      </c>
      <c r="AU8" s="17">
        <f>[4]MHBD!K8</f>
        <v>0.59</v>
      </c>
      <c r="AV8" s="17">
        <f>[4]MHBD!L8</f>
        <v>0.52701100000000001</v>
      </c>
      <c r="AW8" s="17">
        <f>[4]MHBD!M8</f>
        <v>0.48846099999999998</v>
      </c>
      <c r="AX8" s="17">
        <f>[4]MHBD!N8</f>
        <v>0.602877</v>
      </c>
      <c r="AY8" s="17">
        <f>[4]MHBD!O8</f>
        <v>1.071501</v>
      </c>
      <c r="AZ8" s="17">
        <f>[4]MHBD!P8</f>
        <v>1.0727640000000001</v>
      </c>
      <c r="BA8" s="17">
        <f>[4]MHBD!Q8</f>
        <v>0.82120300000000002</v>
      </c>
      <c r="BB8" s="13">
        <f t="shared" si="7"/>
        <v>8.5983549999999997</v>
      </c>
      <c r="BC8" s="17">
        <f>'[5]15.Mahabubabad'!F11</f>
        <v>0.42881999999999998</v>
      </c>
      <c r="BD8" s="17">
        <f>'[5]15.Mahabubabad'!G11</f>
        <v>1.2049719999999999</v>
      </c>
      <c r="BE8" s="17">
        <f>'[5]15.Mahabubabad'!H11</f>
        <v>0.69483600000000001</v>
      </c>
      <c r="BF8" s="17">
        <f>'[5]15.Mahabubabad'!I11</f>
        <v>0.66231499999999999</v>
      </c>
      <c r="BG8" s="17">
        <f>'[5]15.Mahabubabad'!J11</f>
        <v>0.65892799999999996</v>
      </c>
      <c r="BH8" s="17">
        <f>'[5]15.Mahabubabad'!K11</f>
        <v>0.53</v>
      </c>
      <c r="BI8" s="17">
        <f>'[5]15.Mahabubabad'!L11</f>
        <v>0.61945600000000001</v>
      </c>
      <c r="BJ8" s="17">
        <f>'[5]15.Mahabubabad'!M11</f>
        <v>0.56413800000000003</v>
      </c>
      <c r="BK8" s="17">
        <f>'[5]15.Mahabubabad'!N11</f>
        <v>0.70071300000000003</v>
      </c>
      <c r="BL8" s="17">
        <f>'[5]15.Mahabubabad'!O11</f>
        <v>1.2615860000000001</v>
      </c>
      <c r="BM8" s="17">
        <f>'[5]15.Mahabubabad'!P11</f>
        <v>1.026578</v>
      </c>
      <c r="BN8" s="17">
        <f>'[5]15.Mahabubabad'!Q11</f>
        <v>0.79893900000000007</v>
      </c>
      <c r="BO8" s="13">
        <f t="shared" si="8"/>
        <v>9.1512810000000009</v>
      </c>
      <c r="BP8" s="17">
        <f>'[6]15.Mahabubabad'!F9</f>
        <v>0.78361600000000009</v>
      </c>
      <c r="BQ8" s="17">
        <f>'[6]15.Mahabubabad'!G9</f>
        <v>0.69441799999999998</v>
      </c>
      <c r="BR8" s="17">
        <f>'[6]15.Mahabubabad'!H9</f>
        <v>0.77341199999999999</v>
      </c>
      <c r="BS8" s="17">
        <f>'[6]15.Mahabubabad'!I9</f>
        <v>0.74</v>
      </c>
      <c r="BT8" s="17">
        <f>'[6]15.Mahabubabad'!J9</f>
        <v>0.66123299999999996</v>
      </c>
      <c r="BU8" s="17">
        <f>'[6]15.Mahabubabad'!K9</f>
        <v>0.64524000000000004</v>
      </c>
      <c r="BV8" s="17">
        <f>'[6]15.Mahabubabad'!L9</f>
        <v>0.58088200000000001</v>
      </c>
      <c r="BW8" s="17">
        <f>'[6]15.Mahabubabad'!M9</f>
        <v>0.58087</v>
      </c>
      <c r="BX8" s="17">
        <f>'[6]15.Mahabubabad'!N9</f>
        <v>0.56570300000000007</v>
      </c>
      <c r="BY8" s="17">
        <f>'[6]15.Mahabubabad'!O9</f>
        <v>0.91027199999999997</v>
      </c>
      <c r="BZ8" s="17">
        <f>'[6]15.Mahabubabad'!P9</f>
        <v>0.87459700000000007</v>
      </c>
      <c r="CA8" s="17">
        <f>'[6]15.Mahabubabad'!Q9</f>
        <v>0.72150099999999995</v>
      </c>
      <c r="CB8" s="13">
        <f t="shared" si="9"/>
        <v>8.5317439999999998</v>
      </c>
      <c r="CC8" s="23">
        <f t="shared" si="10"/>
        <v>4.2263636385863501E-2</v>
      </c>
      <c r="CD8" s="23">
        <f t="shared" si="11"/>
        <v>3.7614298306904992E-2</v>
      </c>
      <c r="CE8" s="23">
        <f t="shared" si="12"/>
        <v>2.143546576176325E-3</v>
      </c>
      <c r="CF8" s="23">
        <f t="shared" si="13"/>
        <v>-3.8810045707813323E-3</v>
      </c>
      <c r="CG8" s="23">
        <f t="shared" si="14"/>
        <v>-6.7699483820899076E-2</v>
      </c>
      <c r="CH8" s="24">
        <v>1.1299999999999999E-2</v>
      </c>
      <c r="CI8" s="25" t="s">
        <v>75</v>
      </c>
      <c r="CJ8" s="26">
        <f t="shared" si="0"/>
        <v>4.2263636385863501E-2</v>
      </c>
      <c r="CK8" s="26">
        <f t="shared" si="0"/>
        <v>4.2263636385863501E-2</v>
      </c>
      <c r="CL8" s="26">
        <f t="shared" si="0"/>
        <v>4.2263636385863501E-2</v>
      </c>
      <c r="CM8" s="26">
        <f t="shared" si="0"/>
        <v>4.2263636385863501E-2</v>
      </c>
      <c r="CN8" s="26">
        <f t="shared" si="0"/>
        <v>4.2263636385863501E-2</v>
      </c>
      <c r="CO8" s="26">
        <f t="shared" si="0"/>
        <v>4.2263636385863501E-2</v>
      </c>
      <c r="CP8" s="17">
        <f>'[7]15.Mahabubabad'!F10</f>
        <v>0.79539400000000005</v>
      </c>
      <c r="CQ8" s="17">
        <f>'[7]15.Mahabubabad'!G10</f>
        <v>0.77098</v>
      </c>
      <c r="CR8" s="17">
        <f>'[7]15.Mahabubabad'!H10</f>
        <v>0.78554199999999996</v>
      </c>
      <c r="CS8" s="17">
        <f>'[7]15.Mahabubabad'!I10</f>
        <v>0.64543600000000001</v>
      </c>
      <c r="CT8" s="17">
        <f>'[7]15.Mahabubabad'!J10</f>
        <v>0.5465835</v>
      </c>
      <c r="CU8" s="17">
        <f>'[7]15.Mahabubabad'!K10</f>
        <v>0.62771699999999997</v>
      </c>
      <c r="CV8" s="34">
        <f t="shared" si="15"/>
        <v>0.60543218563109313</v>
      </c>
      <c r="CW8" s="34">
        <f t="shared" si="1"/>
        <v>0.60541967846745648</v>
      </c>
      <c r="CX8" s="34">
        <f t="shared" si="1"/>
        <v>0.58961166589439218</v>
      </c>
      <c r="CY8" s="34">
        <f t="shared" si="1"/>
        <v>0.94874340482023267</v>
      </c>
      <c r="CZ8" s="34">
        <f t="shared" si="1"/>
        <v>0.91156064959216709</v>
      </c>
      <c r="DA8" s="34">
        <f t="shared" si="1"/>
        <v>0.75199425591603686</v>
      </c>
      <c r="DB8" s="13">
        <f t="shared" si="16"/>
        <v>8.5844143403213806</v>
      </c>
      <c r="DC8" s="40">
        <f t="shared" si="17"/>
        <v>3.1248498637022726E-2</v>
      </c>
      <c r="DD8" s="41">
        <f t="shared" si="18"/>
        <v>3.1495080554166943E-3</v>
      </c>
      <c r="DE8" s="40">
        <f t="shared" si="19"/>
        <v>-5.4073135883214718E-4</v>
      </c>
      <c r="DF8" s="40">
        <f t="shared" si="20"/>
        <v>-3.1467072447446731E-2</v>
      </c>
      <c r="DG8" s="48">
        <f t="shared" si="21"/>
        <v>6.1734553124637159E-3</v>
      </c>
      <c r="DH8" s="57">
        <v>0.05</v>
      </c>
      <c r="DI8" s="25" t="s">
        <v>75</v>
      </c>
      <c r="DJ8" s="50">
        <f t="shared" si="2"/>
        <v>3.1248498637022726E-2</v>
      </c>
      <c r="DK8" s="68">
        <f t="shared" si="22"/>
        <v>0.82024886832489607</v>
      </c>
      <c r="DL8" s="68">
        <f t="shared" si="3"/>
        <v>0.79507196747917175</v>
      </c>
      <c r="DM8" s="68">
        <f t="shared" si="3"/>
        <v>0.81008900811632412</v>
      </c>
      <c r="DN8" s="68">
        <f t="shared" si="3"/>
        <v>0.66560490596628541</v>
      </c>
      <c r="DO8" s="68">
        <f t="shared" si="3"/>
        <v>0.56366341375476914</v>
      </c>
      <c r="DP8" s="68">
        <f t="shared" si="3"/>
        <v>0.64733221381893591</v>
      </c>
      <c r="DQ8" s="68">
        <f t="shared" si="3"/>
        <v>0.62435103245859602</v>
      </c>
      <c r="DR8" s="68">
        <f t="shared" si="3"/>
        <v>0.62433813446487352</v>
      </c>
      <c r="DS8" s="68">
        <f t="shared" si="3"/>
        <v>0.60803614523246574</v>
      </c>
      <c r="DT8" s="68">
        <f t="shared" si="3"/>
        <v>0.97839021181264196</v>
      </c>
      <c r="DU8" s="68">
        <f t="shared" si="3"/>
        <v>0.94004555130851153</v>
      </c>
      <c r="DV8" s="68">
        <f t="shared" si="3"/>
        <v>0.77549294739707808</v>
      </c>
      <c r="DW8" s="69">
        <f t="shared" si="23"/>
        <v>8.8526644001345485</v>
      </c>
    </row>
    <row r="9" spans="1:127" ht="12.5" x14ac:dyDescent="0.2">
      <c r="B9" s="4" t="s">
        <v>25</v>
      </c>
      <c r="C9" s="17">
        <f>[1]Mahabubabad!F409</f>
        <v>2.3614962406015041E-2</v>
      </c>
      <c r="D9" s="17">
        <f>[1]Mahabubabad!G409</f>
        <v>2.7898720926362038E-2</v>
      </c>
      <c r="E9" s="17">
        <f>[1]Mahabubabad!H409</f>
        <v>2.8366708536272749E-2</v>
      </c>
      <c r="F9" s="17">
        <f>[1]Mahabubabad!I409</f>
        <v>2.0680631165988349E-2</v>
      </c>
      <c r="G9" s="17">
        <f>[1]Mahabubabad!J409</f>
        <v>2.0418807137059694E-2</v>
      </c>
      <c r="H9" s="17">
        <f>[1]Mahabubabad!K409</f>
        <v>2.9213795005924231E-2</v>
      </c>
      <c r="I9" s="17">
        <f>[1]Mahabubabad!L409</f>
        <v>7.0816727511227306E-2</v>
      </c>
      <c r="J9" s="17">
        <f>[1]Mahabubabad!M409</f>
        <v>3.5881166753676925E-2</v>
      </c>
      <c r="K9" s="17">
        <f>[1]Mahabubabad!N409</f>
        <v>2.5308360744371473E-2</v>
      </c>
      <c r="L9" s="17">
        <f>[1]Mahabubabad!O409</f>
        <v>2.7921221657133004E-2</v>
      </c>
      <c r="M9" s="17">
        <f>[1]Mahabubabad!P409</f>
        <v>2.978797045538966E-2</v>
      </c>
      <c r="N9" s="17">
        <f>[1]Mahabubabad!Q409</f>
        <v>2.3705164377407807E-2</v>
      </c>
      <c r="O9" s="13">
        <f t="shared" si="4"/>
        <v>0.36361423667682835</v>
      </c>
      <c r="P9" s="17">
        <f>[2]Mahabubabad!F9</f>
        <v>2.9924117629695983E-2</v>
      </c>
      <c r="Q9" s="17">
        <f>[2]Mahabubabad!G9</f>
        <v>2.9314299308627001E-2</v>
      </c>
      <c r="R9" s="17">
        <f>[2]Mahabubabad!H9</f>
        <v>3.2587131960192445E-2</v>
      </c>
      <c r="S9" s="17">
        <f>[2]Mahabubabad!I9</f>
        <v>2.6555746193548252E-2</v>
      </c>
      <c r="T9" s="17">
        <f>[2]Mahabubabad!J9</f>
        <v>3.004625439212235E-2</v>
      </c>
      <c r="U9" s="17">
        <f>[2]Mahabubabad!K9</f>
        <v>2.6266075325689094E-2</v>
      </c>
      <c r="V9" s="17">
        <f>[2]Mahabubabad!L9</f>
        <v>2.7073E-2</v>
      </c>
      <c r="W9" s="17">
        <f>[2]Mahabubabad!M9</f>
        <v>2.4922E-2</v>
      </c>
      <c r="X9" s="17">
        <f>[2]Mahabubabad!N9</f>
        <v>2.3237000000000001E-2</v>
      </c>
      <c r="Y9" s="17">
        <f>[2]Mahabubabad!O9</f>
        <v>3.1285E-2</v>
      </c>
      <c r="Z9" s="17">
        <f>[2]Mahabubabad!P9</f>
        <v>3.0297000000000001E-2</v>
      </c>
      <c r="AA9" s="17">
        <f>[2]Mahabubabad!Q9</f>
        <v>2.6114999999999999E-2</v>
      </c>
      <c r="AB9" s="13">
        <f t="shared" si="5"/>
        <v>0.33762262480987515</v>
      </c>
      <c r="AC9" s="17">
        <f>[3]MHBD!F9</f>
        <v>2.9013999999999998E-2</v>
      </c>
      <c r="AD9" s="17">
        <f>[3]MHBD!G9</f>
        <v>2.8008000000000002E-2</v>
      </c>
      <c r="AE9" s="17">
        <f>[3]MHBD!H9</f>
        <v>3.3286999999999997E-2</v>
      </c>
      <c r="AF9" s="17">
        <f>[3]MHBD!I9</f>
        <v>3.7964999999999999E-2</v>
      </c>
      <c r="AG9" s="17">
        <f>[3]MHBD!J9</f>
        <v>1.7176E-2</v>
      </c>
      <c r="AH9" s="17">
        <f>[3]MHBD!K9</f>
        <v>1.8758999999999998E-2</v>
      </c>
      <c r="AI9" s="17">
        <f>[3]MHBD!L9</f>
        <v>1.9862000000000001E-2</v>
      </c>
      <c r="AJ9" s="17">
        <f>[3]MHBD!M9</f>
        <v>2.2622999999999997E-2</v>
      </c>
      <c r="AK9" s="17">
        <f>[3]MHBD!N9</f>
        <v>1.9279999999999999E-2</v>
      </c>
      <c r="AL9" s="17">
        <f>[3]MHBD!O9</f>
        <v>2.2696000000000001E-2</v>
      </c>
      <c r="AM9" s="17">
        <f>[3]MHBD!P9</f>
        <v>1.7528999999999999E-2</v>
      </c>
      <c r="AN9" s="17">
        <f>[3]MHBD!Q9</f>
        <v>1.7119000000000002E-2</v>
      </c>
      <c r="AO9" s="13">
        <f t="shared" si="6"/>
        <v>0.28331799999999996</v>
      </c>
      <c r="AP9" s="17">
        <f>[4]MHBD!F9</f>
        <v>2.2409999999999999E-2</v>
      </c>
      <c r="AQ9" s="17">
        <f>[4]MHBD!G9</f>
        <v>2.2171E-2</v>
      </c>
      <c r="AR9" s="17">
        <f>[4]MHBD!H9</f>
        <v>2.1319999999999999E-2</v>
      </c>
      <c r="AS9" s="17">
        <f>[4]MHBD!I9</f>
        <v>2.1694000000000001E-2</v>
      </c>
      <c r="AT9" s="17">
        <f>[4]MHBD!J9</f>
        <v>2.0631E-2</v>
      </c>
      <c r="AU9" s="17">
        <f>[4]MHBD!K9</f>
        <v>2.0559000000000001E-2</v>
      </c>
      <c r="AV9" s="17">
        <f>[4]MHBD!L9</f>
        <v>1.8689000000000001E-2</v>
      </c>
      <c r="AW9" s="17">
        <f>[4]MHBD!M9</f>
        <v>2.1847000000000002E-2</v>
      </c>
      <c r="AX9" s="17">
        <f>[4]MHBD!N9</f>
        <v>1.9684E-2</v>
      </c>
      <c r="AY9" s="17">
        <f>[4]MHBD!O9</f>
        <v>2.1992999999999999E-2</v>
      </c>
      <c r="AZ9" s="17">
        <f>[4]MHBD!P9</f>
        <v>2.1485000000000001E-2</v>
      </c>
      <c r="BA9" s="17">
        <f>[4]MHBD!Q9</f>
        <v>2.2453000000000001E-2</v>
      </c>
      <c r="BB9" s="13">
        <f t="shared" si="7"/>
        <v>0.25493600000000005</v>
      </c>
      <c r="BC9" s="17">
        <f>'[5]15.Mahabubabad'!F12</f>
        <v>1.1599E-2</v>
      </c>
      <c r="BD9" s="17">
        <f>'[5]15.Mahabubabad'!G12</f>
        <v>4.2679999999999996E-2</v>
      </c>
      <c r="BE9" s="17">
        <f>'[5]15.Mahabubabad'!H12</f>
        <v>2.1793E-2</v>
      </c>
      <c r="BF9" s="17">
        <f>'[5]15.Mahabubabad'!I12</f>
        <v>0.02</v>
      </c>
      <c r="BG9" s="17">
        <f>'[5]15.Mahabubabad'!J12</f>
        <v>2.5183999999999998E-2</v>
      </c>
      <c r="BH9" s="17">
        <f>'[5]15.Mahabubabad'!K12</f>
        <v>0.02</v>
      </c>
      <c r="BI9" s="17">
        <f>'[5]15.Mahabubabad'!L12</f>
        <v>2.4725999999999998E-2</v>
      </c>
      <c r="BJ9" s="17">
        <f>'[5]15.Mahabubabad'!M12</f>
        <v>2.4425000000000002E-2</v>
      </c>
      <c r="BK9" s="17">
        <f>'[5]15.Mahabubabad'!N12</f>
        <v>2.4795999999999999E-2</v>
      </c>
      <c r="BL9" s="17">
        <f>'[5]15.Mahabubabad'!O12</f>
        <v>2.3865000000000001E-2</v>
      </c>
      <c r="BM9" s="17">
        <f>'[5]15.Mahabubabad'!P12</f>
        <v>2.3875E-2</v>
      </c>
      <c r="BN9" s="17">
        <f>'[5]15.Mahabubabad'!Q12</f>
        <v>2.2495999999999999E-2</v>
      </c>
      <c r="BO9" s="13">
        <f t="shared" si="8"/>
        <v>0.285439</v>
      </c>
      <c r="BP9" s="17">
        <f>'[6]15.Mahabubabad'!F10</f>
        <v>2.4820000000000002E-2</v>
      </c>
      <c r="BQ9" s="17">
        <f>'[6]15.Mahabubabad'!G10</f>
        <v>2.6103000000000001E-2</v>
      </c>
      <c r="BR9" s="17">
        <f>'[6]15.Mahabubabad'!H10</f>
        <v>2.4088999999999999E-2</v>
      </c>
      <c r="BS9" s="17">
        <f>'[6]15.Mahabubabad'!I10</f>
        <v>2.5416000000000001E-2</v>
      </c>
      <c r="BT9" s="17">
        <f>'[6]15.Mahabubabad'!J10</f>
        <v>2.4969999999999999E-2</v>
      </c>
      <c r="BU9" s="17">
        <f>'[6]15.Mahabubabad'!K10</f>
        <v>2.3987999999999999E-2</v>
      </c>
      <c r="BV9" s="17">
        <f>'[6]15.Mahabubabad'!L10</f>
        <v>2.3585999999999999E-2</v>
      </c>
      <c r="BW9" s="17">
        <f>'[6]15.Mahabubabad'!M10</f>
        <v>2.5215999999999999E-2</v>
      </c>
      <c r="BX9" s="17">
        <f>'[6]15.Mahabubabad'!N10</f>
        <v>2.402E-2</v>
      </c>
      <c r="BY9" s="17">
        <f>'[6]15.Mahabubabad'!O10</f>
        <v>2.5458999999999999E-2</v>
      </c>
      <c r="BZ9" s="17">
        <f>'[6]15.Mahabubabad'!P10</f>
        <v>2.3465E-2</v>
      </c>
      <c r="CA9" s="17">
        <f>'[6]15.Mahabubabad'!Q10</f>
        <v>2.2563E-2</v>
      </c>
      <c r="CB9" s="13">
        <f t="shared" si="9"/>
        <v>0.29369499999999998</v>
      </c>
      <c r="CC9" s="23">
        <f t="shared" si="10"/>
        <v>-4.1811101595401134E-2</v>
      </c>
      <c r="CD9" s="23">
        <f t="shared" si="11"/>
        <v>-3.4246584489891707E-2</v>
      </c>
      <c r="CE9" s="23">
        <f t="shared" si="12"/>
        <v>1.206279978169289E-2</v>
      </c>
      <c r="CF9" s="23">
        <f t="shared" si="13"/>
        <v>7.3328577856546229E-2</v>
      </c>
      <c r="CG9" s="23">
        <f t="shared" si="14"/>
        <v>2.8923868146959464E-2</v>
      </c>
      <c r="CH9" s="24">
        <v>5.7299999999999997E-2</v>
      </c>
      <c r="CI9" s="25" t="s">
        <v>79</v>
      </c>
      <c r="CJ9" s="26">
        <f t="shared" si="0"/>
        <v>2.8923868146959464E-2</v>
      </c>
      <c r="CK9" s="26">
        <f t="shared" si="0"/>
        <v>2.8923868146959464E-2</v>
      </c>
      <c r="CL9" s="26">
        <f t="shared" si="0"/>
        <v>2.8923868146959464E-2</v>
      </c>
      <c r="CM9" s="26">
        <f t="shared" si="0"/>
        <v>2.8923868146959464E-2</v>
      </c>
      <c r="CN9" s="26">
        <f t="shared" si="0"/>
        <v>2.8923868146959464E-2</v>
      </c>
      <c r="CO9" s="26">
        <f t="shared" si="0"/>
        <v>2.8923868146959464E-2</v>
      </c>
      <c r="CP9" s="17">
        <f>'[7]15.Mahabubabad'!F11</f>
        <v>2.8060000000000002E-2</v>
      </c>
      <c r="CQ9" s="17">
        <f>'[7]15.Mahabubabad'!G11</f>
        <v>2.8369999999999999E-2</v>
      </c>
      <c r="CR9" s="17">
        <f>'[7]15.Mahabubabad'!H11</f>
        <v>2.9291999999999999E-2</v>
      </c>
      <c r="CS9" s="17">
        <f>'[7]15.Mahabubabad'!I11</f>
        <v>2.7281E-2</v>
      </c>
      <c r="CT9" s="17">
        <f>'[7]15.Mahabubabad'!J11</f>
        <v>2.5734E-2</v>
      </c>
      <c r="CU9" s="17">
        <f>'[7]15.Mahabubabad'!K11</f>
        <v>2.6644999999999999E-2</v>
      </c>
      <c r="CV9" s="34">
        <f t="shared" si="15"/>
        <v>2.4268198354114184E-2</v>
      </c>
      <c r="CW9" s="34">
        <f t="shared" si="1"/>
        <v>2.5945344259193728E-2</v>
      </c>
      <c r="CX9" s="34">
        <f t="shared" si="1"/>
        <v>2.4714751312889967E-2</v>
      </c>
      <c r="CY9" s="34">
        <f t="shared" si="1"/>
        <v>2.619537275915344E-2</v>
      </c>
      <c r="CZ9" s="34">
        <f t="shared" si="1"/>
        <v>2.4143698566068402E-2</v>
      </c>
      <c r="DA9" s="34">
        <f t="shared" si="1"/>
        <v>2.3215609236999845E-2</v>
      </c>
      <c r="DB9" s="13">
        <f t="shared" si="16"/>
        <v>0.31386497448841955</v>
      </c>
      <c r="DC9" s="40">
        <f t="shared" si="17"/>
        <v>-1.4487215868187686E-2</v>
      </c>
      <c r="DD9" s="41">
        <f t="shared" si="18"/>
        <v>2.5928681928496511E-2</v>
      </c>
      <c r="DE9" s="40">
        <f t="shared" si="19"/>
        <v>7.1775673406442086E-2</v>
      </c>
      <c r="DF9" s="40">
        <f t="shared" si="20"/>
        <v>4.861187417062629E-2</v>
      </c>
      <c r="DG9" s="48">
        <f t="shared" si="21"/>
        <v>6.8676601537035253E-2</v>
      </c>
      <c r="DH9" s="56">
        <v>0.02</v>
      </c>
      <c r="DI9" s="25" t="s">
        <v>78</v>
      </c>
      <c r="DJ9" s="50">
        <f t="shared" si="2"/>
        <v>4.861187417062629E-2</v>
      </c>
      <c r="DK9" s="68">
        <f t="shared" si="22"/>
        <v>2.9424049189227777E-2</v>
      </c>
      <c r="DL9" s="68">
        <f t="shared" si="3"/>
        <v>2.9749118870220668E-2</v>
      </c>
      <c r="DM9" s="68">
        <f t="shared" si="3"/>
        <v>3.0715939018205983E-2</v>
      </c>
      <c r="DN9" s="68">
        <f t="shared" si="3"/>
        <v>2.8607180539248857E-2</v>
      </c>
      <c r="DO9" s="68">
        <f t="shared" si="3"/>
        <v>2.6984977969906898E-2</v>
      </c>
      <c r="DP9" s="68">
        <f t="shared" si="3"/>
        <v>2.7940263387276336E-2</v>
      </c>
      <c r="DQ9" s="68">
        <f t="shared" si="3"/>
        <v>2.5447920958852184E-2</v>
      </c>
      <c r="DR9" s="68">
        <f t="shared" si="3"/>
        <v>2.7206596069635235E-2</v>
      </c>
      <c r="DS9" s="68">
        <f t="shared" si="3"/>
        <v>2.5916181693870496E-2</v>
      </c>
      <c r="DT9" s="68">
        <f t="shared" si="3"/>
        <v>2.7468778923574057E-2</v>
      </c>
      <c r="DU9" s="68">
        <f t="shared" si="3"/>
        <v>2.5317369002775651E-2</v>
      </c>
      <c r="DV9" s="68">
        <f t="shared" si="3"/>
        <v>2.4344163512023311E-2</v>
      </c>
      <c r="DW9" s="69">
        <f t="shared" si="23"/>
        <v>0.32912253913481743</v>
      </c>
    </row>
    <row r="10" spans="1:127" ht="12.5" x14ac:dyDescent="0.2">
      <c r="B10" s="4" t="s">
        <v>24</v>
      </c>
      <c r="C10" s="17">
        <f>[1]Mahabubabad!F410</f>
        <v>12.781072557697579</v>
      </c>
      <c r="D10" s="17">
        <f>[1]Mahabubabad!G410</f>
        <v>8.6693063768193959</v>
      </c>
      <c r="E10" s="17">
        <f>[1]Mahabubabad!H410</f>
        <v>7.406443941264131</v>
      </c>
      <c r="F10" s="17">
        <f>[1]Mahabubabad!I410</f>
        <v>16.243014566627025</v>
      </c>
      <c r="G10" s="17">
        <f>[1]Mahabubabad!J410</f>
        <v>27.661988445621539</v>
      </c>
      <c r="H10" s="17">
        <f>[1]Mahabubabad!K410</f>
        <v>13.627582535907941</v>
      </c>
      <c r="I10" s="17">
        <f>[1]Mahabubabad!L410</f>
        <v>26.908584685659665</v>
      </c>
      <c r="J10" s="17">
        <f>[1]Mahabubabad!M410</f>
        <v>18.673597132770443</v>
      </c>
      <c r="K10" s="17">
        <f>[1]Mahabubabad!N410</f>
        <v>27.345753681648066</v>
      </c>
      <c r="L10" s="17">
        <f>[1]Mahabubabad!O410</f>
        <v>35.762960501858885</v>
      </c>
      <c r="M10" s="17">
        <f>[1]Mahabubabad!P410</f>
        <v>30.869296172840816</v>
      </c>
      <c r="N10" s="17">
        <f>[1]Mahabubabad!Q410</f>
        <v>31.198747395767334</v>
      </c>
      <c r="O10" s="13">
        <f t="shared" si="4"/>
        <v>257.14834799448283</v>
      </c>
      <c r="P10" s="17">
        <f>[2]Mahabubabad!F10</f>
        <v>25.094946301120103</v>
      </c>
      <c r="Q10" s="17">
        <f>[2]Mahabubabad!G10</f>
        <v>11.805122742650537</v>
      </c>
      <c r="R10" s="17">
        <f>[2]Mahabubabad!H10</f>
        <v>7.1788495806738899</v>
      </c>
      <c r="S10" s="17">
        <f>[2]Mahabubabad!I10</f>
        <v>29.606236194389353</v>
      </c>
      <c r="T10" s="17">
        <f>[2]Mahabubabad!J10</f>
        <v>26.768591656750093</v>
      </c>
      <c r="U10" s="17">
        <f>[2]Mahabubabad!K10</f>
        <v>32.655943600997659</v>
      </c>
      <c r="V10" s="17">
        <f>[2]Mahabubabad!L10</f>
        <v>27.554267204078084</v>
      </c>
      <c r="W10" s="17">
        <f>[2]Mahabubabad!M10</f>
        <v>21.335871215607913</v>
      </c>
      <c r="X10" s="17">
        <f>[2]Mahabubabad!N10</f>
        <v>28.684110358421428</v>
      </c>
      <c r="Y10" s="17">
        <f>[2]Mahabubabad!O10</f>
        <v>42.233276376318734</v>
      </c>
      <c r="Z10" s="17">
        <f>[2]Mahabubabad!P10</f>
        <v>43.11394565962344</v>
      </c>
      <c r="AA10" s="17">
        <f>[2]Mahabubabad!Q10</f>
        <v>60.080887219409369</v>
      </c>
      <c r="AB10" s="13">
        <f t="shared" si="5"/>
        <v>356.11204811004063</v>
      </c>
      <c r="AC10" s="17">
        <f>[3]MHBD!F10</f>
        <v>20.964063231263935</v>
      </c>
      <c r="AD10" s="17">
        <f>[3]MHBD!G10</f>
        <v>10.764063231263901</v>
      </c>
      <c r="AE10" s="17">
        <f>[3]MHBD!H10</f>
        <v>13.764063231263901</v>
      </c>
      <c r="AF10" s="17">
        <f>[3]MHBD!I10</f>
        <v>31.994063231263901</v>
      </c>
      <c r="AG10" s="17">
        <f>[3]MHBD!J10</f>
        <v>45.986147666828501</v>
      </c>
      <c r="AH10" s="17">
        <f>[3]MHBD!K10</f>
        <v>43.484999999999999</v>
      </c>
      <c r="AI10" s="17">
        <f>[3]MHBD!L10</f>
        <v>77.768982582820001</v>
      </c>
      <c r="AJ10" s="17">
        <f>[3]MHBD!M10</f>
        <v>45.793999999999997</v>
      </c>
      <c r="AK10" s="17">
        <f>[3]MHBD!N10</f>
        <v>39.789000000000001</v>
      </c>
      <c r="AL10" s="17">
        <f>[3]MHBD!O10</f>
        <v>42.966000000000001</v>
      </c>
      <c r="AM10" s="17">
        <f>[3]MHBD!P10</f>
        <v>41.35</v>
      </c>
      <c r="AN10" s="17">
        <f>[3]MHBD!Q10</f>
        <v>52.27825</v>
      </c>
      <c r="AO10" s="13">
        <f t="shared" si="6"/>
        <v>466.90363317470417</v>
      </c>
      <c r="AP10" s="17">
        <f>[4]MHBD!F10</f>
        <v>27.68</v>
      </c>
      <c r="AQ10" s="17">
        <f>[4]MHBD!G10</f>
        <v>12.864000000000001</v>
      </c>
      <c r="AR10" s="17">
        <f>[4]MHBD!H10</f>
        <v>10.625</v>
      </c>
      <c r="AS10" s="17">
        <f>[4]MHBD!I10</f>
        <v>21.66</v>
      </c>
      <c r="AT10" s="17">
        <f>[4]MHBD!J10</f>
        <v>45.428026699999997</v>
      </c>
      <c r="AU10" s="17">
        <f>[4]MHBD!K10</f>
        <v>36.98017392045</v>
      </c>
      <c r="AV10" s="17">
        <f>[4]MHBD!L10</f>
        <v>32.241</v>
      </c>
      <c r="AW10" s="17">
        <f>[4]MHBD!M10</f>
        <v>30.726400000000002</v>
      </c>
      <c r="AX10" s="17">
        <f>[4]MHBD!N10</f>
        <v>35.865000000000002</v>
      </c>
      <c r="AY10" s="17">
        <f>[4]MHBD!O10</f>
        <v>52.862000000000002</v>
      </c>
      <c r="AZ10" s="17">
        <f>[4]MHBD!P10</f>
        <v>57.567999999999998</v>
      </c>
      <c r="BA10" s="17">
        <f>[4]MHBD!Q10</f>
        <v>81.125889999999998</v>
      </c>
      <c r="BB10" s="13">
        <f t="shared" si="7"/>
        <v>445.62549062045002</v>
      </c>
      <c r="BC10" s="17">
        <f>'[5]15.Mahabubabad'!F13</f>
        <v>29.095925900000001</v>
      </c>
      <c r="BD10" s="17">
        <f>'[5]15.Mahabubabad'!G13</f>
        <v>13.9458</v>
      </c>
      <c r="BE10" s="17">
        <f>'[5]15.Mahabubabad'!H13</f>
        <v>9.8550000000000004</v>
      </c>
      <c r="BF10" s="17">
        <f>'[5]15.Mahabubabad'!I13</f>
        <v>31.349733000000001</v>
      </c>
      <c r="BG10" s="17">
        <f>'[5]15.Mahabubabad'!J13</f>
        <v>31.956</v>
      </c>
      <c r="BH10" s="17">
        <f>'[5]15.Mahabubabad'!K13</f>
        <v>39.039814200000002</v>
      </c>
      <c r="BI10" s="17">
        <f>'[5]15.Mahabubabad'!L13</f>
        <v>33.457999999999998</v>
      </c>
      <c r="BJ10" s="17">
        <f>'[5]15.Mahabubabad'!M13</f>
        <v>23.517800000000001</v>
      </c>
      <c r="BK10" s="17">
        <f>'[5]15.Mahabubabad'!N13</f>
        <v>38.712400000000002</v>
      </c>
      <c r="BL10" s="17">
        <f>'[5]15.Mahabubabad'!O13</f>
        <v>69.094892000000002</v>
      </c>
      <c r="BM10" s="17">
        <f>'[5]15.Mahabubabad'!P13</f>
        <v>61.048999999999999</v>
      </c>
      <c r="BN10" s="17">
        <f>'[5]15.Mahabubabad'!Q13</f>
        <v>86.971999999999994</v>
      </c>
      <c r="BO10" s="13">
        <f t="shared" si="8"/>
        <v>468.04636509999995</v>
      </c>
      <c r="BP10" s="17">
        <f>'[6]15.Mahabubabad'!F11</f>
        <v>41.530999999999999</v>
      </c>
      <c r="BQ10" s="17">
        <f>'[6]15.Mahabubabad'!G11</f>
        <v>15.43231039482</v>
      </c>
      <c r="BR10" s="17">
        <f>'[6]15.Mahabubabad'!H11</f>
        <v>13.582000000000001</v>
      </c>
      <c r="BS10" s="17">
        <f>'[6]15.Mahabubabad'!I11</f>
        <v>30.931000000000001</v>
      </c>
      <c r="BT10" s="17">
        <f>'[6]15.Mahabubabad'!J11</f>
        <v>51.5931</v>
      </c>
      <c r="BU10" s="17">
        <f>'[6]15.Mahabubabad'!K11</f>
        <v>36.303100000000001</v>
      </c>
      <c r="BV10" s="17">
        <f>'[6]15.Mahabubabad'!L11</f>
        <v>57.523000000000003</v>
      </c>
      <c r="BW10" s="17">
        <f>'[6]15.Mahabubabad'!M11</f>
        <v>20.001000000000001</v>
      </c>
      <c r="BX10" s="17">
        <f>'[6]15.Mahabubabad'!N11</f>
        <v>27.893000000000001</v>
      </c>
      <c r="BY10" s="17">
        <f>'[6]15.Mahabubabad'!O11</f>
        <v>47.767000000000003</v>
      </c>
      <c r="BZ10" s="17">
        <f>'[6]15.Mahabubabad'!P11</f>
        <v>57.500999999999998</v>
      </c>
      <c r="CA10" s="17">
        <f>'[6]15.Mahabubabad'!Q11</f>
        <v>80.212999999999994</v>
      </c>
      <c r="CB10" s="13">
        <f t="shared" si="9"/>
        <v>480.27051039482001</v>
      </c>
      <c r="CC10" s="23">
        <f t="shared" si="10"/>
        <v>0.13307964144603956</v>
      </c>
      <c r="CD10" s="23">
        <f t="shared" si="11"/>
        <v>7.7642754847145223E-2</v>
      </c>
      <c r="CE10" s="23">
        <f t="shared" si="12"/>
        <v>9.4532776321949452E-3</v>
      </c>
      <c r="CF10" s="23">
        <f t="shared" si="13"/>
        <v>3.8144835421686007E-2</v>
      </c>
      <c r="CG10" s="23">
        <f t="shared" si="14"/>
        <v>2.6117381110754456E-2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'[7]15.Mahabubabad'!F12</f>
        <v>49.664000000000001</v>
      </c>
      <c r="CQ10" s="17">
        <f>'[7]15.Mahabubabad'!G12</f>
        <v>12.029</v>
      </c>
      <c r="CR10" s="17">
        <f>'[7]15.Mahabubabad'!H12</f>
        <v>9.0960000000000001</v>
      </c>
      <c r="CS10" s="17">
        <f>'[7]15.Mahabubabad'!I12</f>
        <v>20.396000000000001</v>
      </c>
      <c r="CT10" s="17">
        <f>'[7]15.Mahabubabad'!J12</f>
        <v>41.244</v>
      </c>
      <c r="CU10" s="17">
        <f>'[7]15.Mahabubabad'!K12</f>
        <v>42.424999999999997</v>
      </c>
      <c r="CV10" s="34">
        <f t="shared" si="15"/>
        <v>60.399150000000006</v>
      </c>
      <c r="CW10" s="34">
        <f t="shared" si="1"/>
        <v>21.001050000000003</v>
      </c>
      <c r="CX10" s="34">
        <f t="shared" si="1"/>
        <v>29.287650000000003</v>
      </c>
      <c r="CY10" s="34">
        <f t="shared" si="1"/>
        <v>50.155350000000006</v>
      </c>
      <c r="CZ10" s="34">
        <f t="shared" si="1"/>
        <v>60.376049999999999</v>
      </c>
      <c r="DA10" s="34">
        <f t="shared" si="1"/>
        <v>84.223649999999992</v>
      </c>
      <c r="DB10" s="13">
        <f t="shared" si="16"/>
        <v>480.29690000000005</v>
      </c>
      <c r="DC10" s="40">
        <f t="shared" si="17"/>
        <v>6.1657967269140856E-2</v>
      </c>
      <c r="DD10" s="41">
        <f t="shared" si="18"/>
        <v>7.0954469697210865E-3</v>
      </c>
      <c r="DE10" s="40">
        <f t="shared" si="19"/>
        <v>2.5289680109865875E-2</v>
      </c>
      <c r="DF10" s="40">
        <f t="shared" si="20"/>
        <v>1.3002351216501173E-2</v>
      </c>
      <c r="DG10" s="48">
        <f t="shared" si="21"/>
        <v>5.4947377798209018E-5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51.650560000000006</v>
      </c>
      <c r="DL10" s="68">
        <f t="shared" si="3"/>
        <v>12.510160000000001</v>
      </c>
      <c r="DM10" s="68">
        <f t="shared" si="3"/>
        <v>9.4598399999999998</v>
      </c>
      <c r="DN10" s="68">
        <f t="shared" si="3"/>
        <v>21.211840000000002</v>
      </c>
      <c r="DO10" s="68">
        <f t="shared" si="3"/>
        <v>42.89376</v>
      </c>
      <c r="DP10" s="68">
        <f t="shared" si="3"/>
        <v>44.122</v>
      </c>
      <c r="DQ10" s="68">
        <f t="shared" si="3"/>
        <v>62.81511600000001</v>
      </c>
      <c r="DR10" s="68">
        <f t="shared" si="3"/>
        <v>21.841092000000003</v>
      </c>
      <c r="DS10" s="68">
        <f t="shared" si="3"/>
        <v>30.459156000000004</v>
      </c>
      <c r="DT10" s="68">
        <f t="shared" si="3"/>
        <v>52.161564000000006</v>
      </c>
      <c r="DU10" s="68">
        <f t="shared" si="3"/>
        <v>62.791091999999999</v>
      </c>
      <c r="DV10" s="68">
        <f t="shared" si="3"/>
        <v>87.592596</v>
      </c>
      <c r="DW10" s="69">
        <f t="shared" si="23"/>
        <v>499.50877600000001</v>
      </c>
    </row>
    <row r="11" spans="1:127" ht="12.5" x14ac:dyDescent="0.2">
      <c r="B11" s="4" t="s">
        <v>23</v>
      </c>
      <c r="C11" s="17">
        <f>[1]Mahabubabad!F411</f>
        <v>0.82458205236034043</v>
      </c>
      <c r="D11" s="17">
        <f>[1]Mahabubabad!G411</f>
        <v>0.84884820689543194</v>
      </c>
      <c r="E11" s="17">
        <f>[1]Mahabubabad!H411</f>
        <v>0.75390242493492587</v>
      </c>
      <c r="F11" s="17">
        <f>[1]Mahabubabad!I411</f>
        <v>0.8376889160037666</v>
      </c>
      <c r="G11" s="17">
        <f>[1]Mahabubabad!J411</f>
        <v>0.68902933195219507</v>
      </c>
      <c r="H11" s="17">
        <f>[1]Mahabubabad!K411</f>
        <v>0.69540592939289869</v>
      </c>
      <c r="I11" s="17">
        <f>[1]Mahabubabad!L411</f>
        <v>0.6721672407090582</v>
      </c>
      <c r="J11" s="17">
        <f>[1]Mahabubabad!M411</f>
        <v>0.67892046831639852</v>
      </c>
      <c r="K11" s="17">
        <f>[1]Mahabubabad!N411</f>
        <v>0.72583365661858212</v>
      </c>
      <c r="L11" s="17">
        <f>[1]Mahabubabad!O411</f>
        <v>0.73765521756175267</v>
      </c>
      <c r="M11" s="17">
        <f>[1]Mahabubabad!P411</f>
        <v>0.73589322645839406</v>
      </c>
      <c r="N11" s="17">
        <f>[1]Mahabubabad!Q411</f>
        <v>0.73353298984190551</v>
      </c>
      <c r="O11" s="13">
        <f t="shared" si="4"/>
        <v>8.9334596610456494</v>
      </c>
      <c r="P11" s="17">
        <f>[2]Mahabubabad!F11</f>
        <v>0.8220593298550134</v>
      </c>
      <c r="Q11" s="17">
        <f>[2]Mahabubabad!G11</f>
        <v>0.8384814764792673</v>
      </c>
      <c r="R11" s="17">
        <f>[2]Mahabubabad!H11</f>
        <v>0.76649630559019188</v>
      </c>
      <c r="S11" s="17">
        <f>[2]Mahabubabad!I11</f>
        <v>0.94134331560010176</v>
      </c>
      <c r="T11" s="17">
        <f>[2]Mahabubabad!J11</f>
        <v>0.83318514963692547</v>
      </c>
      <c r="U11" s="17">
        <f>[2]Mahabubabad!K11</f>
        <v>0.84139410793864455</v>
      </c>
      <c r="V11" s="17">
        <f>[2]Mahabubabad!L11</f>
        <v>0.91950100000000001</v>
      </c>
      <c r="W11" s="17">
        <f>[2]Mahabubabad!M11</f>
        <v>0.99311799999999995</v>
      </c>
      <c r="X11" s="17">
        <f>[2]Mahabubabad!N11</f>
        <v>0.87238300000000002</v>
      </c>
      <c r="Y11" s="17">
        <f>[2]Mahabubabad!O11</f>
        <v>0.78756300000000001</v>
      </c>
      <c r="Z11" s="17">
        <f>[2]Mahabubabad!P11</f>
        <v>0.86687000000000003</v>
      </c>
      <c r="AA11" s="17">
        <f>[2]Mahabubabad!Q11</f>
        <v>0.86818099999999998</v>
      </c>
      <c r="AB11" s="13">
        <f t="shared" si="5"/>
        <v>10.350575685100146</v>
      </c>
      <c r="AC11" s="17">
        <f>[3]MHBD!F11</f>
        <v>0.81718899999999994</v>
      </c>
      <c r="AD11" s="17">
        <f>[3]MHBD!G11</f>
        <v>0.81522600000000001</v>
      </c>
      <c r="AE11" s="17">
        <f>[3]MHBD!H11</f>
        <v>0.76699099999999998</v>
      </c>
      <c r="AF11" s="17">
        <f>[3]MHBD!I11</f>
        <v>0.78155299999999994</v>
      </c>
      <c r="AG11" s="17">
        <f>[3]MHBD!J11</f>
        <v>0.70124299999999995</v>
      </c>
      <c r="AH11" s="17">
        <f>[3]MHBD!K11</f>
        <v>0.86857499999999987</v>
      </c>
      <c r="AI11" s="17">
        <f>[3]MHBD!L11</f>
        <v>0.91991500000000004</v>
      </c>
      <c r="AJ11" s="17">
        <f>[3]MHBD!M11</f>
        <v>1.0175070000000002</v>
      </c>
      <c r="AK11" s="17">
        <f>[3]MHBD!N11</f>
        <v>0.907389</v>
      </c>
      <c r="AL11" s="17">
        <f>[3]MHBD!O11</f>
        <v>0.87175100000000005</v>
      </c>
      <c r="AM11" s="17">
        <f>[3]MHBD!P11</f>
        <v>0.86023300000000003</v>
      </c>
      <c r="AN11" s="17">
        <f>[3]MHBD!Q11</f>
        <v>0.8893120000000001</v>
      </c>
      <c r="AO11" s="13">
        <f t="shared" si="6"/>
        <v>10.216884</v>
      </c>
      <c r="AP11" s="17">
        <f>[4]MHBD!F11</f>
        <v>0.84493899999999988</v>
      </c>
      <c r="AQ11" s="17">
        <f>[4]MHBD!G11</f>
        <v>0.84268399999999999</v>
      </c>
      <c r="AR11" s="17">
        <f>[4]MHBD!H11</f>
        <v>0.78465299999999993</v>
      </c>
      <c r="AS11" s="17">
        <f>[4]MHBD!I11</f>
        <v>0.74193400000000009</v>
      </c>
      <c r="AT11" s="17">
        <f>[4]MHBD!J11</f>
        <v>0.728163</v>
      </c>
      <c r="AU11" s="17">
        <f>[4]MHBD!K11</f>
        <v>0.72109299999999998</v>
      </c>
      <c r="AV11" s="17">
        <f>[4]MHBD!L11</f>
        <v>0.77136099999999996</v>
      </c>
      <c r="AW11" s="17">
        <f>[4]MHBD!M11</f>
        <v>0.73618300000000003</v>
      </c>
      <c r="AX11" s="17">
        <f>[4]MHBD!N11</f>
        <v>0.82379899999999995</v>
      </c>
      <c r="AY11" s="17">
        <f>[4]MHBD!O11</f>
        <v>0.872367</v>
      </c>
      <c r="AZ11" s="17">
        <f>[4]MHBD!P11</f>
        <v>0.84310700000000005</v>
      </c>
      <c r="BA11" s="17">
        <f>[4]MHBD!Q11</f>
        <v>0.90012800000000004</v>
      </c>
      <c r="BB11" s="13">
        <f t="shared" si="7"/>
        <v>9.6104109999999991</v>
      </c>
      <c r="BC11" s="17">
        <f>'[5]15.Mahabubabad'!F14</f>
        <v>0.89085899999999996</v>
      </c>
      <c r="BD11" s="17">
        <f>'[5]15.Mahabubabad'!G14</f>
        <v>0.87813699999999995</v>
      </c>
      <c r="BE11" s="17">
        <f>'[5]15.Mahabubabad'!H14</f>
        <v>0.6964530000000001</v>
      </c>
      <c r="BF11" s="17">
        <f>'[5]15.Mahabubabad'!I14</f>
        <v>0.93</v>
      </c>
      <c r="BG11" s="17">
        <f>'[5]15.Mahabubabad'!J14</f>
        <v>0.95003599999999988</v>
      </c>
      <c r="BH11" s="17">
        <f>'[5]15.Mahabubabad'!K14</f>
        <v>0.85</v>
      </c>
      <c r="BI11" s="17">
        <f>'[5]15.Mahabubabad'!L14</f>
        <v>0.85883600000000004</v>
      </c>
      <c r="BJ11" s="17">
        <f>'[5]15.Mahabubabad'!M14</f>
        <v>0.94</v>
      </c>
      <c r="BK11" s="17">
        <f>'[5]15.Mahabubabad'!N14</f>
        <v>1.0495649999999999</v>
      </c>
      <c r="BL11" s="17">
        <f>'[5]15.Mahabubabad'!O14</f>
        <v>1.113397</v>
      </c>
      <c r="BM11" s="17">
        <f>'[5]15.Mahabubabad'!P14</f>
        <v>1.217784</v>
      </c>
      <c r="BN11" s="17">
        <f>'[5]15.Mahabubabad'!Q14</f>
        <v>1.0538750000000001</v>
      </c>
      <c r="BO11" s="13">
        <f t="shared" si="8"/>
        <v>11.428941999999999</v>
      </c>
      <c r="BP11" s="17">
        <f>'[6]15.Mahabubabad'!F12</f>
        <v>1.23</v>
      </c>
      <c r="BQ11" s="17">
        <f>'[6]15.Mahabubabad'!G12</f>
        <v>1.1636569999999999</v>
      </c>
      <c r="BR11" s="17">
        <f>'[6]15.Mahabubabad'!H12</f>
        <v>1.1200000000000001</v>
      </c>
      <c r="BS11" s="17">
        <f>'[6]15.Mahabubabad'!I12</f>
        <v>1.031066</v>
      </c>
      <c r="BT11" s="17">
        <f>'[6]15.Mahabubabad'!J12</f>
        <v>1.051463</v>
      </c>
      <c r="BU11" s="17">
        <f>'[6]15.Mahabubabad'!K12</f>
        <v>1.094733</v>
      </c>
      <c r="BV11" s="17">
        <f>'[6]15.Mahabubabad'!L12</f>
        <v>1.124017</v>
      </c>
      <c r="BW11" s="17">
        <f>'[6]15.Mahabubabad'!M12</f>
        <v>1.211632</v>
      </c>
      <c r="BX11" s="17">
        <f>'[6]15.Mahabubabad'!N12</f>
        <v>1.1655949999999999</v>
      </c>
      <c r="BY11" s="17">
        <f>'[6]15.Mahabubabad'!O12</f>
        <v>1.210043</v>
      </c>
      <c r="BZ11" s="17">
        <f>'[6]15.Mahabubabad'!P12</f>
        <v>1.1922190000000001</v>
      </c>
      <c r="CA11" s="17">
        <f>'[6]15.Mahabubabad'!Q12</f>
        <v>1.1466609999999999</v>
      </c>
      <c r="CB11" s="13">
        <f t="shared" si="9"/>
        <v>13.741086000000001</v>
      </c>
      <c r="CC11" s="23">
        <f t="shared" si="10"/>
        <v>8.993418819153276E-2</v>
      </c>
      <c r="CD11" s="23">
        <f t="shared" si="11"/>
        <v>7.3406295513850361E-2</v>
      </c>
      <c r="CE11" s="23">
        <f t="shared" si="12"/>
        <v>0.10382662433904932</v>
      </c>
      <c r="CF11" s="23">
        <f t="shared" si="13"/>
        <v>0.1957476837136054</v>
      </c>
      <c r="CG11" s="23">
        <f t="shared" si="14"/>
        <v>0.20230604022664589</v>
      </c>
      <c r="CH11" s="24">
        <v>0.05</v>
      </c>
      <c r="CI11" s="25" t="s">
        <v>76</v>
      </c>
      <c r="CJ11" s="26">
        <f t="shared" si="0"/>
        <v>7.3406295513850361E-2</v>
      </c>
      <c r="CK11" s="26">
        <f t="shared" si="0"/>
        <v>7.3406295513850361E-2</v>
      </c>
      <c r="CL11" s="26">
        <f t="shared" si="0"/>
        <v>7.3406295513850361E-2</v>
      </c>
      <c r="CM11" s="26">
        <f t="shared" si="0"/>
        <v>7.3406295513850361E-2</v>
      </c>
      <c r="CN11" s="26">
        <f t="shared" si="0"/>
        <v>7.3406295513850361E-2</v>
      </c>
      <c r="CO11" s="26">
        <f t="shared" si="0"/>
        <v>7.3406295513850361E-2</v>
      </c>
      <c r="CP11" s="17">
        <f>'[7]15.Mahabubabad'!F13</f>
        <v>1.300516</v>
      </c>
      <c r="CQ11" s="17">
        <f>'[7]15.Mahabubabad'!G13</f>
        <v>1.37236</v>
      </c>
      <c r="CR11" s="17">
        <f>'[7]15.Mahabubabad'!H13</f>
        <v>1.307294</v>
      </c>
      <c r="CS11" s="17">
        <f>'[7]15.Mahabubabad'!I13</f>
        <v>1.1302050000000001</v>
      </c>
      <c r="CT11" s="17">
        <f>'[7]15.Mahabubabad'!J13</f>
        <v>1.0559229999999999</v>
      </c>
      <c r="CU11" s="17">
        <f>'[7]15.Mahabubabad'!K13</f>
        <v>1.207473</v>
      </c>
      <c r="CV11" s="34">
        <f t="shared" si="15"/>
        <v>1.2065269240645915</v>
      </c>
      <c r="CW11" s="34">
        <f t="shared" si="1"/>
        <v>1.3005734166460376</v>
      </c>
      <c r="CX11" s="34">
        <f t="shared" si="1"/>
        <v>1.2511570110194663</v>
      </c>
      <c r="CY11" s="34">
        <f t="shared" si="1"/>
        <v>1.2988677740424661</v>
      </c>
      <c r="CZ11" s="34">
        <f t="shared" si="1"/>
        <v>1.2797353802312272</v>
      </c>
      <c r="DA11" s="34">
        <f t="shared" si="1"/>
        <v>1.2308331362202072</v>
      </c>
      <c r="DB11" s="13">
        <f t="shared" si="16"/>
        <v>14.941464642223997</v>
      </c>
      <c r="DC11" s="40">
        <f t="shared" si="17"/>
        <v>7.6182023213876571E-2</v>
      </c>
      <c r="DD11" s="41">
        <f t="shared" si="18"/>
        <v>9.968595213614595E-2</v>
      </c>
      <c r="DE11" s="40">
        <f t="shared" si="19"/>
        <v>0.15846718601621679</v>
      </c>
      <c r="DF11" s="40">
        <f t="shared" si="20"/>
        <v>0.14338784576030572</v>
      </c>
      <c r="DG11" s="48">
        <f t="shared" si="21"/>
        <v>8.7356897571559955E-2</v>
      </c>
      <c r="DH11" s="57">
        <v>0.05</v>
      </c>
      <c r="DI11" s="25" t="s">
        <v>80</v>
      </c>
      <c r="DJ11" s="50">
        <f t="shared" si="2"/>
        <v>0.05</v>
      </c>
      <c r="DK11" s="68">
        <f t="shared" si="22"/>
        <v>1.3655418000000001</v>
      </c>
      <c r="DL11" s="68">
        <f t="shared" si="3"/>
        <v>1.4409780000000001</v>
      </c>
      <c r="DM11" s="68">
        <f t="shared" si="3"/>
        <v>1.3726587000000001</v>
      </c>
      <c r="DN11" s="68">
        <f t="shared" si="3"/>
        <v>1.1867152500000002</v>
      </c>
      <c r="DO11" s="68">
        <f t="shared" si="3"/>
        <v>1.10871915</v>
      </c>
      <c r="DP11" s="68">
        <f t="shared" si="3"/>
        <v>1.2678466500000001</v>
      </c>
      <c r="DQ11" s="68">
        <f t="shared" si="3"/>
        <v>1.266853270267821</v>
      </c>
      <c r="DR11" s="68">
        <f t="shared" si="3"/>
        <v>1.3656020874783397</v>
      </c>
      <c r="DS11" s="68">
        <f t="shared" si="3"/>
        <v>1.3137148615704397</v>
      </c>
      <c r="DT11" s="68">
        <f t="shared" si="3"/>
        <v>1.3638111627445895</v>
      </c>
      <c r="DU11" s="68">
        <f t="shared" si="3"/>
        <v>1.3437221492427887</v>
      </c>
      <c r="DV11" s="68">
        <f t="shared" si="3"/>
        <v>1.2923747930312175</v>
      </c>
      <c r="DW11" s="69">
        <f t="shared" si="23"/>
        <v>15.688537874335198</v>
      </c>
    </row>
    <row r="12" spans="1:127" ht="12.5" x14ac:dyDescent="0.2">
      <c r="B12" s="4" t="s">
        <v>22</v>
      </c>
      <c r="C12" s="17">
        <f>[1]Mahabubabad!F412</f>
        <v>0.1844632112590702</v>
      </c>
      <c r="D12" s="17">
        <f>[1]Mahabubabad!G412</f>
        <v>0.11571314554912138</v>
      </c>
      <c r="E12" s="17">
        <f>[1]Mahabubabad!H412</f>
        <v>8.4525917465601355E-2</v>
      </c>
      <c r="F12" s="17">
        <f>[1]Mahabubabad!I412</f>
        <v>0.14464030557487828</v>
      </c>
      <c r="G12" s="17">
        <f>[1]Mahabubabad!J412</f>
        <v>0.2083773113662454</v>
      </c>
      <c r="H12" s="17">
        <f>[1]Mahabubabad!K412</f>
        <v>0.19931404866812633</v>
      </c>
      <c r="I12" s="17">
        <f>[1]Mahabubabad!L412</f>
        <v>0.14239592082342134</v>
      </c>
      <c r="J12" s="17">
        <f>[1]Mahabubabad!M412</f>
        <v>0.24112963647364752</v>
      </c>
      <c r="K12" s="17">
        <f>[1]Mahabubabad!N412</f>
        <v>0.1766541758263086</v>
      </c>
      <c r="L12" s="17">
        <f>[1]Mahabubabad!O412</f>
        <v>0.15652475820496273</v>
      </c>
      <c r="M12" s="17">
        <f>[1]Mahabubabad!P412</f>
        <v>0.1829038474462816</v>
      </c>
      <c r="N12" s="17">
        <f>[1]Mahabubabad!Q412</f>
        <v>0.17360682947434655</v>
      </c>
      <c r="O12" s="13">
        <f t="shared" si="4"/>
        <v>2.0102491081320113</v>
      </c>
      <c r="P12" s="17">
        <f>[2]Mahabubabad!F12</f>
        <v>0.19348990085777262</v>
      </c>
      <c r="Q12" s="17">
        <f>[2]Mahabubabad!G12</f>
        <v>0.12629733072979807</v>
      </c>
      <c r="R12" s="17">
        <f>[2]Mahabubabad!H12</f>
        <v>9.7195320864118237E-2</v>
      </c>
      <c r="S12" s="17">
        <f>[2]Mahabubabad!I12</f>
        <v>0.16110531926978849</v>
      </c>
      <c r="T12" s="17">
        <f>[2]Mahabubabad!J12</f>
        <v>0.2106036242851986</v>
      </c>
      <c r="U12" s="17">
        <f>[2]Mahabubabad!K12</f>
        <v>0.2374863885908283</v>
      </c>
      <c r="V12" s="17">
        <f>[2]Mahabubabad!L12</f>
        <v>0.128716</v>
      </c>
      <c r="W12" s="17">
        <f>[2]Mahabubabad!M12</f>
        <v>0.24613199999999999</v>
      </c>
      <c r="X12" s="17">
        <f>[2]Mahabubabad!N12</f>
        <v>0.237124</v>
      </c>
      <c r="Y12" s="17">
        <f>[2]Mahabubabad!O12</f>
        <v>0.15407699999999999</v>
      </c>
      <c r="Z12" s="17">
        <f>[2]Mahabubabad!P12</f>
        <v>0.126525</v>
      </c>
      <c r="AA12" s="17">
        <f>[2]Mahabubabad!Q12</f>
        <v>0.170574</v>
      </c>
      <c r="AB12" s="13">
        <f t="shared" si="5"/>
        <v>2.0893258845975042</v>
      </c>
      <c r="AC12" s="17">
        <f>[3]MHBD!F12</f>
        <v>0.16519</v>
      </c>
      <c r="AD12" s="17">
        <f>[3]MHBD!G12</f>
        <v>0.10049</v>
      </c>
      <c r="AE12" s="17">
        <f>[3]MHBD!H12</f>
        <v>9.4422999999999993E-2</v>
      </c>
      <c r="AF12" s="17">
        <f>[3]MHBD!I12</f>
        <v>0.15957099999999999</v>
      </c>
      <c r="AG12" s="17">
        <f>[3]MHBD!J12</f>
        <v>0.186947</v>
      </c>
      <c r="AH12" s="17">
        <f>[3]MHBD!K12</f>
        <v>0.24587400000000001</v>
      </c>
      <c r="AI12" s="17">
        <f>[3]MHBD!L12</f>
        <v>0.24858000000000002</v>
      </c>
      <c r="AJ12" s="17">
        <f>[3]MHBD!M12</f>
        <v>0.205596</v>
      </c>
      <c r="AK12" s="17">
        <f>[3]MHBD!N12</f>
        <v>0.241062</v>
      </c>
      <c r="AL12" s="17">
        <f>[3]MHBD!O12</f>
        <v>0.208345</v>
      </c>
      <c r="AM12" s="17">
        <f>[3]MHBD!P12</f>
        <v>0.179752</v>
      </c>
      <c r="AN12" s="17">
        <f>[3]MHBD!Q12</f>
        <v>0.247448</v>
      </c>
      <c r="AO12" s="13">
        <f t="shared" si="6"/>
        <v>2.2832779999999997</v>
      </c>
      <c r="AP12" s="17">
        <f>[4]MHBD!F12</f>
        <v>0.240372</v>
      </c>
      <c r="AQ12" s="17">
        <f>[4]MHBD!G12</f>
        <v>0.15057899999999999</v>
      </c>
      <c r="AR12" s="17">
        <f>[4]MHBD!H12</f>
        <v>0.167184</v>
      </c>
      <c r="AS12" s="17">
        <f>[4]MHBD!I12</f>
        <v>0.22487099999999999</v>
      </c>
      <c r="AT12" s="17">
        <f>[4]MHBD!J12</f>
        <v>0.27599200000000002</v>
      </c>
      <c r="AU12" s="17">
        <f>[4]MHBD!K12</f>
        <v>0.27535799999999999</v>
      </c>
      <c r="AV12" s="17">
        <f>[4]MHBD!L12</f>
        <v>0.20978200000000002</v>
      </c>
      <c r="AW12" s="17">
        <f>[4]MHBD!M12</f>
        <v>0.24269999999999997</v>
      </c>
      <c r="AX12" s="17">
        <f>[4]MHBD!N12</f>
        <v>0.28521600000000003</v>
      </c>
      <c r="AY12" s="17">
        <f>[4]MHBD!O12</f>
        <v>0.22022600000000001</v>
      </c>
      <c r="AZ12" s="17">
        <f>[4]MHBD!P12</f>
        <v>0.22928100000000001</v>
      </c>
      <c r="BA12" s="17">
        <f>[4]MHBD!Q12</f>
        <v>0.24724599999999999</v>
      </c>
      <c r="BB12" s="13">
        <f t="shared" si="7"/>
        <v>2.7688069999999998</v>
      </c>
      <c r="BC12" s="17">
        <f>'[5]15.Mahabubabad'!F15</f>
        <v>0.131299</v>
      </c>
      <c r="BD12" s="17">
        <f>'[5]15.Mahabubabad'!G15</f>
        <v>0.11862399999999999</v>
      </c>
      <c r="BE12" s="17">
        <f>'[5]15.Mahabubabad'!H15</f>
        <v>0.17658399999999999</v>
      </c>
      <c r="BF12" s="17">
        <f>'[5]15.Mahabubabad'!I15</f>
        <v>0.12756999999999999</v>
      </c>
      <c r="BG12" s="17">
        <f>'[5]15.Mahabubabad'!J15</f>
        <v>0.105756</v>
      </c>
      <c r="BH12" s="17">
        <f>'[5]15.Mahabubabad'!K15</f>
        <v>0.05</v>
      </c>
      <c r="BI12" s="17">
        <f>'[5]15.Mahabubabad'!L15</f>
        <v>9.540499999999999E-2</v>
      </c>
      <c r="BJ12" s="17">
        <f>'[5]15.Mahabubabad'!M15</f>
        <v>1.9647999999999999E-2</v>
      </c>
      <c r="BK12" s="17">
        <f>'[5]15.Mahabubabad'!N15</f>
        <v>0.06</v>
      </c>
      <c r="BL12" s="17">
        <f>'[5]15.Mahabubabad'!O15</f>
        <v>5.8804000000000002E-2</v>
      </c>
      <c r="BM12" s="17">
        <f>'[5]15.Mahabubabad'!P15</f>
        <v>8.1397999999999998E-2</v>
      </c>
      <c r="BN12" s="17">
        <f>'[5]15.Mahabubabad'!Q15</f>
        <v>0.16</v>
      </c>
      <c r="BO12" s="13">
        <f t="shared" si="8"/>
        <v>1.1850879999999997</v>
      </c>
      <c r="BP12" s="17">
        <f>'[6]15.Mahabubabad'!F13</f>
        <v>0.16</v>
      </c>
      <c r="BQ12" s="17">
        <f>'[6]15.Mahabubabad'!G13</f>
        <v>8.0280000000000004E-2</v>
      </c>
      <c r="BR12" s="17">
        <f>'[6]15.Mahabubabad'!H13</f>
        <v>6.3840000000000008E-2</v>
      </c>
      <c r="BS12" s="17">
        <f>'[6]15.Mahabubabad'!I13</f>
        <v>6.3291E-2</v>
      </c>
      <c r="BT12" s="17">
        <f>'[6]15.Mahabubabad'!J13</f>
        <v>9.2003000000000001E-2</v>
      </c>
      <c r="BU12" s="17">
        <f>'[6]15.Mahabubabad'!K13</f>
        <v>8.4148000000000001E-2</v>
      </c>
      <c r="BV12" s="17">
        <f>'[6]15.Mahabubabad'!L13</f>
        <v>8.8704999999999992E-2</v>
      </c>
      <c r="BW12" s="17">
        <f>'[6]15.Mahabubabad'!M13</f>
        <v>0.12975200000000001</v>
      </c>
      <c r="BX12" s="17">
        <f>'[6]15.Mahabubabad'!N13</f>
        <v>0.22548399999999999</v>
      </c>
      <c r="BY12" s="17">
        <f>'[6]15.Mahabubabad'!O13</f>
        <v>0.19794700000000001</v>
      </c>
      <c r="BZ12" s="17">
        <f>'[6]15.Mahabubabad'!P13</f>
        <v>8.8768E-2</v>
      </c>
      <c r="CA12" s="17">
        <f>'[6]15.Mahabubabad'!Q13</f>
        <v>0.20099600000000001</v>
      </c>
      <c r="CB12" s="13">
        <f t="shared" si="9"/>
        <v>1.475214</v>
      </c>
      <c r="CC12" s="23">
        <f t="shared" si="10"/>
        <v>-6.0014770326091482E-2</v>
      </c>
      <c r="CD12" s="23">
        <f t="shared" si="11"/>
        <v>-8.3331705955538959E-2</v>
      </c>
      <c r="CE12" s="23">
        <f t="shared" si="12"/>
        <v>-0.13549917703756431</v>
      </c>
      <c r="CF12" s="23">
        <f t="shared" si="13"/>
        <v>-0.27007007218868706</v>
      </c>
      <c r="CG12" s="23">
        <f t="shared" si="14"/>
        <v>0.24481388723875397</v>
      </c>
      <c r="CH12" s="24"/>
      <c r="CI12" s="25" t="s">
        <v>79</v>
      </c>
      <c r="CJ12" s="26">
        <f t="shared" si="0"/>
        <v>0.24481388723875397</v>
      </c>
      <c r="CK12" s="26">
        <f t="shared" si="0"/>
        <v>0.24481388723875397</v>
      </c>
      <c r="CL12" s="26">
        <f t="shared" si="0"/>
        <v>0.24481388723875397</v>
      </c>
      <c r="CM12" s="26">
        <f t="shared" si="0"/>
        <v>0.24481388723875397</v>
      </c>
      <c r="CN12" s="26">
        <f t="shared" si="0"/>
        <v>0.24481388723875397</v>
      </c>
      <c r="CO12" s="26">
        <f t="shared" si="0"/>
        <v>0.24481388723875397</v>
      </c>
      <c r="CP12" s="17">
        <f>'[7]15.Mahabubabad'!F14</f>
        <v>0.28484999999999999</v>
      </c>
      <c r="CQ12" s="17">
        <f>'[7]15.Mahabubabad'!G14</f>
        <v>0.29405900000000001</v>
      </c>
      <c r="CR12" s="17">
        <f>'[7]15.Mahabubabad'!H14</f>
        <v>0.19869000000000001</v>
      </c>
      <c r="CS12" s="17">
        <f>'[7]15.Mahabubabad'!I14</f>
        <v>0.21160800000000002</v>
      </c>
      <c r="CT12" s="17">
        <f>'[7]15.Mahabubabad'!J14</f>
        <v>0.25862499999999999</v>
      </c>
      <c r="CU12" s="17">
        <f>'[7]15.Mahabubabad'!K14</f>
        <v>0.29438500000000001</v>
      </c>
      <c r="CV12" s="34">
        <f t="shared" si="15"/>
        <v>0.11042121586751366</v>
      </c>
      <c r="CW12" s="34">
        <f t="shared" si="1"/>
        <v>0.1615170914970028</v>
      </c>
      <c r="CX12" s="34">
        <f t="shared" si="1"/>
        <v>0.28068561455014318</v>
      </c>
      <c r="CY12" s="34">
        <f t="shared" si="1"/>
        <v>0.24640717453724964</v>
      </c>
      <c r="CZ12" s="34">
        <f t="shared" si="1"/>
        <v>0.11049963914240971</v>
      </c>
      <c r="DA12" s="34">
        <f t="shared" si="1"/>
        <v>0.25020261207944061</v>
      </c>
      <c r="DB12" s="13">
        <f t="shared" si="16"/>
        <v>2.7019503476737596</v>
      </c>
      <c r="DC12" s="40">
        <f t="shared" si="17"/>
        <v>5.2771782093942177E-2</v>
      </c>
      <c r="DD12" s="41">
        <f t="shared" si="18"/>
        <v>4.298879548154555E-2</v>
      </c>
      <c r="DE12" s="40">
        <f t="shared" si="19"/>
        <v>-8.1144580226552021E-3</v>
      </c>
      <c r="DF12" s="40">
        <f t="shared" si="20"/>
        <v>0.50995283448518669</v>
      </c>
      <c r="DG12" s="48">
        <f t="shared" si="21"/>
        <v>0.8315650120414797</v>
      </c>
      <c r="DH12" s="56">
        <v>0.05</v>
      </c>
      <c r="DI12" s="25" t="s">
        <v>75</v>
      </c>
      <c r="DJ12" s="50">
        <f t="shared" si="2"/>
        <v>5.2771782093942177E-2</v>
      </c>
      <c r="DK12" s="68">
        <f t="shared" si="22"/>
        <v>0.2998820421294594</v>
      </c>
      <c r="DL12" s="68">
        <f t="shared" si="3"/>
        <v>0.30957701747076255</v>
      </c>
      <c r="DM12" s="68">
        <f t="shared" si="3"/>
        <v>0.20917522538424538</v>
      </c>
      <c r="DN12" s="68">
        <f t="shared" si="3"/>
        <v>0.22277493126533493</v>
      </c>
      <c r="DO12" s="68">
        <f t="shared" si="3"/>
        <v>0.27227310214404576</v>
      </c>
      <c r="DP12" s="68">
        <f t="shared" si="3"/>
        <v>0.30992022107172518</v>
      </c>
      <c r="DQ12" s="68">
        <f t="shared" si="3"/>
        <v>0.11624834020982225</v>
      </c>
      <c r="DR12" s="68">
        <f t="shared" si="3"/>
        <v>0.17004063625392996</v>
      </c>
      <c r="DS12" s="68">
        <f t="shared" si="3"/>
        <v>0.29549789463808757</v>
      </c>
      <c r="DT12" s="68">
        <f t="shared" si="3"/>
        <v>0.25941052025831335</v>
      </c>
      <c r="DU12" s="68">
        <f t="shared" si="3"/>
        <v>0.1163309020206922</v>
      </c>
      <c r="DV12" s="68">
        <f t="shared" si="3"/>
        <v>0.26340624980343197</v>
      </c>
      <c r="DW12" s="69">
        <f t="shared" si="23"/>
        <v>2.8445370826498508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[3]MHBD!F13</f>
        <v>0</v>
      </c>
      <c r="AD13" s="17">
        <f>[3]MHBD!G13</f>
        <v>0</v>
      </c>
      <c r="AE13" s="17">
        <f>[3]MHBD!H13</f>
        <v>0</v>
      </c>
      <c r="AF13" s="17">
        <f>[3]MHBD!I13</f>
        <v>0</v>
      </c>
      <c r="AG13" s="17">
        <f>[3]MHBD!J13</f>
        <v>0</v>
      </c>
      <c r="AH13" s="17">
        <f>[3]MHBD!K13</f>
        <v>0</v>
      </c>
      <c r="AI13" s="17">
        <f>[3]MHBD!L13</f>
        <v>0</v>
      </c>
      <c r="AJ13" s="17">
        <f>[3]MHBD!M13</f>
        <v>0</v>
      </c>
      <c r="AK13" s="17">
        <f>[3]MHBD!N13</f>
        <v>0</v>
      </c>
      <c r="AL13" s="17">
        <f>[3]MHBD!O13</f>
        <v>0</v>
      </c>
      <c r="AM13" s="17">
        <f>[3]MHBD!P13</f>
        <v>0</v>
      </c>
      <c r="AN13" s="17">
        <f>[3]MHBD!Q13</f>
        <v>0</v>
      </c>
      <c r="AO13" s="13">
        <f t="shared" si="6"/>
        <v>0</v>
      </c>
      <c r="AP13" s="17">
        <f>[4]MHBD!F13</f>
        <v>0</v>
      </c>
      <c r="AQ13" s="17">
        <f>[4]MHBD!G13</f>
        <v>0</v>
      </c>
      <c r="AR13" s="17">
        <f>[4]MHBD!H13</f>
        <v>0</v>
      </c>
      <c r="AS13" s="17">
        <f>[4]MHBD!I13</f>
        <v>0</v>
      </c>
      <c r="AT13" s="17">
        <f>[4]MHBD!J13</f>
        <v>0</v>
      </c>
      <c r="AU13" s="17">
        <f>[4]MHBD!K13</f>
        <v>0</v>
      </c>
      <c r="AV13" s="17">
        <f>[4]MHBD!L13</f>
        <v>0</v>
      </c>
      <c r="AW13" s="17">
        <f>[4]MHBD!M13</f>
        <v>0</v>
      </c>
      <c r="AX13" s="17">
        <f>[4]MHBD!N13</f>
        <v>0</v>
      </c>
      <c r="AY13" s="17">
        <f>[4]MHBD!O13</f>
        <v>0</v>
      </c>
      <c r="AZ13" s="17">
        <f>[4]MHBD!P13</f>
        <v>0</v>
      </c>
      <c r="BA13" s="17">
        <f>[4]MHBD!Q13</f>
        <v>0</v>
      </c>
      <c r="BB13" s="13">
        <f t="shared" si="7"/>
        <v>0</v>
      </c>
      <c r="BC13" s="17">
        <f>'[5]15.Mahabubabad'!F16</f>
        <v>0</v>
      </c>
      <c r="BD13" s="17">
        <f>'[5]15.Mahabubabad'!G16</f>
        <v>0</v>
      </c>
      <c r="BE13" s="17">
        <f>'[5]15.Mahabubabad'!H16</f>
        <v>1.0990000000000002E-3</v>
      </c>
      <c r="BF13" s="17">
        <f>'[5]15.Mahabubabad'!I16</f>
        <v>0.01</v>
      </c>
      <c r="BG13" s="17">
        <f>'[5]15.Mahabubabad'!J16</f>
        <v>0</v>
      </c>
      <c r="BH13" s="17">
        <f>'[5]15.Mahabubabad'!K16</f>
        <v>0</v>
      </c>
      <c r="BI13" s="17">
        <f>'[5]15.Mahabubabad'!L16</f>
        <v>0</v>
      </c>
      <c r="BJ13" s="17">
        <f>'[5]15.Mahabubabad'!M16</f>
        <v>0</v>
      </c>
      <c r="BK13" s="17">
        <f>'[5]15.Mahabubabad'!N16</f>
        <v>0</v>
      </c>
      <c r="BL13" s="17">
        <f>'[5]15.Mahabubabad'!O16</f>
        <v>3.8340000000000002E-3</v>
      </c>
      <c r="BM13" s="17">
        <f>'[5]15.Mahabubabad'!P16</f>
        <v>0</v>
      </c>
      <c r="BN13" s="17">
        <f>'[5]15.Mahabubabad'!Q16</f>
        <v>9.6509999999999999E-3</v>
      </c>
      <c r="BO13" s="13">
        <f t="shared" si="8"/>
        <v>2.4584000000000002E-2</v>
      </c>
      <c r="BP13" s="17">
        <f>'[6]15.Mahabubabad'!F14</f>
        <v>0.01</v>
      </c>
      <c r="BQ13" s="17">
        <f>'[6]15.Mahabubabad'!G14</f>
        <v>9.3399999999999993E-3</v>
      </c>
      <c r="BR13" s="17">
        <f>'[6]15.Mahabubabad'!H14</f>
        <v>0.01</v>
      </c>
      <c r="BS13" s="17">
        <f>'[6]15.Mahabubabad'!I14</f>
        <v>1.1058E-2</v>
      </c>
      <c r="BT13" s="17">
        <f>'[6]15.Mahabubabad'!J14</f>
        <v>1.3395000000000001E-2</v>
      </c>
      <c r="BU13" s="17">
        <f>'[6]15.Mahabubabad'!K14</f>
        <v>1.0196999999999999E-2</v>
      </c>
      <c r="BV13" s="17">
        <f>'[6]15.Mahabubabad'!L14</f>
        <v>0.02</v>
      </c>
      <c r="BW13" s="17">
        <f>'[6]15.Mahabubabad'!M14</f>
        <v>1.5382E-2</v>
      </c>
      <c r="BX13" s="17">
        <f>'[6]15.Mahabubabad'!N14</f>
        <v>1.3627E-2</v>
      </c>
      <c r="BY13" s="17">
        <f>'[6]15.Mahabubabad'!O14</f>
        <v>1.5207999999999999E-2</v>
      </c>
      <c r="BZ13" s="17">
        <f>'[6]15.Mahabubabad'!P14</f>
        <v>2.0411000000000002E-2</v>
      </c>
      <c r="CA13" s="17">
        <f>'[6]15.Mahabubabad'!Q14</f>
        <v>1.2522E-2</v>
      </c>
      <c r="CB13" s="13">
        <f t="shared" si="9"/>
        <v>0.16114000000000001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5.5546697038724373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'[7]15.Mahabubabad'!F15</f>
        <v>2.0691999999999999E-2</v>
      </c>
      <c r="CQ13" s="17">
        <f>'[7]15.Mahabubabad'!G15</f>
        <v>2.2376E-2</v>
      </c>
      <c r="CR13" s="17">
        <f>'[7]15.Mahabubabad'!H15</f>
        <v>2.5751E-2</v>
      </c>
      <c r="CS13" s="17">
        <f>'[7]15.Mahabubabad'!I15</f>
        <v>2.6697000000000002E-2</v>
      </c>
      <c r="CT13" s="17">
        <f>'[7]15.Mahabubabad'!J15</f>
        <v>2.8192000000000002E-2</v>
      </c>
      <c r="CU13" s="17">
        <f>'[7]15.Mahabubabad'!K15</f>
        <v>4.3762000000000002E-2</v>
      </c>
      <c r="CV13" s="34">
        <f t="shared" si="15"/>
        <v>2.1000000000000001E-2</v>
      </c>
      <c r="CW13" s="34">
        <f t="shared" si="1"/>
        <v>1.6151100000000002E-2</v>
      </c>
      <c r="CX13" s="34">
        <f t="shared" si="1"/>
        <v>1.4308350000000001E-2</v>
      </c>
      <c r="CY13" s="34">
        <f t="shared" si="1"/>
        <v>1.5968400000000001E-2</v>
      </c>
      <c r="CZ13" s="34">
        <f t="shared" si="1"/>
        <v>2.1431550000000004E-2</v>
      </c>
      <c r="DA13" s="34">
        <f t="shared" si="1"/>
        <v>1.3148100000000001E-2</v>
      </c>
      <c r="DB13" s="13">
        <f t="shared" si="16"/>
        <v>0.26947749999999998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2.3108155111951181</v>
      </c>
      <c r="DG13" s="48">
        <f t="shared" si="21"/>
        <v>0.67231910140250695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2.1726599999999999E-2</v>
      </c>
      <c r="DL13" s="68">
        <f t="shared" si="3"/>
        <v>2.34948E-2</v>
      </c>
      <c r="DM13" s="68">
        <f t="shared" si="3"/>
        <v>2.7038550000000001E-2</v>
      </c>
      <c r="DN13" s="68">
        <f t="shared" si="3"/>
        <v>2.8031850000000004E-2</v>
      </c>
      <c r="DO13" s="68">
        <f t="shared" si="3"/>
        <v>2.9601600000000002E-2</v>
      </c>
      <c r="DP13" s="68">
        <f t="shared" si="3"/>
        <v>4.5950100000000008E-2</v>
      </c>
      <c r="DQ13" s="68">
        <f t="shared" si="3"/>
        <v>2.2050000000000004E-2</v>
      </c>
      <c r="DR13" s="68">
        <f t="shared" si="3"/>
        <v>1.6958655000000003E-2</v>
      </c>
      <c r="DS13" s="68">
        <f t="shared" si="3"/>
        <v>1.5023767500000002E-2</v>
      </c>
      <c r="DT13" s="68">
        <f t="shared" si="3"/>
        <v>1.6766820000000002E-2</v>
      </c>
      <c r="DU13" s="68">
        <f t="shared" si="3"/>
        <v>2.2503127500000004E-2</v>
      </c>
      <c r="DV13" s="68">
        <f t="shared" si="3"/>
        <v>1.3805505000000001E-2</v>
      </c>
      <c r="DW13" s="69">
        <f t="shared" si="23"/>
        <v>0.282951375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0.05</v>
      </c>
      <c r="DI14" s="25" t="s">
        <v>80</v>
      </c>
      <c r="DJ14" s="50">
        <f t="shared" si="2"/>
        <v>0.05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0.05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21.896130556626304</v>
      </c>
      <c r="D16" s="5">
        <f t="shared" si="72"/>
        <v>17.685546208653744</v>
      </c>
      <c r="E16" s="5">
        <f t="shared" si="72"/>
        <v>16.368464315526651</v>
      </c>
      <c r="F16" s="5">
        <f t="shared" si="72"/>
        <v>24.922560764827477</v>
      </c>
      <c r="G16" s="5">
        <f t="shared" si="72"/>
        <v>36.194062567192049</v>
      </c>
      <c r="H16" s="5">
        <f t="shared" si="72"/>
        <v>22.381373028545088</v>
      </c>
      <c r="I16" s="5">
        <f t="shared" si="72"/>
        <v>35.154374395634562</v>
      </c>
      <c r="J16" s="5">
        <f t="shared" si="72"/>
        <v>26.47234909561622</v>
      </c>
      <c r="K16" s="5">
        <f t="shared" si="72"/>
        <v>34.784318880662475</v>
      </c>
      <c r="L16" s="5">
        <f t="shared" si="72"/>
        <v>43.203629200066509</v>
      </c>
      <c r="M16" s="5">
        <f t="shared" si="72"/>
        <v>38.449396083480408</v>
      </c>
      <c r="N16" s="5">
        <f t="shared" si="72"/>
        <v>39.156249773134306</v>
      </c>
      <c r="O16" s="5">
        <f t="shared" si="72"/>
        <v>356.66845486996584</v>
      </c>
      <c r="P16" s="5">
        <f t="shared" si="72"/>
        <v>34.451040731091084</v>
      </c>
      <c r="Q16" s="5">
        <f t="shared" si="72"/>
        <v>21.491208209366107</v>
      </c>
      <c r="R16" s="5">
        <f t="shared" si="72"/>
        <v>17.188181714589806</v>
      </c>
      <c r="S16" s="5">
        <f t="shared" si="72"/>
        <v>38.167782810026054</v>
      </c>
      <c r="T16" s="5">
        <f t="shared" si="72"/>
        <v>35.911801663733229</v>
      </c>
      <c r="U16" s="5">
        <f t="shared" si="72"/>
        <v>41.561564583551061</v>
      </c>
      <c r="V16" s="5">
        <f t="shared" si="72"/>
        <v>36.520970204078075</v>
      </c>
      <c r="W16" s="5">
        <f t="shared" si="72"/>
        <v>30.170146215607911</v>
      </c>
      <c r="X16" s="5">
        <f t="shared" si="72"/>
        <v>37.156454358421428</v>
      </c>
      <c r="Y16" s="5">
        <f t="shared" si="72"/>
        <v>49.979812376318733</v>
      </c>
      <c r="Z16" s="5">
        <f t="shared" si="72"/>
        <v>50.54139265962344</v>
      </c>
      <c r="AA16" s="5">
        <f t="shared" si="72"/>
        <v>67.766609219409375</v>
      </c>
      <c r="AB16" s="5">
        <f t="shared" si="72"/>
        <v>460.90696474581631</v>
      </c>
      <c r="AC16" s="5">
        <f t="shared" si="72"/>
        <v>29.976808231263934</v>
      </c>
      <c r="AD16" s="5">
        <f t="shared" si="72"/>
        <v>20.253418321263901</v>
      </c>
      <c r="AE16" s="5">
        <f t="shared" si="72"/>
        <v>23.792259231263902</v>
      </c>
      <c r="AF16" s="5">
        <f t="shared" si="72"/>
        <v>41.171295231263905</v>
      </c>
      <c r="AG16" s="5">
        <f t="shared" si="72"/>
        <v>54.8448476668285</v>
      </c>
      <c r="AH16" s="5">
        <f t="shared" si="72"/>
        <v>54.100873499999999</v>
      </c>
      <c r="AI16" s="5">
        <f t="shared" ref="AI16:BN16" si="73">SUM(AI6:AI15)</f>
        <v>88.91572258282001</v>
      </c>
      <c r="AJ16" s="5">
        <f t="shared" si="73"/>
        <v>56.5879653</v>
      </c>
      <c r="AK16" s="5">
        <f t="shared" si="73"/>
        <v>48.337739970000001</v>
      </c>
      <c r="AL16" s="5">
        <f t="shared" si="73"/>
        <v>51.145011000000004</v>
      </c>
      <c r="AM16" s="5">
        <f t="shared" si="73"/>
        <v>50.441537000000004</v>
      </c>
      <c r="AN16" s="5">
        <f t="shared" si="73"/>
        <v>62.189237999999996</v>
      </c>
      <c r="AO16" s="5">
        <f t="shared" si="73"/>
        <v>581.75671603470425</v>
      </c>
      <c r="AP16" s="5">
        <f t="shared" si="73"/>
        <v>39.792900999999993</v>
      </c>
      <c r="AQ16" s="5">
        <f t="shared" si="73"/>
        <v>25.734799000000002</v>
      </c>
      <c r="AR16" s="5">
        <f t="shared" si="73"/>
        <v>23.815038999999999</v>
      </c>
      <c r="AS16" s="5">
        <f t="shared" si="73"/>
        <v>34.264609999999998</v>
      </c>
      <c r="AT16" s="5">
        <f t="shared" si="73"/>
        <v>57.3390767</v>
      </c>
      <c r="AU16" s="5">
        <f t="shared" si="73"/>
        <v>48.64233092045</v>
      </c>
      <c r="AV16" s="5">
        <f t="shared" si="73"/>
        <v>44.201316999999996</v>
      </c>
      <c r="AW16" s="5">
        <f t="shared" si="73"/>
        <v>42.335403999999997</v>
      </c>
      <c r="AX16" s="5">
        <f t="shared" si="73"/>
        <v>46.450090000000003</v>
      </c>
      <c r="AY16" s="5">
        <f t="shared" si="73"/>
        <v>63.399900999999993</v>
      </c>
      <c r="AZ16" s="5">
        <f t="shared" si="73"/>
        <v>68.473449000000002</v>
      </c>
      <c r="BA16" s="5">
        <f t="shared" si="73"/>
        <v>92.421054999999996</v>
      </c>
      <c r="BB16" s="5">
        <f t="shared" si="73"/>
        <v>586.86997262045008</v>
      </c>
      <c r="BC16" s="5">
        <f t="shared" si="73"/>
        <v>39.986211900000001</v>
      </c>
      <c r="BD16" s="5">
        <f t="shared" si="73"/>
        <v>27.486988</v>
      </c>
      <c r="BE16" s="5">
        <f t="shared" si="73"/>
        <v>25.233432999999998</v>
      </c>
      <c r="BF16" s="5">
        <f t="shared" si="73"/>
        <v>46.530144999999997</v>
      </c>
      <c r="BG16" s="5">
        <f t="shared" si="73"/>
        <v>46.553074999999993</v>
      </c>
      <c r="BH16" s="5">
        <f t="shared" si="73"/>
        <v>52.3698142</v>
      </c>
      <c r="BI16" s="5">
        <f t="shared" si="73"/>
        <v>46.894802999999996</v>
      </c>
      <c r="BJ16" s="5">
        <f t="shared" si="73"/>
        <v>36.412344999999995</v>
      </c>
      <c r="BK16" s="5">
        <f t="shared" si="73"/>
        <v>50.267240000000008</v>
      </c>
      <c r="BL16" s="5">
        <f t="shared" si="73"/>
        <v>80.758114000000006</v>
      </c>
      <c r="BM16" s="5">
        <f t="shared" si="73"/>
        <v>72.825618999999989</v>
      </c>
      <c r="BN16" s="5">
        <f t="shared" si="73"/>
        <v>98.746960999999999</v>
      </c>
      <c r="BO16" s="5">
        <f t="shared" ref="BO16:CB16" si="74">SUM(BO6:BO15)</f>
        <v>624.06474909999997</v>
      </c>
      <c r="BP16" s="5">
        <f t="shared" si="74"/>
        <v>55.62739899999999</v>
      </c>
      <c r="BQ16" s="5">
        <f t="shared" si="74"/>
        <v>30.580907394820002</v>
      </c>
      <c r="BR16" s="5">
        <f t="shared" si="74"/>
        <v>28.269563000000005</v>
      </c>
      <c r="BS16" s="5">
        <f t="shared" si="74"/>
        <v>45.691831000000001</v>
      </c>
      <c r="BT16" s="5">
        <f t="shared" si="74"/>
        <v>67.063361999999998</v>
      </c>
      <c r="BU16" s="5">
        <f t="shared" si="74"/>
        <v>50.799712999999997</v>
      </c>
      <c r="BV16" s="5">
        <f t="shared" si="74"/>
        <v>71.983153999999999</v>
      </c>
      <c r="BW16" s="5">
        <f t="shared" si="74"/>
        <v>33.693290000000005</v>
      </c>
      <c r="BX16" s="5">
        <f t="shared" si="74"/>
        <v>40.565124000000004</v>
      </c>
      <c r="BY16" s="5">
        <f t="shared" si="74"/>
        <v>59.404268000000002</v>
      </c>
      <c r="BZ16" s="5">
        <f t="shared" si="74"/>
        <v>68.691934999999987</v>
      </c>
      <c r="CA16" s="5">
        <f t="shared" si="74"/>
        <v>92.096069999999997</v>
      </c>
      <c r="CB16" s="5">
        <f t="shared" si="74"/>
        <v>644.46661639482011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65.61431300000001</v>
      </c>
      <c r="CQ16" s="5">
        <f t="shared" si="75"/>
        <v>28.923322000000002</v>
      </c>
      <c r="CR16" s="5">
        <f t="shared" si="75"/>
        <v>26.441899999999997</v>
      </c>
      <c r="CS16" s="5">
        <f t="shared" si="75"/>
        <v>34.829948999999999</v>
      </c>
      <c r="CT16" s="5">
        <f t="shared" si="75"/>
        <v>55.286020499999999</v>
      </c>
      <c r="CU16" s="5">
        <f t="shared" si="75"/>
        <v>57.183724999999995</v>
      </c>
      <c r="CV16" s="29">
        <f t="shared" si="75"/>
        <v>76.443720671927267</v>
      </c>
      <c r="CW16" s="29">
        <f t="shared" si="75"/>
        <v>36.187082469306127</v>
      </c>
      <c r="CX16" s="29">
        <f t="shared" si="75"/>
        <v>43.350707820303768</v>
      </c>
      <c r="CY16" s="29">
        <f t="shared" si="75"/>
        <v>63.031273676098159</v>
      </c>
      <c r="CZ16" s="29">
        <f t="shared" si="75"/>
        <v>72.74332619654281</v>
      </c>
      <c r="DA16" s="29">
        <f t="shared" si="75"/>
        <v>97.392334815533715</v>
      </c>
      <c r="DB16" s="5">
        <f t="shared" si="75"/>
        <v>657.42767514971194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69.353527296488437</v>
      </c>
      <c r="DL16" s="5">
        <f t="shared" ref="DL16:DW16" si="76">SUM(DL6:DL15)</f>
        <v>31.268598029745373</v>
      </c>
      <c r="DM16" s="5">
        <f t="shared" si="76"/>
        <v>28.734471054438373</v>
      </c>
      <c r="DN16" s="5">
        <f t="shared" si="76"/>
        <v>37.244115522049057</v>
      </c>
      <c r="DO16" s="5">
        <f t="shared" si="76"/>
        <v>58.498568406275098</v>
      </c>
      <c r="DP16" s="5">
        <f t="shared" si="76"/>
        <v>60.507761946616462</v>
      </c>
      <c r="DQ16" s="5">
        <f t="shared" si="76"/>
        <v>80.664573553933892</v>
      </c>
      <c r="DR16" s="5">
        <f t="shared" si="76"/>
        <v>38.714545306597664</v>
      </c>
      <c r="DS16" s="5">
        <f t="shared" si="76"/>
        <v>46.06895853471498</v>
      </c>
      <c r="DT16" s="5">
        <f t="shared" si="76"/>
        <v>66.404005135920599</v>
      </c>
      <c r="DU16" s="5">
        <f t="shared" si="76"/>
        <v>76.47678915706453</v>
      </c>
      <c r="DV16" s="5">
        <f t="shared" si="76"/>
        <v>102.18735316507805</v>
      </c>
      <c r="DW16" s="5">
        <f t="shared" si="76"/>
        <v>696.12326710892262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[1]Mahabubabad!F422</f>
        <v>0.59502272715083848</v>
      </c>
      <c r="D19" s="17">
        <f>[1]Mahabubabad!G422</f>
        <v>0.67878423416239186</v>
      </c>
      <c r="E19" s="17">
        <f>[1]Mahabubabad!H422</f>
        <v>0.64741183032056548</v>
      </c>
      <c r="F19" s="17">
        <f>[1]Mahabubabad!I422</f>
        <v>0.55847952830808667</v>
      </c>
      <c r="G19" s="17">
        <f>[1]Mahabubabad!J422</f>
        <v>0.44671989291406933</v>
      </c>
      <c r="H19" s="17">
        <f>[1]Mahabubabad!K422</f>
        <v>0.41277335723663783</v>
      </c>
      <c r="I19" s="17">
        <f>[1]Mahabubabad!L422</f>
        <v>0.39943895284768927</v>
      </c>
      <c r="J19" s="17">
        <f>[1]Mahabubabad!M422</f>
        <v>0.65145660168496911</v>
      </c>
      <c r="K19" s="17">
        <f>[1]Mahabubabad!N422</f>
        <v>0.71949009738525749</v>
      </c>
      <c r="L19" s="17">
        <f>[1]Mahabubabad!O422</f>
        <v>0.79890438573895639</v>
      </c>
      <c r="M19" s="17">
        <f>[1]Mahabubabad!P422</f>
        <v>1.0381647530168094</v>
      </c>
      <c r="N19" s="17">
        <f>[1]Mahabubabad!Q422</f>
        <v>0.78389906057725123</v>
      </c>
      <c r="O19" s="13">
        <f t="shared" ref="O19:O32" si="77">SUM(C19:N19)</f>
        <v>7.730545421343523</v>
      </c>
      <c r="P19" s="17">
        <f>[2]Mahabubabad!F22</f>
        <v>0.80209293512068147</v>
      </c>
      <c r="Q19" s="17">
        <f>[2]Mahabubabad!G22</f>
        <v>0.84199610475870501</v>
      </c>
      <c r="R19" s="17">
        <f>[2]Mahabubabad!H22</f>
        <v>0.87116467768707273</v>
      </c>
      <c r="S19" s="17">
        <f>[2]Mahabubabad!I22</f>
        <v>0.92628742771583761</v>
      </c>
      <c r="T19" s="17">
        <f>[2]Mahabubabad!J22</f>
        <v>1.0299657917118024</v>
      </c>
      <c r="U19" s="17">
        <f>[2]Mahabubabad!K22</f>
        <v>0.88357399852589902</v>
      </c>
      <c r="V19" s="17">
        <f>[2]Mahabubabad!L22</f>
        <v>0.75456572</v>
      </c>
      <c r="W19" s="17">
        <f>[2]Mahabubabad!M22</f>
        <v>1.0686746</v>
      </c>
      <c r="X19" s="17">
        <f>[2]Mahabubabad!N22</f>
        <v>1.1677933999999999</v>
      </c>
      <c r="Y19" s="17">
        <f>[2]Mahabubabad!O22</f>
        <v>0.92</v>
      </c>
      <c r="Z19" s="17">
        <f>[2]Mahabubabad!P22</f>
        <v>0.92</v>
      </c>
      <c r="AA19" s="17">
        <f>[2]Mahabubabad!Q22</f>
        <v>0.66</v>
      </c>
      <c r="AB19" s="13">
        <f t="shared" ref="AB19:AB32" si="78">SUM(P19:AA19)</f>
        <v>10.846114655519997</v>
      </c>
      <c r="AC19" s="17">
        <f>[3]MHBD!F25</f>
        <v>0.98639100000000002</v>
      </c>
      <c r="AD19" s="17">
        <f>[3]MHBD!G25</f>
        <v>0.97411599999999998</v>
      </c>
      <c r="AE19" s="17">
        <f>[3]MHBD!H25</f>
        <v>1.167513</v>
      </c>
      <c r="AF19" s="17">
        <f>[3]MHBD!I25</f>
        <v>1.107518</v>
      </c>
      <c r="AG19" s="17">
        <f>[3]MHBD!J25</f>
        <v>0.88201499999999999</v>
      </c>
      <c r="AH19" s="17">
        <f>[3]MHBD!K25</f>
        <v>0.98611099999999996</v>
      </c>
      <c r="AI19" s="17">
        <f>[3]MHBD!L25</f>
        <v>0.95351300000000005</v>
      </c>
      <c r="AJ19" s="17">
        <f>[3]MHBD!M25</f>
        <v>1.012008</v>
      </c>
      <c r="AK19" s="17">
        <f>[3]MHBD!N25</f>
        <v>0.98235799999999995</v>
      </c>
      <c r="AL19" s="17">
        <f>[3]MHBD!O25</f>
        <v>1.202977</v>
      </c>
      <c r="AM19" s="17">
        <f>[3]MHBD!P25</f>
        <v>1.2329330000000001</v>
      </c>
      <c r="AN19" s="17">
        <f>[3]MHBD!Q25</f>
        <v>1.0048459999999999</v>
      </c>
      <c r="AO19" s="13">
        <f t="shared" ref="AO19:AO32" si="79">SUM(AC19:AN19)</f>
        <v>12.492299000000003</v>
      </c>
      <c r="AP19" s="17">
        <f>[4]MHBD!F25</f>
        <v>1.0772502466542744</v>
      </c>
      <c r="AQ19" s="17">
        <f>[4]MHBD!G25</f>
        <v>1.1206185491488558</v>
      </c>
      <c r="AR19" s="17">
        <f>[4]MHBD!H25</f>
        <v>1.1564366198551614</v>
      </c>
      <c r="AS19" s="17">
        <f>[4]MHBD!I25</f>
        <v>1.1744795296676311</v>
      </c>
      <c r="AT19" s="17">
        <f>[4]MHBD!J25</f>
        <v>0.94503840718926202</v>
      </c>
      <c r="AU19" s="17">
        <f>[4]MHBD!K25</f>
        <v>1.2134232758220347</v>
      </c>
      <c r="AV19" s="17">
        <f>[4]MHBD!L25</f>
        <v>1.0919866772043509</v>
      </c>
      <c r="AW19" s="17">
        <f>[4]MHBD!M25</f>
        <v>1.3049380705730858</v>
      </c>
      <c r="AX19" s="17">
        <f>[4]MHBD!N25</f>
        <v>1.8290912218480238</v>
      </c>
      <c r="AY19" s="17">
        <f>[4]MHBD!O25</f>
        <v>1.809402917543675</v>
      </c>
      <c r="AZ19" s="17">
        <f>[4]MHBD!P25</f>
        <v>1.9037309978099817</v>
      </c>
      <c r="BA19" s="17">
        <f>[4]MHBD!Q25</f>
        <v>1.6719766040717885</v>
      </c>
      <c r="BB19" s="13">
        <f t="shared" ref="BB19:BB32" si="80">SUM(AP19:BA19)</f>
        <v>16.298373117388127</v>
      </c>
      <c r="BC19" s="17">
        <f>'[5]15.Mahabubabad'!F22</f>
        <v>1.014564</v>
      </c>
      <c r="BD19" s="17">
        <f>'[5]15.Mahabubabad'!G22</f>
        <v>0.95435800000000004</v>
      </c>
      <c r="BE19" s="17">
        <f>'[5]15.Mahabubabad'!H22</f>
        <v>1.2681290000000001</v>
      </c>
      <c r="BF19" s="17">
        <f>'[5]15.Mahabubabad'!I22</f>
        <v>1.3277639999999999</v>
      </c>
      <c r="BG19" s="17">
        <f>'[5]15.Mahabubabad'!J22</f>
        <v>1.3337600000000001</v>
      </c>
      <c r="BH19" s="17">
        <f>'[5]15.Mahabubabad'!K22</f>
        <v>1.4474290000000001</v>
      </c>
      <c r="BI19" s="17">
        <f>'[5]15.Mahabubabad'!L22</f>
        <v>1.5094399999999999</v>
      </c>
      <c r="BJ19" s="17">
        <f>'[5]15.Mahabubabad'!M22</f>
        <v>1.8928510000000001</v>
      </c>
      <c r="BK19" s="17">
        <f>'[5]15.Mahabubabad'!N22</f>
        <v>2.1792940000000001</v>
      </c>
      <c r="BL19" s="17">
        <f>'[5]15.Mahabubabad'!O22</f>
        <v>1.956901</v>
      </c>
      <c r="BM19" s="17">
        <f>'[5]15.Mahabubabad'!P22</f>
        <v>1.905597</v>
      </c>
      <c r="BN19" s="17">
        <f>'[5]15.Mahabubabad'!Q22</f>
        <v>1.8120609999999999</v>
      </c>
      <c r="BO19" s="13">
        <f t="shared" ref="BO19:BO32" si="81">SUM(BC19:BN19)</f>
        <v>18.602148</v>
      </c>
      <c r="BP19" s="17">
        <f>'[6]15.Mahabubabad'!F20</f>
        <v>1.8013749999999999</v>
      </c>
      <c r="BQ19" s="17">
        <f>'[6]15.Mahabubabad'!G20</f>
        <v>1.363945</v>
      </c>
      <c r="BR19" s="17">
        <f>'[6]15.Mahabubabad'!H20</f>
        <v>1.3337330000000001</v>
      </c>
      <c r="BS19" s="17">
        <f>'[6]15.Mahabubabad'!I20</f>
        <v>1.6466639999999999</v>
      </c>
      <c r="BT19" s="17">
        <f>'[6]15.Mahabubabad'!J20</f>
        <v>1.67845</v>
      </c>
      <c r="BU19" s="17">
        <f>'[6]15.Mahabubabad'!K20</f>
        <v>1.8096939999999999</v>
      </c>
      <c r="BV19" s="17">
        <f>'[6]15.Mahabubabad'!L20</f>
        <v>1.519825</v>
      </c>
      <c r="BW19" s="17">
        <f>'[6]15.Mahabubabad'!M20</f>
        <v>1.955875</v>
      </c>
      <c r="BX19" s="17">
        <f>'[6]15.Mahabubabad'!N20</f>
        <v>2.0796969999999999</v>
      </c>
      <c r="BY19" s="17">
        <f>'[6]15.Mahabubabad'!O20</f>
        <v>2.023841</v>
      </c>
      <c r="BZ19" s="17">
        <f>'[6]15.Mahabubabad'!P20</f>
        <v>2.1674449999999998</v>
      </c>
      <c r="CA19" s="17">
        <f>'[6]15.Mahabubabad'!Q20</f>
        <v>1.847799</v>
      </c>
      <c r="CB19" s="13">
        <f t="shared" ref="CB19:CB32" si="82">SUM(BP19:CA19)</f>
        <v>21.228342999999999</v>
      </c>
      <c r="CC19" s="23">
        <f t="shared" ref="CC19:CC32" si="83">IFERROR(($CB19/$O19)^(1/5)-1,0)</f>
        <v>0.2238866342437813</v>
      </c>
      <c r="CD19" s="23">
        <f t="shared" ref="CD19:CD32" si="84">IFERROR((CB19/AB19)^(1/4)-1,0)</f>
        <v>0.18279771340312911</v>
      </c>
      <c r="CE19" s="23">
        <f t="shared" ref="CE19:CE32" si="85">IFERROR((CB19/AO19)^(1/3)-1,0)</f>
        <v>0.1933227179061856</v>
      </c>
      <c r="CF19" s="23">
        <f t="shared" ref="CF19:CF32" si="86">IFERROR((CB19/BB19)^(1/2)-1,0)</f>
        <v>0.14126347984178955</v>
      </c>
      <c r="CG19" s="23">
        <f t="shared" ref="CG19:CG32" si="87">IFERROR((CB19/BO19)^(1/1)-1,0)</f>
        <v>0.14117697590622336</v>
      </c>
      <c r="CH19" s="32"/>
      <c r="CI19" s="25" t="s">
        <v>79</v>
      </c>
      <c r="CJ19" s="26">
        <f t="shared" ref="CJ19:CO29" si="88">HLOOKUP($CI19,$CC$4:$CH$101,ROW($CC19)-ROW($CC$3), FALSE)</f>
        <v>0.14117697590622336</v>
      </c>
      <c r="CK19" s="26">
        <f t="shared" si="88"/>
        <v>0.14117697590622336</v>
      </c>
      <c r="CL19" s="26">
        <f t="shared" si="88"/>
        <v>0.14117697590622336</v>
      </c>
      <c r="CM19" s="26">
        <f t="shared" si="88"/>
        <v>0.14117697590622336</v>
      </c>
      <c r="CN19" s="26">
        <f t="shared" si="88"/>
        <v>0.14117697590622336</v>
      </c>
      <c r="CO19" s="26">
        <f t="shared" si="88"/>
        <v>0.14117697590622336</v>
      </c>
      <c r="CP19" s="17">
        <f>'[7]15.Mahabubabad'!F21</f>
        <v>1.822303</v>
      </c>
      <c r="CQ19" s="17">
        <f>'[7]15.Mahabubabad'!G21</f>
        <v>1.5124249999999999</v>
      </c>
      <c r="CR19" s="17">
        <f>'[7]15.Mahabubabad'!H21</f>
        <v>1.4572320000000001</v>
      </c>
      <c r="CS19" s="17">
        <f>'[7]15.Mahabubabad'!I21</f>
        <v>1.3260909999999999</v>
      </c>
      <c r="CT19" s="17">
        <f>'[7]15.Mahabubabad'!J21</f>
        <v>1.5724880000000001</v>
      </c>
      <c r="CU19" s="17">
        <f>'[7]15.Mahabubabad'!K21</f>
        <v>1.722791</v>
      </c>
      <c r="CV19" s="34">
        <f t="shared" ref="CV19:DA29" si="89">BV19*(1+CJ19)</f>
        <v>1.7343892974066759</v>
      </c>
      <c r="CW19" s="34">
        <f t="shared" si="89"/>
        <v>2.2319995177505847</v>
      </c>
      <c r="CX19" s="34">
        <f t="shared" si="89"/>
        <v>2.3733023332612451</v>
      </c>
      <c r="CY19" s="34">
        <f t="shared" si="89"/>
        <v>2.309560752095027</v>
      </c>
      <c r="CZ19" s="34">
        <f t="shared" si="89"/>
        <v>2.4734383305430643</v>
      </c>
      <c r="DA19" s="34">
        <f t="shared" si="89"/>
        <v>2.1086656749025434</v>
      </c>
      <c r="DB19" s="13">
        <f t="shared" ref="DB19:DB32" si="90">SUM(CP19:DA19)</f>
        <v>22.64468590595914</v>
      </c>
      <c r="DC19" s="40">
        <f t="shared" ref="DC19:DC30" si="91">IFERROR((DB19/AB19)^(1/5)-1,0)</f>
        <v>0.1586130664336618</v>
      </c>
      <c r="DD19" s="41">
        <f t="shared" ref="DD19:DD30" si="92">IFERROR((DB19/AO19)^(1/4)-1,0)</f>
        <v>0.16032856189750411</v>
      </c>
      <c r="DE19" s="40">
        <f t="shared" ref="DE19:DE30" si="93">IFERROR((DB19/BB19)^(1/3)-1,0)</f>
        <v>0.11585393282444278</v>
      </c>
      <c r="DF19" s="40">
        <f t="shared" ref="DF19:DF30" si="94">IFERROR((DB19/BO19)^(1/2)-1,0)</f>
        <v>0.10332028494884105</v>
      </c>
      <c r="DG19" s="48">
        <f t="shared" ref="DG19:DG30" si="95">IFERROR((DB19/CB19)^(1/1)-1,0)</f>
        <v>6.6719428170118666E-2</v>
      </c>
      <c r="DH19" s="55">
        <v>0.1</v>
      </c>
      <c r="DI19" s="25" t="s">
        <v>77</v>
      </c>
      <c r="DJ19" s="50">
        <f t="shared" ref="DJ19:DJ31" si="96">HLOOKUP(DI19,$DC$4:$DH$111,ROW($DC19)-ROW($DC$3), FALSE)</f>
        <v>0.11585393282444278</v>
      </c>
      <c r="DK19" s="68">
        <f t="shared" si="22"/>
        <v>2.0334239693477807</v>
      </c>
      <c r="DL19" s="68">
        <f t="shared" si="3"/>
        <v>1.6876453843520078</v>
      </c>
      <c r="DM19" s="68">
        <f t="shared" si="3"/>
        <v>1.6260580582376285</v>
      </c>
      <c r="DN19" s="68">
        <f t="shared" si="3"/>
        <v>1.479723857633098</v>
      </c>
      <c r="DO19" s="68">
        <f t="shared" si="3"/>
        <v>1.7546669191192426</v>
      </c>
      <c r="DP19" s="68">
        <f t="shared" si="3"/>
        <v>1.9223831127845545</v>
      </c>
      <c r="DQ19" s="68">
        <f t="shared" si="3"/>
        <v>1.9353251185598614</v>
      </c>
      <c r="DR19" s="68">
        <f t="shared" si="3"/>
        <v>2.4905854399442497</v>
      </c>
      <c r="DS19" s="68">
        <f t="shared" si="3"/>
        <v>2.6482587423509867</v>
      </c>
      <c r="DT19" s="68">
        <f t="shared" si="3"/>
        <v>2.5771324483222138</v>
      </c>
      <c r="DU19" s="68">
        <f t="shared" si="3"/>
        <v>2.7599958887352023</v>
      </c>
      <c r="DV19" s="68">
        <f t="shared" si="3"/>
        <v>2.3529628863519112</v>
      </c>
      <c r="DW19" s="69">
        <f t="shared" ref="DW19" si="97">SUM(DK19:DV19)</f>
        <v>25.268161825738737</v>
      </c>
    </row>
    <row r="20" spans="2:127" ht="12.5" x14ac:dyDescent="0.2">
      <c r="B20" s="9" t="s">
        <v>7</v>
      </c>
      <c r="C20" s="17">
        <f>[1]Mahabubabad!F423</f>
        <v>0</v>
      </c>
      <c r="D20" s="17">
        <f>[1]Mahabubabad!G423</f>
        <v>0</v>
      </c>
      <c r="E20" s="17">
        <f>[1]Mahabubabad!H423</f>
        <v>0</v>
      </c>
      <c r="F20" s="17">
        <f>[1]Mahabubabad!I423</f>
        <v>0</v>
      </c>
      <c r="G20" s="17">
        <f>[1]Mahabubabad!J423</f>
        <v>0</v>
      </c>
      <c r="H20" s="17">
        <f>[1]Mahabubabad!K423</f>
        <v>0</v>
      </c>
      <c r="I20" s="17">
        <f>[1]Mahabubabad!L423</f>
        <v>0</v>
      </c>
      <c r="J20" s="17">
        <f>[1]Mahabubabad!M423</f>
        <v>0</v>
      </c>
      <c r="K20" s="17">
        <f>[1]Mahabubabad!N423</f>
        <v>0</v>
      </c>
      <c r="L20" s="17">
        <f>[1]Mahabubabad!O423</f>
        <v>0</v>
      </c>
      <c r="M20" s="17">
        <f>[1]Mahabubabad!P423</f>
        <v>0</v>
      </c>
      <c r="N20" s="17">
        <f>[1]Mahabubabad!Q423</f>
        <v>0</v>
      </c>
      <c r="O20" s="13">
        <f t="shared" si="77"/>
        <v>0</v>
      </c>
      <c r="P20" s="17">
        <f>[2]Mahabubabad!F23</f>
        <v>0</v>
      </c>
      <c r="Q20" s="17">
        <f>[2]Mahabubabad!G23</f>
        <v>0</v>
      </c>
      <c r="R20" s="17">
        <f>[2]Mahabubabad!H23</f>
        <v>0</v>
      </c>
      <c r="S20" s="17">
        <f>[2]Mahabubabad!I23</f>
        <v>0</v>
      </c>
      <c r="T20" s="17">
        <f>[2]Mahabubabad!J23</f>
        <v>0</v>
      </c>
      <c r="U20" s="17">
        <f>[2]Mahabubabad!K23</f>
        <v>0</v>
      </c>
      <c r="V20" s="17">
        <f>[2]Mahabubabad!L23</f>
        <v>0</v>
      </c>
      <c r="W20" s="17">
        <f>[2]Mahabubabad!M23</f>
        <v>0</v>
      </c>
      <c r="X20" s="17">
        <f>[2]Mahabubabad!N23</f>
        <v>0</v>
      </c>
      <c r="Y20" s="17">
        <f>[2]Mahabubabad!O23</f>
        <v>0</v>
      </c>
      <c r="Z20" s="17">
        <f>[2]Mahabubabad!P23</f>
        <v>0</v>
      </c>
      <c r="AA20" s="17">
        <f>[2]Mahabubabad!Q23</f>
        <v>0</v>
      </c>
      <c r="AB20" s="13">
        <f t="shared" si="78"/>
        <v>0</v>
      </c>
      <c r="AC20" s="17">
        <f>[3]MHBD!F26</f>
        <v>0</v>
      </c>
      <c r="AD20" s="17">
        <f>[3]MHBD!G26</f>
        <v>0</v>
      </c>
      <c r="AE20" s="17">
        <f>[3]MHBD!H26</f>
        <v>0</v>
      </c>
      <c r="AF20" s="17">
        <f>[3]MHBD!I26</f>
        <v>0</v>
      </c>
      <c r="AG20" s="17">
        <f>[3]MHBD!J26</f>
        <v>0</v>
      </c>
      <c r="AH20" s="17">
        <f>[3]MHBD!K26</f>
        <v>0</v>
      </c>
      <c r="AI20" s="17">
        <f>[3]MHBD!L26</f>
        <v>0</v>
      </c>
      <c r="AJ20" s="17">
        <f>[3]MHBD!M26</f>
        <v>0</v>
      </c>
      <c r="AK20" s="17">
        <f>[3]MHBD!N26</f>
        <v>0</v>
      </c>
      <c r="AL20" s="17">
        <f>[3]MHBD!O26</f>
        <v>0</v>
      </c>
      <c r="AM20" s="17">
        <f>[3]MHBD!P26</f>
        <v>0</v>
      </c>
      <c r="AN20" s="17">
        <f>[3]MHBD!Q26</f>
        <v>0</v>
      </c>
      <c r="AO20" s="13">
        <f t="shared" si="79"/>
        <v>0</v>
      </c>
      <c r="AP20" s="17">
        <f>[4]MHBD!F26</f>
        <v>0</v>
      </c>
      <c r="AQ20" s="17">
        <f>[4]MHBD!G26</f>
        <v>0</v>
      </c>
      <c r="AR20" s="17">
        <f>[4]MHBD!H26</f>
        <v>0</v>
      </c>
      <c r="AS20" s="17">
        <f>[4]MHBD!I26</f>
        <v>0</v>
      </c>
      <c r="AT20" s="17">
        <f>[4]MHBD!J26</f>
        <v>0</v>
      </c>
      <c r="AU20" s="17">
        <f>[4]MHBD!K26</f>
        <v>0</v>
      </c>
      <c r="AV20" s="17">
        <f>[4]MHBD!L26</f>
        <v>0</v>
      </c>
      <c r="AW20" s="17">
        <f>[4]MHBD!M26</f>
        <v>0</v>
      </c>
      <c r="AX20" s="17">
        <f>[4]MHBD!N26</f>
        <v>0</v>
      </c>
      <c r="AY20" s="17">
        <f>[4]MHBD!O26</f>
        <v>0</v>
      </c>
      <c r="AZ20" s="17">
        <f>[4]MHBD!P26</f>
        <v>0</v>
      </c>
      <c r="BA20" s="17">
        <f>[4]MHBD!Q26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[1]Mahabubabad!F424</f>
        <v>0</v>
      </c>
      <c r="D21" s="17">
        <f>[1]Mahabubabad!G424</f>
        <v>0</v>
      </c>
      <c r="E21" s="17">
        <f>[1]Mahabubabad!H424</f>
        <v>0</v>
      </c>
      <c r="F21" s="17">
        <f>[1]Mahabubabad!I424</f>
        <v>0</v>
      </c>
      <c r="G21" s="17">
        <f>[1]Mahabubabad!J424</f>
        <v>0</v>
      </c>
      <c r="H21" s="17">
        <f>[1]Mahabubabad!K424</f>
        <v>0</v>
      </c>
      <c r="I21" s="17">
        <f>[1]Mahabubabad!L424</f>
        <v>0</v>
      </c>
      <c r="J21" s="17">
        <f>[1]Mahabubabad!M424</f>
        <v>0</v>
      </c>
      <c r="K21" s="17">
        <f>[1]Mahabubabad!N424</f>
        <v>0</v>
      </c>
      <c r="L21" s="17">
        <f>[1]Mahabubabad!O424</f>
        <v>0</v>
      </c>
      <c r="M21" s="17">
        <f>[1]Mahabubabad!P424</f>
        <v>0</v>
      </c>
      <c r="N21" s="17">
        <f>[1]Mahabubabad!Q424</f>
        <v>0</v>
      </c>
      <c r="O21" s="13">
        <f t="shared" si="77"/>
        <v>0</v>
      </c>
      <c r="P21" s="17">
        <f>[2]Mahabubabad!F24</f>
        <v>0</v>
      </c>
      <c r="Q21" s="17">
        <f>[2]Mahabubabad!G24</f>
        <v>0</v>
      </c>
      <c r="R21" s="17">
        <f>[2]Mahabubabad!H24</f>
        <v>0</v>
      </c>
      <c r="S21" s="17">
        <f>[2]Mahabubabad!I24</f>
        <v>0</v>
      </c>
      <c r="T21" s="17">
        <f>[2]Mahabubabad!J24</f>
        <v>0</v>
      </c>
      <c r="U21" s="17">
        <f>[2]Mahabubabad!K24</f>
        <v>0</v>
      </c>
      <c r="V21" s="17">
        <f>[2]Mahabubabad!L24</f>
        <v>0</v>
      </c>
      <c r="W21" s="17">
        <f>[2]Mahabubabad!M24</f>
        <v>0</v>
      </c>
      <c r="X21" s="17">
        <f>[2]Mahabubabad!N24</f>
        <v>0</v>
      </c>
      <c r="Y21" s="17">
        <f>[2]Mahabubabad!O24</f>
        <v>0</v>
      </c>
      <c r="Z21" s="17">
        <f>[2]Mahabubabad!P24</f>
        <v>0</v>
      </c>
      <c r="AA21" s="17">
        <f>[2]Mahabubabad!Q24</f>
        <v>0</v>
      </c>
      <c r="AB21" s="13">
        <f t="shared" si="78"/>
        <v>0</v>
      </c>
      <c r="AC21" s="17">
        <f>[3]MHBD!F27</f>
        <v>0</v>
      </c>
      <c r="AD21" s="17">
        <f>[3]MHBD!G27</f>
        <v>0</v>
      </c>
      <c r="AE21" s="17">
        <f>[3]MHBD!H27</f>
        <v>0</v>
      </c>
      <c r="AF21" s="17">
        <f>[3]MHBD!I27</f>
        <v>0</v>
      </c>
      <c r="AG21" s="17">
        <f>[3]MHBD!J27</f>
        <v>0</v>
      </c>
      <c r="AH21" s="17">
        <f>[3]MHBD!K27</f>
        <v>0</v>
      </c>
      <c r="AI21" s="17">
        <f>[3]MHBD!L27</f>
        <v>0</v>
      </c>
      <c r="AJ21" s="17">
        <f>[3]MHBD!M27</f>
        <v>0</v>
      </c>
      <c r="AK21" s="17">
        <f>[3]MHBD!N27</f>
        <v>0</v>
      </c>
      <c r="AL21" s="17">
        <f>[3]MHBD!O27</f>
        <v>0</v>
      </c>
      <c r="AM21" s="17">
        <f>[3]MHBD!P27</f>
        <v>0</v>
      </c>
      <c r="AN21" s="17">
        <f>[3]MHBD!Q27</f>
        <v>0</v>
      </c>
      <c r="AO21" s="13">
        <f t="shared" si="79"/>
        <v>0</v>
      </c>
      <c r="AP21" s="17">
        <f>[4]MHBD!F27</f>
        <v>0</v>
      </c>
      <c r="AQ21" s="17">
        <f>[4]MHBD!G27</f>
        <v>0</v>
      </c>
      <c r="AR21" s="17">
        <f>[4]MHBD!H27</f>
        <v>0</v>
      </c>
      <c r="AS21" s="17">
        <f>[4]MHBD!I27</f>
        <v>0</v>
      </c>
      <c r="AT21" s="17">
        <f>[4]MHBD!J27</f>
        <v>0</v>
      </c>
      <c r="AU21" s="17">
        <f>[4]MHBD!K27</f>
        <v>0</v>
      </c>
      <c r="AV21" s="17">
        <f>[4]MHBD!L27</f>
        <v>0</v>
      </c>
      <c r="AW21" s="17">
        <f>[4]MHBD!M27</f>
        <v>0</v>
      </c>
      <c r="AX21" s="17">
        <f>[4]MHBD!N27</f>
        <v>0</v>
      </c>
      <c r="AY21" s="17">
        <f>[4]MHBD!O27</f>
        <v>0</v>
      </c>
      <c r="AZ21" s="17">
        <f>[4]MHBD!P27</f>
        <v>0</v>
      </c>
      <c r="BA21" s="17">
        <f>[4]MHBD!Q27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[1]Mahabubabad!F425</f>
        <v>0</v>
      </c>
      <c r="D22" s="17">
        <f>[1]Mahabubabad!G425</f>
        <v>0</v>
      </c>
      <c r="E22" s="17">
        <f>[1]Mahabubabad!H425</f>
        <v>0</v>
      </c>
      <c r="F22" s="17">
        <f>[1]Mahabubabad!I425</f>
        <v>0</v>
      </c>
      <c r="G22" s="17">
        <f>[1]Mahabubabad!J425</f>
        <v>0</v>
      </c>
      <c r="H22" s="17">
        <f>[1]Mahabubabad!K425</f>
        <v>0</v>
      </c>
      <c r="I22" s="17">
        <f>[1]Mahabubabad!L425</f>
        <v>0</v>
      </c>
      <c r="J22" s="17">
        <f>[1]Mahabubabad!M425</f>
        <v>0</v>
      </c>
      <c r="K22" s="17">
        <f>[1]Mahabubabad!N425</f>
        <v>0</v>
      </c>
      <c r="L22" s="17">
        <f>[1]Mahabubabad!O425</f>
        <v>0</v>
      </c>
      <c r="M22" s="17">
        <f>[1]Mahabubabad!P425</f>
        <v>0</v>
      </c>
      <c r="N22" s="17">
        <f>[1]Mahabubabad!Q425</f>
        <v>0</v>
      </c>
      <c r="O22" s="13">
        <f t="shared" si="77"/>
        <v>0</v>
      </c>
      <c r="P22" s="17">
        <f>[2]Mahabubabad!F25</f>
        <v>0</v>
      </c>
      <c r="Q22" s="17">
        <f>[2]Mahabubabad!G25</f>
        <v>0</v>
      </c>
      <c r="R22" s="17">
        <f>[2]Mahabubabad!H25</f>
        <v>0</v>
      </c>
      <c r="S22" s="17">
        <f>[2]Mahabubabad!I25</f>
        <v>0</v>
      </c>
      <c r="T22" s="17">
        <f>[2]Mahabubabad!J25</f>
        <v>0</v>
      </c>
      <c r="U22" s="17">
        <f>[2]Mahabubabad!K25</f>
        <v>0</v>
      </c>
      <c r="V22" s="17">
        <f>[2]Mahabubabad!L25</f>
        <v>0</v>
      </c>
      <c r="W22" s="17">
        <f>[2]Mahabubabad!M25</f>
        <v>0</v>
      </c>
      <c r="X22" s="17">
        <f>[2]Mahabubabad!N25</f>
        <v>0</v>
      </c>
      <c r="Y22" s="17">
        <f>[2]Mahabubabad!O25</f>
        <v>0</v>
      </c>
      <c r="Z22" s="17">
        <f>[2]Mahabubabad!P25</f>
        <v>0</v>
      </c>
      <c r="AA22" s="17">
        <f>[2]Mahabubabad!Q25</f>
        <v>0</v>
      </c>
      <c r="AB22" s="13">
        <f t="shared" si="78"/>
        <v>0</v>
      </c>
      <c r="AC22" s="17">
        <f>[3]MHBD!F28</f>
        <v>0</v>
      </c>
      <c r="AD22" s="17">
        <f>[3]MHBD!G28</f>
        <v>0</v>
      </c>
      <c r="AE22" s="17">
        <f>[3]MHBD!H28</f>
        <v>0</v>
      </c>
      <c r="AF22" s="17">
        <f>[3]MHBD!I28</f>
        <v>0</v>
      </c>
      <c r="AG22" s="17">
        <f>[3]MHBD!J28</f>
        <v>0</v>
      </c>
      <c r="AH22" s="17">
        <f>[3]MHBD!K28</f>
        <v>0</v>
      </c>
      <c r="AI22" s="17">
        <f>[3]MHBD!L28</f>
        <v>0</v>
      </c>
      <c r="AJ22" s="17">
        <f>[3]MHBD!M28</f>
        <v>0</v>
      </c>
      <c r="AK22" s="17">
        <f>[3]MHBD!N28</f>
        <v>0</v>
      </c>
      <c r="AL22" s="17">
        <f>[3]MHBD!O28</f>
        <v>0</v>
      </c>
      <c r="AM22" s="17">
        <f>[3]MHBD!P28</f>
        <v>0</v>
      </c>
      <c r="AN22" s="17">
        <f>[3]MHBD!Q28</f>
        <v>0</v>
      </c>
      <c r="AO22" s="13">
        <f t="shared" si="79"/>
        <v>0</v>
      </c>
      <c r="AP22" s="17">
        <f>[4]MHBD!F28</f>
        <v>0</v>
      </c>
      <c r="AQ22" s="17">
        <f>[4]MHBD!G28</f>
        <v>0</v>
      </c>
      <c r="AR22" s="17">
        <f>[4]MHBD!H28</f>
        <v>0</v>
      </c>
      <c r="AS22" s="17">
        <f>[4]MHBD!I28</f>
        <v>0</v>
      </c>
      <c r="AT22" s="17">
        <f>[4]MHBD!J28</f>
        <v>0</v>
      </c>
      <c r="AU22" s="17">
        <f>[4]MHBD!K28</f>
        <v>0</v>
      </c>
      <c r="AV22" s="17">
        <f>[4]MHBD!L28</f>
        <v>0</v>
      </c>
      <c r="AW22" s="17">
        <f>[4]MHBD!M28</f>
        <v>0</v>
      </c>
      <c r="AX22" s="17">
        <f>[4]MHBD!N28</f>
        <v>0</v>
      </c>
      <c r="AY22" s="17">
        <f>[4]MHBD!O28</f>
        <v>0</v>
      </c>
      <c r="AZ22" s="17">
        <f>[4]MHBD!P28</f>
        <v>0</v>
      </c>
      <c r="BA22" s="17">
        <f>[4]MHBD!Q28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[1]Mahabubabad!F426</f>
        <v>0</v>
      </c>
      <c r="D23" s="17">
        <f>[1]Mahabubabad!G426</f>
        <v>0</v>
      </c>
      <c r="E23" s="17">
        <f>[1]Mahabubabad!H426</f>
        <v>0</v>
      </c>
      <c r="F23" s="17">
        <f>[1]Mahabubabad!I426</f>
        <v>0</v>
      </c>
      <c r="G23" s="17">
        <f>[1]Mahabubabad!J426</f>
        <v>0</v>
      </c>
      <c r="H23" s="17">
        <f>[1]Mahabubabad!K426</f>
        <v>0</v>
      </c>
      <c r="I23" s="17">
        <f>[1]Mahabubabad!L426</f>
        <v>0</v>
      </c>
      <c r="J23" s="17">
        <f>[1]Mahabubabad!M426</f>
        <v>0</v>
      </c>
      <c r="K23" s="17">
        <f>[1]Mahabubabad!N426</f>
        <v>0</v>
      </c>
      <c r="L23" s="17">
        <f>[1]Mahabubabad!O426</f>
        <v>0</v>
      </c>
      <c r="M23" s="17">
        <f>[1]Mahabubabad!P426</f>
        <v>0</v>
      </c>
      <c r="N23" s="17">
        <f>[1]Mahabubabad!Q426</f>
        <v>0</v>
      </c>
      <c r="O23" s="13">
        <f t="shared" si="77"/>
        <v>0</v>
      </c>
      <c r="P23" s="17">
        <f>[2]Mahabubabad!F26</f>
        <v>0</v>
      </c>
      <c r="Q23" s="17">
        <f>[2]Mahabubabad!G26</f>
        <v>0</v>
      </c>
      <c r="R23" s="17">
        <f>[2]Mahabubabad!H26</f>
        <v>0</v>
      </c>
      <c r="S23" s="17">
        <f>[2]Mahabubabad!I26</f>
        <v>0</v>
      </c>
      <c r="T23" s="17">
        <f>[2]Mahabubabad!J26</f>
        <v>0</v>
      </c>
      <c r="U23" s="17">
        <f>[2]Mahabubabad!K26</f>
        <v>0</v>
      </c>
      <c r="V23" s="17">
        <f>[2]Mahabubabad!L26</f>
        <v>0</v>
      </c>
      <c r="W23" s="17">
        <f>[2]Mahabubabad!M26</f>
        <v>0</v>
      </c>
      <c r="X23" s="17">
        <f>[2]Mahabubabad!N26</f>
        <v>0</v>
      </c>
      <c r="Y23" s="17">
        <f>[2]Mahabubabad!O26</f>
        <v>0</v>
      </c>
      <c r="Z23" s="17">
        <f>[2]Mahabubabad!P26</f>
        <v>0</v>
      </c>
      <c r="AA23" s="17">
        <f>[2]Mahabubabad!Q26</f>
        <v>0</v>
      </c>
      <c r="AB23" s="13">
        <f t="shared" si="78"/>
        <v>0</v>
      </c>
      <c r="AC23" s="17">
        <f>[3]MHBD!F29</f>
        <v>0</v>
      </c>
      <c r="AD23" s="17">
        <f>[3]MHBD!G29</f>
        <v>0</v>
      </c>
      <c r="AE23" s="17">
        <f>[3]MHBD!H29</f>
        <v>0</v>
      </c>
      <c r="AF23" s="17">
        <f>[3]MHBD!I29</f>
        <v>0</v>
      </c>
      <c r="AG23" s="17">
        <f>[3]MHBD!J29</f>
        <v>0</v>
      </c>
      <c r="AH23" s="17">
        <f>[3]MHBD!K29</f>
        <v>0</v>
      </c>
      <c r="AI23" s="17">
        <f>[3]MHBD!L29</f>
        <v>0</v>
      </c>
      <c r="AJ23" s="17">
        <f>[3]MHBD!M29</f>
        <v>0</v>
      </c>
      <c r="AK23" s="17">
        <f>[3]MHBD!N29</f>
        <v>0</v>
      </c>
      <c r="AL23" s="17">
        <f>[3]MHBD!O29</f>
        <v>0</v>
      </c>
      <c r="AM23" s="17">
        <f>[3]MHBD!P29</f>
        <v>0</v>
      </c>
      <c r="AN23" s="17">
        <f>[3]MHBD!Q29</f>
        <v>0</v>
      </c>
      <c r="AO23" s="13">
        <f t="shared" si="79"/>
        <v>0</v>
      </c>
      <c r="AP23" s="17">
        <f>[4]MHBD!F29</f>
        <v>0</v>
      </c>
      <c r="AQ23" s="17">
        <f>[4]MHBD!G29</f>
        <v>0</v>
      </c>
      <c r="AR23" s="17">
        <f>[4]MHBD!H29</f>
        <v>0</v>
      </c>
      <c r="AS23" s="17">
        <f>[4]MHBD!I29</f>
        <v>0</v>
      </c>
      <c r="AT23" s="17">
        <f>[4]MHBD!J29</f>
        <v>0</v>
      </c>
      <c r="AU23" s="17">
        <f>[4]MHBD!K29</f>
        <v>0</v>
      </c>
      <c r="AV23" s="17">
        <f>[4]MHBD!L29</f>
        <v>0</v>
      </c>
      <c r="AW23" s="17">
        <f>[4]MHBD!M29</f>
        <v>0</v>
      </c>
      <c r="AX23" s="17">
        <f>[4]MHBD!N29</f>
        <v>0</v>
      </c>
      <c r="AY23" s="17">
        <f>[4]MHBD!O29</f>
        <v>0</v>
      </c>
      <c r="AZ23" s="17">
        <f>[4]MHBD!P29</f>
        <v>0</v>
      </c>
      <c r="BA23" s="17">
        <f>[4]MHBD!Q29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[1]Mahabubabad!F427</f>
        <v>3.18149986619925E-2</v>
      </c>
      <c r="D24" s="17">
        <f>[1]Mahabubabad!G427</f>
        <v>2.0450000698977965E-2</v>
      </c>
      <c r="E24" s="17">
        <f>[1]Mahabubabad!H427</f>
        <v>1.9156000412637621E-2</v>
      </c>
      <c r="F24" s="17">
        <f>[1]Mahabubabad!I427</f>
        <v>1.7037670080791146E-2</v>
      </c>
      <c r="G24" s="17">
        <f>[1]Mahabubabad!J427</f>
        <v>2.0006029602640297E-2</v>
      </c>
      <c r="H24" s="17">
        <f>[1]Mahabubabad!K427</f>
        <v>1.6426771065162372E-2</v>
      </c>
      <c r="I24" s="17">
        <f>[1]Mahabubabad!L427</f>
        <v>1.772769774358875E-2</v>
      </c>
      <c r="J24" s="17">
        <f>[1]Mahabubabad!M427</f>
        <v>1.7322201493898771E-2</v>
      </c>
      <c r="K24" s="17">
        <f>[1]Mahabubabad!N427</f>
        <v>1.6014966651928288E-2</v>
      </c>
      <c r="L24" s="17">
        <f>[1]Mahabubabad!O427</f>
        <v>1.7137552005049156E-2</v>
      </c>
      <c r="M24" s="17">
        <f>[1]Mahabubabad!P427</f>
        <v>2.008250193537189E-2</v>
      </c>
      <c r="N24" s="17">
        <f>[1]Mahabubabad!Q427</f>
        <v>1.7867708752974453E-2</v>
      </c>
      <c r="O24" s="13">
        <f t="shared" si="77"/>
        <v>0.2310440991050132</v>
      </c>
      <c r="P24" s="17">
        <f>[2]Mahabubabad!F27</f>
        <v>1.8293277216449133E-2</v>
      </c>
      <c r="Q24" s="17">
        <f>[2]Mahabubabad!G27</f>
        <v>1.8500355235164197E-2</v>
      </c>
      <c r="R24" s="17">
        <f>[2]Mahabubabad!H27</f>
        <v>1.6143980852491621E-2</v>
      </c>
      <c r="S24" s="17">
        <f>[2]Mahabubabad!I27</f>
        <v>1.5319722243806807E-2</v>
      </c>
      <c r="T24" s="17">
        <f>[2]Mahabubabad!J27</f>
        <v>1.7124527934233143E-2</v>
      </c>
      <c r="U24" s="17">
        <f>[2]Mahabubabad!K27</f>
        <v>1.4262729776648313E-2</v>
      </c>
      <c r="V24" s="17">
        <f>[2]Mahabubabad!L27</f>
        <v>1.4256E-2</v>
      </c>
      <c r="W24" s="17">
        <f>[2]Mahabubabad!M27</f>
        <v>1.3925999999999999E-2</v>
      </c>
      <c r="X24" s="17">
        <f>[2]Mahabubabad!N27</f>
        <v>1.7351999999999999E-2</v>
      </c>
      <c r="Y24" s="17">
        <f>[2]Mahabubabad!O27</f>
        <v>0.02</v>
      </c>
      <c r="Z24" s="17">
        <f>[2]Mahabubabad!P27</f>
        <v>0.02</v>
      </c>
      <c r="AA24" s="17">
        <f>[2]Mahabubabad!Q27</f>
        <v>0.02</v>
      </c>
      <c r="AB24" s="13">
        <f t="shared" si="78"/>
        <v>0.2051785932587932</v>
      </c>
      <c r="AC24" s="17">
        <f>[3]MHBD!F30</f>
        <v>2.4173E-2</v>
      </c>
      <c r="AD24" s="17">
        <f>[3]MHBD!G30</f>
        <v>2.6942000000000001E-2</v>
      </c>
      <c r="AE24" s="17">
        <f>[3]MHBD!H30</f>
        <v>2.7702000000000001E-2</v>
      </c>
      <c r="AF24" s="17">
        <f>[3]MHBD!I30</f>
        <v>1.9214999999999999E-2</v>
      </c>
      <c r="AG24" s="17">
        <f>[3]MHBD!J30</f>
        <v>1.9970000000000002E-2</v>
      </c>
      <c r="AH24" s="17">
        <f>[3]MHBD!K30</f>
        <v>1.9753E-2</v>
      </c>
      <c r="AI24" s="17">
        <f>[3]MHBD!L30</f>
        <v>2.1364000000000001E-2</v>
      </c>
      <c r="AJ24" s="17">
        <f>[3]MHBD!M30</f>
        <v>1.6799999999999999E-2</v>
      </c>
      <c r="AK24" s="17">
        <f>[3]MHBD!N30</f>
        <v>1.3105E-2</v>
      </c>
      <c r="AL24" s="17">
        <f>[3]MHBD!O30</f>
        <v>1.4227999999999999E-2</v>
      </c>
      <c r="AM24" s="17">
        <f>[3]MHBD!P30</f>
        <v>1.4441000000000001E-2</v>
      </c>
      <c r="AN24" s="17">
        <f>[3]MHBD!Q30</f>
        <v>1.414E-2</v>
      </c>
      <c r="AO24" s="13">
        <f t="shared" si="79"/>
        <v>0.23183300000000001</v>
      </c>
      <c r="AP24" s="17">
        <f>[4]MHBD!F30</f>
        <v>1.8704312893485016E-2</v>
      </c>
      <c r="AQ24" s="17">
        <f>[4]MHBD!G30</f>
        <v>2.4101768184513334E-2</v>
      </c>
      <c r="AR24" s="17">
        <f>[4]MHBD!H30</f>
        <v>2.9212372752086529E-2</v>
      </c>
      <c r="AS24" s="17">
        <f>[4]MHBD!I30</f>
        <v>1.9500817213150386E-2</v>
      </c>
      <c r="AT24" s="17">
        <f>[4]MHBD!J30</f>
        <v>1.3610388235080881E-2</v>
      </c>
      <c r="AU24" s="17">
        <f>[4]MHBD!K30</f>
        <v>1.701922680954468E-2</v>
      </c>
      <c r="AV24" s="17">
        <f>[4]MHBD!L30</f>
        <v>1.6934492246219929E-2</v>
      </c>
      <c r="AW24" s="17">
        <f>[4]MHBD!M30</f>
        <v>1.648235474501826E-2</v>
      </c>
      <c r="AX24" s="17">
        <f>[4]MHBD!N30</f>
        <v>1.4197887197804401E-2</v>
      </c>
      <c r="AY24" s="17">
        <f>[4]MHBD!O30</f>
        <v>1.716161297877182E-2</v>
      </c>
      <c r="AZ24" s="17">
        <f>[4]MHBD!P30</f>
        <v>1.6233498327132209E-2</v>
      </c>
      <c r="BA24" s="17">
        <f>[4]MHBD!Q30</f>
        <v>1.7642234448156158E-2</v>
      </c>
      <c r="BB24" s="13">
        <f t="shared" si="80"/>
        <v>0.22080096603096366</v>
      </c>
      <c r="BC24" s="17">
        <f>'[5]15.Mahabubabad'!F24</f>
        <v>1.3602E-2</v>
      </c>
      <c r="BD24" s="17">
        <f>'[5]15.Mahabubabad'!G24</f>
        <v>1.6691999999999999E-2</v>
      </c>
      <c r="BE24" s="17">
        <f>'[5]15.Mahabubabad'!H24</f>
        <v>2.3269999999999999E-2</v>
      </c>
      <c r="BF24" s="17">
        <f>'[5]15.Mahabubabad'!I24</f>
        <v>1.413E-2</v>
      </c>
      <c r="BG24" s="17">
        <f>'[5]15.Mahabubabad'!J24</f>
        <v>1.6201E-2</v>
      </c>
      <c r="BH24" s="17">
        <f>'[5]15.Mahabubabad'!K24</f>
        <v>1.5065E-2</v>
      </c>
      <c r="BI24" s="17">
        <f>'[5]15.Mahabubabad'!L24</f>
        <v>1.4690999999999999E-2</v>
      </c>
      <c r="BJ24" s="17">
        <f>'[5]15.Mahabubabad'!M24</f>
        <v>1.7024999999999998E-2</v>
      </c>
      <c r="BK24" s="17">
        <f>'[5]15.Mahabubabad'!N24</f>
        <v>1.4884E-2</v>
      </c>
      <c r="BL24" s="17">
        <f>'[5]15.Mahabubabad'!O24</f>
        <v>1.5720000000000001E-2</v>
      </c>
      <c r="BM24" s="17">
        <f>'[5]15.Mahabubabad'!P24</f>
        <v>1.4896E-2</v>
      </c>
      <c r="BN24" s="17">
        <f>'[5]15.Mahabubabad'!Q24</f>
        <v>1.4997999999999999E-2</v>
      </c>
      <c r="BO24" s="13">
        <f t="shared" si="81"/>
        <v>0.19117400000000001</v>
      </c>
      <c r="BP24" s="17">
        <f>'[6]15.Mahabubabad'!F22</f>
        <v>1.9098E-2</v>
      </c>
      <c r="BQ24" s="17">
        <f>'[6]15.Mahabubabad'!G22</f>
        <v>2.1864000000000001E-2</v>
      </c>
      <c r="BR24" s="17">
        <f>'[6]15.Mahabubabad'!H22</f>
        <v>1.651E-2</v>
      </c>
      <c r="BS24" s="17">
        <f>'[6]15.Mahabubabad'!I22</f>
        <v>1.8141000000000001E-2</v>
      </c>
      <c r="BT24" s="17">
        <f>'[6]15.Mahabubabad'!J22</f>
        <v>1.5970999999999999E-2</v>
      </c>
      <c r="BU24" s="17">
        <f>'[6]15.Mahabubabad'!K22</f>
        <v>1.5596E-2</v>
      </c>
      <c r="BV24" s="17">
        <f>'[6]15.Mahabubabad'!L22</f>
        <v>1.4973999999999999E-2</v>
      </c>
      <c r="BW24" s="17">
        <f>'[6]15.Mahabubabad'!M22</f>
        <v>1.4003E-2</v>
      </c>
      <c r="BX24" s="17">
        <f>'[6]15.Mahabubabad'!N22</f>
        <v>1.3978000000000001E-2</v>
      </c>
      <c r="BY24" s="17">
        <f>'[6]15.Mahabubabad'!O22</f>
        <v>1.2437E-2</v>
      </c>
      <c r="BZ24" s="17">
        <f>'[6]15.Mahabubabad'!P22</f>
        <v>1.1795E-2</v>
      </c>
      <c r="CA24" s="17">
        <f>'[6]15.Mahabubabad'!Q22</f>
        <v>1.2814000000000001E-2</v>
      </c>
      <c r="CB24" s="13">
        <f t="shared" si="82"/>
        <v>0.18718099999999999</v>
      </c>
      <c r="CC24" s="23">
        <f t="shared" si="83"/>
        <v>-4.1232340208636753E-2</v>
      </c>
      <c r="CD24" s="23">
        <f t="shared" si="84"/>
        <v>-2.2689805923186479E-2</v>
      </c>
      <c r="CE24" s="23">
        <f t="shared" si="85"/>
        <v>-6.8830299420012508E-2</v>
      </c>
      <c r="CF24" s="23">
        <f t="shared" si="86"/>
        <v>-7.9274021618499835E-2</v>
      </c>
      <c r="CG24" s="23">
        <f t="shared" si="87"/>
        <v>-2.0886731459298979E-2</v>
      </c>
      <c r="CH24" s="33">
        <v>0.02</v>
      </c>
      <c r="CI24" s="25" t="s">
        <v>80</v>
      </c>
      <c r="CJ24" s="26">
        <f t="shared" si="88"/>
        <v>0.02</v>
      </c>
      <c r="CK24" s="26">
        <f t="shared" si="88"/>
        <v>0.02</v>
      </c>
      <c r="CL24" s="26">
        <f t="shared" si="88"/>
        <v>0.02</v>
      </c>
      <c r="CM24" s="26">
        <f t="shared" si="88"/>
        <v>0.02</v>
      </c>
      <c r="CN24" s="26">
        <f t="shared" si="88"/>
        <v>0.02</v>
      </c>
      <c r="CO24" s="26">
        <f t="shared" si="88"/>
        <v>0.02</v>
      </c>
      <c r="CP24" s="17">
        <f>'[7]15.Mahabubabad'!F23</f>
        <v>1.6993999999999999E-2</v>
      </c>
      <c r="CQ24" s="17">
        <f>'[7]15.Mahabubabad'!G23</f>
        <v>1.9799000000000001E-2</v>
      </c>
      <c r="CR24" s="17">
        <f>'[7]15.Mahabubabad'!H23</f>
        <v>1.8664E-2</v>
      </c>
      <c r="CS24" s="17">
        <f>'[7]15.Mahabubabad'!I23</f>
        <v>1.1084999999999999E-2</v>
      </c>
      <c r="CT24" s="17">
        <f>'[7]15.Mahabubabad'!J23</f>
        <v>1.2388E-2</v>
      </c>
      <c r="CU24" s="17">
        <f>'[7]15.Mahabubabad'!K23</f>
        <v>1.1816999999999999E-2</v>
      </c>
      <c r="CV24" s="34">
        <f t="shared" si="89"/>
        <v>1.5273479999999999E-2</v>
      </c>
      <c r="CW24" s="34">
        <f t="shared" si="89"/>
        <v>1.428306E-2</v>
      </c>
      <c r="CX24" s="34">
        <f t="shared" si="89"/>
        <v>1.4257560000000001E-2</v>
      </c>
      <c r="CY24" s="34">
        <f t="shared" si="89"/>
        <v>1.2685740000000001E-2</v>
      </c>
      <c r="CZ24" s="34">
        <f t="shared" si="89"/>
        <v>1.2030900000000001E-2</v>
      </c>
      <c r="DA24" s="34">
        <f t="shared" si="89"/>
        <v>1.3070280000000002E-2</v>
      </c>
      <c r="DB24" s="13">
        <f t="shared" si="90"/>
        <v>0.17234801999999999</v>
      </c>
      <c r="DC24" s="40">
        <f t="shared" si="91"/>
        <v>-3.4271940562993652E-2</v>
      </c>
      <c r="DD24" s="41">
        <f t="shared" si="92"/>
        <v>-7.1444726485240362E-2</v>
      </c>
      <c r="DE24" s="40">
        <f t="shared" si="93"/>
        <v>-7.9264030255971285E-2</v>
      </c>
      <c r="DF24" s="40">
        <f t="shared" si="94"/>
        <v>-5.0513628076322759E-2</v>
      </c>
      <c r="DG24" s="48">
        <f t="shared" si="95"/>
        <v>-7.9244047205645818E-2</v>
      </c>
      <c r="DH24" s="54">
        <v>0.02</v>
      </c>
      <c r="DI24" s="25" t="s">
        <v>80</v>
      </c>
      <c r="DJ24" s="50">
        <f t="shared" si="96"/>
        <v>0.02</v>
      </c>
      <c r="DK24" s="68">
        <f t="shared" si="22"/>
        <v>1.7333879999999999E-2</v>
      </c>
      <c r="DL24" s="68">
        <f t="shared" si="99"/>
        <v>2.0194980000000001E-2</v>
      </c>
      <c r="DM24" s="68">
        <f t="shared" si="100"/>
        <v>1.903728E-2</v>
      </c>
      <c r="DN24" s="68">
        <f t="shared" si="101"/>
        <v>1.1306699999999999E-2</v>
      </c>
      <c r="DO24" s="68">
        <f t="shared" si="102"/>
        <v>1.2635759999999999E-2</v>
      </c>
      <c r="DP24" s="68">
        <f t="shared" si="103"/>
        <v>1.2053339999999999E-2</v>
      </c>
      <c r="DQ24" s="68">
        <f t="shared" si="104"/>
        <v>1.5578949599999999E-2</v>
      </c>
      <c r="DR24" s="68">
        <f t="shared" si="105"/>
        <v>1.4568721200000001E-2</v>
      </c>
      <c r="DS24" s="68">
        <f t="shared" si="106"/>
        <v>1.4542711200000001E-2</v>
      </c>
      <c r="DT24" s="68">
        <f t="shared" si="107"/>
        <v>1.2939454800000002E-2</v>
      </c>
      <c r="DU24" s="68">
        <f t="shared" si="108"/>
        <v>1.2271518E-2</v>
      </c>
      <c r="DV24" s="68">
        <f t="shared" si="109"/>
        <v>1.3331685600000002E-2</v>
      </c>
      <c r="DW24" s="69">
        <f t="shared" si="98"/>
        <v>0.17579498039999999</v>
      </c>
    </row>
    <row r="25" spans="2:127" ht="12.5" x14ac:dyDescent="0.2">
      <c r="B25" s="3" t="s">
        <v>2</v>
      </c>
      <c r="C25" s="17">
        <f>[1]Mahabubabad!F428</f>
        <v>0</v>
      </c>
      <c r="D25" s="17">
        <f>[1]Mahabubabad!G428</f>
        <v>0</v>
      </c>
      <c r="E25" s="17">
        <f>[1]Mahabubabad!H428</f>
        <v>0</v>
      </c>
      <c r="F25" s="17">
        <f>[1]Mahabubabad!I428</f>
        <v>0</v>
      </c>
      <c r="G25" s="17">
        <f>[1]Mahabubabad!J428</f>
        <v>0</v>
      </c>
      <c r="H25" s="17">
        <f>[1]Mahabubabad!K428</f>
        <v>0</v>
      </c>
      <c r="I25" s="17">
        <f>[1]Mahabubabad!L428</f>
        <v>0</v>
      </c>
      <c r="J25" s="17">
        <f>[1]Mahabubabad!M428</f>
        <v>0</v>
      </c>
      <c r="K25" s="17">
        <f>[1]Mahabubabad!N428</f>
        <v>0</v>
      </c>
      <c r="L25" s="17">
        <f>[1]Mahabubabad!O428</f>
        <v>0</v>
      </c>
      <c r="M25" s="17">
        <f>[1]Mahabubabad!P428</f>
        <v>0</v>
      </c>
      <c r="N25" s="17">
        <f>[1]Mahabubabad!Q428</f>
        <v>0</v>
      </c>
      <c r="O25" s="13">
        <f t="shared" si="77"/>
        <v>0</v>
      </c>
      <c r="P25" s="17">
        <f>[2]Mahabubabad!F28</f>
        <v>0</v>
      </c>
      <c r="Q25" s="17">
        <f>[2]Mahabubabad!G28</f>
        <v>0</v>
      </c>
      <c r="R25" s="17">
        <f>[2]Mahabubabad!H28</f>
        <v>0</v>
      </c>
      <c r="S25" s="17">
        <f>[2]Mahabubabad!I28</f>
        <v>0</v>
      </c>
      <c r="T25" s="17">
        <f>[2]Mahabubabad!J28</f>
        <v>0</v>
      </c>
      <c r="U25" s="17">
        <f>[2]Mahabubabad!K28</f>
        <v>0</v>
      </c>
      <c r="V25" s="17">
        <f>[2]Mahabubabad!L28</f>
        <v>0</v>
      </c>
      <c r="W25" s="17">
        <f>[2]Mahabubabad!M28</f>
        <v>0</v>
      </c>
      <c r="X25" s="17">
        <f>[2]Mahabubabad!N28</f>
        <v>0</v>
      </c>
      <c r="Y25" s="17">
        <f>[2]Mahabubabad!O28</f>
        <v>0.02</v>
      </c>
      <c r="Z25" s="17">
        <f>[2]Mahabubabad!P28</f>
        <v>0.02</v>
      </c>
      <c r="AA25" s="17">
        <f>[2]Mahabubabad!Q28</f>
        <v>0.03</v>
      </c>
      <c r="AB25" s="13">
        <f t="shared" si="78"/>
        <v>7.0000000000000007E-2</v>
      </c>
      <c r="AC25" s="17">
        <f>[3]MHBD!F31</f>
        <v>5.2856E-2</v>
      </c>
      <c r="AD25" s="17">
        <f>[3]MHBD!G31</f>
        <v>5.6688000000000002E-2</v>
      </c>
      <c r="AE25" s="17">
        <f>[3]MHBD!H31</f>
        <v>5.1046000000000001E-2</v>
      </c>
      <c r="AF25" s="17">
        <f>[3]MHBD!I31</f>
        <v>4.4117999999999997E-2</v>
      </c>
      <c r="AG25" s="17">
        <f>[3]MHBD!J31</f>
        <v>4.4063999999999999E-2</v>
      </c>
      <c r="AH25" s="17">
        <f>[3]MHBD!K31</f>
        <v>4.292E-2</v>
      </c>
      <c r="AI25" s="17">
        <f>[3]MHBD!L31</f>
        <v>4.5960000000000001E-2</v>
      </c>
      <c r="AJ25" s="17">
        <f>[3]MHBD!M31</f>
        <v>4.2318000000000001E-2</v>
      </c>
      <c r="AK25" s="17">
        <f>[3]MHBD!N31</f>
        <v>3.5546000000000001E-2</v>
      </c>
      <c r="AL25" s="17">
        <f>[3]MHBD!O31</f>
        <v>3.7176000000000001E-2</v>
      </c>
      <c r="AM25" s="17">
        <f>[3]MHBD!P31</f>
        <v>3.1132E-2</v>
      </c>
      <c r="AN25" s="17">
        <f>[3]MHBD!Q31</f>
        <v>4.0242E-2</v>
      </c>
      <c r="AO25" s="13">
        <f t="shared" si="79"/>
        <v>0.52406600000000003</v>
      </c>
      <c r="AP25" s="17">
        <f>[4]MHBD!F31</f>
        <v>4.7294000000000003E-2</v>
      </c>
      <c r="AQ25" s="17">
        <f>[4]MHBD!G31</f>
        <v>5.2128000000000001E-2</v>
      </c>
      <c r="AR25" s="17">
        <f>[4]MHBD!H31</f>
        <v>6.1027999999999999E-2</v>
      </c>
      <c r="AS25" s="17">
        <f>[4]MHBD!I31</f>
        <v>5.398E-2</v>
      </c>
      <c r="AT25" s="17">
        <f>[4]MHBD!J31</f>
        <v>4.0475999999999998E-2</v>
      </c>
      <c r="AU25" s="17">
        <f>[4]MHBD!K31</f>
        <v>5.2693999999999998E-2</v>
      </c>
      <c r="AV25" s="17">
        <f>[4]MHBD!L31</f>
        <v>4.6412000000000002E-2</v>
      </c>
      <c r="AW25" s="17">
        <f>[4]MHBD!M31</f>
        <v>4.428E-2</v>
      </c>
      <c r="AX25" s="17">
        <f>[4]MHBD!N31</f>
        <v>3.7740000000000003E-2</v>
      </c>
      <c r="AY25" s="17">
        <f>[4]MHBD!O31</f>
        <v>3.619E-2</v>
      </c>
      <c r="AZ25" s="17">
        <f>[4]MHBD!P31</f>
        <v>4.326E-2</v>
      </c>
      <c r="BA25" s="17">
        <f>[4]MHBD!Q31</f>
        <v>3.5175999999999999E-2</v>
      </c>
      <c r="BB25" s="13">
        <f t="shared" si="80"/>
        <v>0.55065799999999998</v>
      </c>
      <c r="BC25" s="17">
        <f>'[5]15.Mahabubabad'!F25</f>
        <v>5.2940000000000001E-2</v>
      </c>
      <c r="BD25" s="17">
        <f>'[5]15.Mahabubabad'!G25</f>
        <v>5.1201999999999998E-2</v>
      </c>
      <c r="BE25" s="17">
        <f>'[5]15.Mahabubabad'!H25</f>
        <v>5.6306000000000002E-2</v>
      </c>
      <c r="BF25" s="17">
        <f>'[5]15.Mahabubabad'!I25</f>
        <v>4.2430000000000002E-2</v>
      </c>
      <c r="BG25" s="17">
        <f>'[5]15.Mahabubabad'!J25</f>
        <v>4.2934E-2</v>
      </c>
      <c r="BH25" s="17">
        <f>'[5]15.Mahabubabad'!K25</f>
        <v>4.5581999999999998E-2</v>
      </c>
      <c r="BI25" s="17">
        <f>'[5]15.Mahabubabad'!L25</f>
        <v>4.0863999999999998E-2</v>
      </c>
      <c r="BJ25" s="17">
        <f>'[5]15.Mahabubabad'!M25</f>
        <v>4.5002E-2</v>
      </c>
      <c r="BK25" s="17">
        <f>'[5]15.Mahabubabad'!N25</f>
        <v>4.1535999999999997E-2</v>
      </c>
      <c r="BL25" s="17">
        <f>'[5]15.Mahabubabad'!O25</f>
        <v>3.8789999999999998E-2</v>
      </c>
      <c r="BM25" s="17">
        <f>'[5]15.Mahabubabad'!P25</f>
        <v>4.9840000000000002E-2</v>
      </c>
      <c r="BN25" s="17">
        <f>'[5]15.Mahabubabad'!Q25</f>
        <v>4.0321999999999997E-2</v>
      </c>
      <c r="BO25" s="13">
        <f t="shared" si="81"/>
        <v>0.54774800000000001</v>
      </c>
      <c r="BP25" s="17">
        <f>'[6]15.Mahabubabad'!F23</f>
        <v>5.0057999999999998E-2</v>
      </c>
      <c r="BQ25" s="17">
        <f>'[6]15.Mahabubabad'!G23</f>
        <v>4.5122000000000002E-2</v>
      </c>
      <c r="BR25" s="17">
        <f>'[6]15.Mahabubabad'!H23</f>
        <v>5.5598000000000002E-2</v>
      </c>
      <c r="BS25" s="17">
        <f>'[6]15.Mahabubabad'!I23</f>
        <v>5.5917000000000001E-2</v>
      </c>
      <c r="BT25" s="17">
        <f>'[6]15.Mahabubabad'!J23</f>
        <v>5.4878000000000003E-2</v>
      </c>
      <c r="BU25" s="17">
        <f>'[6]15.Mahabubabad'!K23</f>
        <v>5.7160999999999997E-2</v>
      </c>
      <c r="BV25" s="17">
        <f>'[6]15.Mahabubabad'!L23</f>
        <v>5.8432999999999999E-2</v>
      </c>
      <c r="BW25" s="17">
        <f>'[6]15.Mahabubabad'!M23</f>
        <v>4.8925999999999997E-2</v>
      </c>
      <c r="BX25" s="17">
        <f>'[6]15.Mahabubabad'!N23</f>
        <v>4.7064000000000002E-2</v>
      </c>
      <c r="BY25" s="17">
        <f>'[6]15.Mahabubabad'!O23</f>
        <v>4.6678999999999998E-2</v>
      </c>
      <c r="BZ25" s="17">
        <f>'[6]15.Mahabubabad'!P23</f>
        <v>3.9670999999999998E-2</v>
      </c>
      <c r="CA25" s="17">
        <f>'[6]15.Mahabubabad'!Q23</f>
        <v>4.8905999999999998E-2</v>
      </c>
      <c r="CB25" s="13">
        <f t="shared" si="82"/>
        <v>0.60841300000000009</v>
      </c>
      <c r="CC25" s="23">
        <f t="shared" si="83"/>
        <v>0</v>
      </c>
      <c r="CD25" s="23">
        <f t="shared" si="84"/>
        <v>0.71701904076312983</v>
      </c>
      <c r="CE25" s="23">
        <f t="shared" si="85"/>
        <v>5.1003510838372845E-2</v>
      </c>
      <c r="CF25" s="23">
        <f t="shared" si="86"/>
        <v>5.1134440483081134E-2</v>
      </c>
      <c r="CG25" s="23">
        <f t="shared" si="87"/>
        <v>0.11075348517931616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'[7]15.Mahabubabad'!F24</f>
        <v>5.6686E-2</v>
      </c>
      <c r="CQ25" s="17">
        <f>'[7]15.Mahabubabad'!G24</f>
        <v>6.5631999999999996E-2</v>
      </c>
      <c r="CR25" s="17">
        <f>'[7]15.Mahabubabad'!H24</f>
        <v>6.3073000000000004E-2</v>
      </c>
      <c r="CS25" s="17">
        <f>'[7]15.Mahabubabad'!I24</f>
        <v>5.0341999999999998E-2</v>
      </c>
      <c r="CT25" s="17">
        <f>'[7]15.Mahabubabad'!J24</f>
        <v>4.9799999999999997E-2</v>
      </c>
      <c r="CU25" s="17">
        <f>'[7]15.Mahabubabad'!K24</f>
        <v>5.1757999999999998E-2</v>
      </c>
      <c r="CV25" s="34">
        <f t="shared" si="89"/>
        <v>5.9601660000000001E-2</v>
      </c>
      <c r="CW25" s="34">
        <f t="shared" si="89"/>
        <v>4.9904520000000001E-2</v>
      </c>
      <c r="CX25" s="34">
        <f t="shared" si="89"/>
        <v>4.8005280000000004E-2</v>
      </c>
      <c r="CY25" s="34">
        <f t="shared" si="89"/>
        <v>4.7612580000000002E-2</v>
      </c>
      <c r="CZ25" s="34">
        <f t="shared" si="89"/>
        <v>4.0464420000000001E-2</v>
      </c>
      <c r="DA25" s="34">
        <f t="shared" si="89"/>
        <v>4.9884119999999997E-2</v>
      </c>
      <c r="DB25" s="13">
        <f t="shared" si="90"/>
        <v>0.63276357999999999</v>
      </c>
      <c r="DC25" s="40">
        <f t="shared" si="91"/>
        <v>0.55320466726163975</v>
      </c>
      <c r="DD25" s="41">
        <f t="shared" si="92"/>
        <v>4.8247589605571184E-2</v>
      </c>
      <c r="DE25" s="40">
        <f t="shared" si="93"/>
        <v>4.7417535608584416E-2</v>
      </c>
      <c r="DF25" s="40">
        <f t="shared" si="94"/>
        <v>7.4806630666496954E-2</v>
      </c>
      <c r="DG25" s="48">
        <f t="shared" si="95"/>
        <v>4.0023109302397941E-2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5.7819719999999998E-2</v>
      </c>
      <c r="DL25" s="68">
        <f t="shared" si="99"/>
        <v>6.694464E-2</v>
      </c>
      <c r="DM25" s="68">
        <f t="shared" si="100"/>
        <v>6.433446000000001E-2</v>
      </c>
      <c r="DN25" s="68">
        <f t="shared" si="101"/>
        <v>5.134884E-2</v>
      </c>
      <c r="DO25" s="68">
        <f t="shared" si="102"/>
        <v>5.0796000000000001E-2</v>
      </c>
      <c r="DP25" s="68">
        <f t="shared" si="103"/>
        <v>5.2793159999999999E-2</v>
      </c>
      <c r="DQ25" s="68">
        <f t="shared" si="104"/>
        <v>6.0793693199999999E-2</v>
      </c>
      <c r="DR25" s="68">
        <f t="shared" si="105"/>
        <v>5.0902610399999999E-2</v>
      </c>
      <c r="DS25" s="68">
        <f t="shared" si="106"/>
        <v>4.8965385600000008E-2</v>
      </c>
      <c r="DT25" s="68">
        <f t="shared" si="107"/>
        <v>4.8564831600000004E-2</v>
      </c>
      <c r="DU25" s="68">
        <f t="shared" si="108"/>
        <v>4.1273708400000005E-2</v>
      </c>
      <c r="DV25" s="68">
        <f t="shared" si="109"/>
        <v>5.0881802399999995E-2</v>
      </c>
      <c r="DW25" s="69">
        <f t="shared" si="98"/>
        <v>0.64541885160000001</v>
      </c>
    </row>
    <row r="26" spans="2:127" ht="12.5" x14ac:dyDescent="0.2">
      <c r="B26" s="3" t="s">
        <v>49</v>
      </c>
      <c r="C26" s="17">
        <f>[1]Mahabubabad!F429</f>
        <v>0</v>
      </c>
      <c r="D26" s="17">
        <f>[1]Mahabubabad!G429</f>
        <v>0</v>
      </c>
      <c r="E26" s="17">
        <f>[1]Mahabubabad!H429</f>
        <v>9.3099999999999997E-4</v>
      </c>
      <c r="F26" s="17">
        <f>[1]Mahabubabad!I429</f>
        <v>1.065E-2</v>
      </c>
      <c r="G26" s="17">
        <f>[1]Mahabubabad!J429</f>
        <v>6.0450999999999998E-2</v>
      </c>
      <c r="H26" s="17">
        <f>[1]Mahabubabad!K429</f>
        <v>3.5187999999999997E-2</v>
      </c>
      <c r="I26" s="17">
        <f>[1]Mahabubabad!L429</f>
        <v>5.8339025721650013E-2</v>
      </c>
      <c r="J26" s="17">
        <f>[1]Mahabubabad!M429</f>
        <v>4.4339000000000003E-2</v>
      </c>
      <c r="K26" s="17">
        <f>[1]Mahabubabad!N429</f>
        <v>3.6984000000000003E-2</v>
      </c>
      <c r="L26" s="17">
        <f>[1]Mahabubabad!O429</f>
        <v>1.5958E-2</v>
      </c>
      <c r="M26" s="17">
        <f>[1]Mahabubabad!P429</f>
        <v>8.7919999999999995E-3</v>
      </c>
      <c r="N26" s="17">
        <f>[1]Mahabubabad!Q429</f>
        <v>2.0206999999999999E-2</v>
      </c>
      <c r="O26" s="13">
        <f t="shared" si="77"/>
        <v>0.29183902572164999</v>
      </c>
      <c r="P26" s="17">
        <f>[2]Mahabubabad!F29</f>
        <v>2.4403999999999999E-2</v>
      </c>
      <c r="Q26" s="17">
        <f>[2]Mahabubabad!G29</f>
        <v>3.2396000000000001E-2</v>
      </c>
      <c r="R26" s="17">
        <f>[2]Mahabubabad!H29</f>
        <v>1.3772E-2</v>
      </c>
      <c r="S26" s="17">
        <f>[2]Mahabubabad!I29</f>
        <v>3.3001999999999997E-2</v>
      </c>
      <c r="T26" s="17">
        <f>[2]Mahabubabad!J29</f>
        <v>3.4382999999999997E-2</v>
      </c>
      <c r="U26" s="17">
        <f>[2]Mahabubabad!K29</f>
        <v>4.3973313674165376E-2</v>
      </c>
      <c r="V26" s="17">
        <f>[2]Mahabubabad!L29</f>
        <v>3.3251999999999997E-2</v>
      </c>
      <c r="W26" s="17">
        <f>[2]Mahabubabad!M29</f>
        <v>5.4148000000000002E-2</v>
      </c>
      <c r="X26" s="17">
        <f>[2]Mahabubabad!N29</f>
        <v>1.9324000000000001E-2</v>
      </c>
      <c r="Y26" s="17">
        <f>[2]Mahabubabad!O29</f>
        <v>0.01</v>
      </c>
      <c r="Z26" s="17">
        <f>[2]Mahabubabad!P29</f>
        <v>0.01</v>
      </c>
      <c r="AA26" s="17">
        <f>[2]Mahabubabad!Q29</f>
        <v>0</v>
      </c>
      <c r="AB26" s="13">
        <f t="shared" si="78"/>
        <v>0.3086543136741654</v>
      </c>
      <c r="AC26" s="17">
        <f>[3]MHBD!F32</f>
        <v>7.1100000000000004E-4</v>
      </c>
      <c r="AD26" s="17">
        <f>[3]MHBD!G32</f>
        <v>1.4E-5</v>
      </c>
      <c r="AE26" s="17">
        <f>[3]MHBD!H32</f>
        <v>3.7199999999999999E-4</v>
      </c>
      <c r="AF26" s="17">
        <f>[3]MHBD!I32</f>
        <v>3.0207999999999999E-2</v>
      </c>
      <c r="AG26" s="17">
        <f>[3]MHBD!J32</f>
        <v>9.5255999999999993E-2</v>
      </c>
      <c r="AH26" s="17">
        <f>[3]MHBD!K32</f>
        <v>6.7949999999999997E-2</v>
      </c>
      <c r="AI26" s="17">
        <f>[3]MHBD!L32</f>
        <v>9.2071E-2</v>
      </c>
      <c r="AJ26" s="17">
        <f>[3]MHBD!M32</f>
        <v>9.4983999999999999E-2</v>
      </c>
      <c r="AK26" s="17">
        <f>[3]MHBD!N32</f>
        <v>5.4093000000000002E-2</v>
      </c>
      <c r="AL26" s="17">
        <f>[3]MHBD!O32</f>
        <v>5.2804999999999998E-2</v>
      </c>
      <c r="AM26" s="17">
        <f>[3]MHBD!P32</f>
        <v>9.0600000000000003E-3</v>
      </c>
      <c r="AN26" s="17">
        <f>[3]MHBD!Q32</f>
        <v>1.0717000000000001E-2</v>
      </c>
      <c r="AO26" s="13">
        <f t="shared" si="79"/>
        <v>0.50824100000000005</v>
      </c>
      <c r="AP26" s="17">
        <f>[4]MHBD!F32</f>
        <v>3.5158786401285058E-3</v>
      </c>
      <c r="AQ26" s="17">
        <f>[4]MHBD!G32</f>
        <v>0</v>
      </c>
      <c r="AR26" s="17">
        <f>[4]MHBD!H32</f>
        <v>0</v>
      </c>
      <c r="AS26" s="17">
        <f>[4]MHBD!I32</f>
        <v>2.602848431766469E-3</v>
      </c>
      <c r="AT26" s="17">
        <f>[4]MHBD!J32</f>
        <v>5.7752691554968531E-2</v>
      </c>
      <c r="AU26" s="17">
        <f>[4]MHBD!K32</f>
        <v>0.10060297771209739</v>
      </c>
      <c r="AV26" s="17">
        <f>[4]MHBD!L32</f>
        <v>3.3175784140495386E-2</v>
      </c>
      <c r="AW26" s="17">
        <f>[4]MHBD!M32</f>
        <v>2.7117747712664061E-2</v>
      </c>
      <c r="AX26" s="17">
        <f>[4]MHBD!N32</f>
        <v>3.8964276215285839E-3</v>
      </c>
      <c r="AY26" s="17">
        <f>[4]MHBD!O32</f>
        <v>4.6228154157389199E-2</v>
      </c>
      <c r="AZ26" s="17">
        <f>[4]MHBD!P32</f>
        <v>1.9374053366492328E-2</v>
      </c>
      <c r="BA26" s="17">
        <f>[4]MHBD!Q32</f>
        <v>2.8496533388001954E-2</v>
      </c>
      <c r="BB26" s="13">
        <f t="shared" si="80"/>
        <v>0.32276309672553238</v>
      </c>
      <c r="BC26" s="17">
        <f>'[5]15.Mahabubabad'!F26</f>
        <v>2.0317000000000002E-2</v>
      </c>
      <c r="BD26" s="17">
        <f>'[5]15.Mahabubabad'!G26</f>
        <v>4.7169999999999998E-3</v>
      </c>
      <c r="BE26" s="17">
        <f>'[5]15.Mahabubabad'!H26</f>
        <v>1.4331999999999999E-2</v>
      </c>
      <c r="BF26" s="17">
        <f>'[5]15.Mahabubabad'!I26</f>
        <v>6.8499999999999995E-4</v>
      </c>
      <c r="BG26" s="17">
        <f>'[5]15.Mahabubabad'!J26</f>
        <v>0</v>
      </c>
      <c r="BH26" s="17">
        <f>'[5]15.Mahabubabad'!K26</f>
        <v>1.7704000000000001E-2</v>
      </c>
      <c r="BI26" s="17">
        <f>'[5]15.Mahabubabad'!L26</f>
        <v>6.0429999999999998E-3</v>
      </c>
      <c r="BJ26" s="17">
        <f>'[5]15.Mahabubabad'!M26</f>
        <v>2.9635000000000002E-2</v>
      </c>
      <c r="BK26" s="17">
        <f>'[5]15.Mahabubabad'!N26</f>
        <v>5.3169999999999997E-3</v>
      </c>
      <c r="BL26" s="17">
        <f>'[5]15.Mahabubabad'!O26</f>
        <v>1.9491999999999999E-2</v>
      </c>
      <c r="BM26" s="17">
        <f>'[5]15.Mahabubabad'!P26</f>
        <v>7.2236999999999996E-2</v>
      </c>
      <c r="BN26" s="17">
        <f>'[5]15.Mahabubabad'!Q26</f>
        <v>3.9546999999999999E-2</v>
      </c>
      <c r="BO26" s="13">
        <f t="shared" si="81"/>
        <v>0.23002599999999998</v>
      </c>
      <c r="BP26" s="17">
        <f>'[6]15.Mahabubabad'!F24</f>
        <v>1.8759999999999999E-2</v>
      </c>
      <c r="BQ26" s="17">
        <f>'[6]15.Mahabubabad'!G24</f>
        <v>1.7060000000000001E-3</v>
      </c>
      <c r="BR26" s="17">
        <f>'[6]15.Mahabubabad'!H24</f>
        <v>1.44E-4</v>
      </c>
      <c r="BS26" s="17">
        <f>'[6]15.Mahabubabad'!I24</f>
        <v>1.6611999999999998E-2</v>
      </c>
      <c r="BT26" s="17">
        <f>'[6]15.Mahabubabad'!J24</f>
        <v>3.3554E-2</v>
      </c>
      <c r="BU26" s="17">
        <f>'[6]15.Mahabubabad'!K24</f>
        <v>7.221E-3</v>
      </c>
      <c r="BV26" s="17">
        <f>'[6]15.Mahabubabad'!L24</f>
        <v>9.7210000000000005E-3</v>
      </c>
      <c r="BW26" s="17">
        <f>'[6]15.Mahabubabad'!M24</f>
        <v>1.1457E-2</v>
      </c>
      <c r="BX26" s="17">
        <f>'[6]15.Mahabubabad'!N24</f>
        <v>9.7319999999999993E-3</v>
      </c>
      <c r="BY26" s="17">
        <f>'[6]15.Mahabubabad'!O24</f>
        <v>7.9830000000000005E-3</v>
      </c>
      <c r="BZ26" s="17">
        <f>'[6]15.Mahabubabad'!P24</f>
        <v>1.8133E-2</v>
      </c>
      <c r="CA26" s="17">
        <f>'[6]15.Mahabubabad'!Q24</f>
        <v>2.7472E-2</v>
      </c>
      <c r="CB26" s="13">
        <f t="shared" si="82"/>
        <v>0.162495</v>
      </c>
      <c r="CC26" s="23">
        <f t="shared" si="83"/>
        <v>-0.11051356958094427</v>
      </c>
      <c r="CD26" s="23">
        <f t="shared" si="84"/>
        <v>-0.14819161114383572</v>
      </c>
      <c r="CE26" s="23">
        <f t="shared" si="85"/>
        <v>-0.31620891376137206</v>
      </c>
      <c r="CF26" s="23">
        <f t="shared" si="86"/>
        <v>-0.2904580710782706</v>
      </c>
      <c r="CG26" s="23">
        <f t="shared" si="87"/>
        <v>-0.2935798561901698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'[7]15.Mahabubabad'!F25</f>
        <v>2.6103000000000001E-2</v>
      </c>
      <c r="CQ26" s="17">
        <f>'[7]15.Mahabubabad'!G25</f>
        <v>1.5999999999999999E-5</v>
      </c>
      <c r="CR26" s="17">
        <f>'[7]15.Mahabubabad'!H25</f>
        <v>2.2190000000000001E-2</v>
      </c>
      <c r="CS26" s="17">
        <f>'[7]15.Mahabubabad'!I25</f>
        <v>1.1590000000000001E-3</v>
      </c>
      <c r="CT26" s="17">
        <f>'[7]15.Mahabubabad'!J25</f>
        <v>8.2059999999999998E-3</v>
      </c>
      <c r="CU26" s="17">
        <f>'[7]15.Mahabubabad'!K25</f>
        <v>1.4149E-2</v>
      </c>
      <c r="CV26" s="34">
        <f t="shared" si="89"/>
        <v>9.9154200000000012E-3</v>
      </c>
      <c r="CW26" s="34">
        <f t="shared" si="89"/>
        <v>1.1686140000000001E-2</v>
      </c>
      <c r="CX26" s="34">
        <f t="shared" si="89"/>
        <v>9.9266399999999987E-3</v>
      </c>
      <c r="CY26" s="34">
        <f t="shared" si="89"/>
        <v>8.1426600000000012E-3</v>
      </c>
      <c r="CZ26" s="34">
        <f t="shared" si="89"/>
        <v>1.8495660000000001E-2</v>
      </c>
      <c r="DA26" s="34">
        <f t="shared" si="89"/>
        <v>2.8021440000000002E-2</v>
      </c>
      <c r="DB26" s="13">
        <f t="shared" si="90"/>
        <v>0.15801096000000001</v>
      </c>
      <c r="DC26" s="40">
        <f t="shared" si="91"/>
        <v>-0.12533253546939016</v>
      </c>
      <c r="DD26" s="41">
        <f t="shared" si="92"/>
        <v>-0.25328585420554917</v>
      </c>
      <c r="DE26" s="40">
        <f t="shared" si="93"/>
        <v>-0.21186409567669928</v>
      </c>
      <c r="DF26" s="40">
        <f t="shared" si="94"/>
        <v>-0.1711896951957218</v>
      </c>
      <c r="DG26" s="48">
        <f t="shared" si="95"/>
        <v>-2.7594941382811711E-2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2.6625060000000002E-2</v>
      </c>
      <c r="DL26" s="68">
        <f t="shared" si="99"/>
        <v>1.632E-5</v>
      </c>
      <c r="DM26" s="68">
        <f t="shared" si="100"/>
        <v>2.2633800000000003E-2</v>
      </c>
      <c r="DN26" s="68">
        <f t="shared" si="101"/>
        <v>1.1821800000000001E-3</v>
      </c>
      <c r="DO26" s="68">
        <f t="shared" si="102"/>
        <v>8.37012E-3</v>
      </c>
      <c r="DP26" s="68">
        <f t="shared" si="103"/>
        <v>1.4431980000000001E-2</v>
      </c>
      <c r="DQ26" s="68">
        <f t="shared" si="104"/>
        <v>1.0113728400000001E-2</v>
      </c>
      <c r="DR26" s="68">
        <f t="shared" si="105"/>
        <v>1.1919862800000002E-2</v>
      </c>
      <c r="DS26" s="68">
        <f t="shared" si="106"/>
        <v>1.0125172799999999E-2</v>
      </c>
      <c r="DT26" s="68">
        <f t="shared" si="107"/>
        <v>8.3055132000000014E-3</v>
      </c>
      <c r="DU26" s="68">
        <f t="shared" si="108"/>
        <v>1.8865573199999999E-2</v>
      </c>
      <c r="DV26" s="68">
        <f t="shared" si="109"/>
        <v>2.8581868800000004E-2</v>
      </c>
      <c r="DW26" s="69">
        <f t="shared" si="98"/>
        <v>0.16117117919999999</v>
      </c>
    </row>
    <row r="27" spans="2:127" ht="12.5" x14ac:dyDescent="0.2">
      <c r="B27" s="3" t="s">
        <v>50</v>
      </c>
      <c r="C27" s="17">
        <f>[1]Mahabubabad!F431</f>
        <v>1.87498057928457E-2</v>
      </c>
      <c r="D27" s="17">
        <f>[1]Mahabubabad!G431</f>
        <v>1.6239149359316599E-2</v>
      </c>
      <c r="E27" s="17">
        <f>[1]Mahabubabad!H431</f>
        <v>1.5963599038974902E-2</v>
      </c>
      <c r="F27" s="17">
        <f>[1]Mahabubabad!I431</f>
        <v>1.6136804191137201E-2</v>
      </c>
      <c r="G27" s="17">
        <f>[1]Mahabubabad!J431</f>
        <v>1.76164368659904E-2</v>
      </c>
      <c r="H27" s="17">
        <f>[1]Mahabubabad!K431</f>
        <v>1.6421099038974901E-2</v>
      </c>
      <c r="I27" s="17">
        <f>[1]Mahabubabad!L431</f>
        <v>1.7769588227442599E-2</v>
      </c>
      <c r="J27" s="17">
        <f>[1]Mahabubabad!M431</f>
        <v>1.99527645488521E-2</v>
      </c>
      <c r="K27" s="17">
        <f>[1]Mahabubabad!N431</f>
        <v>1.63828478376935E-2</v>
      </c>
      <c r="L27" s="17">
        <f>[1]Mahabubabad!O431</f>
        <v>1.64594235184197E-2</v>
      </c>
      <c r="M27" s="17">
        <f>[1]Mahabubabad!P431</f>
        <v>1.8333976641751199E-2</v>
      </c>
      <c r="N27" s="17">
        <f>[1]Mahabubabad!Q431</f>
        <v>1.5982993326214601E-2</v>
      </c>
      <c r="O27" s="13">
        <f t="shared" si="77"/>
        <v>0.20600848838761343</v>
      </c>
      <c r="P27" s="17">
        <f>[2]Mahabubabad!F31</f>
        <v>1.0000000000000001E-5</v>
      </c>
      <c r="Q27" s="17">
        <f>[2]Mahabubabad!G31</f>
        <v>0</v>
      </c>
      <c r="R27" s="17">
        <f>[2]Mahabubabad!H31</f>
        <v>0</v>
      </c>
      <c r="S27" s="17">
        <f>[2]Mahabubabad!I31</f>
        <v>0</v>
      </c>
      <c r="T27" s="17">
        <f>[2]Mahabubabad!J31</f>
        <v>0</v>
      </c>
      <c r="U27" s="17">
        <f>[2]Mahabubabad!K31</f>
        <v>0</v>
      </c>
      <c r="V27" s="17">
        <f>[2]Mahabubabad!L31</f>
        <v>0</v>
      </c>
      <c r="W27" s="17">
        <f>[2]Mahabubabad!M31</f>
        <v>0</v>
      </c>
      <c r="X27" s="17">
        <f>[2]Mahabubabad!N31</f>
        <v>0</v>
      </c>
      <c r="Y27" s="17">
        <f>[2]Mahabubabad!O31</f>
        <v>0</v>
      </c>
      <c r="Z27" s="17">
        <f>[2]Mahabubabad!P31</f>
        <v>0</v>
      </c>
      <c r="AA27" s="17">
        <f>[2]Mahabubabad!Q31</f>
        <v>0</v>
      </c>
      <c r="AB27" s="13">
        <f t="shared" si="78"/>
        <v>1.0000000000000001E-5</v>
      </c>
      <c r="AC27" s="17">
        <f>[3]MHBD!F33</f>
        <v>0</v>
      </c>
      <c r="AD27" s="17">
        <f>[3]MHBD!G33</f>
        <v>0</v>
      </c>
      <c r="AE27" s="17">
        <f>[3]MHBD!H33</f>
        <v>0</v>
      </c>
      <c r="AF27" s="17">
        <f>[3]MHBD!I33</f>
        <v>0</v>
      </c>
      <c r="AG27" s="17">
        <f>[3]MHBD!J33</f>
        <v>0.163768</v>
      </c>
      <c r="AH27" s="17">
        <f>[3]MHBD!K33</f>
        <v>0.17022000000000001</v>
      </c>
      <c r="AI27" s="17">
        <f>[3]MHBD!L33</f>
        <v>0.38216600000000001</v>
      </c>
      <c r="AJ27" s="17">
        <f>[3]MHBD!M33</f>
        <v>0.44246000000000002</v>
      </c>
      <c r="AK27" s="17">
        <f>[3]MHBD!N33</f>
        <v>0.36624800000000002</v>
      </c>
      <c r="AL27" s="17">
        <f>[3]MHBD!O33</f>
        <v>0.50256800000000001</v>
      </c>
      <c r="AM27" s="17">
        <f>[3]MHBD!P33</f>
        <v>0.47410999999999998</v>
      </c>
      <c r="AN27" s="17">
        <f>[3]MHBD!Q33</f>
        <v>0.56719600000000003</v>
      </c>
      <c r="AO27" s="13">
        <f t="shared" si="79"/>
        <v>3.0687360000000004</v>
      </c>
      <c r="AP27" s="17">
        <f>[4]MHBD!F33</f>
        <v>0.61236000000000002</v>
      </c>
      <c r="AQ27" s="17">
        <f>[4]MHBD!G33</f>
        <v>0.68138391165179868</v>
      </c>
      <c r="AR27" s="17">
        <f>[4]MHBD!H33</f>
        <v>0.73066399999999998</v>
      </c>
      <c r="AS27" s="17">
        <f>[4]MHBD!I33</f>
        <v>0.61837399999999987</v>
      </c>
      <c r="AT27" s="17">
        <f>[4]MHBD!J33</f>
        <v>0.57599385545707904</v>
      </c>
      <c r="AU27" s="17">
        <f>[4]MHBD!K33</f>
        <v>0.74405190565990842</v>
      </c>
      <c r="AV27" s="17">
        <f>[4]MHBD!L33</f>
        <v>0.69020391464624586</v>
      </c>
      <c r="AW27" s="17">
        <f>[4]MHBD!M33</f>
        <v>0.56548606234599164</v>
      </c>
      <c r="AX27" s="17">
        <f>[4]MHBD!N33</f>
        <v>0.65301199999999993</v>
      </c>
      <c r="AY27" s="17">
        <f>[4]MHBD!O33</f>
        <v>0.7041179281404456</v>
      </c>
      <c r="AZ27" s="17">
        <f>[4]MHBD!P33</f>
        <v>0.66588400000000014</v>
      </c>
      <c r="BA27" s="17">
        <f>[4]MHBD!Q33</f>
        <v>0.68629800000000007</v>
      </c>
      <c r="BB27" s="13">
        <f t="shared" si="80"/>
        <v>7.927829577901468</v>
      </c>
      <c r="BC27" s="17">
        <f>'[5]15.Mahabubabad'!F27</f>
        <v>0.78920599999999996</v>
      </c>
      <c r="BD27" s="17">
        <f>'[5]15.Mahabubabad'!G27</f>
        <v>0.67492399999999997</v>
      </c>
      <c r="BE27" s="17">
        <f>'[5]15.Mahabubabad'!H27</f>
        <v>0.74215600000000004</v>
      </c>
      <c r="BF27" s="17">
        <f>'[5]15.Mahabubabad'!I27</f>
        <v>0.673238</v>
      </c>
      <c r="BG27" s="17">
        <f>'[5]15.Mahabubabad'!J27</f>
        <v>0.67302399999999996</v>
      </c>
      <c r="BH27" s="17">
        <f>'[5]15.Mahabubabad'!K27</f>
        <v>0.65902799999999995</v>
      </c>
      <c r="BI27" s="17">
        <f>'[5]15.Mahabubabad'!L27</f>
        <v>0.62414000000000003</v>
      </c>
      <c r="BJ27" s="17">
        <f>'[5]15.Mahabubabad'!M27</f>
        <v>0.72110799999999997</v>
      </c>
      <c r="BK27" s="17">
        <f>'[5]15.Mahabubabad'!N27</f>
        <v>0.71118800000000004</v>
      </c>
      <c r="BL27" s="17">
        <f>'[5]15.Mahabubabad'!O27</f>
        <v>0.77757600000000004</v>
      </c>
      <c r="BM27" s="17">
        <f>'[5]15.Mahabubabad'!P27</f>
        <v>0.84889800000000004</v>
      </c>
      <c r="BN27" s="17">
        <f>'[5]15.Mahabubabad'!Q27</f>
        <v>0.75358400000000003</v>
      </c>
      <c r="BO27" s="13">
        <f t="shared" si="81"/>
        <v>8.6480700000000006</v>
      </c>
      <c r="BP27" s="17">
        <f>'[6]15.Mahabubabad'!F25</f>
        <v>0.80384199999999995</v>
      </c>
      <c r="BQ27" s="17">
        <f>'[6]15.Mahabubabad'!G25</f>
        <v>0.80490200000000001</v>
      </c>
      <c r="BR27" s="17">
        <f>'[6]15.Mahabubabad'!H25</f>
        <v>0.78978400000000004</v>
      </c>
      <c r="BS27" s="17">
        <f>'[6]15.Mahabubabad'!I25</f>
        <v>0.74506600000000001</v>
      </c>
      <c r="BT27" s="17">
        <f>'[6]15.Mahabubabad'!J25</f>
        <v>0.78702399999999995</v>
      </c>
      <c r="BU27" s="17">
        <f>'[6]15.Mahabubabad'!K25</f>
        <v>0.87958199999999997</v>
      </c>
      <c r="BV27" s="17">
        <f>'[6]15.Mahabubabad'!L25</f>
        <v>0.74711000000000005</v>
      </c>
      <c r="BW27" s="17">
        <f>'[6]15.Mahabubabad'!M25</f>
        <v>0.85670000000000002</v>
      </c>
      <c r="BX27" s="17">
        <f>'[6]15.Mahabubabad'!N25</f>
        <v>0.85192000000000001</v>
      </c>
      <c r="BY27" s="17">
        <f>'[6]15.Mahabubabad'!O25</f>
        <v>0.79879</v>
      </c>
      <c r="BZ27" s="17">
        <f>'[6]15.Mahabubabad'!P25</f>
        <v>0.82725800000000005</v>
      </c>
      <c r="CA27" s="17">
        <f>'[6]15.Mahabubabad'!Q25</f>
        <v>0.84279400000000004</v>
      </c>
      <c r="CB27" s="13">
        <f t="shared" si="82"/>
        <v>9.7347719999999995</v>
      </c>
      <c r="CC27" s="23">
        <f t="shared" si="83"/>
        <v>1.1621615191485657</v>
      </c>
      <c r="CD27" s="23">
        <f t="shared" si="84"/>
        <v>30.410977091334285</v>
      </c>
      <c r="CE27" s="23">
        <f t="shared" si="85"/>
        <v>0.4693392684347546</v>
      </c>
      <c r="CF27" s="23">
        <f t="shared" si="86"/>
        <v>0.10811731054884333</v>
      </c>
      <c r="CG27" s="23">
        <f t="shared" si="87"/>
        <v>0.12565832607737892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'[7]15.Mahabubabad'!F26</f>
        <v>0.80405000000000004</v>
      </c>
      <c r="CQ27" s="17">
        <f>'[7]15.Mahabubabad'!G26</f>
        <v>0.86177999999999999</v>
      </c>
      <c r="CR27" s="17">
        <f>'[7]15.Mahabubabad'!H26</f>
        <v>0.84542600000000001</v>
      </c>
      <c r="CS27" s="17">
        <f>'[7]15.Mahabubabad'!I26</f>
        <v>0.82256799999999997</v>
      </c>
      <c r="CT27" s="17">
        <f>'[7]15.Mahabubabad'!J26</f>
        <v>0.85633199999999998</v>
      </c>
      <c r="CU27" s="17">
        <f>'[7]15.Mahabubabad'!K26</f>
        <v>0.882274</v>
      </c>
      <c r="CV27" s="34">
        <f t="shared" si="89"/>
        <v>0.78446550000000004</v>
      </c>
      <c r="CW27" s="34">
        <f t="shared" si="89"/>
        <v>0.89953500000000008</v>
      </c>
      <c r="CX27" s="34">
        <f t="shared" si="89"/>
        <v>0.89451600000000009</v>
      </c>
      <c r="CY27" s="34">
        <f t="shared" si="89"/>
        <v>0.83872950000000002</v>
      </c>
      <c r="CZ27" s="34">
        <f t="shared" si="89"/>
        <v>0.86862090000000014</v>
      </c>
      <c r="DA27" s="34">
        <f t="shared" si="89"/>
        <v>0.88493370000000005</v>
      </c>
      <c r="DB27" s="13">
        <f t="shared" si="90"/>
        <v>10.2432306</v>
      </c>
      <c r="DC27" s="40">
        <f t="shared" si="91"/>
        <v>14.925291480540642</v>
      </c>
      <c r="DD27" s="41">
        <f t="shared" si="92"/>
        <v>0.35166589354985378</v>
      </c>
      <c r="DE27" s="40">
        <f t="shared" si="93"/>
        <v>8.9166348638756165E-2</v>
      </c>
      <c r="DF27" s="40">
        <f t="shared" si="94"/>
        <v>8.8325679849177607E-2</v>
      </c>
      <c r="DG27" s="48">
        <f t="shared" si="95"/>
        <v>5.2231177063006839E-2</v>
      </c>
      <c r="DH27" s="58">
        <v>0.05</v>
      </c>
      <c r="DI27" s="25" t="s">
        <v>80</v>
      </c>
      <c r="DJ27" s="50">
        <f t="shared" si="96"/>
        <v>0.05</v>
      </c>
      <c r="DK27" s="68">
        <f t="shared" si="22"/>
        <v>0.84425250000000007</v>
      </c>
      <c r="DL27" s="68">
        <f t="shared" si="99"/>
        <v>0.90486900000000003</v>
      </c>
      <c r="DM27" s="68">
        <f t="shared" si="100"/>
        <v>0.88769730000000002</v>
      </c>
      <c r="DN27" s="68">
        <f t="shared" si="101"/>
        <v>0.86369640000000003</v>
      </c>
      <c r="DO27" s="68">
        <f t="shared" si="102"/>
        <v>0.89914859999999996</v>
      </c>
      <c r="DP27" s="68">
        <f t="shared" si="103"/>
        <v>0.92638770000000004</v>
      </c>
      <c r="DQ27" s="68">
        <f t="shared" si="104"/>
        <v>0.82368877500000004</v>
      </c>
      <c r="DR27" s="68">
        <f t="shared" si="105"/>
        <v>0.94451175000000009</v>
      </c>
      <c r="DS27" s="68">
        <f t="shared" si="106"/>
        <v>0.93924180000000013</v>
      </c>
      <c r="DT27" s="68">
        <f t="shared" si="107"/>
        <v>0.8806659750000001</v>
      </c>
      <c r="DU27" s="68">
        <f t="shared" si="108"/>
        <v>0.9120519450000002</v>
      </c>
      <c r="DV27" s="68">
        <f t="shared" si="109"/>
        <v>0.92918038500000011</v>
      </c>
      <c r="DW27" s="69">
        <f t="shared" si="98"/>
        <v>10.755392130000001</v>
      </c>
    </row>
    <row r="28" spans="2:127" ht="12.5" x14ac:dyDescent="0.2">
      <c r="B28" s="3" t="s">
        <v>1</v>
      </c>
      <c r="C28" s="17">
        <f>[1]Mahabubabad!F432</f>
        <v>0</v>
      </c>
      <c r="D28" s="17">
        <f>[1]Mahabubabad!G432</f>
        <v>0</v>
      </c>
      <c r="E28" s="17">
        <f>[1]Mahabubabad!H432</f>
        <v>0</v>
      </c>
      <c r="F28" s="17">
        <f>[1]Mahabubabad!I432</f>
        <v>0</v>
      </c>
      <c r="G28" s="17">
        <f>[1]Mahabubabad!J432</f>
        <v>0</v>
      </c>
      <c r="H28" s="17">
        <f>[1]Mahabubabad!K432</f>
        <v>0</v>
      </c>
      <c r="I28" s="17">
        <f>[1]Mahabubabad!L432</f>
        <v>0</v>
      </c>
      <c r="J28" s="17">
        <f>[1]Mahabubabad!M432</f>
        <v>0</v>
      </c>
      <c r="K28" s="17">
        <f>[1]Mahabubabad!N432</f>
        <v>0</v>
      </c>
      <c r="L28" s="17">
        <f>[1]Mahabubabad!O432</f>
        <v>0</v>
      </c>
      <c r="M28" s="17">
        <f>[1]Mahabubabad!P432</f>
        <v>0</v>
      </c>
      <c r="N28" s="17">
        <f>[1]Mahabubabad!Q432</f>
        <v>0</v>
      </c>
      <c r="O28" s="13">
        <f t="shared" si="77"/>
        <v>0</v>
      </c>
      <c r="P28" s="17">
        <f>[2]Mahabubabad!F32</f>
        <v>0</v>
      </c>
      <c r="Q28" s="17">
        <f>[2]Mahabubabad!G32</f>
        <v>0</v>
      </c>
      <c r="R28" s="17">
        <f>[2]Mahabubabad!H32</f>
        <v>0</v>
      </c>
      <c r="S28" s="17">
        <f>[2]Mahabubabad!I32</f>
        <v>0</v>
      </c>
      <c r="T28" s="17">
        <f>[2]Mahabubabad!J32</f>
        <v>0</v>
      </c>
      <c r="U28" s="17">
        <f>[2]Mahabubabad!K32</f>
        <v>0</v>
      </c>
      <c r="V28" s="17">
        <f>[2]Mahabubabad!L32</f>
        <v>0</v>
      </c>
      <c r="W28" s="17">
        <f>[2]Mahabubabad!M32</f>
        <v>0</v>
      </c>
      <c r="X28" s="17">
        <f>[2]Mahabubabad!N32</f>
        <v>0</v>
      </c>
      <c r="Y28" s="17">
        <f>[2]Mahabubabad!O32</f>
        <v>0</v>
      </c>
      <c r="Z28" s="17">
        <f>[2]Mahabubabad!P32</f>
        <v>0</v>
      </c>
      <c r="AA28" s="17">
        <f>[2]Mahabubabad!Q32</f>
        <v>0</v>
      </c>
      <c r="AB28" s="13">
        <f t="shared" si="78"/>
        <v>0</v>
      </c>
      <c r="AC28" s="17">
        <f>[3]MHBD!F34</f>
        <v>0</v>
      </c>
      <c r="AD28" s="17">
        <f>[3]MHBD!G34</f>
        <v>0</v>
      </c>
      <c r="AE28" s="17">
        <f>[3]MHBD!H34</f>
        <v>0</v>
      </c>
      <c r="AF28" s="17">
        <f>[3]MHBD!I34</f>
        <v>0</v>
      </c>
      <c r="AG28" s="17">
        <f>[3]MHBD!J34</f>
        <v>0</v>
      </c>
      <c r="AH28" s="17">
        <f>[3]MHBD!K34</f>
        <v>0</v>
      </c>
      <c r="AI28" s="17">
        <f>[3]MHBD!L34</f>
        <v>0</v>
      </c>
      <c r="AJ28" s="17">
        <f>[3]MHBD!M34</f>
        <v>0</v>
      </c>
      <c r="AK28" s="17">
        <f>[3]MHBD!N34</f>
        <v>0</v>
      </c>
      <c r="AL28" s="17">
        <f>[3]MHBD!O34</f>
        <v>0</v>
      </c>
      <c r="AM28" s="17">
        <f>[3]MHBD!P34</f>
        <v>0</v>
      </c>
      <c r="AN28" s="17">
        <f>[3]MHBD!Q34</f>
        <v>0</v>
      </c>
      <c r="AO28" s="13">
        <f t="shared" si="79"/>
        <v>0</v>
      </c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3">
        <f t="shared" si="80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81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2"/>
        <v>0</v>
      </c>
      <c r="CC28" s="23">
        <f t="shared" si="83"/>
        <v>0</v>
      </c>
      <c r="CD28" s="23">
        <f t="shared" si="84"/>
        <v>0</v>
      </c>
      <c r="CE28" s="23">
        <f t="shared" si="85"/>
        <v>0</v>
      </c>
      <c r="CF28" s="23">
        <f t="shared" si="86"/>
        <v>0</v>
      </c>
      <c r="CG28" s="23">
        <f t="shared" si="87"/>
        <v>0</v>
      </c>
      <c r="CH28" s="33">
        <v>0</v>
      </c>
      <c r="CI28" s="25" t="s">
        <v>80</v>
      </c>
      <c r="CJ28" s="26">
        <f t="shared" si="88"/>
        <v>0</v>
      </c>
      <c r="CK28" s="26">
        <f t="shared" si="88"/>
        <v>0</v>
      </c>
      <c r="CL28" s="26">
        <f t="shared" si="88"/>
        <v>0</v>
      </c>
      <c r="CM28" s="26">
        <f t="shared" si="88"/>
        <v>0</v>
      </c>
      <c r="CN28" s="26">
        <f t="shared" si="88"/>
        <v>0</v>
      </c>
      <c r="CO28" s="26">
        <f t="shared" si="88"/>
        <v>0</v>
      </c>
      <c r="CP28" s="17"/>
      <c r="CQ28" s="17"/>
      <c r="CR28" s="17"/>
      <c r="CS28" s="17"/>
      <c r="CT28" s="17"/>
      <c r="CU28" s="17"/>
      <c r="CV28" s="34">
        <f t="shared" si="89"/>
        <v>0</v>
      </c>
      <c r="CW28" s="34">
        <f t="shared" si="89"/>
        <v>0</v>
      </c>
      <c r="CX28" s="34">
        <f t="shared" si="89"/>
        <v>0</v>
      </c>
      <c r="CY28" s="34">
        <f t="shared" si="89"/>
        <v>0</v>
      </c>
      <c r="CZ28" s="34">
        <f t="shared" si="89"/>
        <v>0</v>
      </c>
      <c r="DA28" s="34">
        <f t="shared" si="89"/>
        <v>0</v>
      </c>
      <c r="DB28" s="13">
        <f t="shared" si="90"/>
        <v>0</v>
      </c>
      <c r="DC28" s="40">
        <f t="shared" si="91"/>
        <v>0</v>
      </c>
      <c r="DD28" s="41">
        <f t="shared" si="92"/>
        <v>0</v>
      </c>
      <c r="DE28" s="40">
        <f t="shared" si="93"/>
        <v>0</v>
      </c>
      <c r="DF28" s="40">
        <f t="shared" si="94"/>
        <v>0</v>
      </c>
      <c r="DG28" s="48">
        <f t="shared" si="95"/>
        <v>0</v>
      </c>
      <c r="DH28" s="58"/>
      <c r="DI28" s="25" t="s">
        <v>80</v>
      </c>
      <c r="DJ28" s="50">
        <f t="shared" si="96"/>
        <v>0</v>
      </c>
      <c r="DK28" s="68">
        <f t="shared" si="22"/>
        <v>0</v>
      </c>
      <c r="DL28" s="68">
        <f t="shared" si="99"/>
        <v>0</v>
      </c>
      <c r="DM28" s="68">
        <f t="shared" si="100"/>
        <v>0</v>
      </c>
      <c r="DN28" s="68">
        <f t="shared" si="101"/>
        <v>0</v>
      </c>
      <c r="DO28" s="68">
        <f t="shared" si="102"/>
        <v>0</v>
      </c>
      <c r="DP28" s="68">
        <f t="shared" si="103"/>
        <v>0</v>
      </c>
      <c r="DQ28" s="68">
        <f t="shared" si="104"/>
        <v>0</v>
      </c>
      <c r="DR28" s="68">
        <f t="shared" si="105"/>
        <v>0</v>
      </c>
      <c r="DS28" s="68">
        <f t="shared" si="106"/>
        <v>0</v>
      </c>
      <c r="DT28" s="68">
        <f t="shared" si="107"/>
        <v>0</v>
      </c>
      <c r="DU28" s="68">
        <f t="shared" si="108"/>
        <v>0</v>
      </c>
      <c r="DV28" s="68">
        <f t="shared" si="109"/>
        <v>0</v>
      </c>
      <c r="DW28" s="69">
        <f t="shared" si="98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3">
        <f t="shared" si="80"/>
        <v>0</v>
      </c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3">
        <f t="shared" si="81"/>
        <v>0</v>
      </c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3">
        <f t="shared" si="82"/>
        <v>0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0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/>
      <c r="CQ29" s="17"/>
      <c r="CR29" s="17"/>
      <c r="CS29" s="17"/>
      <c r="CT29" s="17"/>
      <c r="CU29" s="17"/>
      <c r="CV29" s="34">
        <f t="shared" si="89"/>
        <v>0</v>
      </c>
      <c r="CW29" s="34">
        <f t="shared" si="89"/>
        <v>0</v>
      </c>
      <c r="CX29" s="34">
        <f t="shared" si="89"/>
        <v>0</v>
      </c>
      <c r="CY29" s="34">
        <f t="shared" si="89"/>
        <v>0</v>
      </c>
      <c r="CZ29" s="34">
        <f t="shared" si="89"/>
        <v>0</v>
      </c>
      <c r="DA29" s="34">
        <f t="shared" si="89"/>
        <v>0</v>
      </c>
      <c r="DB29" s="13">
        <f t="shared" si="90"/>
        <v>0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0</v>
      </c>
      <c r="DG29" s="48">
        <f t="shared" si="95"/>
        <v>0</v>
      </c>
      <c r="DH29" s="58"/>
      <c r="DI29" s="25" t="s">
        <v>80</v>
      </c>
      <c r="DJ29" s="50">
        <f t="shared" si="96"/>
        <v>0</v>
      </c>
      <c r="DK29" s="68">
        <f t="shared" si="22"/>
        <v>0</v>
      </c>
      <c r="DL29" s="68">
        <f t="shared" si="99"/>
        <v>0</v>
      </c>
      <c r="DM29" s="68">
        <f t="shared" si="100"/>
        <v>0</v>
      </c>
      <c r="DN29" s="68">
        <f t="shared" si="101"/>
        <v>0</v>
      </c>
      <c r="DO29" s="68">
        <f t="shared" si="102"/>
        <v>0</v>
      </c>
      <c r="DP29" s="68">
        <f t="shared" si="103"/>
        <v>0</v>
      </c>
      <c r="DQ29" s="68">
        <f t="shared" si="104"/>
        <v>0</v>
      </c>
      <c r="DR29" s="68">
        <f t="shared" si="105"/>
        <v>0</v>
      </c>
      <c r="DS29" s="68">
        <f t="shared" si="106"/>
        <v>0</v>
      </c>
      <c r="DT29" s="68">
        <f t="shared" si="107"/>
        <v>0</v>
      </c>
      <c r="DU29" s="68">
        <f t="shared" si="108"/>
        <v>0</v>
      </c>
      <c r="DV29" s="68">
        <f t="shared" si="109"/>
        <v>0</v>
      </c>
      <c r="DW29" s="69">
        <f t="shared" si="98"/>
        <v>0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135">
        <f>(SUM(CP16:DA16)/SUM(BP16:CA16))-1</f>
        <v>2.0111295798992179E-2</v>
      </c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5.8859085830846425E-2</v>
      </c>
      <c r="DI30" s="25" t="s">
        <v>80</v>
      </c>
      <c r="DJ30" s="50">
        <f t="shared" si="96"/>
        <v>5.8859085830846425E-2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135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0.64558753160567672</v>
      </c>
      <c r="D33" s="5">
        <f t="shared" si="149"/>
        <v>0.7154733842206864</v>
      </c>
      <c r="E33" s="5">
        <f t="shared" si="149"/>
        <v>0.68346242977217808</v>
      </c>
      <c r="F33" s="5">
        <f t="shared" si="149"/>
        <v>0.60230400258001504</v>
      </c>
      <c r="G33" s="5">
        <f t="shared" si="149"/>
        <v>0.54479335938270002</v>
      </c>
      <c r="H33" s="5">
        <f t="shared" si="149"/>
        <v>0.48080922734077514</v>
      </c>
      <c r="I33" s="5">
        <f t="shared" si="149"/>
        <v>0.49327526454037063</v>
      </c>
      <c r="J33" s="5">
        <f t="shared" si="149"/>
        <v>0.73307056772771995</v>
      </c>
      <c r="K33" s="5">
        <f t="shared" si="149"/>
        <v>0.78887191187487926</v>
      </c>
      <c r="L33" s="5">
        <f t="shared" si="149"/>
        <v>0.84845936126242527</v>
      </c>
      <c r="M33" s="5">
        <f t="shared" si="149"/>
        <v>1.0853732315939324</v>
      </c>
      <c r="N33" s="5">
        <f t="shared" si="149"/>
        <v>0.83795676265644026</v>
      </c>
      <c r="O33" s="5">
        <f t="shared" si="149"/>
        <v>8.4594370345577996</v>
      </c>
      <c r="P33" s="5">
        <f t="shared" si="149"/>
        <v>0.84480021233713054</v>
      </c>
      <c r="Q33" s="5">
        <f t="shared" si="149"/>
        <v>0.89289245999386924</v>
      </c>
      <c r="R33" s="5">
        <f t="shared" si="149"/>
        <v>0.90108065853956432</v>
      </c>
      <c r="S33" s="5">
        <f t="shared" si="149"/>
        <v>0.97460914995964443</v>
      </c>
      <c r="T33" s="5">
        <f t="shared" si="149"/>
        <v>1.0814733196460355</v>
      </c>
      <c r="U33" s="5">
        <f t="shared" si="149"/>
        <v>0.9418100419767127</v>
      </c>
      <c r="V33" s="5">
        <f t="shared" si="149"/>
        <v>0.80207371999999999</v>
      </c>
      <c r="W33" s="5">
        <f t="shared" si="149"/>
        <v>1.1367486000000002</v>
      </c>
      <c r="X33" s="5">
        <f t="shared" si="149"/>
        <v>1.2044693999999998</v>
      </c>
      <c r="Y33" s="5">
        <f t="shared" si="149"/>
        <v>0.97000000000000008</v>
      </c>
      <c r="Z33" s="5">
        <f t="shared" si="149"/>
        <v>0.97000000000000008</v>
      </c>
      <c r="AA33" s="5">
        <f t="shared" si="149"/>
        <v>0.71000000000000008</v>
      </c>
      <c r="AB33" s="5">
        <f t="shared" si="149"/>
        <v>11.429957562452955</v>
      </c>
      <c r="AC33" s="5">
        <f t="shared" si="149"/>
        <v>1.0641309999999999</v>
      </c>
      <c r="AD33" s="5">
        <f t="shared" si="149"/>
        <v>1.05776</v>
      </c>
      <c r="AE33" s="5">
        <f t="shared" si="149"/>
        <v>1.2466329999999999</v>
      </c>
      <c r="AF33" s="5">
        <f t="shared" si="149"/>
        <v>1.2010590000000001</v>
      </c>
      <c r="AG33" s="5">
        <f t="shared" si="149"/>
        <v>1.2050729999999998</v>
      </c>
      <c r="AH33" s="5">
        <f t="shared" si="149"/>
        <v>1.2869539999999999</v>
      </c>
      <c r="AI33" s="5">
        <f t="shared" ref="AI33:BN33" si="150">SUM(AI19:AI32)</f>
        <v>1.4950740000000002</v>
      </c>
      <c r="AJ33" s="5">
        <f t="shared" si="150"/>
        <v>1.6085700000000001</v>
      </c>
      <c r="AK33" s="5">
        <f t="shared" si="150"/>
        <v>1.4513500000000001</v>
      </c>
      <c r="AL33" s="5">
        <f t="shared" si="150"/>
        <v>1.8097539999999999</v>
      </c>
      <c r="AM33" s="5">
        <f t="shared" si="150"/>
        <v>1.761676</v>
      </c>
      <c r="AN33" s="5">
        <f t="shared" si="150"/>
        <v>1.6371410000000002</v>
      </c>
      <c r="AO33" s="5">
        <f t="shared" si="150"/>
        <v>16.825175000000002</v>
      </c>
      <c r="AP33" s="5">
        <f t="shared" si="150"/>
        <v>1.7591244381878879</v>
      </c>
      <c r="AQ33" s="5">
        <f t="shared" si="150"/>
        <v>1.8782322289851678</v>
      </c>
      <c r="AR33" s="5">
        <f t="shared" si="150"/>
        <v>1.977340992607248</v>
      </c>
      <c r="AS33" s="5">
        <f t="shared" si="150"/>
        <v>1.8689371953125478</v>
      </c>
      <c r="AT33" s="5">
        <f t="shared" si="150"/>
        <v>1.6328713424363905</v>
      </c>
      <c r="AU33" s="5">
        <f t="shared" si="150"/>
        <v>2.1277913860035849</v>
      </c>
      <c r="AV33" s="5">
        <f t="shared" si="150"/>
        <v>1.878712868237312</v>
      </c>
      <c r="AW33" s="5">
        <f t="shared" si="150"/>
        <v>1.9583042353767599</v>
      </c>
      <c r="AX33" s="5">
        <f t="shared" si="150"/>
        <v>2.5379375366673567</v>
      </c>
      <c r="AY33" s="5">
        <f t="shared" si="150"/>
        <v>2.6131006128202814</v>
      </c>
      <c r="AZ33" s="5">
        <f t="shared" si="150"/>
        <v>2.6484825495036066</v>
      </c>
      <c r="BA33" s="5">
        <f t="shared" si="150"/>
        <v>2.4395893719079469</v>
      </c>
      <c r="BB33" s="5">
        <f t="shared" si="150"/>
        <v>25.320424758046087</v>
      </c>
      <c r="BC33" s="5">
        <f t="shared" si="150"/>
        <v>1.8906289999999997</v>
      </c>
      <c r="BD33" s="5">
        <f t="shared" si="150"/>
        <v>1.7018930000000001</v>
      </c>
      <c r="BE33" s="5">
        <f t="shared" si="150"/>
        <v>2.104193</v>
      </c>
      <c r="BF33" s="5">
        <f t="shared" si="150"/>
        <v>2.0582469999999997</v>
      </c>
      <c r="BG33" s="5">
        <f t="shared" si="150"/>
        <v>2.0659190000000001</v>
      </c>
      <c r="BH33" s="5">
        <f t="shared" si="150"/>
        <v>2.1848080000000003</v>
      </c>
      <c r="BI33" s="5">
        <f t="shared" si="150"/>
        <v>2.1951779999999999</v>
      </c>
      <c r="BJ33" s="5">
        <f t="shared" si="150"/>
        <v>2.7056210000000003</v>
      </c>
      <c r="BK33" s="5">
        <f t="shared" si="150"/>
        <v>2.9522189999999995</v>
      </c>
      <c r="BL33" s="5">
        <f t="shared" si="150"/>
        <v>2.8084790000000002</v>
      </c>
      <c r="BM33" s="5">
        <f t="shared" si="150"/>
        <v>2.8914680000000001</v>
      </c>
      <c r="BN33" s="5">
        <f t="shared" si="150"/>
        <v>2.6605119999999998</v>
      </c>
      <c r="BO33" s="5">
        <f t="shared" ref="BO33:CB33" si="151">SUM(BO19:BO32)</f>
        <v>28.219165999999998</v>
      </c>
      <c r="BP33" s="5">
        <f t="shared" si="151"/>
        <v>2.693133</v>
      </c>
      <c r="BQ33" s="5">
        <f t="shared" si="151"/>
        <v>2.2375389999999999</v>
      </c>
      <c r="BR33" s="5">
        <f t="shared" si="151"/>
        <v>2.1957690000000003</v>
      </c>
      <c r="BS33" s="5">
        <f t="shared" si="151"/>
        <v>2.4824000000000002</v>
      </c>
      <c r="BT33" s="5">
        <f t="shared" si="151"/>
        <v>2.569877</v>
      </c>
      <c r="BU33" s="5">
        <f t="shared" si="151"/>
        <v>2.7692539999999997</v>
      </c>
      <c r="BV33" s="5">
        <f t="shared" si="151"/>
        <v>2.350063</v>
      </c>
      <c r="BW33" s="5">
        <f t="shared" si="151"/>
        <v>2.8869609999999999</v>
      </c>
      <c r="BX33" s="5">
        <f t="shared" si="151"/>
        <v>3.0023910000000003</v>
      </c>
      <c r="BY33" s="5">
        <f t="shared" si="151"/>
        <v>2.8897299999999997</v>
      </c>
      <c r="BZ33" s="5">
        <f t="shared" si="151"/>
        <v>3.0643020000000001</v>
      </c>
      <c r="CA33" s="5">
        <f t="shared" si="151"/>
        <v>2.779785</v>
      </c>
      <c r="CB33" s="5">
        <f t="shared" si="151"/>
        <v>31.921203999999996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2.7261359999999999</v>
      </c>
      <c r="CQ33" s="5">
        <f t="shared" si="152"/>
        <v>2.4596519999999997</v>
      </c>
      <c r="CR33" s="5">
        <f t="shared" si="152"/>
        <v>2.4065849999999998</v>
      </c>
      <c r="CS33" s="5">
        <f t="shared" si="152"/>
        <v>2.2112449999999999</v>
      </c>
      <c r="CT33" s="5">
        <f t="shared" si="152"/>
        <v>2.4992140000000003</v>
      </c>
      <c r="CU33" s="5">
        <f t="shared" si="152"/>
        <v>2.6827889999999996</v>
      </c>
      <c r="CV33" s="5">
        <f t="shared" si="152"/>
        <v>2.603645357406676</v>
      </c>
      <c r="CW33" s="5">
        <f t="shared" si="152"/>
        <v>3.207408237750585</v>
      </c>
      <c r="CX33" s="5">
        <f t="shared" si="152"/>
        <v>3.340007813261245</v>
      </c>
      <c r="CY33" s="5">
        <f t="shared" si="152"/>
        <v>3.2167312320950265</v>
      </c>
      <c r="CZ33" s="5">
        <f t="shared" si="152"/>
        <v>3.4130502105430649</v>
      </c>
      <c r="DA33" s="5">
        <f t="shared" si="152"/>
        <v>3.0845752149025434</v>
      </c>
      <c r="DB33" s="5">
        <f t="shared" si="152"/>
        <v>33.851039065959142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2.9794551293477807</v>
      </c>
      <c r="DL33" s="5">
        <f t="shared" si="153"/>
        <v>2.6796703243520081</v>
      </c>
      <c r="DM33" s="5">
        <f t="shared" si="153"/>
        <v>2.6197608982376286</v>
      </c>
      <c r="DN33" s="5">
        <f t="shared" si="153"/>
        <v>2.407257977633098</v>
      </c>
      <c r="DO33" s="5">
        <f t="shared" si="153"/>
        <v>2.7256173991192423</v>
      </c>
      <c r="DP33" s="5">
        <f t="shared" si="153"/>
        <v>2.9280492927845545</v>
      </c>
      <c r="DQ33" s="5">
        <f t="shared" si="153"/>
        <v>2.8455002647598615</v>
      </c>
      <c r="DR33" s="5">
        <f t="shared" si="153"/>
        <v>3.51248838434425</v>
      </c>
      <c r="DS33" s="5">
        <f t="shared" si="153"/>
        <v>3.6611338119509864</v>
      </c>
      <c r="DT33" s="5">
        <f t="shared" si="153"/>
        <v>3.5276082229222139</v>
      </c>
      <c r="DU33" s="5">
        <f t="shared" si="153"/>
        <v>3.7444586333352019</v>
      </c>
      <c r="DV33" s="5">
        <f t="shared" si="153"/>
        <v>3.3749386281519111</v>
      </c>
      <c r="DW33" s="5">
        <f t="shared" si="153"/>
        <v>37.005938966938736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[1]Mahabubabad!F444</f>
        <v>0</v>
      </c>
      <c r="D36" s="17">
        <f>[1]Mahabubabad!G444</f>
        <v>0</v>
      </c>
      <c r="E36" s="17">
        <f>[1]Mahabubabad!H444</f>
        <v>0</v>
      </c>
      <c r="F36" s="17">
        <f>[1]Mahabubabad!I444</f>
        <v>0</v>
      </c>
      <c r="G36" s="17">
        <f>[1]Mahabubabad!J444</f>
        <v>0</v>
      </c>
      <c r="H36" s="17">
        <f>[1]Mahabubabad!K444</f>
        <v>0</v>
      </c>
      <c r="I36" s="17">
        <f>[1]Mahabubabad!L444</f>
        <v>0</v>
      </c>
      <c r="J36" s="17">
        <f>[1]Mahabubabad!M444</f>
        <v>0</v>
      </c>
      <c r="K36" s="17">
        <f>[1]Mahabubabad!N444</f>
        <v>0</v>
      </c>
      <c r="L36" s="17">
        <f>[1]Mahabubabad!O444</f>
        <v>0</v>
      </c>
      <c r="M36" s="17">
        <f>[1]Mahabubabad!P444</f>
        <v>0</v>
      </c>
      <c r="N36" s="17">
        <f>[1]Mahabubabad!Q444</f>
        <v>0</v>
      </c>
      <c r="O36" s="13">
        <f t="shared" ref="O36:O47" si="154">SUM(C36:N36)</f>
        <v>0</v>
      </c>
      <c r="P36" s="17">
        <f>[2]Mahabubabad!F44</f>
        <v>0</v>
      </c>
      <c r="Q36" s="17">
        <f>[2]Mahabubabad!G44</f>
        <v>0</v>
      </c>
      <c r="R36" s="17">
        <f>[2]Mahabubabad!H44</f>
        <v>0</v>
      </c>
      <c r="S36" s="17">
        <f>[2]Mahabubabad!I44</f>
        <v>0</v>
      </c>
      <c r="T36" s="17">
        <f>[2]Mahabubabad!J44</f>
        <v>0</v>
      </c>
      <c r="U36" s="17">
        <f>[2]Mahabubabad!K44</f>
        <v>0</v>
      </c>
      <c r="V36" s="17">
        <f>[2]Mahabubabad!L44</f>
        <v>0</v>
      </c>
      <c r="W36" s="17">
        <f>[2]Mahabubabad!M44</f>
        <v>0</v>
      </c>
      <c r="X36" s="17">
        <f>[2]Mahabubabad!N44</f>
        <v>0</v>
      </c>
      <c r="Y36" s="17">
        <f>[2]Mahabubabad!O44</f>
        <v>0</v>
      </c>
      <c r="Z36" s="17">
        <f>[2]Mahabubabad!P44</f>
        <v>0</v>
      </c>
      <c r="AA36" s="17">
        <f>[2]Mahabubabad!Q44</f>
        <v>0</v>
      </c>
      <c r="AB36" s="13">
        <f t="shared" ref="AB36:AB47" si="155">SUM(P36:AA36)</f>
        <v>0</v>
      </c>
      <c r="AC36" s="17">
        <f>[3]MHBD!F49</f>
        <v>0.22170000000000001</v>
      </c>
      <c r="AD36" s="17">
        <f>[3]MHBD!G49</f>
        <v>0.14949399999999999</v>
      </c>
      <c r="AE36" s="17">
        <f>[3]MHBD!H49</f>
        <v>0.28291500000000003</v>
      </c>
      <c r="AF36" s="17">
        <f>[3]MHBD!I49</f>
        <v>0.590445</v>
      </c>
      <c r="AG36" s="17">
        <f>[3]MHBD!J49</f>
        <v>0</v>
      </c>
      <c r="AH36" s="17">
        <f>[3]MHBD!K49</f>
        <v>0</v>
      </c>
      <c r="AI36" s="17">
        <f>[3]MHBD!L49</f>
        <v>0</v>
      </c>
      <c r="AJ36" s="17">
        <f>[3]MHBD!M49</f>
        <v>3.15E-2</v>
      </c>
      <c r="AK36" s="17">
        <f>[3]MHBD!N49</f>
        <v>3.0099999999999998E-2</v>
      </c>
      <c r="AL36" s="17">
        <f>[3]MHBD!O49</f>
        <v>3.3700000000000001E-2</v>
      </c>
      <c r="AM36" s="17">
        <f>[3]MHBD!P49</f>
        <v>2.86E-2</v>
      </c>
      <c r="AN36" s="17">
        <f>[3]MHBD!Q49</f>
        <v>2.9899999999999999E-2</v>
      </c>
      <c r="AO36" s="13">
        <f t="shared" ref="AO36:AO46" si="156">SUM(AC36:AN36)</f>
        <v>1.3983540000000001</v>
      </c>
      <c r="AP36" s="17">
        <f>[4]MHBD!F49</f>
        <v>1.4800000000000001E-2</v>
      </c>
      <c r="AQ36" s="17">
        <f>[4]MHBD!G49</f>
        <v>2.76E-2</v>
      </c>
      <c r="AR36" s="17">
        <f>[4]MHBD!H49</f>
        <v>2.35E-2</v>
      </c>
      <c r="AS36" s="17">
        <f>[4]MHBD!I49</f>
        <v>2.3E-2</v>
      </c>
      <c r="AT36" s="17">
        <f>[4]MHBD!J49</f>
        <v>1.9599999999999999E-2</v>
      </c>
      <c r="AU36" s="17">
        <f>[4]MHBD!K49</f>
        <v>2.29E-2</v>
      </c>
      <c r="AV36" s="17">
        <f>[4]MHBD!L49</f>
        <v>1.3599999999999999E-2</v>
      </c>
      <c r="AW36" s="17">
        <f>[4]MHBD!M49</f>
        <v>1.17E-2</v>
      </c>
      <c r="AX36" s="17">
        <f>[4]MHBD!N49</f>
        <v>2.0799999999999999E-2</v>
      </c>
      <c r="AY36" s="17">
        <f>[4]MHBD!O49</f>
        <v>2.6100000000000002E-2</v>
      </c>
      <c r="AZ36" s="17">
        <f>[4]MHBD!P49</f>
        <v>2.23E-2</v>
      </c>
      <c r="BA36" s="17">
        <f>[4]MHBD!Q49</f>
        <v>2.6450000000000001E-2</v>
      </c>
      <c r="BB36" s="13">
        <f t="shared" ref="BB36:BB47" si="157">SUM(AP36:BA36)</f>
        <v>0.25234999999999996</v>
      </c>
      <c r="BC36" s="17">
        <f>'[5]15.Mahabubabad'!F36</f>
        <v>2.8575E-2</v>
      </c>
      <c r="BD36" s="17">
        <f>'[5]15.Mahabubabad'!G36</f>
        <v>2.9499999999999998E-2</v>
      </c>
      <c r="BE36" s="17">
        <f>'[5]15.Mahabubabad'!H36</f>
        <v>2.3199999999999998E-2</v>
      </c>
      <c r="BF36" s="17">
        <f>'[5]15.Mahabubabad'!I36</f>
        <v>4.4174999999999999E-2</v>
      </c>
      <c r="BG36" s="17">
        <f>'[5]15.Mahabubabad'!J36</f>
        <v>0.11662500000000001</v>
      </c>
      <c r="BH36" s="17">
        <f>'[5]15.Mahabubabad'!K36</f>
        <v>0.22695000000000001</v>
      </c>
      <c r="BI36" s="17">
        <f>'[5]15.Mahabubabad'!L36</f>
        <v>0.31459999999999999</v>
      </c>
      <c r="BJ36" s="17">
        <f>'[5]15.Mahabubabad'!M36</f>
        <v>0.36354999999999998</v>
      </c>
      <c r="BK36" s="17">
        <f>'[5]15.Mahabubabad'!N36</f>
        <v>0.351325</v>
      </c>
      <c r="BL36" s="17">
        <f>'[5]15.Mahabubabad'!O36</f>
        <v>0.34367500000000001</v>
      </c>
      <c r="BM36" s="17">
        <f>'[5]15.Mahabubabad'!P36</f>
        <v>0.18060000000000001</v>
      </c>
      <c r="BN36" s="17">
        <f>'[5]15.Mahabubabad'!Q36</f>
        <v>0.357825</v>
      </c>
      <c r="BO36" s="13">
        <f t="shared" ref="BO36:BO47" si="158">SUM(BC36:BN36)</f>
        <v>2.3805999999999998</v>
      </c>
      <c r="BP36" s="17">
        <f>'[6]15.Mahabubabad'!F34</f>
        <v>0.64570000000000005</v>
      </c>
      <c r="BQ36" s="17">
        <f>'[6]15.Mahabubabad'!G34</f>
        <v>0.73257499999999998</v>
      </c>
      <c r="BR36" s="17">
        <f>'[6]15.Mahabubabad'!H34</f>
        <v>0.82477500000000004</v>
      </c>
      <c r="BS36" s="17">
        <f>'[6]15.Mahabubabad'!I34</f>
        <v>0.81025000000000003</v>
      </c>
      <c r="BT36" s="17">
        <f>'[6]15.Mahabubabad'!J34</f>
        <v>0.86155000000000004</v>
      </c>
      <c r="BU36" s="17">
        <f>'[6]15.Mahabubabad'!K34</f>
        <v>0.77834999999999999</v>
      </c>
      <c r="BV36" s="17">
        <f>'[6]15.Mahabubabad'!L34</f>
        <v>0.81540000000000001</v>
      </c>
      <c r="BW36" s="17">
        <f>'[6]15.Mahabubabad'!M34</f>
        <v>0.70040000000000002</v>
      </c>
      <c r="BX36" s="17">
        <f>'[6]15.Mahabubabad'!N34</f>
        <v>0.68715000000000004</v>
      </c>
      <c r="BY36" s="17">
        <f>'[6]15.Mahabubabad'!O34</f>
        <v>0.40600000000000003</v>
      </c>
      <c r="BZ36" s="17">
        <f>'[6]15.Mahabubabad'!P34</f>
        <v>0.76242500000000002</v>
      </c>
      <c r="CA36" s="17">
        <f>'[6]15.Mahabubabad'!Q34</f>
        <v>0.75462499999999999</v>
      </c>
      <c r="CB36" s="13">
        <f t="shared" ref="CB36:CB47" si="159">SUM(BP36:CA36)</f>
        <v>8.7792000000000012</v>
      </c>
      <c r="CC36" s="23">
        <f t="shared" ref="CC36:CC47" si="160">IFERROR(($CB36/$O36)^(1/5)-1,0)</f>
        <v>0</v>
      </c>
      <c r="CD36" s="23">
        <f t="shared" ref="CD36" si="161">IFERROR((CB36/AB36)^(1/4)-1,0)</f>
        <v>0</v>
      </c>
      <c r="CE36" s="23">
        <f t="shared" ref="CE36" si="162">IFERROR((CB36/AO36)^(1/3)-1,0)</f>
        <v>0.8447857613248726</v>
      </c>
      <c r="CF36" s="23">
        <f t="shared" ref="CF36" si="163">IFERROR((CB36/BB36)^(1/2)-1,0)</f>
        <v>4.8982858615547462</v>
      </c>
      <c r="CG36" s="23">
        <f t="shared" ref="CG36" si="164">IFERROR((CB36/BO36)^(1/1)-1,0)</f>
        <v>2.6878097958497866</v>
      </c>
      <c r="CH36" s="37">
        <v>0.05</v>
      </c>
      <c r="CI36" s="25" t="s">
        <v>80</v>
      </c>
      <c r="CJ36" s="26">
        <f t="shared" ref="CJ36:CO40" si="165">HLOOKUP($CI36,$CC$4:$CH$101,ROW($CC36)-ROW($CC$3), FALSE)</f>
        <v>0.05</v>
      </c>
      <c r="CK36" s="26">
        <f t="shared" si="165"/>
        <v>0.05</v>
      </c>
      <c r="CL36" s="26">
        <f t="shared" si="165"/>
        <v>0.05</v>
      </c>
      <c r="CM36" s="26">
        <f t="shared" si="165"/>
        <v>0.05</v>
      </c>
      <c r="CN36" s="26">
        <f t="shared" si="165"/>
        <v>0.05</v>
      </c>
      <c r="CO36" s="26">
        <f t="shared" si="165"/>
        <v>0.05</v>
      </c>
      <c r="CP36" s="17">
        <f>'[7]15.Mahabubabad'!F35</f>
        <v>0.83704999999999996</v>
      </c>
      <c r="CQ36" s="17">
        <f>'[7]15.Mahabubabad'!G35</f>
        <v>0.90390000000000004</v>
      </c>
      <c r="CR36" s="17">
        <f>'[7]15.Mahabubabad'!H35</f>
        <v>0.83462499999999995</v>
      </c>
      <c r="CS36" s="17">
        <f>'[7]15.Mahabubabad'!I35</f>
        <v>0.87609999999999999</v>
      </c>
      <c r="CT36" s="17">
        <f>'[7]15.Mahabubabad'!J35</f>
        <v>0.881525</v>
      </c>
      <c r="CU36" s="17">
        <f>'[7]15.Mahabubabad'!K35</f>
        <v>0.85385</v>
      </c>
      <c r="CV36" s="34">
        <f t="shared" ref="CV36" si="166">BV36*(1+CJ36)</f>
        <v>0.8561700000000001</v>
      </c>
      <c r="CW36" s="34">
        <f t="shared" ref="CW36" si="167">BW36*(1+CK36)</f>
        <v>0.73542000000000007</v>
      </c>
      <c r="CX36" s="34">
        <f t="shared" ref="CX36" si="168">BX36*(1+CL36)</f>
        <v>0.72150750000000008</v>
      </c>
      <c r="CY36" s="34">
        <f t="shared" ref="CY36" si="169">BY36*(1+CM36)</f>
        <v>0.42630000000000007</v>
      </c>
      <c r="CZ36" s="34">
        <f t="shared" ref="CZ36" si="170">BZ36*(1+CN36)</f>
        <v>0.80054625000000001</v>
      </c>
      <c r="DA36" s="34">
        <f t="shared" ref="DA36" si="171">CA36*(1+CO36)</f>
        <v>0.79235624999999998</v>
      </c>
      <c r="DB36" s="13">
        <f t="shared" ref="DB36:DB46" si="172">SUM(CP36:DA36)</f>
        <v>9.5193500000000011</v>
      </c>
      <c r="DC36" s="40">
        <f t="shared" ref="DC36:DC46" si="173">IFERROR((DB36/AB36)^(1/5)-1,0)</f>
        <v>0</v>
      </c>
      <c r="DD36" s="41">
        <f t="shared" ref="DD36:DD46" si="174">IFERROR((DB36/AO36)^(1/4)-1,0)</f>
        <v>0.61527897974108581</v>
      </c>
      <c r="DE36" s="40">
        <f t="shared" ref="DE36:DE46" si="175">IFERROR((DB36/BB36)^(1/3)-1,0)</f>
        <v>2.3537807060516931</v>
      </c>
      <c r="DF36" s="40">
        <f t="shared" ref="DF36:DF46" si="176">IFERROR((DB36/BO36)^(1/2)-1,0)</f>
        <v>0.99967967694426929</v>
      </c>
      <c r="DG36" s="48">
        <f t="shared" ref="DG36:DG46" si="177">IFERROR((DB36/CB36)^(1/1)-1,0)</f>
        <v>8.4307226170949434E-2</v>
      </c>
      <c r="DH36" s="54">
        <v>0.05</v>
      </c>
      <c r="DI36" s="25" t="s">
        <v>80</v>
      </c>
      <c r="DJ36" s="50">
        <f t="shared" ref="DJ36:DJ47" si="178">HLOOKUP(DI36,$DC$4:$DH$111,ROW($DC36)-ROW($DC$3), FALSE)</f>
        <v>0.05</v>
      </c>
      <c r="DK36" s="68">
        <f t="shared" si="22"/>
        <v>0.87890250000000003</v>
      </c>
      <c r="DL36" s="68">
        <f t="shared" si="99"/>
        <v>0.94909500000000013</v>
      </c>
      <c r="DM36" s="68">
        <f t="shared" si="100"/>
        <v>0.87635624999999995</v>
      </c>
      <c r="DN36" s="68">
        <f t="shared" si="101"/>
        <v>0.91990500000000008</v>
      </c>
      <c r="DO36" s="68">
        <f t="shared" si="102"/>
        <v>0.92560125000000004</v>
      </c>
      <c r="DP36" s="68">
        <f t="shared" si="103"/>
        <v>0.89654250000000002</v>
      </c>
      <c r="DQ36" s="68">
        <f t="shared" si="104"/>
        <v>0.89897850000000012</v>
      </c>
      <c r="DR36" s="68">
        <f t="shared" si="105"/>
        <v>0.77219100000000007</v>
      </c>
      <c r="DS36" s="68">
        <f t="shared" si="106"/>
        <v>0.7575828750000001</v>
      </c>
      <c r="DT36" s="68">
        <f t="shared" si="107"/>
        <v>0.4476150000000001</v>
      </c>
      <c r="DU36" s="68">
        <f t="shared" si="108"/>
        <v>0.84057356250000004</v>
      </c>
      <c r="DV36" s="68">
        <f t="shared" si="109"/>
        <v>0.83197406250000006</v>
      </c>
      <c r="DW36" s="69">
        <f t="shared" ref="DW36" si="179">SUM(DK36:DV36)</f>
        <v>9.9953175000000005</v>
      </c>
    </row>
    <row r="37" spans="2:127" ht="12.5" x14ac:dyDescent="0.2">
      <c r="B37" s="9" t="s">
        <v>7</v>
      </c>
      <c r="C37" s="17">
        <f>[1]Mahabubabad!F445</f>
        <v>0</v>
      </c>
      <c r="D37" s="17">
        <f>[1]Mahabubabad!G445</f>
        <v>0</v>
      </c>
      <c r="E37" s="17">
        <f>[1]Mahabubabad!H445</f>
        <v>0</v>
      </c>
      <c r="F37" s="17">
        <f>[1]Mahabubabad!I445</f>
        <v>0</v>
      </c>
      <c r="G37" s="17">
        <f>[1]Mahabubabad!J445</f>
        <v>0</v>
      </c>
      <c r="H37" s="17">
        <f>[1]Mahabubabad!K445</f>
        <v>0</v>
      </c>
      <c r="I37" s="17">
        <f>[1]Mahabubabad!L445</f>
        <v>0</v>
      </c>
      <c r="J37" s="17">
        <f>[1]Mahabubabad!M445</f>
        <v>0</v>
      </c>
      <c r="K37" s="17">
        <f>[1]Mahabubabad!N445</f>
        <v>0</v>
      </c>
      <c r="L37" s="17">
        <f>[1]Mahabubabad!O445</f>
        <v>0</v>
      </c>
      <c r="M37" s="17">
        <f>[1]Mahabubabad!P445</f>
        <v>0</v>
      </c>
      <c r="N37" s="17">
        <f>[1]Mahabubabad!Q445</f>
        <v>0</v>
      </c>
      <c r="O37" s="13">
        <f t="shared" si="154"/>
        <v>0</v>
      </c>
      <c r="P37" s="17">
        <f>[2]Mahabubabad!F45</f>
        <v>0</v>
      </c>
      <c r="Q37" s="17">
        <f>[2]Mahabubabad!G45</f>
        <v>0</v>
      </c>
      <c r="R37" s="17">
        <f>[2]Mahabubabad!H45</f>
        <v>0</v>
      </c>
      <c r="S37" s="17">
        <f>[2]Mahabubabad!I45</f>
        <v>0</v>
      </c>
      <c r="T37" s="17">
        <f>[2]Mahabubabad!J45</f>
        <v>0</v>
      </c>
      <c r="U37" s="17">
        <f>[2]Mahabubabad!K45</f>
        <v>0</v>
      </c>
      <c r="V37" s="17">
        <f>[2]Mahabubabad!L45</f>
        <v>0</v>
      </c>
      <c r="W37" s="17">
        <f>[2]Mahabubabad!M45</f>
        <v>0</v>
      </c>
      <c r="X37" s="17">
        <f>[2]Mahabubabad!N45</f>
        <v>0</v>
      </c>
      <c r="Y37" s="17">
        <f>[2]Mahabubabad!O45</f>
        <v>0</v>
      </c>
      <c r="Z37" s="17">
        <f>[2]Mahabubabad!P45</f>
        <v>0</v>
      </c>
      <c r="AA37" s="17">
        <f>[2]Mahabubabad!Q45</f>
        <v>0</v>
      </c>
      <c r="AB37" s="13">
        <f t="shared" si="155"/>
        <v>0</v>
      </c>
      <c r="AC37" s="17">
        <f>[3]MHBD!F50</f>
        <v>0</v>
      </c>
      <c r="AD37" s="17">
        <f>[3]MHBD!G50</f>
        <v>0</v>
      </c>
      <c r="AE37" s="17">
        <f>[3]MHBD!H50</f>
        <v>0</v>
      </c>
      <c r="AF37" s="17">
        <f>[3]MHBD!I50</f>
        <v>0</v>
      </c>
      <c r="AG37" s="17">
        <f>[3]MHBD!J50</f>
        <v>0</v>
      </c>
      <c r="AH37" s="17">
        <f>[3]MHBD!K50</f>
        <v>0</v>
      </c>
      <c r="AI37" s="17">
        <f>[3]MHBD!L50</f>
        <v>0</v>
      </c>
      <c r="AJ37" s="17">
        <f>[3]MHBD!M50</f>
        <v>0</v>
      </c>
      <c r="AK37" s="17">
        <f>[3]MHBD!N50</f>
        <v>0</v>
      </c>
      <c r="AL37" s="17">
        <f>[3]MHBD!O50</f>
        <v>0</v>
      </c>
      <c r="AM37" s="17">
        <f>[3]MHBD!P50</f>
        <v>0</v>
      </c>
      <c r="AN37" s="17">
        <f>[3]MHBD!Q50</f>
        <v>0</v>
      </c>
      <c r="AO37" s="13">
        <f t="shared" si="156"/>
        <v>0</v>
      </c>
      <c r="AP37" s="17">
        <f>[4]MHBD!F50</f>
        <v>0</v>
      </c>
      <c r="AQ37" s="17">
        <f>[4]MHBD!G50</f>
        <v>0</v>
      </c>
      <c r="AR37" s="17">
        <f>[4]MHBD!H50</f>
        <v>0</v>
      </c>
      <c r="AS37" s="17">
        <f>[4]MHBD!I50</f>
        <v>0</v>
      </c>
      <c r="AT37" s="17">
        <f>[4]MHBD!J50</f>
        <v>0</v>
      </c>
      <c r="AU37" s="17">
        <f>[4]MHBD!K50</f>
        <v>0</v>
      </c>
      <c r="AV37" s="17">
        <f>[4]MHBD!L50</f>
        <v>0</v>
      </c>
      <c r="AW37" s="17">
        <f>[4]MHBD!M50</f>
        <v>0</v>
      </c>
      <c r="AX37" s="17">
        <f>[4]MHBD!N50</f>
        <v>0</v>
      </c>
      <c r="AY37" s="17">
        <f>[4]MHBD!O50</f>
        <v>0</v>
      </c>
      <c r="AZ37" s="17">
        <f>[4]MHBD!P50</f>
        <v>0</v>
      </c>
      <c r="BA37" s="17">
        <f>[4]MHBD!Q50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[1]Mahabubabad!F446</f>
        <v>0</v>
      </c>
      <c r="D38" s="17">
        <f>[1]Mahabubabad!G446</f>
        <v>0</v>
      </c>
      <c r="E38" s="17">
        <f>[1]Mahabubabad!H446</f>
        <v>0</v>
      </c>
      <c r="F38" s="17">
        <f>[1]Mahabubabad!I446</f>
        <v>0</v>
      </c>
      <c r="G38" s="17">
        <f>[1]Mahabubabad!J446</f>
        <v>0</v>
      </c>
      <c r="H38" s="17">
        <f>[1]Mahabubabad!K446</f>
        <v>0</v>
      </c>
      <c r="I38" s="17">
        <f>[1]Mahabubabad!L446</f>
        <v>0</v>
      </c>
      <c r="J38" s="17">
        <f>[1]Mahabubabad!M446</f>
        <v>0</v>
      </c>
      <c r="K38" s="17">
        <f>[1]Mahabubabad!N446</f>
        <v>0</v>
      </c>
      <c r="L38" s="17">
        <f>[1]Mahabubabad!O446</f>
        <v>0</v>
      </c>
      <c r="M38" s="17">
        <f>[1]Mahabubabad!P446</f>
        <v>0</v>
      </c>
      <c r="N38" s="17">
        <f>[1]Mahabubabad!Q446</f>
        <v>0</v>
      </c>
      <c r="O38" s="13">
        <f t="shared" si="154"/>
        <v>0</v>
      </c>
      <c r="P38" s="17">
        <f>[2]Mahabubabad!F46</f>
        <v>0</v>
      </c>
      <c r="Q38" s="17">
        <f>[2]Mahabubabad!G46</f>
        <v>0</v>
      </c>
      <c r="R38" s="17">
        <f>[2]Mahabubabad!H46</f>
        <v>0</v>
      </c>
      <c r="S38" s="17">
        <f>[2]Mahabubabad!I46</f>
        <v>0</v>
      </c>
      <c r="T38" s="17">
        <f>[2]Mahabubabad!J46</f>
        <v>0</v>
      </c>
      <c r="U38" s="17">
        <f>[2]Mahabubabad!K46</f>
        <v>0</v>
      </c>
      <c r="V38" s="17">
        <f>[2]Mahabubabad!L46</f>
        <v>0</v>
      </c>
      <c r="W38" s="17">
        <f>[2]Mahabubabad!M46</f>
        <v>0</v>
      </c>
      <c r="X38" s="17">
        <f>[2]Mahabubabad!N46</f>
        <v>0</v>
      </c>
      <c r="Y38" s="17">
        <f>[2]Mahabubabad!O46</f>
        <v>0</v>
      </c>
      <c r="Z38" s="17">
        <f>[2]Mahabubabad!P46</f>
        <v>0</v>
      </c>
      <c r="AA38" s="17">
        <f>[2]Mahabubabad!Q46</f>
        <v>0</v>
      </c>
      <c r="AB38" s="13">
        <f t="shared" si="155"/>
        <v>0</v>
      </c>
      <c r="AC38" s="17">
        <f>[3]MHBD!F51</f>
        <v>0</v>
      </c>
      <c r="AD38" s="17">
        <f>[3]MHBD!G51</f>
        <v>0</v>
      </c>
      <c r="AE38" s="17">
        <f>[3]MHBD!H51</f>
        <v>0</v>
      </c>
      <c r="AF38" s="17">
        <f>[3]MHBD!I51</f>
        <v>0</v>
      </c>
      <c r="AG38" s="17">
        <f>[3]MHBD!J51</f>
        <v>0</v>
      </c>
      <c r="AH38" s="17">
        <f>[3]MHBD!K51</f>
        <v>0</v>
      </c>
      <c r="AI38" s="17">
        <f>[3]MHBD!L51</f>
        <v>0</v>
      </c>
      <c r="AJ38" s="17">
        <f>[3]MHBD!M51</f>
        <v>0</v>
      </c>
      <c r="AK38" s="17">
        <f>[3]MHBD!N51</f>
        <v>0</v>
      </c>
      <c r="AL38" s="17">
        <f>[3]MHBD!O51</f>
        <v>0</v>
      </c>
      <c r="AM38" s="17">
        <f>[3]MHBD!P51</f>
        <v>0</v>
      </c>
      <c r="AN38" s="17">
        <f>[3]MHBD!Q51</f>
        <v>0</v>
      </c>
      <c r="AO38" s="13">
        <f t="shared" si="156"/>
        <v>0</v>
      </c>
      <c r="AP38" s="17">
        <f>[4]MHBD!F51</f>
        <v>0</v>
      </c>
      <c r="AQ38" s="17">
        <f>[4]MHBD!G51</f>
        <v>0</v>
      </c>
      <c r="AR38" s="17">
        <f>[4]MHBD!H51</f>
        <v>0</v>
      </c>
      <c r="AS38" s="17">
        <f>[4]MHBD!I51</f>
        <v>0</v>
      </c>
      <c r="AT38" s="17">
        <f>[4]MHBD!J51</f>
        <v>0</v>
      </c>
      <c r="AU38" s="17">
        <f>[4]MHBD!K51</f>
        <v>0</v>
      </c>
      <c r="AV38" s="17">
        <f>[4]MHBD!L51</f>
        <v>0</v>
      </c>
      <c r="AW38" s="17">
        <f>[4]MHBD!M51</f>
        <v>0</v>
      </c>
      <c r="AX38" s="17">
        <f>[4]MHBD!N51</f>
        <v>0</v>
      </c>
      <c r="AY38" s="17">
        <f>[4]MHBD!O51</f>
        <v>0</v>
      </c>
      <c r="AZ38" s="17">
        <f>[4]MHBD!P51</f>
        <v>0</v>
      </c>
      <c r="BA38" s="17">
        <f>[4]MHBD!Q51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[1]Mahabubabad!F447</f>
        <v>0</v>
      </c>
      <c r="D39" s="17">
        <f>[1]Mahabubabad!G447</f>
        <v>0</v>
      </c>
      <c r="E39" s="17">
        <f>[1]Mahabubabad!H447</f>
        <v>0</v>
      </c>
      <c r="F39" s="17">
        <f>[1]Mahabubabad!I447</f>
        <v>0</v>
      </c>
      <c r="G39" s="17">
        <f>[1]Mahabubabad!J447</f>
        <v>0</v>
      </c>
      <c r="H39" s="17">
        <f>[1]Mahabubabad!K447</f>
        <v>0</v>
      </c>
      <c r="I39" s="17">
        <f>[1]Mahabubabad!L447</f>
        <v>0</v>
      </c>
      <c r="J39" s="17">
        <f>[1]Mahabubabad!M447</f>
        <v>0</v>
      </c>
      <c r="K39" s="17">
        <f>[1]Mahabubabad!N447</f>
        <v>0</v>
      </c>
      <c r="L39" s="17">
        <f>[1]Mahabubabad!O447</f>
        <v>0</v>
      </c>
      <c r="M39" s="17">
        <f>[1]Mahabubabad!P447</f>
        <v>0</v>
      </c>
      <c r="N39" s="17">
        <f>[1]Mahabubabad!Q447</f>
        <v>0</v>
      </c>
      <c r="O39" s="13">
        <f t="shared" si="154"/>
        <v>0</v>
      </c>
      <c r="P39" s="17">
        <f>[2]Mahabubabad!F47</f>
        <v>0</v>
      </c>
      <c r="Q39" s="17">
        <f>[2]Mahabubabad!G47</f>
        <v>0</v>
      </c>
      <c r="R39" s="17">
        <f>[2]Mahabubabad!H47</f>
        <v>0</v>
      </c>
      <c r="S39" s="17">
        <f>[2]Mahabubabad!I47</f>
        <v>0</v>
      </c>
      <c r="T39" s="17">
        <f>[2]Mahabubabad!J47</f>
        <v>0</v>
      </c>
      <c r="U39" s="17">
        <f>[2]Mahabubabad!K47</f>
        <v>0</v>
      </c>
      <c r="V39" s="17">
        <f>[2]Mahabubabad!L47</f>
        <v>0</v>
      </c>
      <c r="W39" s="17">
        <f>[2]Mahabubabad!M47</f>
        <v>0</v>
      </c>
      <c r="X39" s="17">
        <f>[2]Mahabubabad!N47</f>
        <v>0</v>
      </c>
      <c r="Y39" s="17">
        <f>[2]Mahabubabad!O47</f>
        <v>0</v>
      </c>
      <c r="Z39" s="17">
        <f>[2]Mahabubabad!P47</f>
        <v>0</v>
      </c>
      <c r="AA39" s="17">
        <f>[2]Mahabubabad!Q47</f>
        <v>0</v>
      </c>
      <c r="AB39" s="13">
        <f t="shared" si="155"/>
        <v>0</v>
      </c>
      <c r="AC39" s="17">
        <f>[3]MHBD!F52</f>
        <v>0</v>
      </c>
      <c r="AD39" s="17">
        <f>[3]MHBD!G52</f>
        <v>0</v>
      </c>
      <c r="AE39" s="17">
        <f>[3]MHBD!H52</f>
        <v>0</v>
      </c>
      <c r="AF39" s="17">
        <f>[3]MHBD!I52</f>
        <v>0</v>
      </c>
      <c r="AG39" s="17">
        <f>[3]MHBD!J52</f>
        <v>0</v>
      </c>
      <c r="AH39" s="17">
        <f>[3]MHBD!K52</f>
        <v>0</v>
      </c>
      <c r="AI39" s="17">
        <f>[3]MHBD!L52</f>
        <v>0</v>
      </c>
      <c r="AJ39" s="17">
        <f>[3]MHBD!M52</f>
        <v>0</v>
      </c>
      <c r="AK39" s="17">
        <f>[3]MHBD!N52</f>
        <v>0</v>
      </c>
      <c r="AL39" s="17">
        <f>[3]MHBD!O52</f>
        <v>0</v>
      </c>
      <c r="AM39" s="17">
        <f>[3]MHBD!P52</f>
        <v>0</v>
      </c>
      <c r="AN39" s="17">
        <f>[3]MHBD!Q52</f>
        <v>0</v>
      </c>
      <c r="AO39" s="13">
        <f t="shared" si="156"/>
        <v>0</v>
      </c>
      <c r="AP39" s="17">
        <f>[4]MHBD!F52</f>
        <v>0</v>
      </c>
      <c r="AQ39" s="17">
        <f>[4]MHBD!G52</f>
        <v>0</v>
      </c>
      <c r="AR39" s="17">
        <f>[4]MHBD!H52</f>
        <v>0</v>
      </c>
      <c r="AS39" s="17">
        <f>[4]MHBD!I52</f>
        <v>0</v>
      </c>
      <c r="AT39" s="17">
        <f>[4]MHBD!J52</f>
        <v>0</v>
      </c>
      <c r="AU39" s="17">
        <f>[4]MHBD!K52</f>
        <v>0</v>
      </c>
      <c r="AV39" s="17">
        <f>[4]MHBD!L52</f>
        <v>0</v>
      </c>
      <c r="AW39" s="17">
        <f>[4]MHBD!M52</f>
        <v>0</v>
      </c>
      <c r="AX39" s="17">
        <f>[4]MHBD!N52</f>
        <v>0</v>
      </c>
      <c r="AY39" s="17">
        <f>[4]MHBD!O52</f>
        <v>0</v>
      </c>
      <c r="AZ39" s="17">
        <f>[4]MHBD!P52</f>
        <v>0</v>
      </c>
      <c r="BA39" s="17">
        <f>[4]MHBD!Q52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[1]Mahabubabad!F448</f>
        <v>0</v>
      </c>
      <c r="D40" s="17">
        <f>[1]Mahabubabad!G448</f>
        <v>0</v>
      </c>
      <c r="E40" s="17">
        <f>[1]Mahabubabad!H448</f>
        <v>0</v>
      </c>
      <c r="F40" s="17">
        <f>[1]Mahabubabad!I448</f>
        <v>0</v>
      </c>
      <c r="G40" s="17">
        <f>[1]Mahabubabad!J448</f>
        <v>0</v>
      </c>
      <c r="H40" s="17">
        <f>[1]Mahabubabad!K448</f>
        <v>0</v>
      </c>
      <c r="I40" s="17">
        <f>[1]Mahabubabad!L448</f>
        <v>0</v>
      </c>
      <c r="J40" s="17">
        <f>[1]Mahabubabad!M448</f>
        <v>0</v>
      </c>
      <c r="K40" s="17">
        <f>[1]Mahabubabad!N448</f>
        <v>0</v>
      </c>
      <c r="L40" s="17">
        <f>[1]Mahabubabad!O448</f>
        <v>0</v>
      </c>
      <c r="M40" s="17">
        <f>[1]Mahabubabad!P448</f>
        <v>0</v>
      </c>
      <c r="N40" s="17">
        <f>[1]Mahabubabad!Q448</f>
        <v>0</v>
      </c>
      <c r="O40" s="13">
        <f t="shared" si="154"/>
        <v>0</v>
      </c>
      <c r="P40" s="17">
        <f>[2]Mahabubabad!F48</f>
        <v>0</v>
      </c>
      <c r="Q40" s="17">
        <f>[2]Mahabubabad!G48</f>
        <v>0</v>
      </c>
      <c r="R40" s="17">
        <f>[2]Mahabubabad!H48</f>
        <v>0</v>
      </c>
      <c r="S40" s="17">
        <f>[2]Mahabubabad!I48</f>
        <v>0</v>
      </c>
      <c r="T40" s="17">
        <f>[2]Mahabubabad!J48</f>
        <v>0</v>
      </c>
      <c r="U40" s="17">
        <f>[2]Mahabubabad!K48</f>
        <v>0</v>
      </c>
      <c r="V40" s="17">
        <f>[2]Mahabubabad!L48</f>
        <v>0</v>
      </c>
      <c r="W40" s="17">
        <f>[2]Mahabubabad!M48</f>
        <v>0</v>
      </c>
      <c r="X40" s="17">
        <f>[2]Mahabubabad!N48</f>
        <v>0</v>
      </c>
      <c r="Y40" s="17">
        <f>[2]Mahabubabad!O48</f>
        <v>0</v>
      </c>
      <c r="Z40" s="17">
        <f>[2]Mahabubabad!P48</f>
        <v>0</v>
      </c>
      <c r="AA40" s="17">
        <f>[2]Mahabubabad!Q48</f>
        <v>0</v>
      </c>
      <c r="AB40" s="13">
        <f t="shared" si="155"/>
        <v>0</v>
      </c>
      <c r="AC40" s="17">
        <f>[3]MHBD!F53</f>
        <v>0</v>
      </c>
      <c r="AD40" s="17">
        <f>[3]MHBD!G53</f>
        <v>0</v>
      </c>
      <c r="AE40" s="17">
        <f>[3]MHBD!H53</f>
        <v>0</v>
      </c>
      <c r="AF40" s="17">
        <f>[3]MHBD!I53</f>
        <v>0</v>
      </c>
      <c r="AG40" s="17">
        <f>[3]MHBD!J53</f>
        <v>0</v>
      </c>
      <c r="AH40" s="17">
        <f>[3]MHBD!K53</f>
        <v>0</v>
      </c>
      <c r="AI40" s="17">
        <f>[3]MHBD!L53</f>
        <v>0</v>
      </c>
      <c r="AJ40" s="17">
        <f>[3]MHBD!M53</f>
        <v>0</v>
      </c>
      <c r="AK40" s="17">
        <f>[3]MHBD!N53</f>
        <v>0</v>
      </c>
      <c r="AL40" s="17">
        <f>[3]MHBD!O53</f>
        <v>0</v>
      </c>
      <c r="AM40" s="17">
        <f>[3]MHBD!P53</f>
        <v>0</v>
      </c>
      <c r="AN40" s="17">
        <f>[3]MHBD!Q53</f>
        <v>0</v>
      </c>
      <c r="AO40" s="13">
        <f t="shared" si="156"/>
        <v>0</v>
      </c>
      <c r="AP40" s="17">
        <f>[4]MHBD!F53</f>
        <v>0</v>
      </c>
      <c r="AQ40" s="17">
        <f>[4]MHBD!G53</f>
        <v>0</v>
      </c>
      <c r="AR40" s="17">
        <f>[4]MHBD!H53</f>
        <v>0</v>
      </c>
      <c r="AS40" s="17">
        <f>[4]MHBD!I53</f>
        <v>0</v>
      </c>
      <c r="AT40" s="17">
        <f>[4]MHBD!J53</f>
        <v>0</v>
      </c>
      <c r="AU40" s="17">
        <f>[4]MHBD!K53</f>
        <v>0</v>
      </c>
      <c r="AV40" s="17">
        <f>[4]MHBD!L53</f>
        <v>0</v>
      </c>
      <c r="AW40" s="17">
        <f>[4]MHBD!M53</f>
        <v>0</v>
      </c>
      <c r="AX40" s="17">
        <f>[4]MHBD!N53</f>
        <v>0</v>
      </c>
      <c r="AY40" s="17">
        <f>[4]MHBD!O53</f>
        <v>0</v>
      </c>
      <c r="AZ40" s="17">
        <f>[4]MHBD!P53</f>
        <v>0</v>
      </c>
      <c r="BA40" s="17">
        <f>[4]MHBD!Q53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[1]Mahabubabad!F449</f>
        <v>0</v>
      </c>
      <c r="D41" s="17">
        <f>[1]Mahabubabad!G449</f>
        <v>0</v>
      </c>
      <c r="E41" s="17">
        <f>[1]Mahabubabad!H449</f>
        <v>0</v>
      </c>
      <c r="F41" s="17">
        <f>[1]Mahabubabad!I449</f>
        <v>0</v>
      </c>
      <c r="G41" s="17">
        <f>[1]Mahabubabad!J449</f>
        <v>0</v>
      </c>
      <c r="H41" s="17">
        <f>[1]Mahabubabad!K449</f>
        <v>0</v>
      </c>
      <c r="I41" s="17">
        <f>[1]Mahabubabad!L449</f>
        <v>0</v>
      </c>
      <c r="J41" s="17">
        <f>[1]Mahabubabad!M449</f>
        <v>0</v>
      </c>
      <c r="K41" s="17">
        <f>[1]Mahabubabad!N449</f>
        <v>0</v>
      </c>
      <c r="L41" s="17">
        <f>[1]Mahabubabad!O449</f>
        <v>0</v>
      </c>
      <c r="M41" s="17">
        <f>[1]Mahabubabad!P449</f>
        <v>0</v>
      </c>
      <c r="N41" s="17">
        <f>[1]Mahabubabad!Q449</f>
        <v>0</v>
      </c>
      <c r="O41" s="13">
        <f t="shared" si="154"/>
        <v>0</v>
      </c>
      <c r="P41" s="17">
        <f>[2]Mahabubabad!F49</f>
        <v>0</v>
      </c>
      <c r="Q41" s="17">
        <f>[2]Mahabubabad!G49</f>
        <v>0</v>
      </c>
      <c r="R41" s="17">
        <f>[2]Mahabubabad!H49</f>
        <v>0</v>
      </c>
      <c r="S41" s="17">
        <f>[2]Mahabubabad!I49</f>
        <v>0</v>
      </c>
      <c r="T41" s="17">
        <f>[2]Mahabubabad!J49</f>
        <v>0</v>
      </c>
      <c r="U41" s="17">
        <f>[2]Mahabubabad!K49</f>
        <v>0</v>
      </c>
      <c r="V41" s="17">
        <f>[2]Mahabubabad!L49</f>
        <v>0</v>
      </c>
      <c r="W41" s="17">
        <f>[2]Mahabubabad!M49</f>
        <v>0</v>
      </c>
      <c r="X41" s="17">
        <f>[2]Mahabubabad!N49</f>
        <v>0</v>
      </c>
      <c r="Y41" s="17">
        <f>[2]Mahabubabad!O49</f>
        <v>0</v>
      </c>
      <c r="Z41" s="17">
        <f>[2]Mahabubabad!P49</f>
        <v>0</v>
      </c>
      <c r="AA41" s="17">
        <f>[2]Mahabubabad!Q49</f>
        <v>0</v>
      </c>
      <c r="AB41" s="13">
        <f t="shared" si="155"/>
        <v>0</v>
      </c>
      <c r="AC41" s="17">
        <f>[3]MHBD!F54</f>
        <v>0</v>
      </c>
      <c r="AD41" s="17">
        <f>[3]MHBD!G54</f>
        <v>0</v>
      </c>
      <c r="AE41" s="17">
        <f>[3]MHBD!H54</f>
        <v>0</v>
      </c>
      <c r="AF41" s="17">
        <f>[3]MHBD!I54</f>
        <v>0</v>
      </c>
      <c r="AG41" s="17">
        <f>[3]MHBD!J54</f>
        <v>0</v>
      </c>
      <c r="AH41" s="17">
        <f>[3]MHBD!K54</f>
        <v>0</v>
      </c>
      <c r="AI41" s="17">
        <f>[3]MHBD!L54</f>
        <v>0</v>
      </c>
      <c r="AJ41" s="17">
        <f>[3]MHBD!M54</f>
        <v>0</v>
      </c>
      <c r="AK41" s="17">
        <f>[3]MHBD!N54</f>
        <v>0</v>
      </c>
      <c r="AL41" s="17">
        <f>[3]MHBD!O54</f>
        <v>0</v>
      </c>
      <c r="AM41" s="17">
        <f>[3]MHBD!P54</f>
        <v>0</v>
      </c>
      <c r="AN41" s="17">
        <f>[3]MHBD!Q54</f>
        <v>0</v>
      </c>
      <c r="AO41" s="13">
        <f t="shared" si="156"/>
        <v>0</v>
      </c>
      <c r="AP41" s="17">
        <f>[4]MHBD!F54</f>
        <v>0</v>
      </c>
      <c r="AQ41" s="17">
        <f>[4]MHBD!G54</f>
        <v>0</v>
      </c>
      <c r="AR41" s="17">
        <f>[4]MHBD!H54</f>
        <v>0</v>
      </c>
      <c r="AS41" s="17">
        <f>[4]MHBD!I54</f>
        <v>0</v>
      </c>
      <c r="AT41" s="17">
        <f>[4]MHBD!J54</f>
        <v>0</v>
      </c>
      <c r="AU41" s="17">
        <f>[4]MHBD!K54</f>
        <v>0</v>
      </c>
      <c r="AV41" s="17">
        <f>[4]MHBD!L54</f>
        <v>0</v>
      </c>
      <c r="AW41" s="17">
        <f>[4]MHBD!M54</f>
        <v>0</v>
      </c>
      <c r="AX41" s="17">
        <f>[4]MHBD!N54</f>
        <v>0</v>
      </c>
      <c r="AY41" s="17">
        <f>[4]MHBD!O54</f>
        <v>0</v>
      </c>
      <c r="AZ41" s="17">
        <f>[4]MHBD!P54</f>
        <v>0</v>
      </c>
      <c r="BA41" s="17">
        <f>[4]MHBD!Q54</f>
        <v>0</v>
      </c>
      <c r="BB41" s="13">
        <f t="shared" si="157"/>
        <v>0</v>
      </c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3">
        <f t="shared" si="158"/>
        <v>0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59"/>
        <v>0</v>
      </c>
      <c r="CC41" s="23">
        <f t="shared" si="160"/>
        <v>0</v>
      </c>
      <c r="CD41" s="23">
        <f t="shared" si="180"/>
        <v>0</v>
      </c>
      <c r="CE41" s="23">
        <f t="shared" si="181"/>
        <v>0</v>
      </c>
      <c r="CF41" s="23">
        <f t="shared" si="182"/>
        <v>0</v>
      </c>
      <c r="CG41" s="23">
        <f t="shared" si="183"/>
        <v>0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>
        <f>'[7]15.Mahabubabad'!F37</f>
        <v>0</v>
      </c>
      <c r="CQ41" s="17">
        <f>'[7]15.Mahabubabad'!G37</f>
        <v>0</v>
      </c>
      <c r="CR41" s="17">
        <f>'[7]15.Mahabubabad'!H37</f>
        <v>0</v>
      </c>
      <c r="CS41" s="17">
        <f>'[7]15.Mahabubabad'!I37</f>
        <v>0</v>
      </c>
      <c r="CT41" s="17">
        <f>'[7]15.Mahabubabad'!J37</f>
        <v>0</v>
      </c>
      <c r="CU41" s="17">
        <f>'[7]15.Mahabubabad'!K37</f>
        <v>0</v>
      </c>
      <c r="CV41" s="34">
        <f t="shared" si="184"/>
        <v>0</v>
      </c>
      <c r="CW41" s="34">
        <f t="shared" si="185"/>
        <v>0</v>
      </c>
      <c r="CX41" s="34">
        <f t="shared" si="186"/>
        <v>0</v>
      </c>
      <c r="CY41" s="34">
        <f t="shared" si="187"/>
        <v>0</v>
      </c>
      <c r="CZ41" s="34">
        <f t="shared" si="188"/>
        <v>0</v>
      </c>
      <c r="DA41" s="34">
        <f t="shared" si="189"/>
        <v>0</v>
      </c>
      <c r="DB41" s="13">
        <f t="shared" si="172"/>
        <v>0</v>
      </c>
      <c r="DC41" s="40">
        <f t="shared" si="173"/>
        <v>0</v>
      </c>
      <c r="DD41" s="41">
        <f t="shared" si="174"/>
        <v>0</v>
      </c>
      <c r="DE41" s="40">
        <f t="shared" si="175"/>
        <v>0</v>
      </c>
      <c r="DF41" s="40">
        <f t="shared" si="176"/>
        <v>0</v>
      </c>
      <c r="DG41" s="48">
        <f t="shared" si="177"/>
        <v>0</v>
      </c>
      <c r="DH41" s="54">
        <v>0.05</v>
      </c>
      <c r="DI41" s="25" t="s">
        <v>80</v>
      </c>
      <c r="DJ41" s="50">
        <f t="shared" si="178"/>
        <v>0.05</v>
      </c>
      <c r="DK41" s="68">
        <f t="shared" si="22"/>
        <v>0</v>
      </c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0</v>
      </c>
      <c r="DR41" s="68">
        <f t="shared" si="105"/>
        <v>0</v>
      </c>
      <c r="DS41" s="68">
        <f t="shared" si="106"/>
        <v>0</v>
      </c>
      <c r="DT41" s="68">
        <f t="shared" si="107"/>
        <v>0</v>
      </c>
      <c r="DU41" s="68">
        <f t="shared" si="108"/>
        <v>0</v>
      </c>
      <c r="DV41" s="68">
        <f t="shared" si="109"/>
        <v>0</v>
      </c>
      <c r="DW41" s="69">
        <f t="shared" si="190"/>
        <v>0</v>
      </c>
    </row>
    <row r="42" spans="2:127" ht="13" x14ac:dyDescent="0.2">
      <c r="B42" s="3" t="s">
        <v>2</v>
      </c>
      <c r="C42" s="17">
        <f>[1]Mahabubabad!F450</f>
        <v>0</v>
      </c>
      <c r="D42" s="17">
        <f>[1]Mahabubabad!G450</f>
        <v>0</v>
      </c>
      <c r="E42" s="17">
        <f>[1]Mahabubabad!H450</f>
        <v>0</v>
      </c>
      <c r="F42" s="17">
        <f>[1]Mahabubabad!I450</f>
        <v>0</v>
      </c>
      <c r="G42" s="17">
        <f>[1]Mahabubabad!J450</f>
        <v>0</v>
      </c>
      <c r="H42" s="17">
        <f>[1]Mahabubabad!K450</f>
        <v>0</v>
      </c>
      <c r="I42" s="17">
        <f>[1]Mahabubabad!L450</f>
        <v>0</v>
      </c>
      <c r="J42" s="17">
        <f>[1]Mahabubabad!M450</f>
        <v>0</v>
      </c>
      <c r="K42" s="17">
        <f>[1]Mahabubabad!N450</f>
        <v>0</v>
      </c>
      <c r="L42" s="17">
        <f>[1]Mahabubabad!O450</f>
        <v>0</v>
      </c>
      <c r="M42" s="17">
        <f>[1]Mahabubabad!P450</f>
        <v>0</v>
      </c>
      <c r="N42" s="17">
        <f>[1]Mahabubabad!Q450</f>
        <v>0</v>
      </c>
      <c r="O42" s="13">
        <f t="shared" si="154"/>
        <v>0</v>
      </c>
      <c r="P42" s="17">
        <f>[2]Mahabubabad!F50</f>
        <v>0</v>
      </c>
      <c r="Q42" s="17">
        <f>[2]Mahabubabad!G50</f>
        <v>0</v>
      </c>
      <c r="R42" s="17">
        <f>[2]Mahabubabad!H50</f>
        <v>0</v>
      </c>
      <c r="S42" s="17">
        <f>[2]Mahabubabad!I50</f>
        <v>0</v>
      </c>
      <c r="T42" s="17">
        <f>[2]Mahabubabad!J50</f>
        <v>0</v>
      </c>
      <c r="U42" s="17">
        <f>[2]Mahabubabad!K50</f>
        <v>0</v>
      </c>
      <c r="V42" s="17">
        <f>[2]Mahabubabad!L50</f>
        <v>0</v>
      </c>
      <c r="W42" s="17">
        <f>[2]Mahabubabad!M50</f>
        <v>0</v>
      </c>
      <c r="X42" s="17">
        <f>[2]Mahabubabad!N50</f>
        <v>0</v>
      </c>
      <c r="Y42" s="17">
        <f>[2]Mahabubabad!O50</f>
        <v>0</v>
      </c>
      <c r="Z42" s="17">
        <f>[2]Mahabubabad!P50</f>
        <v>0</v>
      </c>
      <c r="AA42" s="17">
        <f>[2]Mahabubabad!Q50</f>
        <v>0</v>
      </c>
      <c r="AB42" s="13">
        <f t="shared" si="155"/>
        <v>0</v>
      </c>
      <c r="AC42" s="17">
        <f>[3]MHBD!F55</f>
        <v>0</v>
      </c>
      <c r="AD42" s="17">
        <f>[3]MHBD!G55</f>
        <v>0</v>
      </c>
      <c r="AE42" s="17">
        <f>[3]MHBD!H55</f>
        <v>0</v>
      </c>
      <c r="AF42" s="17">
        <f>[3]MHBD!I55</f>
        <v>0</v>
      </c>
      <c r="AG42" s="17">
        <f>[3]MHBD!J55</f>
        <v>0</v>
      </c>
      <c r="AH42" s="17">
        <f>[3]MHBD!K55</f>
        <v>0</v>
      </c>
      <c r="AI42" s="17">
        <f>[3]MHBD!L55</f>
        <v>0</v>
      </c>
      <c r="AJ42" s="17">
        <f>[3]MHBD!M55</f>
        <v>0</v>
      </c>
      <c r="AK42" s="17">
        <f>[3]MHBD!N55</f>
        <v>0</v>
      </c>
      <c r="AL42" s="17">
        <f>[3]MHBD!O55</f>
        <v>0</v>
      </c>
      <c r="AM42" s="17">
        <f>[3]MHBD!P55</f>
        <v>0</v>
      </c>
      <c r="AN42" s="17">
        <f>[3]MHBD!Q55</f>
        <v>0</v>
      </c>
      <c r="AO42" s="13">
        <f t="shared" si="156"/>
        <v>0</v>
      </c>
      <c r="AP42" s="17">
        <f>[4]MHBD!F55</f>
        <v>0</v>
      </c>
      <c r="AQ42" s="17">
        <f>[4]MHBD!G55</f>
        <v>0</v>
      </c>
      <c r="AR42" s="17">
        <f>[4]MHBD!H55</f>
        <v>0</v>
      </c>
      <c r="AS42" s="17">
        <f>[4]MHBD!I55</f>
        <v>0</v>
      </c>
      <c r="AT42" s="17">
        <f>[4]MHBD!J55</f>
        <v>0</v>
      </c>
      <c r="AU42" s="17">
        <f>[4]MHBD!K55</f>
        <v>0</v>
      </c>
      <c r="AV42" s="17">
        <f>[4]MHBD!L55</f>
        <v>0</v>
      </c>
      <c r="AW42" s="17">
        <f>[4]MHBD!M55</f>
        <v>0</v>
      </c>
      <c r="AX42" s="17">
        <f>[4]MHBD!N55</f>
        <v>0</v>
      </c>
      <c r="AY42" s="17">
        <f>[4]MHBD!O55</f>
        <v>0</v>
      </c>
      <c r="AZ42" s="17">
        <f>[4]MHBD!P55</f>
        <v>0</v>
      </c>
      <c r="BA42" s="17">
        <f>[4]MHBD!Q55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>
        <f>'[7]15.Mahabubabad'!F38</f>
        <v>0</v>
      </c>
      <c r="CQ42" s="17">
        <f>'[7]15.Mahabubabad'!G38</f>
        <v>0</v>
      </c>
      <c r="CR42" s="17">
        <f>'[7]15.Mahabubabad'!H38</f>
        <v>0</v>
      </c>
      <c r="CS42" s="17">
        <f>'[7]15.Mahabubabad'!I38</f>
        <v>0</v>
      </c>
      <c r="CT42" s="17">
        <f>'[7]15.Mahabubabad'!J38</f>
        <v>0</v>
      </c>
      <c r="CU42" s="17">
        <f>'[7]15.Mahabubabad'!K38</f>
        <v>0</v>
      </c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[1]Mahabubabad!F451</f>
        <v>0</v>
      </c>
      <c r="D43" s="17">
        <f>[1]Mahabubabad!G451</f>
        <v>0</v>
      </c>
      <c r="E43" s="17">
        <f>[1]Mahabubabad!H451</f>
        <v>0</v>
      </c>
      <c r="F43" s="17">
        <f>[1]Mahabubabad!I451</f>
        <v>0</v>
      </c>
      <c r="G43" s="17">
        <f>[1]Mahabubabad!J451</f>
        <v>0</v>
      </c>
      <c r="H43" s="17">
        <f>[1]Mahabubabad!K451</f>
        <v>0</v>
      </c>
      <c r="I43" s="17">
        <f>[1]Mahabubabad!L451</f>
        <v>0</v>
      </c>
      <c r="J43" s="17">
        <f>[1]Mahabubabad!M451</f>
        <v>0</v>
      </c>
      <c r="K43" s="17">
        <f>[1]Mahabubabad!N451</f>
        <v>0</v>
      </c>
      <c r="L43" s="17">
        <f>[1]Mahabubabad!O451</f>
        <v>0</v>
      </c>
      <c r="M43" s="17">
        <f>[1]Mahabubabad!P451</f>
        <v>0</v>
      </c>
      <c r="N43" s="17">
        <f>[1]Mahabubabad!Q451</f>
        <v>0</v>
      </c>
      <c r="O43" s="13">
        <f t="shared" si="154"/>
        <v>0</v>
      </c>
      <c r="P43" s="17">
        <f>[2]Mahabubabad!F51</f>
        <v>0</v>
      </c>
      <c r="Q43" s="17">
        <f>[2]Mahabubabad!G51</f>
        <v>0</v>
      </c>
      <c r="R43" s="17">
        <f>[2]Mahabubabad!H51</f>
        <v>0</v>
      </c>
      <c r="S43" s="17">
        <f>[2]Mahabubabad!I51</f>
        <v>0</v>
      </c>
      <c r="T43" s="17">
        <f>[2]Mahabubabad!J51</f>
        <v>0</v>
      </c>
      <c r="U43" s="17">
        <f>[2]Mahabubabad!K51</f>
        <v>0</v>
      </c>
      <c r="V43" s="17">
        <f>[2]Mahabubabad!L51</f>
        <v>0</v>
      </c>
      <c r="W43" s="17">
        <f>[2]Mahabubabad!M51</f>
        <v>0</v>
      </c>
      <c r="X43" s="17">
        <f>[2]Mahabubabad!N51</f>
        <v>0</v>
      </c>
      <c r="Y43" s="17">
        <f>[2]Mahabubabad!O51</f>
        <v>0</v>
      </c>
      <c r="Z43" s="17">
        <f>[2]Mahabubabad!P51</f>
        <v>0</v>
      </c>
      <c r="AA43" s="17">
        <f>[2]Mahabubabad!Q51</f>
        <v>0</v>
      </c>
      <c r="AB43" s="13">
        <f t="shared" si="155"/>
        <v>0</v>
      </c>
      <c r="AC43" s="17">
        <f>[3]MHBD!F56</f>
        <v>0</v>
      </c>
      <c r="AD43" s="17">
        <f>[3]MHBD!G56</f>
        <v>0</v>
      </c>
      <c r="AE43" s="17">
        <f>[3]MHBD!H56</f>
        <v>0</v>
      </c>
      <c r="AF43" s="17">
        <f>[3]MHBD!I56</f>
        <v>0</v>
      </c>
      <c r="AG43" s="17">
        <f>[3]MHBD!J56</f>
        <v>0</v>
      </c>
      <c r="AH43" s="17">
        <f>[3]MHBD!K56</f>
        <v>0</v>
      </c>
      <c r="AI43" s="17">
        <f>[3]MHBD!L56</f>
        <v>0</v>
      </c>
      <c r="AJ43" s="17">
        <f>[3]MHBD!M56</f>
        <v>0</v>
      </c>
      <c r="AK43" s="17">
        <f>[3]MHBD!N56</f>
        <v>0</v>
      </c>
      <c r="AL43" s="17">
        <f>[3]MHBD!O56</f>
        <v>0</v>
      </c>
      <c r="AM43" s="17">
        <f>[3]MHBD!P56</f>
        <v>0</v>
      </c>
      <c r="AN43" s="17">
        <f>[3]MHBD!Q56</f>
        <v>0</v>
      </c>
      <c r="AO43" s="13">
        <f t="shared" si="156"/>
        <v>0</v>
      </c>
      <c r="AP43" s="17">
        <f>[4]MHBD!F56</f>
        <v>0</v>
      </c>
      <c r="AQ43" s="17">
        <f>[4]MHBD!G56</f>
        <v>0</v>
      </c>
      <c r="AR43" s="17">
        <f>[4]MHBD!H56</f>
        <v>0</v>
      </c>
      <c r="AS43" s="17">
        <f>[4]MHBD!I56</f>
        <v>0</v>
      </c>
      <c r="AT43" s="17">
        <f>[4]MHBD!J56</f>
        <v>0</v>
      </c>
      <c r="AU43" s="17">
        <f>[4]MHBD!K56</f>
        <v>0</v>
      </c>
      <c r="AV43" s="17">
        <f>[4]MHBD!L56</f>
        <v>0</v>
      </c>
      <c r="AW43" s="17">
        <f>[4]MHBD!M56</f>
        <v>0</v>
      </c>
      <c r="AX43" s="17">
        <f>[4]MHBD!N56</f>
        <v>0</v>
      </c>
      <c r="AY43" s="17">
        <f>[4]MHBD!O56</f>
        <v>0</v>
      </c>
      <c r="AZ43" s="17">
        <f>[4]MHBD!P56</f>
        <v>0</v>
      </c>
      <c r="BA43" s="17">
        <f>[4]MHBD!Q56</f>
        <v>0</v>
      </c>
      <c r="BB43" s="13">
        <f t="shared" si="157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8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9"/>
        <v>0</v>
      </c>
      <c r="CC43" s="23">
        <f t="shared" si="160"/>
        <v>0</v>
      </c>
      <c r="CD43" s="23">
        <f t="shared" si="180"/>
        <v>0</v>
      </c>
      <c r="CE43" s="23">
        <f t="shared" si="181"/>
        <v>0</v>
      </c>
      <c r="CF43" s="23">
        <f t="shared" si="182"/>
        <v>0</v>
      </c>
      <c r="CG43" s="23">
        <f t="shared" si="183"/>
        <v>0</v>
      </c>
      <c r="CH43" s="37">
        <v>0.02</v>
      </c>
      <c r="CI43" s="25" t="s">
        <v>80</v>
      </c>
      <c r="CJ43" s="26">
        <f t="shared" si="191"/>
        <v>0</v>
      </c>
      <c r="CK43" s="26">
        <f t="shared" si="191"/>
        <v>0</v>
      </c>
      <c r="CL43" s="26">
        <f t="shared" si="191"/>
        <v>0</v>
      </c>
      <c r="CM43" s="26">
        <f t="shared" si="191"/>
        <v>0</v>
      </c>
      <c r="CN43" s="26">
        <f t="shared" si="191"/>
        <v>0</v>
      </c>
      <c r="CO43" s="26">
        <f t="shared" si="191"/>
        <v>0</v>
      </c>
      <c r="CP43" s="17">
        <f>'[7]15.Mahabubabad'!F39</f>
        <v>0</v>
      </c>
      <c r="CQ43" s="17">
        <f>'[7]15.Mahabubabad'!G39</f>
        <v>0</v>
      </c>
      <c r="CR43" s="17">
        <f>'[7]15.Mahabubabad'!H39</f>
        <v>0</v>
      </c>
      <c r="CS43" s="17">
        <f>'[7]15.Mahabubabad'!I39</f>
        <v>0</v>
      </c>
      <c r="CT43" s="17">
        <f>'[7]15.Mahabubabad'!J39</f>
        <v>0</v>
      </c>
      <c r="CU43" s="17">
        <f>'[7]15.Mahabubabad'!K39</f>
        <v>0</v>
      </c>
      <c r="CV43" s="34">
        <f t="shared" si="184"/>
        <v>0</v>
      </c>
      <c r="CW43" s="34">
        <f t="shared" si="185"/>
        <v>0</v>
      </c>
      <c r="CX43" s="34">
        <f t="shared" si="186"/>
        <v>0</v>
      </c>
      <c r="CY43" s="34">
        <f t="shared" si="187"/>
        <v>0</v>
      </c>
      <c r="CZ43" s="34">
        <f t="shared" si="188"/>
        <v>0</v>
      </c>
      <c r="DA43" s="34">
        <f t="shared" si="189"/>
        <v>0</v>
      </c>
      <c r="DB43" s="13">
        <f t="shared" si="172"/>
        <v>0</v>
      </c>
      <c r="DC43" s="40">
        <f t="shared" si="173"/>
        <v>0</v>
      </c>
      <c r="DD43" s="41">
        <f t="shared" si="174"/>
        <v>0</v>
      </c>
      <c r="DE43" s="40">
        <f t="shared" si="175"/>
        <v>0</v>
      </c>
      <c r="DF43" s="40">
        <f t="shared" si="176"/>
        <v>0</v>
      </c>
      <c r="DG43" s="48">
        <f t="shared" si="177"/>
        <v>0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90"/>
        <v>0</v>
      </c>
    </row>
    <row r="44" spans="2:127" ht="12.5" x14ac:dyDescent="0.2">
      <c r="B44" s="3" t="s">
        <v>50</v>
      </c>
      <c r="C44" s="17">
        <f>[1]Mahabubabad!F453</f>
        <v>0</v>
      </c>
      <c r="D44" s="17">
        <f>[1]Mahabubabad!G453</f>
        <v>0</v>
      </c>
      <c r="E44" s="17">
        <f>[1]Mahabubabad!H453</f>
        <v>0</v>
      </c>
      <c r="F44" s="17">
        <f>[1]Mahabubabad!I453</f>
        <v>0</v>
      </c>
      <c r="G44" s="17">
        <f>[1]Mahabubabad!J453</f>
        <v>0</v>
      </c>
      <c r="H44" s="17">
        <f>[1]Mahabubabad!K453</f>
        <v>0</v>
      </c>
      <c r="I44" s="17">
        <f>[1]Mahabubabad!L453</f>
        <v>0</v>
      </c>
      <c r="J44" s="17">
        <f>[1]Mahabubabad!M453</f>
        <v>0</v>
      </c>
      <c r="K44" s="17">
        <f>[1]Mahabubabad!N453</f>
        <v>0</v>
      </c>
      <c r="L44" s="17">
        <f>[1]Mahabubabad!O453</f>
        <v>0</v>
      </c>
      <c r="M44" s="17">
        <f>[1]Mahabubabad!P453</f>
        <v>0</v>
      </c>
      <c r="N44" s="17">
        <f>[1]Mahabubabad!Q453</f>
        <v>0</v>
      </c>
      <c r="O44" s="13">
        <f t="shared" si="154"/>
        <v>0</v>
      </c>
      <c r="P44" s="17">
        <f>[2]Mahabubabad!F53</f>
        <v>0</v>
      </c>
      <c r="Q44" s="17">
        <f>[2]Mahabubabad!G53</f>
        <v>0</v>
      </c>
      <c r="R44" s="17">
        <f>[2]Mahabubabad!H53</f>
        <v>0</v>
      </c>
      <c r="S44" s="17">
        <f>[2]Mahabubabad!I53</f>
        <v>0</v>
      </c>
      <c r="T44" s="17">
        <f>[2]Mahabubabad!J53</f>
        <v>0</v>
      </c>
      <c r="U44" s="17">
        <f>[2]Mahabubabad!K53</f>
        <v>0</v>
      </c>
      <c r="V44" s="17">
        <f>[2]Mahabubabad!L53</f>
        <v>0</v>
      </c>
      <c r="W44" s="17">
        <f>[2]Mahabubabad!M53</f>
        <v>0</v>
      </c>
      <c r="X44" s="17">
        <f>[2]Mahabubabad!N53</f>
        <v>0</v>
      </c>
      <c r="Y44" s="17">
        <f>[2]Mahabubabad!O53</f>
        <v>0</v>
      </c>
      <c r="Z44" s="17">
        <f>[2]Mahabubabad!P53</f>
        <v>0</v>
      </c>
      <c r="AA44" s="17">
        <f>[2]Mahabubabad!Q53</f>
        <v>0</v>
      </c>
      <c r="AB44" s="13">
        <f t="shared" si="155"/>
        <v>0</v>
      </c>
      <c r="AC44" s="17">
        <f>[3]MHBD!F57</f>
        <v>0</v>
      </c>
      <c r="AD44" s="17">
        <f>[3]MHBD!G57</f>
        <v>0</v>
      </c>
      <c r="AE44" s="17">
        <f>[3]MHBD!H57</f>
        <v>0</v>
      </c>
      <c r="AF44" s="17">
        <f>[3]MHBD!I57</f>
        <v>0</v>
      </c>
      <c r="AG44" s="17">
        <f>[3]MHBD!J57</f>
        <v>0.98927299999999996</v>
      </c>
      <c r="AH44" s="17">
        <f>[3]MHBD!K57</f>
        <v>1.1071500000000001</v>
      </c>
      <c r="AI44" s="17">
        <f>[3]MHBD!L57</f>
        <v>1.1878580000000001</v>
      </c>
      <c r="AJ44" s="17">
        <f>[3]MHBD!M57</f>
        <v>1.4439979999999999</v>
      </c>
      <c r="AK44" s="17">
        <f>[3]MHBD!N57</f>
        <v>1.096868</v>
      </c>
      <c r="AL44" s="17">
        <f>[3]MHBD!O57</f>
        <v>1.5512779999999999</v>
      </c>
      <c r="AM44" s="17">
        <f>[3]MHBD!P57</f>
        <v>1.4140729999999999</v>
      </c>
      <c r="AN44" s="17">
        <f>[3]MHBD!Q57</f>
        <v>1.61415</v>
      </c>
      <c r="AO44" s="13">
        <f t="shared" si="156"/>
        <v>10.404648</v>
      </c>
      <c r="AP44" s="17">
        <f>[4]MHBD!F57</f>
        <v>2.302365</v>
      </c>
      <c r="AQ44" s="17">
        <f>[4]MHBD!G57</f>
        <v>2.2937249999999998</v>
      </c>
      <c r="AR44" s="17">
        <f>[4]MHBD!H57</f>
        <v>2.2799779999999998</v>
      </c>
      <c r="AS44" s="17">
        <f>[4]MHBD!I57</f>
        <v>2.3471929999999999</v>
      </c>
      <c r="AT44" s="17">
        <f>[4]MHBD!J57</f>
        <v>2.0389949999999999</v>
      </c>
      <c r="AU44" s="17">
        <f>[4]MHBD!K57</f>
        <v>2.3509280000000001</v>
      </c>
      <c r="AV44" s="17">
        <f>[4]MHBD!L57</f>
        <v>2.39967</v>
      </c>
      <c r="AW44" s="17">
        <f>[4]MHBD!M57</f>
        <v>2.164523</v>
      </c>
      <c r="AX44" s="17">
        <f>[4]MHBD!N57</f>
        <v>2.291423</v>
      </c>
      <c r="AY44" s="17">
        <f>[4]MHBD!O57</f>
        <v>2.3587880000000001</v>
      </c>
      <c r="AZ44" s="17">
        <f>[4]MHBD!P57</f>
        <v>2.3951180000000001</v>
      </c>
      <c r="BA44" s="17">
        <f>[4]MHBD!Q57</f>
        <v>2.317688</v>
      </c>
      <c r="BB44" s="13">
        <f t="shared" si="157"/>
        <v>27.540394000000003</v>
      </c>
      <c r="BC44" s="17">
        <f>'[5]15.Mahabubabad'!F41</f>
        <v>2.8023750000000001</v>
      </c>
      <c r="BD44" s="17">
        <f>'[5]15.Mahabubabad'!G41</f>
        <v>2.5522429999999998</v>
      </c>
      <c r="BE44" s="17">
        <f>'[5]15.Mahabubabad'!H41</f>
        <v>2.71698</v>
      </c>
      <c r="BF44" s="17">
        <f>'[5]15.Mahabubabad'!I41</f>
        <v>2.6539199999999998</v>
      </c>
      <c r="BG44" s="17">
        <f>'[5]15.Mahabubabad'!J41</f>
        <v>2.85771</v>
      </c>
      <c r="BH44" s="17">
        <f>'[5]15.Mahabubabad'!K41</f>
        <v>2.5454400000000001</v>
      </c>
      <c r="BI44" s="17">
        <f>'[5]15.Mahabubabad'!L41</f>
        <v>2.6828180000000001</v>
      </c>
      <c r="BJ44" s="17">
        <f>'[5]15.Mahabubabad'!M41</f>
        <v>2.909783</v>
      </c>
      <c r="BK44" s="17">
        <f>'[5]15.Mahabubabad'!N41</f>
        <v>2.7851780000000002</v>
      </c>
      <c r="BL44" s="17">
        <f>'[5]15.Mahabubabad'!O41</f>
        <v>2.723535</v>
      </c>
      <c r="BM44" s="17">
        <f>'[5]15.Mahabubabad'!P41</f>
        <v>2.9673449999999999</v>
      </c>
      <c r="BN44" s="17">
        <f>'[5]15.Mahabubabad'!Q41</f>
        <v>2.6151149999999999</v>
      </c>
      <c r="BO44" s="13">
        <f t="shared" si="158"/>
        <v>32.812442000000004</v>
      </c>
      <c r="BP44" s="17">
        <f>'[6]15.Mahabubabad'!F39</f>
        <v>2.883893</v>
      </c>
      <c r="BQ44" s="17">
        <f>'[6]15.Mahabubabad'!G39</f>
        <v>2.7429600000000001</v>
      </c>
      <c r="BR44" s="17">
        <f>'[6]15.Mahabubabad'!H39</f>
        <v>3.000645</v>
      </c>
      <c r="BS44" s="17">
        <f>'[6]15.Mahabubabad'!I39</f>
        <v>2.8685930000000002</v>
      </c>
      <c r="BT44" s="17">
        <f>'[6]15.Mahabubabad'!J39</f>
        <v>2.930625</v>
      </c>
      <c r="BU44" s="17">
        <f>'[6]15.Mahabubabad'!K39</f>
        <v>2.8584830000000001</v>
      </c>
      <c r="BV44" s="17">
        <f>'[6]15.Mahabubabad'!L39</f>
        <v>2.8356530000000002</v>
      </c>
      <c r="BW44" s="17">
        <f>'[6]15.Mahabubabad'!M39</f>
        <v>2.982818</v>
      </c>
      <c r="BX44" s="17">
        <f>'[6]15.Mahabubabad'!N39</f>
        <v>2.9324029999999999</v>
      </c>
      <c r="BY44" s="17">
        <f>'[6]15.Mahabubabad'!O39</f>
        <v>2.7955350000000001</v>
      </c>
      <c r="BZ44" s="17">
        <f>'[6]15.Mahabubabad'!P39</f>
        <v>3.00318</v>
      </c>
      <c r="CA44" s="17">
        <f>'[6]15.Mahabubabad'!Q39</f>
        <v>2.7984149999999999</v>
      </c>
      <c r="CB44" s="13">
        <f t="shared" si="159"/>
        <v>34.633203000000002</v>
      </c>
      <c r="CC44" s="23">
        <f t="shared" si="160"/>
        <v>0</v>
      </c>
      <c r="CD44" s="23">
        <f t="shared" si="180"/>
        <v>0</v>
      </c>
      <c r="CE44" s="23">
        <f t="shared" si="181"/>
        <v>0.49309837260191247</v>
      </c>
      <c r="CF44" s="23">
        <f t="shared" si="182"/>
        <v>0.12140181505450909</v>
      </c>
      <c r="CG44" s="23">
        <f t="shared" si="183"/>
        <v>5.5489957132724088E-2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'[7]15.Mahabubabad'!F40</f>
        <v>3.1357200000000001</v>
      </c>
      <c r="CQ44" s="17">
        <f>'[7]15.Mahabubabad'!G40</f>
        <v>2.8000500000000001</v>
      </c>
      <c r="CR44" s="17">
        <f>'[7]15.Mahabubabad'!H40</f>
        <v>2.7925279999999999</v>
      </c>
      <c r="CS44" s="17">
        <f>'[7]15.Mahabubabad'!I40</f>
        <v>2.8115030000000001</v>
      </c>
      <c r="CT44" s="17">
        <f>'[7]15.Mahabubabad'!J40</f>
        <v>3.2020050000000002</v>
      </c>
      <c r="CU44" s="17">
        <f>'[7]15.Mahabubabad'!K40</f>
        <v>2.96469</v>
      </c>
      <c r="CV44" s="34">
        <f t="shared" si="184"/>
        <v>2.9774356500000003</v>
      </c>
      <c r="CW44" s="34">
        <f t="shared" si="185"/>
        <v>3.1319588999999999</v>
      </c>
      <c r="CX44" s="34">
        <f t="shared" si="186"/>
        <v>3.0790231499999998</v>
      </c>
      <c r="CY44" s="34">
        <f t="shared" si="187"/>
        <v>2.9353117500000003</v>
      </c>
      <c r="CZ44" s="34">
        <f t="shared" si="188"/>
        <v>3.1533389999999999</v>
      </c>
      <c r="DA44" s="34">
        <f t="shared" si="189"/>
        <v>2.9383357499999998</v>
      </c>
      <c r="DB44" s="13">
        <f t="shared" si="172"/>
        <v>35.921900200000003</v>
      </c>
      <c r="DC44" s="40">
        <f t="shared" si="173"/>
        <v>0</v>
      </c>
      <c r="DD44" s="41">
        <f t="shared" si="174"/>
        <v>0.3631165083188852</v>
      </c>
      <c r="DE44" s="40">
        <f t="shared" si="175"/>
        <v>9.260466625899344E-2</v>
      </c>
      <c r="DF44" s="40">
        <f t="shared" si="176"/>
        <v>4.6309996076056903E-2</v>
      </c>
      <c r="DG44" s="48">
        <f t="shared" si="177"/>
        <v>3.720987631435646E-2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3.1984344</v>
      </c>
      <c r="DL44" s="68">
        <f t="shared" si="99"/>
        <v>2.8560510000000003</v>
      </c>
      <c r="DM44" s="68">
        <f t="shared" si="100"/>
        <v>2.84837856</v>
      </c>
      <c r="DN44" s="68">
        <f t="shared" si="101"/>
        <v>2.8677330599999999</v>
      </c>
      <c r="DO44" s="68">
        <f t="shared" si="102"/>
        <v>3.2660451000000004</v>
      </c>
      <c r="DP44" s="68">
        <f t="shared" si="103"/>
        <v>3.0239837999999999</v>
      </c>
      <c r="DQ44" s="68">
        <f t="shared" si="104"/>
        <v>3.0369843630000002</v>
      </c>
      <c r="DR44" s="68">
        <f t="shared" si="105"/>
        <v>3.1945980779999998</v>
      </c>
      <c r="DS44" s="68">
        <f t="shared" si="106"/>
        <v>3.1406036129999997</v>
      </c>
      <c r="DT44" s="68">
        <f t="shared" si="107"/>
        <v>2.9940179850000006</v>
      </c>
      <c r="DU44" s="68">
        <f t="shared" si="108"/>
        <v>3.2164057800000001</v>
      </c>
      <c r="DV44" s="68">
        <f t="shared" si="109"/>
        <v>2.9971024649999998</v>
      </c>
      <c r="DW44" s="69">
        <f t="shared" si="190"/>
        <v>36.640338203999995</v>
      </c>
    </row>
    <row r="45" spans="2:127" ht="12.5" x14ac:dyDescent="0.2">
      <c r="B45" s="3" t="s">
        <v>1</v>
      </c>
      <c r="C45" s="17">
        <f>[1]Mahabubabad!F454</f>
        <v>0</v>
      </c>
      <c r="D45" s="17">
        <f>[1]Mahabubabad!G454</f>
        <v>0</v>
      </c>
      <c r="E45" s="17">
        <f>[1]Mahabubabad!H454</f>
        <v>0</v>
      </c>
      <c r="F45" s="17">
        <f>[1]Mahabubabad!I454</f>
        <v>0</v>
      </c>
      <c r="G45" s="17">
        <f>[1]Mahabubabad!J454</f>
        <v>0</v>
      </c>
      <c r="H45" s="17">
        <f>[1]Mahabubabad!K454</f>
        <v>0</v>
      </c>
      <c r="I45" s="17">
        <f>[1]Mahabubabad!L454</f>
        <v>0</v>
      </c>
      <c r="J45" s="17">
        <f>[1]Mahabubabad!M454</f>
        <v>0</v>
      </c>
      <c r="K45" s="17">
        <f>[1]Mahabubabad!N454</f>
        <v>0</v>
      </c>
      <c r="L45" s="17">
        <f>[1]Mahabubabad!O454</f>
        <v>0</v>
      </c>
      <c r="M45" s="17">
        <f>[1]Mahabubabad!P454</f>
        <v>0</v>
      </c>
      <c r="N45" s="17">
        <f>[1]Mahabubabad!Q454</f>
        <v>0</v>
      </c>
      <c r="O45" s="13">
        <f t="shared" si="154"/>
        <v>0</v>
      </c>
      <c r="P45" s="17">
        <f>[2]Mahabubabad!F54</f>
        <v>0</v>
      </c>
      <c r="Q45" s="17">
        <f>[2]Mahabubabad!G54</f>
        <v>0</v>
      </c>
      <c r="R45" s="17">
        <f>[2]Mahabubabad!H54</f>
        <v>0</v>
      </c>
      <c r="S45" s="17">
        <f>[2]Mahabubabad!I54</f>
        <v>0</v>
      </c>
      <c r="T45" s="17">
        <f>[2]Mahabubabad!J54</f>
        <v>0</v>
      </c>
      <c r="U45" s="17">
        <f>[2]Mahabubabad!K54</f>
        <v>0</v>
      </c>
      <c r="V45" s="17">
        <f>[2]Mahabubabad!L54</f>
        <v>0</v>
      </c>
      <c r="W45" s="17">
        <f>[2]Mahabubabad!M54</f>
        <v>0</v>
      </c>
      <c r="X45" s="17">
        <f>[2]Mahabubabad!N54</f>
        <v>0</v>
      </c>
      <c r="Y45" s="17">
        <f>[2]Mahabubabad!O54</f>
        <v>0</v>
      </c>
      <c r="Z45" s="17">
        <f>[2]Mahabubabad!P54</f>
        <v>0</v>
      </c>
      <c r="AA45" s="17">
        <f>[2]Mahabubabad!Q54</f>
        <v>0</v>
      </c>
      <c r="AB45" s="13">
        <f t="shared" si="155"/>
        <v>0</v>
      </c>
      <c r="AC45" s="17">
        <f>[3]MHBD!F58</f>
        <v>0</v>
      </c>
      <c r="AD45" s="17">
        <f>[3]MHBD!G58</f>
        <v>0</v>
      </c>
      <c r="AE45" s="17">
        <f>[3]MHBD!H58</f>
        <v>0</v>
      </c>
      <c r="AF45" s="17">
        <f>[3]MHBD!I58</f>
        <v>0</v>
      </c>
      <c r="AG45" s="17">
        <f>[3]MHBD!J58</f>
        <v>0</v>
      </c>
      <c r="AH45" s="17">
        <f>[3]MHBD!K58</f>
        <v>0</v>
      </c>
      <c r="AI45" s="17">
        <f>[3]MHBD!L58</f>
        <v>0</v>
      </c>
      <c r="AJ45" s="17">
        <f>[3]MHBD!M58</f>
        <v>0</v>
      </c>
      <c r="AK45" s="17">
        <f>[3]MHBD!N58</f>
        <v>0</v>
      </c>
      <c r="AL45" s="17">
        <f>[3]MHBD!O58</f>
        <v>0</v>
      </c>
      <c r="AM45" s="17">
        <f>[3]MHBD!P58</f>
        <v>0</v>
      </c>
      <c r="AN45" s="17">
        <f>[3]MHBD!Q58</f>
        <v>0</v>
      </c>
      <c r="AO45" s="13">
        <f t="shared" si="156"/>
        <v>0</v>
      </c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9"/>
        <v>0</v>
      </c>
      <c r="CC45" s="23">
        <f t="shared" si="160"/>
        <v>0</v>
      </c>
      <c r="CD45" s="23">
        <f t="shared" si="180"/>
        <v>0</v>
      </c>
      <c r="CE45" s="23">
        <f t="shared" si="181"/>
        <v>0</v>
      </c>
      <c r="CF45" s="23">
        <f t="shared" si="182"/>
        <v>0</v>
      </c>
      <c r="CG45" s="23">
        <f t="shared" si="183"/>
        <v>0</v>
      </c>
      <c r="CH45" s="37">
        <v>0</v>
      </c>
      <c r="CI45" s="25" t="s">
        <v>80</v>
      </c>
      <c r="CJ45" s="26">
        <f t="shared" si="191"/>
        <v>0</v>
      </c>
      <c r="CK45" s="26">
        <f t="shared" si="191"/>
        <v>0</v>
      </c>
      <c r="CL45" s="26">
        <f t="shared" si="191"/>
        <v>0</v>
      </c>
      <c r="CM45" s="26">
        <f t="shared" si="191"/>
        <v>0</v>
      </c>
      <c r="CN45" s="26">
        <f t="shared" si="191"/>
        <v>0</v>
      </c>
      <c r="CO45" s="26">
        <f t="shared" si="191"/>
        <v>0</v>
      </c>
      <c r="CP45" s="17">
        <f>'[7]15.Mahabubabad'!F41</f>
        <v>0</v>
      </c>
      <c r="CQ45" s="17">
        <f>'[7]15.Mahabubabad'!G41</f>
        <v>0</v>
      </c>
      <c r="CR45" s="17">
        <f>'[7]15.Mahabubabad'!H41</f>
        <v>0</v>
      </c>
      <c r="CS45" s="17">
        <f>'[7]15.Mahabubabad'!I41</f>
        <v>0</v>
      </c>
      <c r="CT45" s="17">
        <f>'[7]15.Mahabubabad'!J41</f>
        <v>0</v>
      </c>
      <c r="CU45" s="17">
        <f>'[7]15.Mahabubabad'!K41</f>
        <v>0</v>
      </c>
      <c r="CV45" s="34">
        <f t="shared" si="184"/>
        <v>0</v>
      </c>
      <c r="CW45" s="34">
        <f t="shared" si="185"/>
        <v>0</v>
      </c>
      <c r="CX45" s="34">
        <f t="shared" si="186"/>
        <v>0</v>
      </c>
      <c r="CY45" s="34">
        <f t="shared" si="187"/>
        <v>0</v>
      </c>
      <c r="CZ45" s="34">
        <f t="shared" si="188"/>
        <v>0</v>
      </c>
      <c r="DA45" s="34">
        <f t="shared" si="189"/>
        <v>0</v>
      </c>
      <c r="DB45" s="13">
        <f t="shared" si="172"/>
        <v>0</v>
      </c>
      <c r="DC45" s="40">
        <f t="shared" si="173"/>
        <v>0</v>
      </c>
      <c r="DD45" s="41">
        <f t="shared" si="174"/>
        <v>0</v>
      </c>
      <c r="DE45" s="40">
        <f t="shared" si="175"/>
        <v>0</v>
      </c>
      <c r="DF45" s="40">
        <f t="shared" si="176"/>
        <v>0</v>
      </c>
      <c r="DG45" s="48">
        <f t="shared" si="177"/>
        <v>0</v>
      </c>
      <c r="DH45" s="54">
        <v>0</v>
      </c>
      <c r="DI45" s="25" t="s">
        <v>80</v>
      </c>
      <c r="DJ45" s="50">
        <f t="shared" si="178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9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>
        <f>'[7]15.Mahabubabad'!F42</f>
        <v>0</v>
      </c>
      <c r="CQ46" s="17">
        <f>'[7]15.Mahabubabad'!G42</f>
        <v>0</v>
      </c>
      <c r="CR46" s="17">
        <f>'[7]15.Mahabubabad'!H42</f>
        <v>0</v>
      </c>
      <c r="CS46" s="17">
        <f>'[7]15.Mahabubabad'!I42</f>
        <v>0</v>
      </c>
      <c r="CT46" s="17">
        <f>'[7]15.Mahabubabad'!J42</f>
        <v>0</v>
      </c>
      <c r="CU46" s="17">
        <f>'[7]15.Mahabubabad'!K42</f>
        <v>0</v>
      </c>
      <c r="CV46" s="34">
        <f t="shared" si="184"/>
        <v>0</v>
      </c>
      <c r="CW46" s="34">
        <f t="shared" si="185"/>
        <v>0</v>
      </c>
      <c r="CX46" s="34">
        <f t="shared" si="186"/>
        <v>0</v>
      </c>
      <c r="CY46" s="34">
        <f t="shared" si="187"/>
        <v>0</v>
      </c>
      <c r="CZ46" s="34">
        <f t="shared" si="188"/>
        <v>0</v>
      </c>
      <c r="DA46" s="34">
        <f t="shared" si="189"/>
        <v>0</v>
      </c>
      <c r="DB46" s="13">
        <f t="shared" si="172"/>
        <v>0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0</v>
      </c>
      <c r="DH46" s="54">
        <v>0</v>
      </c>
      <c r="DI46" s="25" t="s">
        <v>79</v>
      </c>
      <c r="DJ46" s="50">
        <f t="shared" si="178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2">IFERROR((CB47/AB47)^(1/4)-1,0)</f>
        <v>0</v>
      </c>
      <c r="CE47" s="23">
        <f t="shared" ref="CE47" si="193">IFERROR((CB47/AO47)^(1/3)-1,0)</f>
        <v>0</v>
      </c>
      <c r="CF47" s="23">
        <f t="shared" ref="CF47" si="194">IFERROR((CB47/BB47)^(1/2)-1,0)</f>
        <v>0</v>
      </c>
      <c r="CG47" s="23">
        <f t="shared" ref="CG47" si="195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6">BV47*(1+CJ47)</f>
        <v>0</v>
      </c>
      <c r="CW47" s="34">
        <f t="shared" ref="CW47" si="197">BW47*(1+CK47)</f>
        <v>0</v>
      </c>
      <c r="CX47" s="34">
        <f t="shared" ref="CX47" si="198">BX47*(1+CL47)</f>
        <v>0</v>
      </c>
      <c r="CY47" s="34">
        <f t="shared" ref="CY47" si="199">BY47*(1+CM47)</f>
        <v>0</v>
      </c>
      <c r="CZ47" s="34">
        <f t="shared" ref="CZ47" si="200">BZ47*(1+CN47)</f>
        <v>0</v>
      </c>
      <c r="DA47" s="34">
        <f t="shared" ref="DA47" si="201">CA47*(1+CO47)</f>
        <v>0</v>
      </c>
      <c r="DB47" s="13">
        <f t="shared" ref="DB47" si="202">SUM(CP47:DA47)</f>
        <v>0</v>
      </c>
      <c r="DC47" s="40">
        <f t="shared" ref="DC47" si="203">IFERROR((DB47/AB47)^(1/5)-1,0)</f>
        <v>0</v>
      </c>
      <c r="DD47" s="41">
        <f t="shared" ref="DD47" si="204">IFERROR((DB47/AO47)^(1/4)-1,0)</f>
        <v>0</v>
      </c>
      <c r="DE47" s="40">
        <f t="shared" ref="DE47" si="205">IFERROR((DB47/BB47)^(1/3)-1,0)</f>
        <v>0</v>
      </c>
      <c r="DF47" s="40">
        <f t="shared" ref="DF47" si="206">IFERROR((DB47/BO47)^(1/2)-1,0)</f>
        <v>0</v>
      </c>
      <c r="DG47" s="48">
        <f t="shared" ref="DG47" si="207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8">CP47*(1+$DJ47)</f>
        <v>0</v>
      </c>
      <c r="DL47" s="68">
        <f t="shared" ref="DL47" si="209">CQ47*(1+$DJ47)</f>
        <v>0</v>
      </c>
      <c r="DM47" s="68">
        <f t="shared" ref="DM47" si="210">CR47*(1+$DJ47)</f>
        <v>0</v>
      </c>
      <c r="DN47" s="68">
        <f t="shared" ref="DN47" si="211">CS47*(1+$DJ47)</f>
        <v>0</v>
      </c>
      <c r="DO47" s="68">
        <f t="shared" ref="DO47" si="212">CT47*(1+$DJ47)</f>
        <v>0</v>
      </c>
      <c r="DP47" s="68">
        <f t="shared" ref="DP47" si="213">CU47*(1+$DJ47)</f>
        <v>0</v>
      </c>
      <c r="DQ47" s="68">
        <f t="shared" ref="DQ47" si="214">CV47*(1+$DJ47)</f>
        <v>0</v>
      </c>
      <c r="DR47" s="68">
        <f t="shared" ref="DR47" si="215">CW47*(1+$DJ47)</f>
        <v>0</v>
      </c>
      <c r="DS47" s="68">
        <f t="shared" ref="DS47" si="216">CX47*(1+$DJ47)</f>
        <v>0</v>
      </c>
      <c r="DT47" s="68">
        <f t="shared" ref="DT47" si="217">CY47*(1+$DJ47)</f>
        <v>0</v>
      </c>
      <c r="DU47" s="68">
        <f t="shared" ref="DU47" si="218">CZ47*(1+$DJ47)</f>
        <v>0</v>
      </c>
      <c r="DV47" s="68">
        <f t="shared" ref="DV47" si="219">DA47*(1+$DJ47)</f>
        <v>0</v>
      </c>
      <c r="DW47" s="69">
        <f t="shared" ref="DW47" si="220">SUM(DK47:DV47)</f>
        <v>0</v>
      </c>
    </row>
    <row r="48" spans="2:127" ht="10.5" x14ac:dyDescent="0.25">
      <c r="B48" s="6" t="s">
        <v>12</v>
      </c>
      <c r="C48" s="5">
        <f t="shared" ref="C48:AH48" si="221">SUM(C36:C47)</f>
        <v>0</v>
      </c>
      <c r="D48" s="5">
        <f t="shared" si="221"/>
        <v>0</v>
      </c>
      <c r="E48" s="5">
        <f t="shared" si="221"/>
        <v>0</v>
      </c>
      <c r="F48" s="5">
        <f t="shared" si="221"/>
        <v>0</v>
      </c>
      <c r="G48" s="5">
        <f t="shared" si="221"/>
        <v>0</v>
      </c>
      <c r="H48" s="5">
        <f t="shared" si="221"/>
        <v>0</v>
      </c>
      <c r="I48" s="5">
        <f t="shared" si="221"/>
        <v>0</v>
      </c>
      <c r="J48" s="5">
        <f t="shared" si="221"/>
        <v>0</v>
      </c>
      <c r="K48" s="5">
        <f t="shared" si="221"/>
        <v>0</v>
      </c>
      <c r="L48" s="5">
        <f t="shared" si="221"/>
        <v>0</v>
      </c>
      <c r="M48" s="5">
        <f t="shared" si="221"/>
        <v>0</v>
      </c>
      <c r="N48" s="5">
        <f t="shared" si="221"/>
        <v>0</v>
      </c>
      <c r="O48" s="5">
        <f t="shared" si="221"/>
        <v>0</v>
      </c>
      <c r="P48" s="5">
        <f t="shared" si="221"/>
        <v>0</v>
      </c>
      <c r="Q48" s="5">
        <f t="shared" si="221"/>
        <v>0</v>
      </c>
      <c r="R48" s="5">
        <f t="shared" si="221"/>
        <v>0</v>
      </c>
      <c r="S48" s="5">
        <f t="shared" si="221"/>
        <v>0</v>
      </c>
      <c r="T48" s="5">
        <f t="shared" si="221"/>
        <v>0</v>
      </c>
      <c r="U48" s="5">
        <f t="shared" si="221"/>
        <v>0</v>
      </c>
      <c r="V48" s="5">
        <f t="shared" si="221"/>
        <v>0</v>
      </c>
      <c r="W48" s="5">
        <f t="shared" si="221"/>
        <v>0</v>
      </c>
      <c r="X48" s="5">
        <f t="shared" si="221"/>
        <v>0</v>
      </c>
      <c r="Y48" s="5">
        <f t="shared" si="221"/>
        <v>0</v>
      </c>
      <c r="Z48" s="5">
        <f t="shared" si="221"/>
        <v>0</v>
      </c>
      <c r="AA48" s="5">
        <f t="shared" si="221"/>
        <v>0</v>
      </c>
      <c r="AB48" s="5">
        <f t="shared" si="221"/>
        <v>0</v>
      </c>
      <c r="AC48" s="5">
        <f t="shared" si="221"/>
        <v>0.22170000000000001</v>
      </c>
      <c r="AD48" s="5">
        <f t="shared" si="221"/>
        <v>0.14949399999999999</v>
      </c>
      <c r="AE48" s="5">
        <f t="shared" si="221"/>
        <v>0.28291500000000003</v>
      </c>
      <c r="AF48" s="5">
        <f t="shared" si="221"/>
        <v>0.590445</v>
      </c>
      <c r="AG48" s="5">
        <f t="shared" si="221"/>
        <v>0.98927299999999996</v>
      </c>
      <c r="AH48" s="5">
        <f t="shared" si="221"/>
        <v>1.1071500000000001</v>
      </c>
      <c r="AI48" s="5">
        <f t="shared" ref="AI48:BN48" si="222">SUM(AI36:AI47)</f>
        <v>1.1878580000000001</v>
      </c>
      <c r="AJ48" s="5">
        <f t="shared" si="222"/>
        <v>1.475498</v>
      </c>
      <c r="AK48" s="5">
        <f t="shared" si="222"/>
        <v>1.126968</v>
      </c>
      <c r="AL48" s="5">
        <f t="shared" si="222"/>
        <v>1.584978</v>
      </c>
      <c r="AM48" s="5">
        <f t="shared" si="222"/>
        <v>1.4426729999999999</v>
      </c>
      <c r="AN48" s="5">
        <f t="shared" si="222"/>
        <v>1.64405</v>
      </c>
      <c r="AO48" s="5">
        <f t="shared" si="222"/>
        <v>11.803001999999999</v>
      </c>
      <c r="AP48" s="5">
        <f t="shared" si="222"/>
        <v>2.3171650000000001</v>
      </c>
      <c r="AQ48" s="5">
        <f t="shared" si="222"/>
        <v>2.3213249999999999</v>
      </c>
      <c r="AR48" s="5">
        <f t="shared" si="222"/>
        <v>2.3034779999999997</v>
      </c>
      <c r="AS48" s="5">
        <f t="shared" si="222"/>
        <v>2.370193</v>
      </c>
      <c r="AT48" s="5">
        <f t="shared" si="222"/>
        <v>2.058595</v>
      </c>
      <c r="AU48" s="5">
        <f t="shared" si="222"/>
        <v>2.373828</v>
      </c>
      <c r="AV48" s="5">
        <f t="shared" si="222"/>
        <v>2.4132699999999998</v>
      </c>
      <c r="AW48" s="5">
        <f t="shared" si="222"/>
        <v>2.1762229999999998</v>
      </c>
      <c r="AX48" s="5">
        <f t="shared" si="222"/>
        <v>2.3122229999999999</v>
      </c>
      <c r="AY48" s="5">
        <f t="shared" si="222"/>
        <v>2.3848880000000001</v>
      </c>
      <c r="AZ48" s="5">
        <f t="shared" si="222"/>
        <v>2.4174180000000001</v>
      </c>
      <c r="BA48" s="5">
        <f t="shared" si="222"/>
        <v>2.3441380000000001</v>
      </c>
      <c r="BB48" s="5">
        <f t="shared" si="222"/>
        <v>27.792744000000003</v>
      </c>
      <c r="BC48" s="5">
        <f t="shared" si="222"/>
        <v>2.8309500000000001</v>
      </c>
      <c r="BD48" s="5">
        <f t="shared" si="222"/>
        <v>2.5817429999999999</v>
      </c>
      <c r="BE48" s="5">
        <f t="shared" si="222"/>
        <v>2.7401800000000001</v>
      </c>
      <c r="BF48" s="5">
        <f t="shared" si="222"/>
        <v>2.6980949999999999</v>
      </c>
      <c r="BG48" s="5">
        <f t="shared" si="222"/>
        <v>2.974335</v>
      </c>
      <c r="BH48" s="5">
        <f t="shared" si="222"/>
        <v>2.7723900000000001</v>
      </c>
      <c r="BI48" s="5">
        <f t="shared" si="222"/>
        <v>2.9974180000000001</v>
      </c>
      <c r="BJ48" s="5">
        <f t="shared" si="222"/>
        <v>3.273333</v>
      </c>
      <c r="BK48" s="5">
        <f t="shared" si="222"/>
        <v>3.1365030000000003</v>
      </c>
      <c r="BL48" s="5">
        <f t="shared" si="222"/>
        <v>3.0672100000000002</v>
      </c>
      <c r="BM48" s="5">
        <f t="shared" si="222"/>
        <v>3.147945</v>
      </c>
      <c r="BN48" s="5">
        <f t="shared" si="222"/>
        <v>2.9729399999999999</v>
      </c>
      <c r="BO48" s="5">
        <f t="shared" ref="BO48:CB48" si="223">SUM(BO36:BO47)</f>
        <v>35.193042000000005</v>
      </c>
      <c r="BP48" s="5">
        <f t="shared" si="223"/>
        <v>3.5295930000000002</v>
      </c>
      <c r="BQ48" s="5">
        <f t="shared" si="223"/>
        <v>3.4755349999999998</v>
      </c>
      <c r="BR48" s="5">
        <f t="shared" si="223"/>
        <v>3.8254200000000003</v>
      </c>
      <c r="BS48" s="5">
        <f t="shared" si="223"/>
        <v>3.6788430000000001</v>
      </c>
      <c r="BT48" s="5">
        <f t="shared" si="223"/>
        <v>3.7921750000000003</v>
      </c>
      <c r="BU48" s="5">
        <f t="shared" si="223"/>
        <v>3.6368330000000002</v>
      </c>
      <c r="BV48" s="5">
        <f t="shared" si="223"/>
        <v>3.6510530000000001</v>
      </c>
      <c r="BW48" s="5">
        <f t="shared" si="223"/>
        <v>3.6832180000000001</v>
      </c>
      <c r="BX48" s="5">
        <f t="shared" si="223"/>
        <v>3.6195529999999998</v>
      </c>
      <c r="BY48" s="5">
        <f t="shared" si="223"/>
        <v>3.2015350000000002</v>
      </c>
      <c r="BZ48" s="5">
        <f t="shared" si="223"/>
        <v>3.7656049999999999</v>
      </c>
      <c r="CA48" s="5">
        <f t="shared" si="223"/>
        <v>3.5530399999999998</v>
      </c>
      <c r="CB48" s="5">
        <f t="shared" si="223"/>
        <v>43.412403000000005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4">SUM(CP36:CP47)</f>
        <v>3.9727700000000001</v>
      </c>
      <c r="CQ48" s="5">
        <f t="shared" si="224"/>
        <v>3.7039500000000003</v>
      </c>
      <c r="CR48" s="5">
        <f t="shared" si="224"/>
        <v>3.6271529999999998</v>
      </c>
      <c r="CS48" s="5">
        <f t="shared" si="224"/>
        <v>3.6876030000000002</v>
      </c>
      <c r="CT48" s="5">
        <f t="shared" si="224"/>
        <v>4.0835300000000005</v>
      </c>
      <c r="CU48" s="5">
        <f t="shared" si="224"/>
        <v>3.81854</v>
      </c>
      <c r="CV48" s="5">
        <f t="shared" si="224"/>
        <v>3.8336056500000004</v>
      </c>
      <c r="CW48" s="5">
        <f t="shared" si="224"/>
        <v>3.8673788999999998</v>
      </c>
      <c r="CX48" s="5">
        <f t="shared" si="224"/>
        <v>3.8005306499999998</v>
      </c>
      <c r="CY48" s="5">
        <f t="shared" si="224"/>
        <v>3.3616117500000002</v>
      </c>
      <c r="CZ48" s="5">
        <f t="shared" si="224"/>
        <v>3.9538852499999999</v>
      </c>
      <c r="DA48" s="5">
        <f t="shared" si="224"/>
        <v>3.7306919999999999</v>
      </c>
      <c r="DB48" s="5">
        <f t="shared" si="224"/>
        <v>45.441250200000006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4.0773368999999997</v>
      </c>
      <c r="DL48" s="5">
        <f t="shared" ref="DL48:DW48" si="225">SUM(DL36:DL47)</f>
        <v>3.8051460000000006</v>
      </c>
      <c r="DM48" s="5">
        <f t="shared" si="225"/>
        <v>3.7247348100000002</v>
      </c>
      <c r="DN48" s="5">
        <f t="shared" si="225"/>
        <v>3.7876380599999999</v>
      </c>
      <c r="DO48" s="5">
        <f t="shared" si="225"/>
        <v>4.1916463500000001</v>
      </c>
      <c r="DP48" s="5">
        <f t="shared" si="225"/>
        <v>3.9205262999999997</v>
      </c>
      <c r="DQ48" s="5">
        <f t="shared" si="225"/>
        <v>3.9359628630000003</v>
      </c>
      <c r="DR48" s="5">
        <f t="shared" si="225"/>
        <v>3.9667890779999997</v>
      </c>
      <c r="DS48" s="5">
        <f t="shared" si="225"/>
        <v>3.8981864879999999</v>
      </c>
      <c r="DT48" s="5">
        <f t="shared" si="225"/>
        <v>3.4416329850000009</v>
      </c>
      <c r="DU48" s="5">
        <f t="shared" si="225"/>
        <v>4.0569793425</v>
      </c>
      <c r="DV48" s="5">
        <f t="shared" si="225"/>
        <v>3.8290765274999998</v>
      </c>
      <c r="DW48" s="5">
        <f t="shared" si="225"/>
        <v>46.635655703999994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[1]Mahabubabad!F466</f>
        <v>0</v>
      </c>
      <c r="D51" s="17">
        <f>[1]Mahabubabad!G466</f>
        <v>0</v>
      </c>
      <c r="E51" s="17">
        <f>[1]Mahabubabad!H466</f>
        <v>0</v>
      </c>
      <c r="F51" s="17">
        <f>[1]Mahabubabad!I466</f>
        <v>0</v>
      </c>
      <c r="G51" s="17">
        <f>[1]Mahabubabad!J466</f>
        <v>0</v>
      </c>
      <c r="H51" s="17">
        <f>[1]Mahabubabad!K466</f>
        <v>0</v>
      </c>
      <c r="I51" s="17">
        <f>[1]Mahabubabad!L466</f>
        <v>0</v>
      </c>
      <c r="J51" s="17">
        <f>[1]Mahabubabad!M466</f>
        <v>0</v>
      </c>
      <c r="K51" s="17">
        <f>[1]Mahabubabad!N466</f>
        <v>0</v>
      </c>
      <c r="L51" s="17">
        <f>[1]Mahabubabad!O466</f>
        <v>0</v>
      </c>
      <c r="M51" s="17">
        <f>[1]Mahabubabad!P466</f>
        <v>0</v>
      </c>
      <c r="N51" s="17">
        <f>[1]Mahabubabad!Q466</f>
        <v>0</v>
      </c>
      <c r="O51" s="13">
        <f t="shared" ref="O51:O63" si="226">SUM(C51:N51)</f>
        <v>0</v>
      </c>
      <c r="P51" s="17">
        <f>[2]Mahabubabad!F66</f>
        <v>0</v>
      </c>
      <c r="Q51" s="17">
        <f>[2]Mahabubabad!G66</f>
        <v>0</v>
      </c>
      <c r="R51" s="17">
        <f>[2]Mahabubabad!H66</f>
        <v>0</v>
      </c>
      <c r="S51" s="17">
        <f>[2]Mahabubabad!I66</f>
        <v>0</v>
      </c>
      <c r="T51" s="17">
        <f>[2]Mahabubabad!J66</f>
        <v>0</v>
      </c>
      <c r="U51" s="17">
        <f>[2]Mahabubabad!K66</f>
        <v>0</v>
      </c>
      <c r="V51" s="17">
        <f>[2]Mahabubabad!L66</f>
        <v>0</v>
      </c>
      <c r="W51" s="17">
        <f>[2]Mahabubabad!M66</f>
        <v>0</v>
      </c>
      <c r="X51" s="17">
        <f>[2]Mahabubabad!N66</f>
        <v>0</v>
      </c>
      <c r="Y51" s="17">
        <f>[2]Mahabubabad!O66</f>
        <v>0</v>
      </c>
      <c r="Z51" s="17">
        <f>[2]Mahabubabad!P66</f>
        <v>0</v>
      </c>
      <c r="AA51" s="17">
        <f>[2]Mahabubabad!Q66</f>
        <v>0</v>
      </c>
      <c r="AB51" s="13">
        <f t="shared" ref="AB51:AB63" si="227">SUM(P51:AA51)</f>
        <v>0</v>
      </c>
      <c r="AC51" s="17">
        <f>[3]MHBD!F72</f>
        <v>0</v>
      </c>
      <c r="AD51" s="17">
        <f>[3]MHBD!G72</f>
        <v>0</v>
      </c>
      <c r="AE51" s="17">
        <f>[3]MHBD!H72</f>
        <v>0</v>
      </c>
      <c r="AF51" s="17">
        <f>[3]MHBD!I72</f>
        <v>0</v>
      </c>
      <c r="AG51" s="17">
        <f>[3]MHBD!J72</f>
        <v>0</v>
      </c>
      <c r="AH51" s="17">
        <f>[3]MHBD!K72</f>
        <v>0</v>
      </c>
      <c r="AI51" s="17">
        <f>[3]MHBD!L72</f>
        <v>0</v>
      </c>
      <c r="AJ51" s="17">
        <f>[3]MHBD!M72</f>
        <v>0</v>
      </c>
      <c r="AK51" s="17">
        <f>[3]MHBD!N72</f>
        <v>0</v>
      </c>
      <c r="AL51" s="17">
        <f>[3]MHBD!O72</f>
        <v>0</v>
      </c>
      <c r="AM51" s="17">
        <f>[3]MHBD!P72</f>
        <v>0</v>
      </c>
      <c r="AN51" s="17">
        <f>[3]MHBD!Q72</f>
        <v>0</v>
      </c>
      <c r="AO51" s="13">
        <f t="shared" ref="AO51:AO63" si="228">SUM(AC51:AN51)</f>
        <v>0</v>
      </c>
      <c r="AP51" s="17">
        <f>[4]MHBD!F72</f>
        <v>0</v>
      </c>
      <c r="AQ51" s="17">
        <f>[4]MHBD!G72</f>
        <v>0</v>
      </c>
      <c r="AR51" s="17">
        <f>[4]MHBD!H72</f>
        <v>0</v>
      </c>
      <c r="AS51" s="17">
        <f>[4]MHBD!I72</f>
        <v>0</v>
      </c>
      <c r="AT51" s="17">
        <f>[4]MHBD!J72</f>
        <v>0</v>
      </c>
      <c r="AU51" s="17">
        <f>[4]MHBD!K72</f>
        <v>0</v>
      </c>
      <c r="AV51" s="17">
        <f>[4]MHBD!L72</f>
        <v>0</v>
      </c>
      <c r="AW51" s="17">
        <f>[4]MHBD!M72</f>
        <v>0</v>
      </c>
      <c r="AX51" s="17">
        <f>[4]MHBD!N72</f>
        <v>0</v>
      </c>
      <c r="AY51" s="17">
        <f>[4]MHBD!O72</f>
        <v>0</v>
      </c>
      <c r="AZ51" s="17">
        <f>[4]MHBD!P72</f>
        <v>0</v>
      </c>
      <c r="BA51" s="17">
        <f>[4]MHBD!Q72</f>
        <v>0</v>
      </c>
      <c r="BB51" s="13">
        <f t="shared" ref="BB51:BB63" si="229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30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1">SUM(BP51:CA51)</f>
        <v>0</v>
      </c>
      <c r="CC51" s="23">
        <f t="shared" ref="CC51:CC62" si="232">IFERROR(($CB51/$O51)^(1/5)-1,0)</f>
        <v>0</v>
      </c>
      <c r="CD51" s="23">
        <f t="shared" ref="CD51:CD62" si="233">IFERROR((CB51/AB51)^(1/4)-1,0)</f>
        <v>0</v>
      </c>
      <c r="CE51" s="23">
        <f t="shared" ref="CE51:CE62" si="234">IFERROR((CB51/AO51)^(1/3)-1,0)</f>
        <v>0</v>
      </c>
      <c r="CF51" s="23">
        <f t="shared" ref="CF51:CF62" si="235">IFERROR((CB51/BB51)^(1/2)-1,0)</f>
        <v>0</v>
      </c>
      <c r="CG51" s="23">
        <f t="shared" ref="CG51:CG62" si="236">IFERROR((CB51/BO51)^(1/1)-1,0)</f>
        <v>0</v>
      </c>
      <c r="CH51" s="37">
        <v>0.05</v>
      </c>
      <c r="CI51" s="25" t="s">
        <v>80</v>
      </c>
      <c r="CJ51" s="26">
        <f t="shared" ref="CJ51:CO62" si="237">HLOOKUP($CI51,$CC$4:$CH$101,ROW($CC51)-ROW($CC$3), FALSE)</f>
        <v>0.05</v>
      </c>
      <c r="CK51" s="26">
        <f t="shared" si="237"/>
        <v>0.05</v>
      </c>
      <c r="CL51" s="26">
        <f t="shared" si="237"/>
        <v>0.05</v>
      </c>
      <c r="CM51" s="26">
        <f t="shared" si="237"/>
        <v>0.05</v>
      </c>
      <c r="CN51" s="26">
        <f t="shared" si="237"/>
        <v>0.05</v>
      </c>
      <c r="CO51" s="26">
        <f t="shared" si="237"/>
        <v>0.05</v>
      </c>
      <c r="CP51" s="17"/>
      <c r="CQ51" s="17"/>
      <c r="CR51" s="17"/>
      <c r="CS51" s="17"/>
      <c r="CT51" s="17"/>
      <c r="CU51" s="17"/>
      <c r="CV51" s="34">
        <f t="shared" ref="CV51:DA62" si="238">BV51*(1+CJ51)</f>
        <v>0</v>
      </c>
      <c r="CW51" s="34">
        <f t="shared" si="238"/>
        <v>0</v>
      </c>
      <c r="CX51" s="34">
        <f t="shared" si="238"/>
        <v>0</v>
      </c>
      <c r="CY51" s="34">
        <f t="shared" si="238"/>
        <v>0</v>
      </c>
      <c r="CZ51" s="34">
        <f t="shared" si="238"/>
        <v>0</v>
      </c>
      <c r="DA51" s="34">
        <f t="shared" si="238"/>
        <v>0</v>
      </c>
      <c r="DB51" s="13">
        <f t="shared" ref="DB51:DB62" si="239">SUM(CP51:DA51)</f>
        <v>0</v>
      </c>
      <c r="DC51" s="40">
        <f t="shared" ref="DC51:DC62" si="240">IFERROR((DB51/AB51)^(1/5)-1,0)</f>
        <v>0</v>
      </c>
      <c r="DD51" s="41">
        <f t="shared" ref="DD51:DD62" si="241">IFERROR((DB51/AO51)^(1/4)-1,0)</f>
        <v>0</v>
      </c>
      <c r="DE51" s="40">
        <f t="shared" ref="DE51:DE62" si="242">IFERROR((DB51/BB51)^(1/3)-1,0)</f>
        <v>0</v>
      </c>
      <c r="DF51" s="40">
        <f t="shared" ref="DF51:DF62" si="243">IFERROR((DB51/BO51)^(1/2)-1,0)</f>
        <v>0</v>
      </c>
      <c r="DG51" s="48">
        <f t="shared" ref="DG51:DG62" si="244">IFERROR((DB51/CB51)^(1/1)-1,0)</f>
        <v>0</v>
      </c>
      <c r="DH51" s="54">
        <v>0.05</v>
      </c>
      <c r="DI51" s="25" t="s">
        <v>80</v>
      </c>
      <c r="DJ51" s="50">
        <f t="shared" ref="DJ51:DJ62" si="245">HLOOKUP(DI51,$DC$4:$DH$111,ROW($DC51)-ROW($DC$3), FALSE)</f>
        <v>0.05</v>
      </c>
      <c r="DK51" s="68">
        <f t="shared" ref="DK51:DV62" si="246">CP51*(1+$DJ51)</f>
        <v>0</v>
      </c>
      <c r="DL51" s="68">
        <f t="shared" si="246"/>
        <v>0</v>
      </c>
      <c r="DM51" s="68">
        <f t="shared" si="246"/>
        <v>0</v>
      </c>
      <c r="DN51" s="68">
        <f t="shared" si="246"/>
        <v>0</v>
      </c>
      <c r="DO51" s="68">
        <f t="shared" si="246"/>
        <v>0</v>
      </c>
      <c r="DP51" s="68">
        <f t="shared" si="246"/>
        <v>0</v>
      </c>
      <c r="DQ51" s="68">
        <f t="shared" si="246"/>
        <v>0</v>
      </c>
      <c r="DR51" s="68">
        <f t="shared" si="246"/>
        <v>0</v>
      </c>
      <c r="DS51" s="68">
        <f t="shared" si="246"/>
        <v>0</v>
      </c>
      <c r="DT51" s="68">
        <f t="shared" si="246"/>
        <v>0</v>
      </c>
      <c r="DU51" s="68">
        <f t="shared" si="246"/>
        <v>0</v>
      </c>
      <c r="DV51" s="68">
        <f t="shared" si="246"/>
        <v>0</v>
      </c>
      <c r="DW51" s="69">
        <f t="shared" ref="DW51:DW62" si="247">SUM(DK51:DV51)</f>
        <v>0</v>
      </c>
    </row>
    <row r="52" spans="2:127" ht="12.5" x14ac:dyDescent="0.2">
      <c r="B52" s="9" t="s">
        <v>7</v>
      </c>
      <c r="C52" s="17">
        <f>[1]Mahabubabad!F467</f>
        <v>0</v>
      </c>
      <c r="D52" s="17">
        <f>[1]Mahabubabad!G467</f>
        <v>0</v>
      </c>
      <c r="E52" s="17">
        <f>[1]Mahabubabad!H467</f>
        <v>0</v>
      </c>
      <c r="F52" s="17">
        <f>[1]Mahabubabad!I467</f>
        <v>0</v>
      </c>
      <c r="G52" s="17">
        <f>[1]Mahabubabad!J467</f>
        <v>0</v>
      </c>
      <c r="H52" s="17">
        <f>[1]Mahabubabad!K467</f>
        <v>0</v>
      </c>
      <c r="I52" s="17">
        <f>[1]Mahabubabad!L467</f>
        <v>0</v>
      </c>
      <c r="J52" s="17">
        <f>[1]Mahabubabad!M467</f>
        <v>0</v>
      </c>
      <c r="K52" s="17">
        <f>[1]Mahabubabad!N467</f>
        <v>0</v>
      </c>
      <c r="L52" s="17">
        <f>[1]Mahabubabad!O467</f>
        <v>0</v>
      </c>
      <c r="M52" s="17">
        <f>[1]Mahabubabad!P467</f>
        <v>0</v>
      </c>
      <c r="N52" s="17">
        <f>[1]Mahabubabad!Q467</f>
        <v>0</v>
      </c>
      <c r="O52" s="13">
        <f t="shared" si="226"/>
        <v>0</v>
      </c>
      <c r="P52" s="17">
        <f>[2]Mahabubabad!F67</f>
        <v>0</v>
      </c>
      <c r="Q52" s="17">
        <f>[2]Mahabubabad!G67</f>
        <v>0</v>
      </c>
      <c r="R52" s="17">
        <f>[2]Mahabubabad!H67</f>
        <v>0</v>
      </c>
      <c r="S52" s="17">
        <f>[2]Mahabubabad!I67</f>
        <v>0</v>
      </c>
      <c r="T52" s="17">
        <f>[2]Mahabubabad!J67</f>
        <v>0</v>
      </c>
      <c r="U52" s="17">
        <f>[2]Mahabubabad!K67</f>
        <v>0</v>
      </c>
      <c r="V52" s="17">
        <f>[2]Mahabubabad!L67</f>
        <v>0</v>
      </c>
      <c r="W52" s="17">
        <f>[2]Mahabubabad!M67</f>
        <v>0</v>
      </c>
      <c r="X52" s="17">
        <f>[2]Mahabubabad!N67</f>
        <v>0</v>
      </c>
      <c r="Y52" s="17">
        <f>[2]Mahabubabad!O67</f>
        <v>0</v>
      </c>
      <c r="Z52" s="17">
        <f>[2]Mahabubabad!P67</f>
        <v>0</v>
      </c>
      <c r="AA52" s="17">
        <f>[2]Mahabubabad!Q67</f>
        <v>0</v>
      </c>
      <c r="AB52" s="13">
        <f t="shared" si="227"/>
        <v>0</v>
      </c>
      <c r="AC52" s="17">
        <f>[3]MHBD!F73</f>
        <v>0</v>
      </c>
      <c r="AD52" s="17">
        <f>[3]MHBD!G73</f>
        <v>0</v>
      </c>
      <c r="AE52" s="17">
        <f>[3]MHBD!H73</f>
        <v>0</v>
      </c>
      <c r="AF52" s="17">
        <f>[3]MHBD!I73</f>
        <v>0</v>
      </c>
      <c r="AG52" s="17">
        <f>[3]MHBD!J73</f>
        <v>0</v>
      </c>
      <c r="AH52" s="17">
        <f>[3]MHBD!K73</f>
        <v>0</v>
      </c>
      <c r="AI52" s="17">
        <f>[3]MHBD!L73</f>
        <v>0</v>
      </c>
      <c r="AJ52" s="17">
        <f>[3]MHBD!M73</f>
        <v>0</v>
      </c>
      <c r="AK52" s="17">
        <f>[3]MHBD!N73</f>
        <v>0</v>
      </c>
      <c r="AL52" s="17">
        <f>[3]MHBD!O73</f>
        <v>0</v>
      </c>
      <c r="AM52" s="17">
        <f>[3]MHBD!P73</f>
        <v>0</v>
      </c>
      <c r="AN52" s="17">
        <f>[3]MHBD!Q73</f>
        <v>0</v>
      </c>
      <c r="AO52" s="13">
        <f t="shared" si="228"/>
        <v>0</v>
      </c>
      <c r="AP52" s="17">
        <f>[4]MHBD!F73</f>
        <v>0</v>
      </c>
      <c r="AQ52" s="17">
        <f>[4]MHBD!G73</f>
        <v>0</v>
      </c>
      <c r="AR52" s="17">
        <f>[4]MHBD!H73</f>
        <v>0</v>
      </c>
      <c r="AS52" s="17">
        <f>[4]MHBD!I73</f>
        <v>0</v>
      </c>
      <c r="AT52" s="17">
        <f>[4]MHBD!J73</f>
        <v>0</v>
      </c>
      <c r="AU52" s="17">
        <f>[4]MHBD!K73</f>
        <v>0</v>
      </c>
      <c r="AV52" s="17">
        <f>[4]MHBD!L73</f>
        <v>0</v>
      </c>
      <c r="AW52" s="17">
        <f>[4]MHBD!M73</f>
        <v>0</v>
      </c>
      <c r="AX52" s="17">
        <f>[4]MHBD!N73</f>
        <v>0</v>
      </c>
      <c r="AY52" s="17">
        <f>[4]MHBD!O73</f>
        <v>0</v>
      </c>
      <c r="AZ52" s="17">
        <f>[4]MHBD!P73</f>
        <v>0</v>
      </c>
      <c r="BA52" s="17">
        <f>[4]MHBD!Q73</f>
        <v>0</v>
      </c>
      <c r="BB52" s="13">
        <f t="shared" si="229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0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1"/>
        <v>0</v>
      </c>
      <c r="CC52" s="23">
        <f t="shared" si="232"/>
        <v>0</v>
      </c>
      <c r="CD52" s="23">
        <f t="shared" si="233"/>
        <v>0</v>
      </c>
      <c r="CE52" s="23">
        <f t="shared" si="234"/>
        <v>0</v>
      </c>
      <c r="CF52" s="23">
        <f t="shared" si="235"/>
        <v>0</v>
      </c>
      <c r="CG52" s="23">
        <f t="shared" si="236"/>
        <v>0</v>
      </c>
      <c r="CH52" s="37">
        <v>0.05</v>
      </c>
      <c r="CI52" s="25" t="s">
        <v>80</v>
      </c>
      <c r="CJ52" s="26">
        <f t="shared" si="237"/>
        <v>0.05</v>
      </c>
      <c r="CK52" s="26">
        <f t="shared" si="237"/>
        <v>0.05</v>
      </c>
      <c r="CL52" s="26">
        <f t="shared" si="237"/>
        <v>0.05</v>
      </c>
      <c r="CM52" s="26">
        <f t="shared" si="237"/>
        <v>0.05</v>
      </c>
      <c r="CN52" s="26">
        <f t="shared" si="237"/>
        <v>0.05</v>
      </c>
      <c r="CO52" s="26">
        <f t="shared" si="237"/>
        <v>0.05</v>
      </c>
      <c r="CP52" s="17"/>
      <c r="CQ52" s="17"/>
      <c r="CR52" s="17"/>
      <c r="CS52" s="17"/>
      <c r="CT52" s="17"/>
      <c r="CU52" s="17"/>
      <c r="CV52" s="34">
        <f t="shared" si="238"/>
        <v>0</v>
      </c>
      <c r="CW52" s="34">
        <f t="shared" si="238"/>
        <v>0</v>
      </c>
      <c r="CX52" s="34">
        <f t="shared" si="238"/>
        <v>0</v>
      </c>
      <c r="CY52" s="34">
        <f t="shared" si="238"/>
        <v>0</v>
      </c>
      <c r="CZ52" s="34">
        <f t="shared" si="238"/>
        <v>0</v>
      </c>
      <c r="DA52" s="34">
        <f t="shared" si="238"/>
        <v>0</v>
      </c>
      <c r="DB52" s="13">
        <f t="shared" si="239"/>
        <v>0</v>
      </c>
      <c r="DC52" s="40">
        <f t="shared" si="240"/>
        <v>0</v>
      </c>
      <c r="DD52" s="41">
        <f t="shared" si="241"/>
        <v>0</v>
      </c>
      <c r="DE52" s="40">
        <f t="shared" si="242"/>
        <v>0</v>
      </c>
      <c r="DF52" s="40">
        <f t="shared" si="243"/>
        <v>0</v>
      </c>
      <c r="DG52" s="48">
        <f t="shared" si="244"/>
        <v>0</v>
      </c>
      <c r="DH52" s="54">
        <v>0.05</v>
      </c>
      <c r="DI52" s="25" t="s">
        <v>80</v>
      </c>
      <c r="DJ52" s="50">
        <f t="shared" si="245"/>
        <v>0.05</v>
      </c>
      <c r="DK52" s="68">
        <f t="shared" si="246"/>
        <v>0</v>
      </c>
      <c r="DL52" s="68">
        <f t="shared" si="246"/>
        <v>0</v>
      </c>
      <c r="DM52" s="68">
        <f t="shared" si="246"/>
        <v>0</v>
      </c>
      <c r="DN52" s="68">
        <f t="shared" si="246"/>
        <v>0</v>
      </c>
      <c r="DO52" s="68">
        <f t="shared" si="246"/>
        <v>0</v>
      </c>
      <c r="DP52" s="68">
        <f t="shared" si="246"/>
        <v>0</v>
      </c>
      <c r="DQ52" s="68">
        <f t="shared" si="246"/>
        <v>0</v>
      </c>
      <c r="DR52" s="68">
        <f t="shared" si="246"/>
        <v>0</v>
      </c>
      <c r="DS52" s="68">
        <f t="shared" si="246"/>
        <v>0</v>
      </c>
      <c r="DT52" s="68">
        <f t="shared" si="246"/>
        <v>0</v>
      </c>
      <c r="DU52" s="68">
        <f t="shared" si="246"/>
        <v>0</v>
      </c>
      <c r="DV52" s="68">
        <f t="shared" si="246"/>
        <v>0</v>
      </c>
      <c r="DW52" s="69">
        <f t="shared" si="247"/>
        <v>0</v>
      </c>
    </row>
    <row r="53" spans="2:127" ht="12.5" x14ac:dyDescent="0.2">
      <c r="B53" s="9" t="s">
        <v>6</v>
      </c>
      <c r="C53" s="17">
        <f>[1]Mahabubabad!F468</f>
        <v>0</v>
      </c>
      <c r="D53" s="17">
        <f>[1]Mahabubabad!G468</f>
        <v>0</v>
      </c>
      <c r="E53" s="17">
        <f>[1]Mahabubabad!H468</f>
        <v>0</v>
      </c>
      <c r="F53" s="17">
        <f>[1]Mahabubabad!I468</f>
        <v>0</v>
      </c>
      <c r="G53" s="17">
        <f>[1]Mahabubabad!J468</f>
        <v>0</v>
      </c>
      <c r="H53" s="17">
        <f>[1]Mahabubabad!K468</f>
        <v>0</v>
      </c>
      <c r="I53" s="17">
        <f>[1]Mahabubabad!L468</f>
        <v>0</v>
      </c>
      <c r="J53" s="17">
        <f>[1]Mahabubabad!M468</f>
        <v>0</v>
      </c>
      <c r="K53" s="17">
        <f>[1]Mahabubabad!N468</f>
        <v>0</v>
      </c>
      <c r="L53" s="17">
        <f>[1]Mahabubabad!O468</f>
        <v>0</v>
      </c>
      <c r="M53" s="17">
        <f>[1]Mahabubabad!P468</f>
        <v>0</v>
      </c>
      <c r="N53" s="17">
        <f>[1]Mahabubabad!Q468</f>
        <v>0</v>
      </c>
      <c r="O53" s="13">
        <f t="shared" si="226"/>
        <v>0</v>
      </c>
      <c r="P53" s="17">
        <f>[2]Mahabubabad!F68</f>
        <v>0</v>
      </c>
      <c r="Q53" s="17">
        <f>[2]Mahabubabad!G68</f>
        <v>0</v>
      </c>
      <c r="R53" s="17">
        <f>[2]Mahabubabad!H68</f>
        <v>0</v>
      </c>
      <c r="S53" s="17">
        <f>[2]Mahabubabad!I68</f>
        <v>0</v>
      </c>
      <c r="T53" s="17">
        <f>[2]Mahabubabad!J68</f>
        <v>0</v>
      </c>
      <c r="U53" s="17">
        <f>[2]Mahabubabad!K68</f>
        <v>0</v>
      </c>
      <c r="V53" s="17">
        <f>[2]Mahabubabad!L68</f>
        <v>0</v>
      </c>
      <c r="W53" s="17">
        <f>[2]Mahabubabad!M68</f>
        <v>0</v>
      </c>
      <c r="X53" s="17">
        <f>[2]Mahabubabad!N68</f>
        <v>0</v>
      </c>
      <c r="Y53" s="17">
        <f>[2]Mahabubabad!O68</f>
        <v>0</v>
      </c>
      <c r="Z53" s="17">
        <f>[2]Mahabubabad!P68</f>
        <v>0</v>
      </c>
      <c r="AA53" s="17">
        <f>[2]Mahabubabad!Q68</f>
        <v>0</v>
      </c>
      <c r="AB53" s="13">
        <f t="shared" si="227"/>
        <v>0</v>
      </c>
      <c r="AC53" s="17">
        <f>[3]MHBD!F74</f>
        <v>0</v>
      </c>
      <c r="AD53" s="17">
        <f>[3]MHBD!G74</f>
        <v>0</v>
      </c>
      <c r="AE53" s="17">
        <f>[3]MHBD!H74</f>
        <v>0</v>
      </c>
      <c r="AF53" s="17">
        <f>[3]MHBD!I74</f>
        <v>0</v>
      </c>
      <c r="AG53" s="17">
        <f>[3]MHBD!J74</f>
        <v>0</v>
      </c>
      <c r="AH53" s="17">
        <f>[3]MHBD!K74</f>
        <v>0</v>
      </c>
      <c r="AI53" s="17">
        <f>[3]MHBD!L74</f>
        <v>0</v>
      </c>
      <c r="AJ53" s="17">
        <f>[3]MHBD!M74</f>
        <v>0</v>
      </c>
      <c r="AK53" s="17">
        <f>[3]MHBD!N74</f>
        <v>0</v>
      </c>
      <c r="AL53" s="17">
        <f>[3]MHBD!O74</f>
        <v>0</v>
      </c>
      <c r="AM53" s="17">
        <f>[3]MHBD!P74</f>
        <v>0</v>
      </c>
      <c r="AN53" s="17">
        <f>[3]MHBD!Q74</f>
        <v>0</v>
      </c>
      <c r="AO53" s="13">
        <f t="shared" si="228"/>
        <v>0</v>
      </c>
      <c r="AP53" s="17">
        <f>[4]MHBD!F74</f>
        <v>0</v>
      </c>
      <c r="AQ53" s="17">
        <f>[4]MHBD!G74</f>
        <v>0</v>
      </c>
      <c r="AR53" s="17">
        <f>[4]MHBD!H74</f>
        <v>0</v>
      </c>
      <c r="AS53" s="17">
        <f>[4]MHBD!I74</f>
        <v>0</v>
      </c>
      <c r="AT53" s="17">
        <f>[4]MHBD!J74</f>
        <v>0</v>
      </c>
      <c r="AU53" s="17">
        <f>[4]MHBD!K74</f>
        <v>0</v>
      </c>
      <c r="AV53" s="17">
        <f>[4]MHBD!L74</f>
        <v>0</v>
      </c>
      <c r="AW53" s="17">
        <f>[4]MHBD!M74</f>
        <v>0</v>
      </c>
      <c r="AX53" s="17">
        <f>[4]MHBD!N74</f>
        <v>0</v>
      </c>
      <c r="AY53" s="17">
        <f>[4]MHBD!O74</f>
        <v>0</v>
      </c>
      <c r="AZ53" s="17">
        <f>[4]MHBD!P74</f>
        <v>0</v>
      </c>
      <c r="BA53" s="17">
        <f>[4]MHBD!Q74</f>
        <v>0</v>
      </c>
      <c r="BB53" s="13">
        <f t="shared" si="229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0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1"/>
        <v>0</v>
      </c>
      <c r="CC53" s="23">
        <f t="shared" si="232"/>
        <v>0</v>
      </c>
      <c r="CD53" s="23">
        <f t="shared" si="233"/>
        <v>0</v>
      </c>
      <c r="CE53" s="23">
        <f t="shared" si="234"/>
        <v>0</v>
      </c>
      <c r="CF53" s="23">
        <f t="shared" si="235"/>
        <v>0</v>
      </c>
      <c r="CG53" s="23">
        <f t="shared" si="236"/>
        <v>0</v>
      </c>
      <c r="CH53" s="37">
        <v>0.05</v>
      </c>
      <c r="CI53" s="25" t="s">
        <v>80</v>
      </c>
      <c r="CJ53" s="26">
        <f t="shared" si="237"/>
        <v>0.05</v>
      </c>
      <c r="CK53" s="26">
        <f t="shared" si="237"/>
        <v>0.05</v>
      </c>
      <c r="CL53" s="26">
        <f t="shared" si="237"/>
        <v>0.05</v>
      </c>
      <c r="CM53" s="26">
        <f t="shared" si="237"/>
        <v>0.05</v>
      </c>
      <c r="CN53" s="26">
        <f t="shared" si="237"/>
        <v>0.05</v>
      </c>
      <c r="CO53" s="26">
        <f t="shared" si="237"/>
        <v>0.05</v>
      </c>
      <c r="CP53" s="17"/>
      <c r="CQ53" s="17"/>
      <c r="CR53" s="17"/>
      <c r="CS53" s="17"/>
      <c r="CT53" s="17"/>
      <c r="CU53" s="17"/>
      <c r="CV53" s="34">
        <f t="shared" si="238"/>
        <v>0</v>
      </c>
      <c r="CW53" s="34">
        <f t="shared" si="238"/>
        <v>0</v>
      </c>
      <c r="CX53" s="34">
        <f t="shared" si="238"/>
        <v>0</v>
      </c>
      <c r="CY53" s="34">
        <f t="shared" si="238"/>
        <v>0</v>
      </c>
      <c r="CZ53" s="34">
        <f t="shared" si="238"/>
        <v>0</v>
      </c>
      <c r="DA53" s="34">
        <f t="shared" si="238"/>
        <v>0</v>
      </c>
      <c r="DB53" s="13">
        <f t="shared" si="239"/>
        <v>0</v>
      </c>
      <c r="DC53" s="40">
        <f t="shared" si="240"/>
        <v>0</v>
      </c>
      <c r="DD53" s="41">
        <f t="shared" si="241"/>
        <v>0</v>
      </c>
      <c r="DE53" s="40">
        <f t="shared" si="242"/>
        <v>0</v>
      </c>
      <c r="DF53" s="40">
        <f t="shared" si="243"/>
        <v>0</v>
      </c>
      <c r="DG53" s="48">
        <f t="shared" si="244"/>
        <v>0</v>
      </c>
      <c r="DH53" s="54">
        <v>0.05</v>
      </c>
      <c r="DI53" s="25" t="s">
        <v>80</v>
      </c>
      <c r="DJ53" s="50">
        <f t="shared" si="245"/>
        <v>0.05</v>
      </c>
      <c r="DK53" s="68">
        <f t="shared" si="246"/>
        <v>0</v>
      </c>
      <c r="DL53" s="68">
        <f t="shared" si="246"/>
        <v>0</v>
      </c>
      <c r="DM53" s="68">
        <f t="shared" si="246"/>
        <v>0</v>
      </c>
      <c r="DN53" s="68">
        <f t="shared" si="246"/>
        <v>0</v>
      </c>
      <c r="DO53" s="68">
        <f t="shared" si="246"/>
        <v>0</v>
      </c>
      <c r="DP53" s="68">
        <f t="shared" si="246"/>
        <v>0</v>
      </c>
      <c r="DQ53" s="68">
        <f t="shared" si="246"/>
        <v>0</v>
      </c>
      <c r="DR53" s="68">
        <f t="shared" si="246"/>
        <v>0</v>
      </c>
      <c r="DS53" s="68">
        <f t="shared" si="246"/>
        <v>0</v>
      </c>
      <c r="DT53" s="68">
        <f t="shared" si="246"/>
        <v>0</v>
      </c>
      <c r="DU53" s="68">
        <f t="shared" si="246"/>
        <v>0</v>
      </c>
      <c r="DV53" s="68">
        <f t="shared" si="246"/>
        <v>0</v>
      </c>
      <c r="DW53" s="69">
        <f t="shared" si="247"/>
        <v>0</v>
      </c>
    </row>
    <row r="54" spans="2:127" ht="12.5" x14ac:dyDescent="0.2">
      <c r="B54" s="9" t="s">
        <v>5</v>
      </c>
      <c r="C54" s="17">
        <f>[1]Mahabubabad!F469</f>
        <v>0</v>
      </c>
      <c r="D54" s="17">
        <f>[1]Mahabubabad!G469</f>
        <v>0</v>
      </c>
      <c r="E54" s="17">
        <f>[1]Mahabubabad!H469</f>
        <v>0</v>
      </c>
      <c r="F54" s="17">
        <f>[1]Mahabubabad!I469</f>
        <v>0</v>
      </c>
      <c r="G54" s="17">
        <f>[1]Mahabubabad!J469</f>
        <v>0</v>
      </c>
      <c r="H54" s="17">
        <f>[1]Mahabubabad!K469</f>
        <v>0</v>
      </c>
      <c r="I54" s="17">
        <f>[1]Mahabubabad!L469</f>
        <v>0</v>
      </c>
      <c r="J54" s="17">
        <f>[1]Mahabubabad!M469</f>
        <v>0</v>
      </c>
      <c r="K54" s="17">
        <f>[1]Mahabubabad!N469</f>
        <v>0</v>
      </c>
      <c r="L54" s="17">
        <f>[1]Mahabubabad!O469</f>
        <v>0</v>
      </c>
      <c r="M54" s="17">
        <f>[1]Mahabubabad!P469</f>
        <v>0</v>
      </c>
      <c r="N54" s="17">
        <f>[1]Mahabubabad!Q469</f>
        <v>0</v>
      </c>
      <c r="O54" s="13">
        <f t="shared" si="226"/>
        <v>0</v>
      </c>
      <c r="P54" s="17">
        <f>[2]Mahabubabad!F69</f>
        <v>0</v>
      </c>
      <c r="Q54" s="17">
        <f>[2]Mahabubabad!G69</f>
        <v>0</v>
      </c>
      <c r="R54" s="17">
        <f>[2]Mahabubabad!H69</f>
        <v>0</v>
      </c>
      <c r="S54" s="17">
        <f>[2]Mahabubabad!I69</f>
        <v>0</v>
      </c>
      <c r="T54" s="17">
        <f>[2]Mahabubabad!J69</f>
        <v>0</v>
      </c>
      <c r="U54" s="17">
        <f>[2]Mahabubabad!K69</f>
        <v>0</v>
      </c>
      <c r="V54" s="17">
        <f>[2]Mahabubabad!L69</f>
        <v>0</v>
      </c>
      <c r="W54" s="17">
        <f>[2]Mahabubabad!M69</f>
        <v>0</v>
      </c>
      <c r="X54" s="17">
        <f>[2]Mahabubabad!N69</f>
        <v>0</v>
      </c>
      <c r="Y54" s="17">
        <f>[2]Mahabubabad!O69</f>
        <v>0</v>
      </c>
      <c r="Z54" s="17">
        <f>[2]Mahabubabad!P69</f>
        <v>0</v>
      </c>
      <c r="AA54" s="17">
        <f>[2]Mahabubabad!Q69</f>
        <v>0</v>
      </c>
      <c r="AB54" s="13">
        <f t="shared" si="227"/>
        <v>0</v>
      </c>
      <c r="AC54" s="17">
        <f>[3]MHBD!F75</f>
        <v>0</v>
      </c>
      <c r="AD54" s="17">
        <f>[3]MHBD!G75</f>
        <v>0</v>
      </c>
      <c r="AE54" s="17">
        <f>[3]MHBD!H75</f>
        <v>0</v>
      </c>
      <c r="AF54" s="17">
        <f>[3]MHBD!I75</f>
        <v>0</v>
      </c>
      <c r="AG54" s="17">
        <f>[3]MHBD!J75</f>
        <v>0</v>
      </c>
      <c r="AH54" s="17">
        <f>[3]MHBD!K75</f>
        <v>0</v>
      </c>
      <c r="AI54" s="17">
        <f>[3]MHBD!L75</f>
        <v>0</v>
      </c>
      <c r="AJ54" s="17">
        <f>[3]MHBD!M75</f>
        <v>0</v>
      </c>
      <c r="AK54" s="17">
        <f>[3]MHBD!N75</f>
        <v>0</v>
      </c>
      <c r="AL54" s="17">
        <f>[3]MHBD!O75</f>
        <v>0</v>
      </c>
      <c r="AM54" s="17">
        <f>[3]MHBD!P75</f>
        <v>0</v>
      </c>
      <c r="AN54" s="17">
        <f>[3]MHBD!Q75</f>
        <v>0</v>
      </c>
      <c r="AO54" s="13">
        <f t="shared" si="228"/>
        <v>0</v>
      </c>
      <c r="AP54" s="17">
        <f>[4]MHBD!F75</f>
        <v>0</v>
      </c>
      <c r="AQ54" s="17">
        <f>[4]MHBD!G75</f>
        <v>0</v>
      </c>
      <c r="AR54" s="17">
        <f>[4]MHBD!H75</f>
        <v>0</v>
      </c>
      <c r="AS54" s="17">
        <f>[4]MHBD!I75</f>
        <v>0</v>
      </c>
      <c r="AT54" s="17">
        <f>[4]MHBD!J75</f>
        <v>0</v>
      </c>
      <c r="AU54" s="17">
        <f>[4]MHBD!K75</f>
        <v>0</v>
      </c>
      <c r="AV54" s="17">
        <f>[4]MHBD!L75</f>
        <v>0</v>
      </c>
      <c r="AW54" s="17">
        <f>[4]MHBD!M75</f>
        <v>0</v>
      </c>
      <c r="AX54" s="17">
        <f>[4]MHBD!N75</f>
        <v>0</v>
      </c>
      <c r="AY54" s="17">
        <f>[4]MHBD!O75</f>
        <v>0</v>
      </c>
      <c r="AZ54" s="17">
        <f>[4]MHBD!P75</f>
        <v>0</v>
      </c>
      <c r="BA54" s="17">
        <f>[4]MHBD!Q75</f>
        <v>0</v>
      </c>
      <c r="BB54" s="13">
        <f t="shared" si="229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0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1"/>
        <v>0</v>
      </c>
      <c r="CC54" s="23">
        <f t="shared" si="232"/>
        <v>0</v>
      </c>
      <c r="CD54" s="23">
        <f t="shared" si="233"/>
        <v>0</v>
      </c>
      <c r="CE54" s="23">
        <f t="shared" si="234"/>
        <v>0</v>
      </c>
      <c r="CF54" s="23">
        <f t="shared" si="235"/>
        <v>0</v>
      </c>
      <c r="CG54" s="23">
        <f t="shared" si="236"/>
        <v>0</v>
      </c>
      <c r="CH54" s="37">
        <v>0.05</v>
      </c>
      <c r="CI54" s="25" t="s">
        <v>80</v>
      </c>
      <c r="CJ54" s="26">
        <f t="shared" si="237"/>
        <v>0.05</v>
      </c>
      <c r="CK54" s="26">
        <f t="shared" si="237"/>
        <v>0.05</v>
      </c>
      <c r="CL54" s="26">
        <f t="shared" si="237"/>
        <v>0.05</v>
      </c>
      <c r="CM54" s="26">
        <f t="shared" si="237"/>
        <v>0.05</v>
      </c>
      <c r="CN54" s="26">
        <f t="shared" si="237"/>
        <v>0.05</v>
      </c>
      <c r="CO54" s="26">
        <f t="shared" si="237"/>
        <v>0.05</v>
      </c>
      <c r="CP54" s="17"/>
      <c r="CQ54" s="17"/>
      <c r="CR54" s="17"/>
      <c r="CS54" s="17"/>
      <c r="CT54" s="17"/>
      <c r="CU54" s="17"/>
      <c r="CV54" s="34">
        <f t="shared" si="238"/>
        <v>0</v>
      </c>
      <c r="CW54" s="34">
        <f t="shared" si="238"/>
        <v>0</v>
      </c>
      <c r="CX54" s="34">
        <f t="shared" si="238"/>
        <v>0</v>
      </c>
      <c r="CY54" s="34">
        <f t="shared" si="238"/>
        <v>0</v>
      </c>
      <c r="CZ54" s="34">
        <f t="shared" si="238"/>
        <v>0</v>
      </c>
      <c r="DA54" s="34">
        <f t="shared" si="238"/>
        <v>0</v>
      </c>
      <c r="DB54" s="13">
        <f t="shared" si="239"/>
        <v>0</v>
      </c>
      <c r="DC54" s="40">
        <f t="shared" si="240"/>
        <v>0</v>
      </c>
      <c r="DD54" s="41">
        <f t="shared" si="241"/>
        <v>0</v>
      </c>
      <c r="DE54" s="40">
        <f t="shared" si="242"/>
        <v>0</v>
      </c>
      <c r="DF54" s="40">
        <f t="shared" si="243"/>
        <v>0</v>
      </c>
      <c r="DG54" s="48">
        <f t="shared" si="244"/>
        <v>0</v>
      </c>
      <c r="DH54" s="54">
        <v>0.05</v>
      </c>
      <c r="DI54" s="25" t="s">
        <v>80</v>
      </c>
      <c r="DJ54" s="50">
        <f t="shared" si="245"/>
        <v>0.05</v>
      </c>
      <c r="DK54" s="68">
        <f t="shared" si="246"/>
        <v>0</v>
      </c>
      <c r="DL54" s="68">
        <f t="shared" si="246"/>
        <v>0</v>
      </c>
      <c r="DM54" s="68">
        <f t="shared" si="246"/>
        <v>0</v>
      </c>
      <c r="DN54" s="68">
        <f t="shared" si="246"/>
        <v>0</v>
      </c>
      <c r="DO54" s="68">
        <f t="shared" si="246"/>
        <v>0</v>
      </c>
      <c r="DP54" s="68">
        <f t="shared" si="246"/>
        <v>0</v>
      </c>
      <c r="DQ54" s="68">
        <f t="shared" si="246"/>
        <v>0</v>
      </c>
      <c r="DR54" s="68">
        <f t="shared" si="246"/>
        <v>0</v>
      </c>
      <c r="DS54" s="68">
        <f t="shared" si="246"/>
        <v>0</v>
      </c>
      <c r="DT54" s="68">
        <f t="shared" si="246"/>
        <v>0</v>
      </c>
      <c r="DU54" s="68">
        <f t="shared" si="246"/>
        <v>0</v>
      </c>
      <c r="DV54" s="68">
        <f t="shared" si="246"/>
        <v>0</v>
      </c>
      <c r="DW54" s="69">
        <f t="shared" si="247"/>
        <v>0</v>
      </c>
    </row>
    <row r="55" spans="2:127" ht="12.5" x14ac:dyDescent="0.2">
      <c r="B55" s="3" t="s">
        <v>4</v>
      </c>
      <c r="C55" s="17">
        <f>[1]Mahabubabad!F470</f>
        <v>0</v>
      </c>
      <c r="D55" s="17">
        <f>[1]Mahabubabad!G470</f>
        <v>0</v>
      </c>
      <c r="E55" s="17">
        <f>[1]Mahabubabad!H470</f>
        <v>0</v>
      </c>
      <c r="F55" s="17">
        <f>[1]Mahabubabad!I470</f>
        <v>0</v>
      </c>
      <c r="G55" s="17">
        <f>[1]Mahabubabad!J470</f>
        <v>0</v>
      </c>
      <c r="H55" s="17">
        <f>[1]Mahabubabad!K470</f>
        <v>0</v>
      </c>
      <c r="I55" s="17">
        <f>[1]Mahabubabad!L470</f>
        <v>0</v>
      </c>
      <c r="J55" s="17">
        <f>[1]Mahabubabad!M470</f>
        <v>0</v>
      </c>
      <c r="K55" s="17">
        <f>[1]Mahabubabad!N470</f>
        <v>0</v>
      </c>
      <c r="L55" s="17">
        <f>[1]Mahabubabad!O470</f>
        <v>0</v>
      </c>
      <c r="M55" s="17">
        <f>[1]Mahabubabad!P470</f>
        <v>0</v>
      </c>
      <c r="N55" s="17">
        <f>[1]Mahabubabad!Q470</f>
        <v>0</v>
      </c>
      <c r="O55" s="13">
        <f t="shared" si="226"/>
        <v>0</v>
      </c>
      <c r="P55" s="17">
        <f>[2]Mahabubabad!F70</f>
        <v>0</v>
      </c>
      <c r="Q55" s="17">
        <f>[2]Mahabubabad!G70</f>
        <v>0</v>
      </c>
      <c r="R55" s="17">
        <f>[2]Mahabubabad!H70</f>
        <v>0</v>
      </c>
      <c r="S55" s="17">
        <f>[2]Mahabubabad!I70</f>
        <v>0</v>
      </c>
      <c r="T55" s="17">
        <f>[2]Mahabubabad!J70</f>
        <v>0</v>
      </c>
      <c r="U55" s="17">
        <f>[2]Mahabubabad!K70</f>
        <v>0</v>
      </c>
      <c r="V55" s="17">
        <f>[2]Mahabubabad!L70</f>
        <v>0</v>
      </c>
      <c r="W55" s="17">
        <f>[2]Mahabubabad!M70</f>
        <v>0</v>
      </c>
      <c r="X55" s="17">
        <f>[2]Mahabubabad!N70</f>
        <v>0</v>
      </c>
      <c r="Y55" s="17">
        <f>[2]Mahabubabad!O70</f>
        <v>0</v>
      </c>
      <c r="Z55" s="17">
        <f>[2]Mahabubabad!P70</f>
        <v>0</v>
      </c>
      <c r="AA55" s="17">
        <f>[2]Mahabubabad!Q70</f>
        <v>0</v>
      </c>
      <c r="AB55" s="13">
        <f t="shared" si="227"/>
        <v>0</v>
      </c>
      <c r="AC55" s="17">
        <f>[3]MHBD!F76</f>
        <v>0</v>
      </c>
      <c r="AD55" s="17">
        <f>[3]MHBD!G76</f>
        <v>0</v>
      </c>
      <c r="AE55" s="17">
        <f>[3]MHBD!H76</f>
        <v>0</v>
      </c>
      <c r="AF55" s="17">
        <f>[3]MHBD!I76</f>
        <v>0</v>
      </c>
      <c r="AG55" s="17">
        <f>[3]MHBD!J76</f>
        <v>0</v>
      </c>
      <c r="AH55" s="17">
        <f>[3]MHBD!K76</f>
        <v>0</v>
      </c>
      <c r="AI55" s="17">
        <f>[3]MHBD!L76</f>
        <v>0</v>
      </c>
      <c r="AJ55" s="17">
        <f>[3]MHBD!M76</f>
        <v>0</v>
      </c>
      <c r="AK55" s="17">
        <f>[3]MHBD!N76</f>
        <v>0</v>
      </c>
      <c r="AL55" s="17">
        <f>[3]MHBD!O76</f>
        <v>0</v>
      </c>
      <c r="AM55" s="17">
        <f>[3]MHBD!P76</f>
        <v>0</v>
      </c>
      <c r="AN55" s="17">
        <f>[3]MHBD!Q76</f>
        <v>0</v>
      </c>
      <c r="AO55" s="13">
        <f t="shared" si="228"/>
        <v>0</v>
      </c>
      <c r="AP55" s="17">
        <f>[4]MHBD!F76</f>
        <v>0</v>
      </c>
      <c r="AQ55" s="17">
        <f>[4]MHBD!G76</f>
        <v>0</v>
      </c>
      <c r="AR55" s="17">
        <f>[4]MHBD!H76</f>
        <v>0</v>
      </c>
      <c r="AS55" s="17">
        <f>[4]MHBD!I76</f>
        <v>0</v>
      </c>
      <c r="AT55" s="17">
        <f>[4]MHBD!J76</f>
        <v>0</v>
      </c>
      <c r="AU55" s="17">
        <f>[4]MHBD!K76</f>
        <v>0</v>
      </c>
      <c r="AV55" s="17">
        <f>[4]MHBD!L76</f>
        <v>0</v>
      </c>
      <c r="AW55" s="17">
        <f>[4]MHBD!M76</f>
        <v>0</v>
      </c>
      <c r="AX55" s="17">
        <f>[4]MHBD!N76</f>
        <v>0</v>
      </c>
      <c r="AY55" s="17">
        <f>[4]MHBD!O76</f>
        <v>0</v>
      </c>
      <c r="AZ55" s="17">
        <f>[4]MHBD!P76</f>
        <v>0</v>
      </c>
      <c r="BA55" s="17">
        <f>[4]MHBD!Q76</f>
        <v>0</v>
      </c>
      <c r="BB55" s="13">
        <f t="shared" si="229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0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1"/>
        <v>0</v>
      </c>
      <c r="CC55" s="23">
        <f t="shared" si="232"/>
        <v>0</v>
      </c>
      <c r="CD55" s="23">
        <f t="shared" si="233"/>
        <v>0</v>
      </c>
      <c r="CE55" s="23">
        <f t="shared" si="234"/>
        <v>0</v>
      </c>
      <c r="CF55" s="23">
        <f t="shared" si="235"/>
        <v>0</v>
      </c>
      <c r="CG55" s="23">
        <f t="shared" si="236"/>
        <v>0</v>
      </c>
      <c r="CH55" s="38">
        <v>0</v>
      </c>
      <c r="CI55" s="25" t="s">
        <v>80</v>
      </c>
      <c r="CJ55" s="26">
        <f t="shared" si="237"/>
        <v>0</v>
      </c>
      <c r="CK55" s="26">
        <f t="shared" si="237"/>
        <v>0</v>
      </c>
      <c r="CL55" s="26">
        <f t="shared" si="237"/>
        <v>0</v>
      </c>
      <c r="CM55" s="26">
        <f t="shared" si="237"/>
        <v>0</v>
      </c>
      <c r="CN55" s="26">
        <f t="shared" si="237"/>
        <v>0</v>
      </c>
      <c r="CO55" s="26">
        <f t="shared" si="237"/>
        <v>0</v>
      </c>
      <c r="CP55" s="17"/>
      <c r="CQ55" s="17"/>
      <c r="CR55" s="17"/>
      <c r="CS55" s="17"/>
      <c r="CT55" s="17"/>
      <c r="CU55" s="17"/>
      <c r="CV55" s="34">
        <f t="shared" si="238"/>
        <v>0</v>
      </c>
      <c r="CW55" s="34">
        <f t="shared" si="238"/>
        <v>0</v>
      </c>
      <c r="CX55" s="34">
        <f t="shared" si="238"/>
        <v>0</v>
      </c>
      <c r="CY55" s="34">
        <f t="shared" si="238"/>
        <v>0</v>
      </c>
      <c r="CZ55" s="34">
        <f t="shared" si="238"/>
        <v>0</v>
      </c>
      <c r="DA55" s="34">
        <f t="shared" si="238"/>
        <v>0</v>
      </c>
      <c r="DB55" s="13">
        <f t="shared" si="239"/>
        <v>0</v>
      </c>
      <c r="DC55" s="40">
        <f t="shared" si="240"/>
        <v>0</v>
      </c>
      <c r="DD55" s="41">
        <f t="shared" si="241"/>
        <v>0</v>
      </c>
      <c r="DE55" s="40">
        <f t="shared" si="242"/>
        <v>0</v>
      </c>
      <c r="DF55" s="40">
        <f t="shared" si="243"/>
        <v>0</v>
      </c>
      <c r="DG55" s="48">
        <f t="shared" si="244"/>
        <v>0</v>
      </c>
      <c r="DH55" s="54">
        <v>0</v>
      </c>
      <c r="DI55" s="25" t="s">
        <v>80</v>
      </c>
      <c r="DJ55" s="50">
        <f t="shared" si="245"/>
        <v>0</v>
      </c>
      <c r="DK55" s="68">
        <f t="shared" si="246"/>
        <v>0</v>
      </c>
      <c r="DL55" s="68">
        <f t="shared" si="246"/>
        <v>0</v>
      </c>
      <c r="DM55" s="68">
        <f t="shared" si="246"/>
        <v>0</v>
      </c>
      <c r="DN55" s="68">
        <f t="shared" si="246"/>
        <v>0</v>
      </c>
      <c r="DO55" s="68">
        <f t="shared" si="246"/>
        <v>0</v>
      </c>
      <c r="DP55" s="68">
        <f t="shared" si="246"/>
        <v>0</v>
      </c>
      <c r="DQ55" s="68">
        <f t="shared" si="246"/>
        <v>0</v>
      </c>
      <c r="DR55" s="68">
        <f t="shared" si="246"/>
        <v>0</v>
      </c>
      <c r="DS55" s="68">
        <f t="shared" si="246"/>
        <v>0</v>
      </c>
      <c r="DT55" s="68">
        <f t="shared" si="246"/>
        <v>0</v>
      </c>
      <c r="DU55" s="68">
        <f t="shared" si="246"/>
        <v>0</v>
      </c>
      <c r="DV55" s="68">
        <f t="shared" si="246"/>
        <v>0</v>
      </c>
      <c r="DW55" s="69">
        <f t="shared" si="247"/>
        <v>0</v>
      </c>
    </row>
    <row r="56" spans="2:127" ht="12.5" x14ac:dyDescent="0.2">
      <c r="B56" s="3" t="s">
        <v>3</v>
      </c>
      <c r="C56" s="17">
        <f>[1]Mahabubabad!F471</f>
        <v>0</v>
      </c>
      <c r="D56" s="17">
        <f>[1]Mahabubabad!G471</f>
        <v>0</v>
      </c>
      <c r="E56" s="17">
        <f>[1]Mahabubabad!H471</f>
        <v>0</v>
      </c>
      <c r="F56" s="17">
        <f>[1]Mahabubabad!I471</f>
        <v>0</v>
      </c>
      <c r="G56" s="17">
        <f>[1]Mahabubabad!J471</f>
        <v>0</v>
      </c>
      <c r="H56" s="17">
        <f>[1]Mahabubabad!K471</f>
        <v>0</v>
      </c>
      <c r="I56" s="17">
        <f>[1]Mahabubabad!L471</f>
        <v>0</v>
      </c>
      <c r="J56" s="17">
        <f>[1]Mahabubabad!M471</f>
        <v>0</v>
      </c>
      <c r="K56" s="17">
        <f>[1]Mahabubabad!N471</f>
        <v>0</v>
      </c>
      <c r="L56" s="17">
        <f>[1]Mahabubabad!O471</f>
        <v>0</v>
      </c>
      <c r="M56" s="17">
        <f>[1]Mahabubabad!P471</f>
        <v>0</v>
      </c>
      <c r="N56" s="17">
        <f>[1]Mahabubabad!Q471</f>
        <v>0</v>
      </c>
      <c r="O56" s="13">
        <f t="shared" si="226"/>
        <v>0</v>
      </c>
      <c r="P56" s="17">
        <f>[2]Mahabubabad!F71</f>
        <v>0</v>
      </c>
      <c r="Q56" s="17">
        <f>[2]Mahabubabad!G71</f>
        <v>0</v>
      </c>
      <c r="R56" s="17">
        <f>[2]Mahabubabad!H71</f>
        <v>0</v>
      </c>
      <c r="S56" s="17">
        <f>[2]Mahabubabad!I71</f>
        <v>0</v>
      </c>
      <c r="T56" s="17">
        <f>[2]Mahabubabad!J71</f>
        <v>0</v>
      </c>
      <c r="U56" s="17">
        <f>[2]Mahabubabad!K71</f>
        <v>0</v>
      </c>
      <c r="V56" s="17">
        <f>[2]Mahabubabad!L71</f>
        <v>0</v>
      </c>
      <c r="W56" s="17">
        <f>[2]Mahabubabad!M71</f>
        <v>0</v>
      </c>
      <c r="X56" s="17">
        <f>[2]Mahabubabad!N71</f>
        <v>0</v>
      </c>
      <c r="Y56" s="17">
        <f>[2]Mahabubabad!O71</f>
        <v>0</v>
      </c>
      <c r="Z56" s="17">
        <f>[2]Mahabubabad!P71</f>
        <v>0</v>
      </c>
      <c r="AA56" s="17">
        <f>[2]Mahabubabad!Q71</f>
        <v>0</v>
      </c>
      <c r="AB56" s="13">
        <f t="shared" si="227"/>
        <v>0</v>
      </c>
      <c r="AC56" s="17">
        <f>[3]MHBD!F77</f>
        <v>0</v>
      </c>
      <c r="AD56" s="17">
        <f>[3]MHBD!G77</f>
        <v>0</v>
      </c>
      <c r="AE56" s="17">
        <f>[3]MHBD!H77</f>
        <v>0</v>
      </c>
      <c r="AF56" s="17">
        <f>[3]MHBD!I77</f>
        <v>0</v>
      </c>
      <c r="AG56" s="17">
        <f>[3]MHBD!J77</f>
        <v>0</v>
      </c>
      <c r="AH56" s="17">
        <f>[3]MHBD!K77</f>
        <v>0</v>
      </c>
      <c r="AI56" s="17">
        <f>[3]MHBD!L77</f>
        <v>0</v>
      </c>
      <c r="AJ56" s="17">
        <f>[3]MHBD!M77</f>
        <v>0</v>
      </c>
      <c r="AK56" s="17">
        <f>[3]MHBD!N77</f>
        <v>0</v>
      </c>
      <c r="AL56" s="17">
        <f>[3]MHBD!O77</f>
        <v>0</v>
      </c>
      <c r="AM56" s="17">
        <f>[3]MHBD!P77</f>
        <v>0</v>
      </c>
      <c r="AN56" s="17">
        <f>[3]MHBD!Q77</f>
        <v>0</v>
      </c>
      <c r="AO56" s="13">
        <f t="shared" si="228"/>
        <v>0</v>
      </c>
      <c r="AP56" s="17">
        <f>[4]MHBD!F77</f>
        <v>0</v>
      </c>
      <c r="AQ56" s="17">
        <f>[4]MHBD!G77</f>
        <v>0</v>
      </c>
      <c r="AR56" s="17">
        <f>[4]MHBD!H77</f>
        <v>0</v>
      </c>
      <c r="AS56" s="17">
        <f>[4]MHBD!I77</f>
        <v>0</v>
      </c>
      <c r="AT56" s="17">
        <f>[4]MHBD!J77</f>
        <v>0</v>
      </c>
      <c r="AU56" s="17">
        <f>[4]MHBD!K77</f>
        <v>0</v>
      </c>
      <c r="AV56" s="17">
        <f>[4]MHBD!L77</f>
        <v>0</v>
      </c>
      <c r="AW56" s="17">
        <f>[4]MHBD!M77</f>
        <v>0</v>
      </c>
      <c r="AX56" s="17">
        <f>[4]MHBD!N77</f>
        <v>0</v>
      </c>
      <c r="AY56" s="17">
        <f>[4]MHBD!O77</f>
        <v>0</v>
      </c>
      <c r="AZ56" s="17">
        <f>[4]MHBD!P77</f>
        <v>0</v>
      </c>
      <c r="BA56" s="17">
        <f>[4]MHBD!Q77</f>
        <v>0</v>
      </c>
      <c r="BB56" s="13">
        <f t="shared" si="229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0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1"/>
        <v>0</v>
      </c>
      <c r="CC56" s="23">
        <f t="shared" si="232"/>
        <v>0</v>
      </c>
      <c r="CD56" s="23">
        <f t="shared" si="233"/>
        <v>0</v>
      </c>
      <c r="CE56" s="23">
        <f t="shared" si="234"/>
        <v>0</v>
      </c>
      <c r="CF56" s="23">
        <f t="shared" si="235"/>
        <v>0</v>
      </c>
      <c r="CG56" s="23">
        <f t="shared" si="236"/>
        <v>0</v>
      </c>
      <c r="CH56" s="38">
        <v>0.02</v>
      </c>
      <c r="CI56" s="25" t="s">
        <v>80</v>
      </c>
      <c r="CJ56" s="26">
        <f t="shared" si="237"/>
        <v>0.02</v>
      </c>
      <c r="CK56" s="26">
        <f t="shared" si="237"/>
        <v>0.02</v>
      </c>
      <c r="CL56" s="26">
        <f t="shared" si="237"/>
        <v>0.02</v>
      </c>
      <c r="CM56" s="26">
        <f t="shared" si="237"/>
        <v>0.02</v>
      </c>
      <c r="CN56" s="26">
        <f t="shared" si="237"/>
        <v>0.02</v>
      </c>
      <c r="CO56" s="26">
        <f t="shared" si="237"/>
        <v>0.02</v>
      </c>
      <c r="CP56" s="17"/>
      <c r="CQ56" s="17"/>
      <c r="CR56" s="17"/>
      <c r="CS56" s="17"/>
      <c r="CT56" s="17"/>
      <c r="CU56" s="17"/>
      <c r="CV56" s="34">
        <f t="shared" si="238"/>
        <v>0</v>
      </c>
      <c r="CW56" s="34">
        <f t="shared" si="238"/>
        <v>0</v>
      </c>
      <c r="CX56" s="34">
        <f t="shared" si="238"/>
        <v>0</v>
      </c>
      <c r="CY56" s="34">
        <f t="shared" si="238"/>
        <v>0</v>
      </c>
      <c r="CZ56" s="34">
        <f t="shared" si="238"/>
        <v>0</v>
      </c>
      <c r="DA56" s="34">
        <f t="shared" si="238"/>
        <v>0</v>
      </c>
      <c r="DB56" s="13">
        <f t="shared" si="239"/>
        <v>0</v>
      </c>
      <c r="DC56" s="40">
        <f t="shared" si="240"/>
        <v>0</v>
      </c>
      <c r="DD56" s="41">
        <f t="shared" si="241"/>
        <v>0</v>
      </c>
      <c r="DE56" s="40">
        <f t="shared" si="242"/>
        <v>0</v>
      </c>
      <c r="DF56" s="40">
        <f t="shared" si="243"/>
        <v>0</v>
      </c>
      <c r="DG56" s="48">
        <f t="shared" si="244"/>
        <v>0</v>
      </c>
      <c r="DH56" s="54">
        <v>0.05</v>
      </c>
      <c r="DI56" s="25" t="s">
        <v>80</v>
      </c>
      <c r="DJ56" s="50">
        <f t="shared" si="245"/>
        <v>0.05</v>
      </c>
      <c r="DK56" s="68">
        <f t="shared" si="246"/>
        <v>0</v>
      </c>
      <c r="DL56" s="68">
        <f t="shared" si="246"/>
        <v>0</v>
      </c>
      <c r="DM56" s="68">
        <f t="shared" si="246"/>
        <v>0</v>
      </c>
      <c r="DN56" s="68">
        <f t="shared" si="246"/>
        <v>0</v>
      </c>
      <c r="DO56" s="68">
        <f t="shared" si="246"/>
        <v>0</v>
      </c>
      <c r="DP56" s="68">
        <f t="shared" si="246"/>
        <v>0</v>
      </c>
      <c r="DQ56" s="68">
        <f t="shared" si="246"/>
        <v>0</v>
      </c>
      <c r="DR56" s="68">
        <f t="shared" si="246"/>
        <v>0</v>
      </c>
      <c r="DS56" s="68">
        <f t="shared" si="246"/>
        <v>0</v>
      </c>
      <c r="DT56" s="68">
        <f t="shared" si="246"/>
        <v>0</v>
      </c>
      <c r="DU56" s="68">
        <f t="shared" si="246"/>
        <v>0</v>
      </c>
      <c r="DV56" s="68">
        <f t="shared" si="246"/>
        <v>0</v>
      </c>
      <c r="DW56" s="69">
        <f t="shared" si="247"/>
        <v>0</v>
      </c>
    </row>
    <row r="57" spans="2:127" ht="12.5" x14ac:dyDescent="0.2">
      <c r="B57" s="3" t="s">
        <v>2</v>
      </c>
      <c r="C57" s="17">
        <f>[1]Mahabubabad!F472</f>
        <v>0</v>
      </c>
      <c r="D57" s="17">
        <f>[1]Mahabubabad!G472</f>
        <v>0</v>
      </c>
      <c r="E57" s="17">
        <f>[1]Mahabubabad!H472</f>
        <v>0</v>
      </c>
      <c r="F57" s="17">
        <f>[1]Mahabubabad!I472</f>
        <v>0</v>
      </c>
      <c r="G57" s="17">
        <f>[1]Mahabubabad!J472</f>
        <v>0</v>
      </c>
      <c r="H57" s="17">
        <f>[1]Mahabubabad!K472</f>
        <v>0</v>
      </c>
      <c r="I57" s="17">
        <f>[1]Mahabubabad!L472</f>
        <v>0</v>
      </c>
      <c r="J57" s="17">
        <f>[1]Mahabubabad!M472</f>
        <v>0</v>
      </c>
      <c r="K57" s="17">
        <f>[1]Mahabubabad!N472</f>
        <v>0</v>
      </c>
      <c r="L57" s="17">
        <f>[1]Mahabubabad!O472</f>
        <v>0</v>
      </c>
      <c r="M57" s="17">
        <f>[1]Mahabubabad!P472</f>
        <v>0</v>
      </c>
      <c r="N57" s="17">
        <f>[1]Mahabubabad!Q472</f>
        <v>0</v>
      </c>
      <c r="O57" s="13">
        <f t="shared" si="226"/>
        <v>0</v>
      </c>
      <c r="P57" s="17">
        <f>[2]Mahabubabad!F72</f>
        <v>0</v>
      </c>
      <c r="Q57" s="17">
        <f>[2]Mahabubabad!G72</f>
        <v>0</v>
      </c>
      <c r="R57" s="17">
        <f>[2]Mahabubabad!H72</f>
        <v>0</v>
      </c>
      <c r="S57" s="17">
        <f>[2]Mahabubabad!I72</f>
        <v>0</v>
      </c>
      <c r="T57" s="17">
        <f>[2]Mahabubabad!J72</f>
        <v>0</v>
      </c>
      <c r="U57" s="17">
        <f>[2]Mahabubabad!K72</f>
        <v>0</v>
      </c>
      <c r="V57" s="17">
        <f>[2]Mahabubabad!L72</f>
        <v>0</v>
      </c>
      <c r="W57" s="17">
        <f>[2]Mahabubabad!M72</f>
        <v>0</v>
      </c>
      <c r="X57" s="17">
        <f>[2]Mahabubabad!N72</f>
        <v>0</v>
      </c>
      <c r="Y57" s="17">
        <f>[2]Mahabubabad!O72</f>
        <v>0</v>
      </c>
      <c r="Z57" s="17">
        <f>[2]Mahabubabad!P72</f>
        <v>0</v>
      </c>
      <c r="AA57" s="17">
        <f>[2]Mahabubabad!Q72</f>
        <v>0</v>
      </c>
      <c r="AB57" s="13">
        <f t="shared" si="227"/>
        <v>0</v>
      </c>
      <c r="AC57" s="17">
        <f>[3]MHBD!F78</f>
        <v>0</v>
      </c>
      <c r="AD57" s="17">
        <f>[3]MHBD!G78</f>
        <v>0</v>
      </c>
      <c r="AE57" s="17">
        <f>[3]MHBD!H78</f>
        <v>0</v>
      </c>
      <c r="AF57" s="17">
        <f>[3]MHBD!I78</f>
        <v>0</v>
      </c>
      <c r="AG57" s="17">
        <f>[3]MHBD!J78</f>
        <v>0</v>
      </c>
      <c r="AH57" s="17">
        <f>[3]MHBD!K78</f>
        <v>0</v>
      </c>
      <c r="AI57" s="17">
        <f>[3]MHBD!L78</f>
        <v>0</v>
      </c>
      <c r="AJ57" s="17">
        <f>[3]MHBD!M78</f>
        <v>0</v>
      </c>
      <c r="AK57" s="17">
        <f>[3]MHBD!N78</f>
        <v>0</v>
      </c>
      <c r="AL57" s="17">
        <f>[3]MHBD!O78</f>
        <v>0</v>
      </c>
      <c r="AM57" s="17">
        <f>[3]MHBD!P78</f>
        <v>0</v>
      </c>
      <c r="AN57" s="17">
        <f>[3]MHBD!Q78</f>
        <v>0</v>
      </c>
      <c r="AO57" s="13">
        <f t="shared" si="228"/>
        <v>0</v>
      </c>
      <c r="AP57" s="17">
        <f>[4]MHBD!F78</f>
        <v>0</v>
      </c>
      <c r="AQ57" s="17">
        <f>[4]MHBD!G78</f>
        <v>0</v>
      </c>
      <c r="AR57" s="17">
        <f>[4]MHBD!H78</f>
        <v>0</v>
      </c>
      <c r="AS57" s="17">
        <f>[4]MHBD!I78</f>
        <v>0</v>
      </c>
      <c r="AT57" s="17">
        <f>[4]MHBD!J78</f>
        <v>0</v>
      </c>
      <c r="AU57" s="17">
        <f>[4]MHBD!K78</f>
        <v>0</v>
      </c>
      <c r="AV57" s="17">
        <f>[4]MHBD!L78</f>
        <v>0</v>
      </c>
      <c r="AW57" s="17">
        <f>[4]MHBD!M78</f>
        <v>0</v>
      </c>
      <c r="AX57" s="17">
        <f>[4]MHBD!N78</f>
        <v>0</v>
      </c>
      <c r="AY57" s="17">
        <f>[4]MHBD!O78</f>
        <v>0</v>
      </c>
      <c r="AZ57" s="17">
        <f>[4]MHBD!P78</f>
        <v>0</v>
      </c>
      <c r="BA57" s="17">
        <f>[4]MHBD!Q78</f>
        <v>0</v>
      </c>
      <c r="BB57" s="13">
        <f t="shared" si="229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0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1"/>
        <v>0</v>
      </c>
      <c r="CC57" s="23">
        <f t="shared" si="232"/>
        <v>0</v>
      </c>
      <c r="CD57" s="23">
        <f t="shared" si="233"/>
        <v>0</v>
      </c>
      <c r="CE57" s="23">
        <f t="shared" si="234"/>
        <v>0</v>
      </c>
      <c r="CF57" s="23">
        <f t="shared" si="235"/>
        <v>0</v>
      </c>
      <c r="CG57" s="23">
        <f t="shared" si="236"/>
        <v>0</v>
      </c>
      <c r="CH57" s="32"/>
      <c r="CI57" s="25" t="s">
        <v>80</v>
      </c>
      <c r="CJ57" s="26">
        <f t="shared" si="237"/>
        <v>0</v>
      </c>
      <c r="CK57" s="26">
        <f t="shared" si="237"/>
        <v>0</v>
      </c>
      <c r="CL57" s="26">
        <f t="shared" si="237"/>
        <v>0</v>
      </c>
      <c r="CM57" s="26">
        <f t="shared" si="237"/>
        <v>0</v>
      </c>
      <c r="CN57" s="26">
        <f t="shared" si="237"/>
        <v>0</v>
      </c>
      <c r="CO57" s="26">
        <f t="shared" si="237"/>
        <v>0</v>
      </c>
      <c r="CP57" s="17"/>
      <c r="CQ57" s="17"/>
      <c r="CR57" s="17"/>
      <c r="CS57" s="17"/>
      <c r="CT57" s="17"/>
      <c r="CU57" s="17"/>
      <c r="CV57" s="34">
        <f t="shared" si="238"/>
        <v>0</v>
      </c>
      <c r="CW57" s="34">
        <f t="shared" si="238"/>
        <v>0</v>
      </c>
      <c r="CX57" s="34">
        <f t="shared" si="238"/>
        <v>0</v>
      </c>
      <c r="CY57" s="34">
        <f t="shared" si="238"/>
        <v>0</v>
      </c>
      <c r="CZ57" s="34">
        <f t="shared" si="238"/>
        <v>0</v>
      </c>
      <c r="DA57" s="34">
        <f t="shared" si="238"/>
        <v>0</v>
      </c>
      <c r="DB57" s="13">
        <f t="shared" si="239"/>
        <v>0</v>
      </c>
      <c r="DC57" s="40">
        <f t="shared" si="240"/>
        <v>0</v>
      </c>
      <c r="DD57" s="41">
        <f t="shared" si="241"/>
        <v>0</v>
      </c>
      <c r="DE57" s="40">
        <f t="shared" si="242"/>
        <v>0</v>
      </c>
      <c r="DF57" s="40">
        <f t="shared" si="243"/>
        <v>0</v>
      </c>
      <c r="DG57" s="48">
        <f t="shared" si="244"/>
        <v>0</v>
      </c>
      <c r="DH57" s="54">
        <v>0</v>
      </c>
      <c r="DI57" s="25" t="s">
        <v>80</v>
      </c>
      <c r="DJ57" s="50">
        <f t="shared" si="245"/>
        <v>0</v>
      </c>
      <c r="DK57" s="68">
        <f t="shared" si="246"/>
        <v>0</v>
      </c>
      <c r="DL57" s="68">
        <f t="shared" si="246"/>
        <v>0</v>
      </c>
      <c r="DM57" s="68">
        <f t="shared" si="246"/>
        <v>0</v>
      </c>
      <c r="DN57" s="68">
        <f t="shared" si="246"/>
        <v>0</v>
      </c>
      <c r="DO57" s="68">
        <f t="shared" si="246"/>
        <v>0</v>
      </c>
      <c r="DP57" s="68">
        <f t="shared" si="246"/>
        <v>0</v>
      </c>
      <c r="DQ57" s="68">
        <f t="shared" si="246"/>
        <v>0</v>
      </c>
      <c r="DR57" s="68">
        <f t="shared" si="246"/>
        <v>0</v>
      </c>
      <c r="DS57" s="68">
        <f t="shared" si="246"/>
        <v>0</v>
      </c>
      <c r="DT57" s="68">
        <f t="shared" si="246"/>
        <v>0</v>
      </c>
      <c r="DU57" s="68">
        <f t="shared" si="246"/>
        <v>0</v>
      </c>
      <c r="DV57" s="68">
        <f t="shared" si="246"/>
        <v>0</v>
      </c>
      <c r="DW57" s="69">
        <f t="shared" si="247"/>
        <v>0</v>
      </c>
    </row>
    <row r="58" spans="2:127" ht="12.5" x14ac:dyDescent="0.2">
      <c r="B58" s="3" t="s">
        <v>49</v>
      </c>
      <c r="C58" s="17">
        <f>[1]Mahabubabad!F473</f>
        <v>0</v>
      </c>
      <c r="D58" s="17">
        <f>[1]Mahabubabad!G473</f>
        <v>0</v>
      </c>
      <c r="E58" s="17">
        <f>[1]Mahabubabad!H473</f>
        <v>0</v>
      </c>
      <c r="F58" s="17">
        <f>[1]Mahabubabad!I473</f>
        <v>0</v>
      </c>
      <c r="G58" s="17">
        <f>[1]Mahabubabad!J473</f>
        <v>0</v>
      </c>
      <c r="H58" s="17">
        <f>[1]Mahabubabad!K473</f>
        <v>0</v>
      </c>
      <c r="I58" s="17">
        <f>[1]Mahabubabad!L473</f>
        <v>0</v>
      </c>
      <c r="J58" s="17">
        <f>[1]Mahabubabad!M473</f>
        <v>0</v>
      </c>
      <c r="K58" s="17">
        <f>[1]Mahabubabad!N473</f>
        <v>0</v>
      </c>
      <c r="L58" s="17">
        <f>[1]Mahabubabad!O473</f>
        <v>0</v>
      </c>
      <c r="M58" s="17">
        <f>[1]Mahabubabad!P473</f>
        <v>0</v>
      </c>
      <c r="N58" s="17">
        <f>[1]Mahabubabad!Q473</f>
        <v>0</v>
      </c>
      <c r="O58" s="13">
        <f t="shared" si="226"/>
        <v>0</v>
      </c>
      <c r="P58" s="17">
        <f>[2]Mahabubabad!F73</f>
        <v>0</v>
      </c>
      <c r="Q58" s="17">
        <f>[2]Mahabubabad!G73</f>
        <v>0</v>
      </c>
      <c r="R58" s="17">
        <f>[2]Mahabubabad!H73</f>
        <v>0</v>
      </c>
      <c r="S58" s="17">
        <f>[2]Mahabubabad!I73</f>
        <v>0</v>
      </c>
      <c r="T58" s="17">
        <f>[2]Mahabubabad!J73</f>
        <v>0</v>
      </c>
      <c r="U58" s="17">
        <f>[2]Mahabubabad!K73</f>
        <v>0</v>
      </c>
      <c r="V58" s="17">
        <f>[2]Mahabubabad!L73</f>
        <v>0</v>
      </c>
      <c r="W58" s="17">
        <f>[2]Mahabubabad!M73</f>
        <v>0</v>
      </c>
      <c r="X58" s="17">
        <f>[2]Mahabubabad!N73</f>
        <v>0</v>
      </c>
      <c r="Y58" s="17">
        <f>[2]Mahabubabad!O73</f>
        <v>0</v>
      </c>
      <c r="Z58" s="17">
        <f>[2]Mahabubabad!P73</f>
        <v>0</v>
      </c>
      <c r="AA58" s="17">
        <f>[2]Mahabubabad!Q73</f>
        <v>0</v>
      </c>
      <c r="AB58" s="13">
        <f t="shared" si="227"/>
        <v>0</v>
      </c>
      <c r="AC58" s="17">
        <f>[3]MHBD!F79</f>
        <v>0</v>
      </c>
      <c r="AD58" s="17">
        <f>[3]MHBD!G79</f>
        <v>0</v>
      </c>
      <c r="AE58" s="17">
        <f>[3]MHBD!H79</f>
        <v>0</v>
      </c>
      <c r="AF58" s="17">
        <f>[3]MHBD!I79</f>
        <v>0</v>
      </c>
      <c r="AG58" s="17">
        <f>[3]MHBD!J79</f>
        <v>0</v>
      </c>
      <c r="AH58" s="17">
        <f>[3]MHBD!K79</f>
        <v>0</v>
      </c>
      <c r="AI58" s="17">
        <f>[3]MHBD!L79</f>
        <v>0</v>
      </c>
      <c r="AJ58" s="17">
        <f>[3]MHBD!M79</f>
        <v>0</v>
      </c>
      <c r="AK58" s="17">
        <f>[3]MHBD!N79</f>
        <v>0</v>
      </c>
      <c r="AL58" s="17">
        <f>[3]MHBD!O79</f>
        <v>0</v>
      </c>
      <c r="AM58" s="17">
        <f>[3]MHBD!P79</f>
        <v>0</v>
      </c>
      <c r="AN58" s="17">
        <f>[3]MHBD!Q79</f>
        <v>0</v>
      </c>
      <c r="AO58" s="13">
        <f t="shared" si="228"/>
        <v>0</v>
      </c>
      <c r="AP58" s="17">
        <f>[4]MHBD!F79</f>
        <v>0</v>
      </c>
      <c r="AQ58" s="17">
        <f>[4]MHBD!G79</f>
        <v>0</v>
      </c>
      <c r="AR58" s="17">
        <f>[4]MHBD!H79</f>
        <v>0</v>
      </c>
      <c r="AS58" s="17">
        <f>[4]MHBD!I79</f>
        <v>0</v>
      </c>
      <c r="AT58" s="17">
        <f>[4]MHBD!J79</f>
        <v>0</v>
      </c>
      <c r="AU58" s="17">
        <f>[4]MHBD!K79</f>
        <v>0</v>
      </c>
      <c r="AV58" s="17">
        <f>[4]MHBD!L79</f>
        <v>0</v>
      </c>
      <c r="AW58" s="17">
        <f>[4]MHBD!M79</f>
        <v>0</v>
      </c>
      <c r="AX58" s="17">
        <f>[4]MHBD!N79</f>
        <v>0</v>
      </c>
      <c r="AY58" s="17">
        <f>[4]MHBD!O79</f>
        <v>0</v>
      </c>
      <c r="AZ58" s="17">
        <f>[4]MHBD!P79</f>
        <v>0</v>
      </c>
      <c r="BA58" s="17">
        <f>[4]MHBD!Q79</f>
        <v>0</v>
      </c>
      <c r="BB58" s="13">
        <f t="shared" si="229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30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31"/>
        <v>0</v>
      </c>
      <c r="CC58" s="23">
        <f t="shared" si="232"/>
        <v>0</v>
      </c>
      <c r="CD58" s="23">
        <f t="shared" si="233"/>
        <v>0</v>
      </c>
      <c r="CE58" s="23">
        <f t="shared" si="234"/>
        <v>0</v>
      </c>
      <c r="CF58" s="23">
        <f t="shared" si="235"/>
        <v>0</v>
      </c>
      <c r="CG58" s="23">
        <f t="shared" si="236"/>
        <v>0</v>
      </c>
      <c r="CH58" s="37">
        <v>0.05</v>
      </c>
      <c r="CI58" s="25" t="s">
        <v>80</v>
      </c>
      <c r="CJ58" s="26">
        <f t="shared" si="237"/>
        <v>0.05</v>
      </c>
      <c r="CK58" s="26">
        <f t="shared" si="237"/>
        <v>0.05</v>
      </c>
      <c r="CL58" s="26">
        <f t="shared" si="237"/>
        <v>0.05</v>
      </c>
      <c r="CM58" s="26">
        <f t="shared" si="237"/>
        <v>0.05</v>
      </c>
      <c r="CN58" s="26">
        <f t="shared" si="237"/>
        <v>0.05</v>
      </c>
      <c r="CO58" s="26">
        <f t="shared" si="237"/>
        <v>0.05</v>
      </c>
      <c r="CP58" s="17"/>
      <c r="CQ58" s="17"/>
      <c r="CR58" s="17"/>
      <c r="CS58" s="17"/>
      <c r="CT58" s="17"/>
      <c r="CU58" s="17"/>
      <c r="CV58" s="34">
        <f t="shared" si="238"/>
        <v>0</v>
      </c>
      <c r="CW58" s="34">
        <f t="shared" si="238"/>
        <v>0</v>
      </c>
      <c r="CX58" s="34">
        <f t="shared" si="238"/>
        <v>0</v>
      </c>
      <c r="CY58" s="34">
        <f t="shared" si="238"/>
        <v>0</v>
      </c>
      <c r="CZ58" s="34">
        <f t="shared" si="238"/>
        <v>0</v>
      </c>
      <c r="DA58" s="34">
        <f t="shared" si="238"/>
        <v>0</v>
      </c>
      <c r="DB58" s="13">
        <f t="shared" si="239"/>
        <v>0</v>
      </c>
      <c r="DC58" s="40">
        <f t="shared" si="240"/>
        <v>0</v>
      </c>
      <c r="DD58" s="41">
        <f t="shared" si="241"/>
        <v>0</v>
      </c>
      <c r="DE58" s="40">
        <f t="shared" si="242"/>
        <v>0</v>
      </c>
      <c r="DF58" s="40">
        <f t="shared" si="243"/>
        <v>0</v>
      </c>
      <c r="DG58" s="48">
        <f t="shared" si="244"/>
        <v>0</v>
      </c>
      <c r="DH58" s="54">
        <v>0</v>
      </c>
      <c r="DI58" s="25" t="s">
        <v>80</v>
      </c>
      <c r="DJ58" s="50">
        <f t="shared" si="245"/>
        <v>0</v>
      </c>
      <c r="DK58" s="68">
        <f t="shared" si="246"/>
        <v>0</v>
      </c>
      <c r="DL58" s="68">
        <f t="shared" si="246"/>
        <v>0</v>
      </c>
      <c r="DM58" s="68">
        <f t="shared" si="246"/>
        <v>0</v>
      </c>
      <c r="DN58" s="68">
        <f t="shared" si="246"/>
        <v>0</v>
      </c>
      <c r="DO58" s="68">
        <f t="shared" si="246"/>
        <v>0</v>
      </c>
      <c r="DP58" s="68">
        <f t="shared" si="246"/>
        <v>0</v>
      </c>
      <c r="DQ58" s="68">
        <f t="shared" si="246"/>
        <v>0</v>
      </c>
      <c r="DR58" s="68">
        <f t="shared" si="246"/>
        <v>0</v>
      </c>
      <c r="DS58" s="68">
        <f t="shared" si="246"/>
        <v>0</v>
      </c>
      <c r="DT58" s="68">
        <f t="shared" si="246"/>
        <v>0</v>
      </c>
      <c r="DU58" s="68">
        <f t="shared" si="246"/>
        <v>0</v>
      </c>
      <c r="DV58" s="68">
        <f t="shared" si="246"/>
        <v>0</v>
      </c>
      <c r="DW58" s="69">
        <f t="shared" si="247"/>
        <v>0</v>
      </c>
    </row>
    <row r="59" spans="2:127" ht="12.5" x14ac:dyDescent="0.2">
      <c r="B59" s="3" t="s">
        <v>50</v>
      </c>
      <c r="C59" s="17">
        <f>[1]Mahabubabad!F475</f>
        <v>0</v>
      </c>
      <c r="D59" s="17">
        <f>[1]Mahabubabad!G475</f>
        <v>0</v>
      </c>
      <c r="E59" s="17">
        <f>[1]Mahabubabad!H475</f>
        <v>0</v>
      </c>
      <c r="F59" s="17">
        <f>[1]Mahabubabad!I475</f>
        <v>0</v>
      </c>
      <c r="G59" s="17">
        <f>[1]Mahabubabad!J475</f>
        <v>0</v>
      </c>
      <c r="H59" s="17">
        <f>[1]Mahabubabad!K475</f>
        <v>0</v>
      </c>
      <c r="I59" s="17">
        <f>[1]Mahabubabad!L475</f>
        <v>0</v>
      </c>
      <c r="J59" s="17">
        <f>[1]Mahabubabad!M475</f>
        <v>0</v>
      </c>
      <c r="K59" s="17">
        <f>[1]Mahabubabad!N475</f>
        <v>0</v>
      </c>
      <c r="L59" s="17">
        <f>[1]Mahabubabad!O475</f>
        <v>0</v>
      </c>
      <c r="M59" s="17">
        <f>[1]Mahabubabad!P475</f>
        <v>0</v>
      </c>
      <c r="N59" s="17">
        <f>[1]Mahabubabad!Q475</f>
        <v>0</v>
      </c>
      <c r="O59" s="13">
        <f t="shared" si="226"/>
        <v>0</v>
      </c>
      <c r="P59" s="17">
        <f>[2]Mahabubabad!F75</f>
        <v>0</v>
      </c>
      <c r="Q59" s="17">
        <f>[2]Mahabubabad!G75</f>
        <v>0</v>
      </c>
      <c r="R59" s="17">
        <f>[2]Mahabubabad!H75</f>
        <v>0</v>
      </c>
      <c r="S59" s="17">
        <f>[2]Mahabubabad!I75</f>
        <v>0</v>
      </c>
      <c r="T59" s="17">
        <f>[2]Mahabubabad!J75</f>
        <v>0</v>
      </c>
      <c r="U59" s="17">
        <f>[2]Mahabubabad!K75</f>
        <v>0</v>
      </c>
      <c r="V59" s="17">
        <f>[2]Mahabubabad!L75</f>
        <v>0</v>
      </c>
      <c r="W59" s="17">
        <f>[2]Mahabubabad!M75</f>
        <v>0</v>
      </c>
      <c r="X59" s="17">
        <f>[2]Mahabubabad!N75</f>
        <v>0</v>
      </c>
      <c r="Y59" s="17">
        <f>[2]Mahabubabad!O75</f>
        <v>0</v>
      </c>
      <c r="Z59" s="17">
        <f>[2]Mahabubabad!P75</f>
        <v>0</v>
      </c>
      <c r="AA59" s="17">
        <f>[2]Mahabubabad!Q75</f>
        <v>0</v>
      </c>
      <c r="AB59" s="13">
        <f t="shared" si="227"/>
        <v>0</v>
      </c>
      <c r="AC59" s="17">
        <f>[3]MHBD!F80</f>
        <v>0</v>
      </c>
      <c r="AD59" s="17">
        <f>[3]MHBD!G80</f>
        <v>0</v>
      </c>
      <c r="AE59" s="17">
        <f>[3]MHBD!H80</f>
        <v>0</v>
      </c>
      <c r="AF59" s="17">
        <f>[3]MHBD!I80</f>
        <v>0</v>
      </c>
      <c r="AG59" s="17">
        <f>[3]MHBD!J80</f>
        <v>0</v>
      </c>
      <c r="AH59" s="17">
        <f>[3]MHBD!K80</f>
        <v>0</v>
      </c>
      <c r="AI59" s="17">
        <f>[3]MHBD!L80</f>
        <v>0</v>
      </c>
      <c r="AJ59" s="17">
        <f>[3]MHBD!M80</f>
        <v>0</v>
      </c>
      <c r="AK59" s="17">
        <f>[3]MHBD!N80</f>
        <v>0</v>
      </c>
      <c r="AL59" s="17">
        <f>[3]MHBD!O80</f>
        <v>0</v>
      </c>
      <c r="AM59" s="17">
        <f>[3]MHBD!P80</f>
        <v>0</v>
      </c>
      <c r="AN59" s="17">
        <f>[3]MHBD!Q80</f>
        <v>0</v>
      </c>
      <c r="AO59" s="13">
        <f t="shared" si="228"/>
        <v>0</v>
      </c>
      <c r="AP59" s="17">
        <f>[4]MHBD!F80</f>
        <v>0</v>
      </c>
      <c r="AQ59" s="17">
        <f>[4]MHBD!G80</f>
        <v>0</v>
      </c>
      <c r="AR59" s="17">
        <f>[4]MHBD!H80</f>
        <v>0</v>
      </c>
      <c r="AS59" s="17">
        <f>[4]MHBD!I80</f>
        <v>0</v>
      </c>
      <c r="AT59" s="17">
        <f>[4]MHBD!J80</f>
        <v>0</v>
      </c>
      <c r="AU59" s="17">
        <f>[4]MHBD!K80</f>
        <v>0</v>
      </c>
      <c r="AV59" s="17">
        <f>[4]MHBD!L80</f>
        <v>0</v>
      </c>
      <c r="AW59" s="17">
        <f>[4]MHBD!M80</f>
        <v>0</v>
      </c>
      <c r="AX59" s="17">
        <f>[4]MHBD!N80</f>
        <v>0</v>
      </c>
      <c r="AY59" s="17">
        <f>[4]MHBD!O80</f>
        <v>0</v>
      </c>
      <c r="AZ59" s="17">
        <f>[4]MHBD!P80</f>
        <v>0</v>
      </c>
      <c r="BA59" s="17">
        <f>[4]MHBD!Q80</f>
        <v>0</v>
      </c>
      <c r="BB59" s="13">
        <f t="shared" si="229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0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1"/>
        <v>0</v>
      </c>
      <c r="CC59" s="23">
        <f t="shared" si="232"/>
        <v>0</v>
      </c>
      <c r="CD59" s="23">
        <f t="shared" si="233"/>
        <v>0</v>
      </c>
      <c r="CE59" s="23">
        <f t="shared" si="234"/>
        <v>0</v>
      </c>
      <c r="CF59" s="23">
        <f t="shared" si="235"/>
        <v>0</v>
      </c>
      <c r="CG59" s="23">
        <f t="shared" si="236"/>
        <v>0</v>
      </c>
      <c r="CH59" s="38">
        <v>0.02</v>
      </c>
      <c r="CI59" s="25" t="s">
        <v>80</v>
      </c>
      <c r="CJ59" s="26">
        <f t="shared" si="237"/>
        <v>0.02</v>
      </c>
      <c r="CK59" s="26">
        <f t="shared" si="237"/>
        <v>0.02</v>
      </c>
      <c r="CL59" s="26">
        <f t="shared" si="237"/>
        <v>0.02</v>
      </c>
      <c r="CM59" s="26">
        <f t="shared" si="237"/>
        <v>0.02</v>
      </c>
      <c r="CN59" s="26">
        <f t="shared" si="237"/>
        <v>0.02</v>
      </c>
      <c r="CO59" s="26">
        <f t="shared" si="237"/>
        <v>0.02</v>
      </c>
      <c r="CP59" s="17"/>
      <c r="CQ59" s="17"/>
      <c r="CR59" s="17"/>
      <c r="CS59" s="17"/>
      <c r="CT59" s="17"/>
      <c r="CU59" s="17"/>
      <c r="CV59" s="34">
        <f t="shared" si="238"/>
        <v>0</v>
      </c>
      <c r="CW59" s="34">
        <f t="shared" si="238"/>
        <v>0</v>
      </c>
      <c r="CX59" s="34">
        <f t="shared" si="238"/>
        <v>0</v>
      </c>
      <c r="CY59" s="34">
        <f t="shared" si="238"/>
        <v>0</v>
      </c>
      <c r="CZ59" s="34">
        <f t="shared" si="238"/>
        <v>0</v>
      </c>
      <c r="DA59" s="34">
        <f t="shared" si="238"/>
        <v>0</v>
      </c>
      <c r="DB59" s="13">
        <f t="shared" si="239"/>
        <v>0</v>
      </c>
      <c r="DC59" s="40">
        <f t="shared" si="240"/>
        <v>0</v>
      </c>
      <c r="DD59" s="41">
        <f t="shared" si="241"/>
        <v>0</v>
      </c>
      <c r="DE59" s="40">
        <f t="shared" si="242"/>
        <v>0</v>
      </c>
      <c r="DF59" s="40">
        <f t="shared" si="243"/>
        <v>0</v>
      </c>
      <c r="DG59" s="40">
        <f t="shared" si="244"/>
        <v>0</v>
      </c>
      <c r="DH59" s="54">
        <v>0.02</v>
      </c>
      <c r="DI59" s="25" t="s">
        <v>80</v>
      </c>
      <c r="DJ59" s="50">
        <f t="shared" si="245"/>
        <v>0.02</v>
      </c>
      <c r="DK59" s="68">
        <f t="shared" si="246"/>
        <v>0</v>
      </c>
      <c r="DL59" s="68">
        <f t="shared" si="246"/>
        <v>0</v>
      </c>
      <c r="DM59" s="68">
        <f t="shared" si="246"/>
        <v>0</v>
      </c>
      <c r="DN59" s="68">
        <f t="shared" si="246"/>
        <v>0</v>
      </c>
      <c r="DO59" s="68">
        <f t="shared" si="246"/>
        <v>0</v>
      </c>
      <c r="DP59" s="68">
        <f t="shared" si="246"/>
        <v>0</v>
      </c>
      <c r="DQ59" s="68">
        <f t="shared" si="246"/>
        <v>0</v>
      </c>
      <c r="DR59" s="68">
        <f t="shared" si="246"/>
        <v>0</v>
      </c>
      <c r="DS59" s="68">
        <f t="shared" si="246"/>
        <v>0</v>
      </c>
      <c r="DT59" s="68">
        <f t="shared" si="246"/>
        <v>0</v>
      </c>
      <c r="DU59" s="68">
        <f t="shared" si="246"/>
        <v>0</v>
      </c>
      <c r="DV59" s="68">
        <f t="shared" si="246"/>
        <v>0</v>
      </c>
      <c r="DW59" s="69">
        <f t="shared" si="247"/>
        <v>0</v>
      </c>
    </row>
    <row r="60" spans="2:127" ht="12.5" x14ac:dyDescent="0.2">
      <c r="B60" s="3" t="s">
        <v>51</v>
      </c>
      <c r="C60" s="17">
        <f>[1]Mahabubabad!F476</f>
        <v>0</v>
      </c>
      <c r="D60" s="17">
        <f>[1]Mahabubabad!G476</f>
        <v>0</v>
      </c>
      <c r="E60" s="17">
        <f>[1]Mahabubabad!H476</f>
        <v>0</v>
      </c>
      <c r="F60" s="17">
        <f>[1]Mahabubabad!I476</f>
        <v>0</v>
      </c>
      <c r="G60" s="17">
        <f>[1]Mahabubabad!J476</f>
        <v>0</v>
      </c>
      <c r="H60" s="17">
        <f>[1]Mahabubabad!K476</f>
        <v>0</v>
      </c>
      <c r="I60" s="17">
        <f>[1]Mahabubabad!L476</f>
        <v>0</v>
      </c>
      <c r="J60" s="17">
        <f>[1]Mahabubabad!M476</f>
        <v>0</v>
      </c>
      <c r="K60" s="17">
        <f>[1]Mahabubabad!N476</f>
        <v>0</v>
      </c>
      <c r="L60" s="17">
        <f>[1]Mahabubabad!O476</f>
        <v>0</v>
      </c>
      <c r="M60" s="17">
        <f>[1]Mahabubabad!P476</f>
        <v>0</v>
      </c>
      <c r="N60" s="17">
        <f>[1]Mahabubabad!Q476</f>
        <v>0</v>
      </c>
      <c r="O60" s="13">
        <f t="shared" si="226"/>
        <v>0</v>
      </c>
      <c r="P60" s="17">
        <f>[2]Mahabubabad!F76</f>
        <v>0</v>
      </c>
      <c r="Q60" s="17">
        <f>[2]Mahabubabad!G76</f>
        <v>0</v>
      </c>
      <c r="R60" s="17">
        <f>[2]Mahabubabad!H76</f>
        <v>0</v>
      </c>
      <c r="S60" s="17">
        <f>[2]Mahabubabad!I76</f>
        <v>0</v>
      </c>
      <c r="T60" s="17">
        <f>[2]Mahabubabad!J76</f>
        <v>0</v>
      </c>
      <c r="U60" s="17">
        <f>[2]Mahabubabad!K76</f>
        <v>0</v>
      </c>
      <c r="V60" s="17">
        <f>[2]Mahabubabad!L76</f>
        <v>0</v>
      </c>
      <c r="W60" s="17">
        <f>[2]Mahabubabad!M76</f>
        <v>0</v>
      </c>
      <c r="X60" s="17">
        <f>[2]Mahabubabad!N76</f>
        <v>0</v>
      </c>
      <c r="Y60" s="17">
        <f>[2]Mahabubabad!O76</f>
        <v>0</v>
      </c>
      <c r="Z60" s="17">
        <f>[2]Mahabubabad!P76</f>
        <v>0</v>
      </c>
      <c r="AA60" s="17">
        <f>[2]Mahabubabad!Q76</f>
        <v>0</v>
      </c>
      <c r="AB60" s="13">
        <f t="shared" si="227"/>
        <v>0</v>
      </c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3">
        <f t="shared" si="228"/>
        <v>0</v>
      </c>
      <c r="AP60" s="17">
        <f>[4]MHBD!F81</f>
        <v>0</v>
      </c>
      <c r="AQ60" s="17">
        <f>[4]MHBD!G81</f>
        <v>0</v>
      </c>
      <c r="AR60" s="17">
        <f>[4]MHBD!H81</f>
        <v>0</v>
      </c>
      <c r="AS60" s="17">
        <f>[4]MHBD!I81</f>
        <v>0</v>
      </c>
      <c r="AT60" s="17">
        <f>[4]MHBD!J81</f>
        <v>0</v>
      </c>
      <c r="AU60" s="17">
        <f>[4]MHBD!K81</f>
        <v>0</v>
      </c>
      <c r="AV60" s="17">
        <f>[4]MHBD!L81</f>
        <v>0</v>
      </c>
      <c r="AW60" s="17">
        <f>[4]MHBD!M81</f>
        <v>0</v>
      </c>
      <c r="AX60" s="17">
        <f>[4]MHBD!N81</f>
        <v>0</v>
      </c>
      <c r="AY60" s="17">
        <f>[4]MHBD!O81</f>
        <v>0</v>
      </c>
      <c r="AZ60" s="17">
        <f>[4]MHBD!P81</f>
        <v>0</v>
      </c>
      <c r="BA60" s="17">
        <f>[4]MHBD!Q81</f>
        <v>0</v>
      </c>
      <c r="BB60" s="13">
        <f t="shared" si="229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30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1"/>
        <v>0</v>
      </c>
      <c r="CC60" s="23">
        <f t="shared" si="232"/>
        <v>0</v>
      </c>
      <c r="CD60" s="23">
        <f t="shared" si="233"/>
        <v>0</v>
      </c>
      <c r="CE60" s="23">
        <f t="shared" si="234"/>
        <v>0</v>
      </c>
      <c r="CF60" s="23">
        <f t="shared" si="235"/>
        <v>0</v>
      </c>
      <c r="CG60" s="23">
        <f t="shared" si="236"/>
        <v>0</v>
      </c>
      <c r="CH60" s="32"/>
      <c r="CI60" s="25" t="s">
        <v>78</v>
      </c>
      <c r="CJ60" s="26">
        <f t="shared" si="237"/>
        <v>0</v>
      </c>
      <c r="CK60" s="26">
        <f t="shared" si="237"/>
        <v>0</v>
      </c>
      <c r="CL60" s="26">
        <f t="shared" si="237"/>
        <v>0</v>
      </c>
      <c r="CM60" s="26">
        <f t="shared" si="237"/>
        <v>0</v>
      </c>
      <c r="CN60" s="26">
        <f t="shared" si="237"/>
        <v>0</v>
      </c>
      <c r="CO60" s="26">
        <f t="shared" si="237"/>
        <v>0</v>
      </c>
      <c r="CP60" s="17"/>
      <c r="CQ60" s="17"/>
      <c r="CR60" s="17"/>
      <c r="CS60" s="17"/>
      <c r="CT60" s="17"/>
      <c r="CU60" s="17"/>
      <c r="CV60" s="34">
        <f t="shared" si="238"/>
        <v>0</v>
      </c>
      <c r="CW60" s="34">
        <f t="shared" si="238"/>
        <v>0</v>
      </c>
      <c r="CX60" s="34">
        <f t="shared" si="238"/>
        <v>0</v>
      </c>
      <c r="CY60" s="34">
        <f t="shared" si="238"/>
        <v>0</v>
      </c>
      <c r="CZ60" s="34">
        <f t="shared" si="238"/>
        <v>0</v>
      </c>
      <c r="DA60" s="34">
        <f t="shared" si="238"/>
        <v>0</v>
      </c>
      <c r="DB60" s="13">
        <f t="shared" si="239"/>
        <v>0</v>
      </c>
      <c r="DC60" s="40">
        <f t="shared" si="240"/>
        <v>0</v>
      </c>
      <c r="DD60" s="41">
        <f t="shared" si="241"/>
        <v>0</v>
      </c>
      <c r="DE60" s="40">
        <f t="shared" si="242"/>
        <v>0</v>
      </c>
      <c r="DF60" s="40">
        <f t="shared" si="243"/>
        <v>0</v>
      </c>
      <c r="DG60" s="40">
        <f t="shared" si="244"/>
        <v>0</v>
      </c>
      <c r="DI60" s="25" t="s">
        <v>75</v>
      </c>
      <c r="DJ60" s="50">
        <f t="shared" si="245"/>
        <v>0</v>
      </c>
      <c r="DK60" s="68">
        <f t="shared" si="246"/>
        <v>0</v>
      </c>
      <c r="DL60" s="68">
        <f t="shared" si="246"/>
        <v>0</v>
      </c>
      <c r="DM60" s="68">
        <f t="shared" si="246"/>
        <v>0</v>
      </c>
      <c r="DN60" s="68">
        <f t="shared" si="246"/>
        <v>0</v>
      </c>
      <c r="DO60" s="68">
        <f t="shared" si="246"/>
        <v>0</v>
      </c>
      <c r="DP60" s="68">
        <f t="shared" si="246"/>
        <v>0</v>
      </c>
      <c r="DQ60" s="68">
        <f t="shared" si="246"/>
        <v>0</v>
      </c>
      <c r="DR60" s="68">
        <f t="shared" si="246"/>
        <v>0</v>
      </c>
      <c r="DS60" s="68">
        <f t="shared" si="246"/>
        <v>0</v>
      </c>
      <c r="DT60" s="68">
        <f t="shared" si="246"/>
        <v>0</v>
      </c>
      <c r="DU60" s="68">
        <f t="shared" si="246"/>
        <v>0</v>
      </c>
      <c r="DV60" s="68">
        <f t="shared" si="246"/>
        <v>0</v>
      </c>
      <c r="DW60" s="69">
        <f t="shared" si="247"/>
        <v>0</v>
      </c>
    </row>
    <row r="61" spans="2:127" ht="12.5" x14ac:dyDescent="0.2">
      <c r="B61" s="3" t="s">
        <v>1</v>
      </c>
      <c r="C61" s="17">
        <f>[1]Mahabubabad!F477</f>
        <v>0</v>
      </c>
      <c r="D61" s="17">
        <f>[1]Mahabubabad!G477</f>
        <v>0</v>
      </c>
      <c r="E61" s="17">
        <f>[1]Mahabubabad!H477</f>
        <v>0</v>
      </c>
      <c r="F61" s="17">
        <f>[1]Mahabubabad!I477</f>
        <v>0</v>
      </c>
      <c r="G61" s="17">
        <f>[1]Mahabubabad!J477</f>
        <v>0</v>
      </c>
      <c r="H61" s="17">
        <f>[1]Mahabubabad!K477</f>
        <v>0</v>
      </c>
      <c r="I61" s="17">
        <f>[1]Mahabubabad!L477</f>
        <v>0</v>
      </c>
      <c r="J61" s="17">
        <f>[1]Mahabubabad!M477</f>
        <v>0</v>
      </c>
      <c r="K61" s="17">
        <f>[1]Mahabubabad!N477</f>
        <v>0</v>
      </c>
      <c r="L61" s="17">
        <f>[1]Mahabubabad!O477</f>
        <v>0</v>
      </c>
      <c r="M61" s="17">
        <f>[1]Mahabubabad!P477</f>
        <v>0</v>
      </c>
      <c r="N61" s="17">
        <f>[1]Mahabubabad!Q477</f>
        <v>0</v>
      </c>
      <c r="O61" s="13">
        <f t="shared" si="226"/>
        <v>0</v>
      </c>
      <c r="P61" s="17">
        <f>[2]Mahabubabad!F77</f>
        <v>0</v>
      </c>
      <c r="Q61" s="17">
        <f>[2]Mahabubabad!G77</f>
        <v>0</v>
      </c>
      <c r="R61" s="17">
        <f>[2]Mahabubabad!H77</f>
        <v>0</v>
      </c>
      <c r="S61" s="17">
        <f>[2]Mahabubabad!I77</f>
        <v>0</v>
      </c>
      <c r="T61" s="17">
        <f>[2]Mahabubabad!J77</f>
        <v>0</v>
      </c>
      <c r="U61" s="17">
        <f>[2]Mahabubabad!K77</f>
        <v>0</v>
      </c>
      <c r="V61" s="17">
        <f>[2]Mahabubabad!L77</f>
        <v>0</v>
      </c>
      <c r="W61" s="17">
        <f>[2]Mahabubabad!M77</f>
        <v>0</v>
      </c>
      <c r="X61" s="17">
        <f>[2]Mahabubabad!N77</f>
        <v>0</v>
      </c>
      <c r="Y61" s="17">
        <f>[2]Mahabubabad!O77</f>
        <v>0</v>
      </c>
      <c r="Z61" s="17">
        <f>[2]Mahabubabad!P77</f>
        <v>0</v>
      </c>
      <c r="AA61" s="17">
        <f>[2]Mahabubabad!Q77</f>
        <v>0</v>
      </c>
      <c r="AB61" s="13">
        <f t="shared" si="227"/>
        <v>0</v>
      </c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3">
        <f t="shared" si="228"/>
        <v>0</v>
      </c>
      <c r="AP61" s="17">
        <f>[4]MHBD!F82</f>
        <v>0</v>
      </c>
      <c r="AQ61" s="17">
        <f>[4]MHBD!G82</f>
        <v>0</v>
      </c>
      <c r="AR61" s="17">
        <f>[4]MHBD!H82</f>
        <v>0</v>
      </c>
      <c r="AS61" s="17">
        <f>[4]MHBD!I82</f>
        <v>0</v>
      </c>
      <c r="AT61" s="17">
        <f>[4]MHBD!J82</f>
        <v>0</v>
      </c>
      <c r="AU61" s="17">
        <f>[4]MHBD!K82</f>
        <v>0</v>
      </c>
      <c r="AV61" s="17">
        <f>[4]MHBD!L82</f>
        <v>0</v>
      </c>
      <c r="AW61" s="17">
        <f>[4]MHBD!M82</f>
        <v>0</v>
      </c>
      <c r="AX61" s="17">
        <f>[4]MHBD!N82</f>
        <v>0</v>
      </c>
      <c r="AY61" s="17">
        <f>[4]MHBD!O82</f>
        <v>0</v>
      </c>
      <c r="AZ61" s="17">
        <f>[4]MHBD!P82</f>
        <v>0</v>
      </c>
      <c r="BA61" s="17">
        <f>[4]MHBD!Q82</f>
        <v>0</v>
      </c>
      <c r="BB61" s="13">
        <f t="shared" si="229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0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1"/>
        <v>0</v>
      </c>
      <c r="CC61" s="23">
        <f t="shared" si="232"/>
        <v>0</v>
      </c>
      <c r="CD61" s="23">
        <f t="shared" si="233"/>
        <v>0</v>
      </c>
      <c r="CE61" s="23">
        <f t="shared" si="234"/>
        <v>0</v>
      </c>
      <c r="CF61" s="23">
        <f t="shared" si="235"/>
        <v>0</v>
      </c>
      <c r="CG61" s="23">
        <f t="shared" si="236"/>
        <v>0</v>
      </c>
      <c r="CH61" s="38">
        <v>0.02</v>
      </c>
      <c r="CI61" s="25" t="s">
        <v>80</v>
      </c>
      <c r="CJ61" s="26">
        <f t="shared" si="237"/>
        <v>0.02</v>
      </c>
      <c r="CK61" s="26">
        <f t="shared" si="237"/>
        <v>0.02</v>
      </c>
      <c r="CL61" s="26">
        <f t="shared" si="237"/>
        <v>0.02</v>
      </c>
      <c r="CM61" s="26">
        <f t="shared" si="237"/>
        <v>0.02</v>
      </c>
      <c r="CN61" s="26">
        <f t="shared" si="237"/>
        <v>0.02</v>
      </c>
      <c r="CO61" s="26">
        <f t="shared" si="237"/>
        <v>0.02</v>
      </c>
      <c r="CP61" s="17"/>
      <c r="CQ61" s="17"/>
      <c r="CR61" s="17"/>
      <c r="CS61" s="17"/>
      <c r="CT61" s="17"/>
      <c r="CU61" s="17"/>
      <c r="CV61" s="34">
        <f t="shared" si="238"/>
        <v>0</v>
      </c>
      <c r="CW61" s="34">
        <f t="shared" si="238"/>
        <v>0</v>
      </c>
      <c r="CX61" s="34">
        <f t="shared" si="238"/>
        <v>0</v>
      </c>
      <c r="CY61" s="34">
        <f t="shared" si="238"/>
        <v>0</v>
      </c>
      <c r="CZ61" s="34">
        <f t="shared" si="238"/>
        <v>0</v>
      </c>
      <c r="DA61" s="34">
        <f t="shared" si="238"/>
        <v>0</v>
      </c>
      <c r="DB61" s="13">
        <f t="shared" si="239"/>
        <v>0</v>
      </c>
      <c r="DC61" s="40">
        <f t="shared" si="240"/>
        <v>0</v>
      </c>
      <c r="DD61" s="41">
        <f t="shared" si="241"/>
        <v>0</v>
      </c>
      <c r="DE61" s="40">
        <f t="shared" si="242"/>
        <v>0</v>
      </c>
      <c r="DF61" s="40">
        <f t="shared" si="243"/>
        <v>0</v>
      </c>
      <c r="DG61" s="40">
        <f t="shared" si="244"/>
        <v>0</v>
      </c>
      <c r="DH61" s="40">
        <v>0.02</v>
      </c>
      <c r="DI61" s="25" t="s">
        <v>80</v>
      </c>
      <c r="DJ61" s="50">
        <f t="shared" si="245"/>
        <v>0.02</v>
      </c>
      <c r="DK61" s="68">
        <f t="shared" si="246"/>
        <v>0</v>
      </c>
      <c r="DL61" s="68">
        <f t="shared" si="246"/>
        <v>0</v>
      </c>
      <c r="DM61" s="68">
        <f t="shared" si="246"/>
        <v>0</v>
      </c>
      <c r="DN61" s="68">
        <f t="shared" si="246"/>
        <v>0</v>
      </c>
      <c r="DO61" s="68">
        <f t="shared" si="246"/>
        <v>0</v>
      </c>
      <c r="DP61" s="68">
        <f t="shared" si="246"/>
        <v>0</v>
      </c>
      <c r="DQ61" s="68">
        <f t="shared" si="246"/>
        <v>0</v>
      </c>
      <c r="DR61" s="68">
        <f t="shared" si="246"/>
        <v>0</v>
      </c>
      <c r="DS61" s="68">
        <f t="shared" si="246"/>
        <v>0</v>
      </c>
      <c r="DT61" s="68">
        <f t="shared" si="246"/>
        <v>0</v>
      </c>
      <c r="DU61" s="68">
        <f t="shared" si="246"/>
        <v>0</v>
      </c>
      <c r="DV61" s="68">
        <f t="shared" si="246"/>
        <v>0</v>
      </c>
      <c r="DW61" s="69">
        <f t="shared" si="247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6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7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8"/>
        <v>0</v>
      </c>
      <c r="AP62" s="17">
        <f>[4]MHBD!F83</f>
        <v>0</v>
      </c>
      <c r="AQ62" s="17">
        <f>[4]MHBD!G83</f>
        <v>0</v>
      </c>
      <c r="AR62" s="17">
        <f>[4]MHBD!H83</f>
        <v>0</v>
      </c>
      <c r="AS62" s="17">
        <f>[4]MHBD!I83</f>
        <v>0</v>
      </c>
      <c r="AT62" s="17">
        <f>[4]MHBD!J83</f>
        <v>0</v>
      </c>
      <c r="AU62" s="17">
        <f>[4]MHBD!K83</f>
        <v>0</v>
      </c>
      <c r="AV62" s="17">
        <f>[4]MHBD!L83</f>
        <v>0</v>
      </c>
      <c r="AW62" s="17">
        <f>[4]MHBD!M83</f>
        <v>0</v>
      </c>
      <c r="AX62" s="17">
        <f>[4]MHBD!N83</f>
        <v>0</v>
      </c>
      <c r="AY62" s="17">
        <f>[4]MHBD!O83</f>
        <v>0</v>
      </c>
      <c r="AZ62" s="17">
        <f>[4]MHBD!P83</f>
        <v>0</v>
      </c>
      <c r="BA62" s="17">
        <f>[4]MHBD!Q83</f>
        <v>0</v>
      </c>
      <c r="BB62" s="13">
        <f t="shared" si="229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0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1"/>
        <v>0</v>
      </c>
      <c r="CC62" s="23">
        <f t="shared" si="232"/>
        <v>0</v>
      </c>
      <c r="CD62" s="23">
        <f t="shared" si="233"/>
        <v>0</v>
      </c>
      <c r="CE62" s="23">
        <f t="shared" si="234"/>
        <v>0</v>
      </c>
      <c r="CF62" s="23">
        <f t="shared" si="235"/>
        <v>0</v>
      </c>
      <c r="CG62" s="23">
        <f t="shared" si="236"/>
        <v>0</v>
      </c>
      <c r="CH62" s="38">
        <v>0</v>
      </c>
      <c r="CI62" s="25" t="s">
        <v>80</v>
      </c>
      <c r="CJ62" s="26">
        <f t="shared" si="237"/>
        <v>0</v>
      </c>
      <c r="CK62" s="26">
        <f t="shared" si="237"/>
        <v>0</v>
      </c>
      <c r="CL62" s="26">
        <f t="shared" si="237"/>
        <v>0</v>
      </c>
      <c r="CM62" s="26">
        <f t="shared" si="237"/>
        <v>0</v>
      </c>
      <c r="CN62" s="26">
        <f t="shared" si="237"/>
        <v>0</v>
      </c>
      <c r="CO62" s="26">
        <f t="shared" si="237"/>
        <v>0</v>
      </c>
      <c r="CP62" s="17"/>
      <c r="CQ62" s="17"/>
      <c r="CR62" s="17"/>
      <c r="CS62" s="17"/>
      <c r="CT62" s="17"/>
      <c r="CU62" s="17"/>
      <c r="CV62" s="34">
        <f t="shared" si="238"/>
        <v>0</v>
      </c>
      <c r="CW62" s="34">
        <f t="shared" si="238"/>
        <v>0</v>
      </c>
      <c r="CX62" s="34">
        <f t="shared" si="238"/>
        <v>0</v>
      </c>
      <c r="CY62" s="34">
        <f t="shared" si="238"/>
        <v>0</v>
      </c>
      <c r="CZ62" s="34">
        <f t="shared" si="238"/>
        <v>0</v>
      </c>
      <c r="DA62" s="34">
        <f t="shared" si="238"/>
        <v>0</v>
      </c>
      <c r="DB62" s="13">
        <f t="shared" si="239"/>
        <v>0</v>
      </c>
      <c r="DC62" s="40">
        <f t="shared" si="240"/>
        <v>0</v>
      </c>
      <c r="DD62" s="41">
        <f t="shared" si="241"/>
        <v>0</v>
      </c>
      <c r="DE62" s="40">
        <f t="shared" si="242"/>
        <v>0</v>
      </c>
      <c r="DF62" s="40">
        <f t="shared" si="243"/>
        <v>0</v>
      </c>
      <c r="DG62" s="40">
        <f t="shared" si="244"/>
        <v>0</v>
      </c>
      <c r="DH62" s="40">
        <v>0</v>
      </c>
      <c r="DI62" s="25" t="s">
        <v>80</v>
      </c>
      <c r="DJ62" s="50">
        <f t="shared" si="245"/>
        <v>0</v>
      </c>
      <c r="DK62" s="68">
        <f t="shared" si="246"/>
        <v>0</v>
      </c>
      <c r="DL62" s="68">
        <f t="shared" si="246"/>
        <v>0</v>
      </c>
      <c r="DM62" s="68">
        <f t="shared" si="246"/>
        <v>0</v>
      </c>
      <c r="DN62" s="68">
        <f t="shared" si="246"/>
        <v>0</v>
      </c>
      <c r="DO62" s="68">
        <f t="shared" si="246"/>
        <v>0</v>
      </c>
      <c r="DP62" s="68">
        <f t="shared" si="246"/>
        <v>0</v>
      </c>
      <c r="DQ62" s="68">
        <f t="shared" si="246"/>
        <v>0</v>
      </c>
      <c r="DR62" s="68">
        <f t="shared" si="246"/>
        <v>0</v>
      </c>
      <c r="DS62" s="68">
        <f t="shared" si="246"/>
        <v>0</v>
      </c>
      <c r="DT62" s="68">
        <f t="shared" si="246"/>
        <v>0</v>
      </c>
      <c r="DU62" s="68">
        <f t="shared" si="246"/>
        <v>0</v>
      </c>
      <c r="DV62" s="68">
        <f t="shared" si="246"/>
        <v>0</v>
      </c>
      <c r="DW62" s="69">
        <f t="shared" si="247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6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7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8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9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0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1"/>
        <v>0</v>
      </c>
      <c r="CC63" s="23">
        <f t="shared" ref="CC63" si="248">IFERROR(($CB63/$O63)^(1/5)-1,0)</f>
        <v>0</v>
      </c>
      <c r="CD63" s="23">
        <f t="shared" ref="CD63" si="249">IFERROR((CB63/AB63)^(1/4)-1,0)</f>
        <v>0</v>
      </c>
      <c r="CE63" s="23">
        <f t="shared" ref="CE63" si="250">IFERROR((CB63/AO63)^(1/3)-1,0)</f>
        <v>0</v>
      </c>
      <c r="CF63" s="23">
        <f t="shared" ref="CF63" si="251">IFERROR((CB63/BB63)^(1/2)-1,0)</f>
        <v>0</v>
      </c>
      <c r="CG63" s="23">
        <f t="shared" ref="CG63" si="252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3">SUM(CP63:DA63)</f>
        <v>0</v>
      </c>
      <c r="DC63" s="40">
        <f t="shared" ref="DC63" si="254">IFERROR((DB63/AB63)^(1/5)-1,0)</f>
        <v>0</v>
      </c>
      <c r="DD63" s="41">
        <f t="shared" ref="DD63" si="255">IFERROR((DB63/AO63)^(1/4)-1,0)</f>
        <v>0</v>
      </c>
      <c r="DE63" s="40">
        <f t="shared" ref="DE63" si="256">IFERROR((DB63/BB63)^(1/3)-1,0)</f>
        <v>0</v>
      </c>
      <c r="DF63" s="40">
        <f t="shared" ref="DF63" si="257">IFERROR((DB63/BO63)^(1/2)-1,0)</f>
        <v>0</v>
      </c>
      <c r="DG63" s="40">
        <f t="shared" ref="DG63" si="258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9">SUM(C51:C63)</f>
        <v>0</v>
      </c>
      <c r="D64" s="5">
        <f t="shared" si="259"/>
        <v>0</v>
      </c>
      <c r="E64" s="5">
        <f t="shared" si="259"/>
        <v>0</v>
      </c>
      <c r="F64" s="5">
        <f t="shared" si="259"/>
        <v>0</v>
      </c>
      <c r="G64" s="5">
        <f t="shared" si="259"/>
        <v>0</v>
      </c>
      <c r="H64" s="5">
        <f t="shared" si="259"/>
        <v>0</v>
      </c>
      <c r="I64" s="5">
        <f t="shared" si="259"/>
        <v>0</v>
      </c>
      <c r="J64" s="5">
        <f t="shared" si="259"/>
        <v>0</v>
      </c>
      <c r="K64" s="5">
        <f t="shared" si="259"/>
        <v>0</v>
      </c>
      <c r="L64" s="5">
        <f t="shared" si="259"/>
        <v>0</v>
      </c>
      <c r="M64" s="5">
        <f t="shared" si="259"/>
        <v>0</v>
      </c>
      <c r="N64" s="5">
        <f t="shared" si="259"/>
        <v>0</v>
      </c>
      <c r="O64" s="5">
        <f t="shared" si="259"/>
        <v>0</v>
      </c>
      <c r="P64" s="5">
        <f t="shared" si="259"/>
        <v>0</v>
      </c>
      <c r="Q64" s="5">
        <f t="shared" si="259"/>
        <v>0</v>
      </c>
      <c r="R64" s="5">
        <f t="shared" si="259"/>
        <v>0</v>
      </c>
      <c r="S64" s="5">
        <f t="shared" si="259"/>
        <v>0</v>
      </c>
      <c r="T64" s="5">
        <f t="shared" si="259"/>
        <v>0</v>
      </c>
      <c r="U64" s="5">
        <f t="shared" si="259"/>
        <v>0</v>
      </c>
      <c r="V64" s="5">
        <f t="shared" si="259"/>
        <v>0</v>
      </c>
      <c r="W64" s="5">
        <f t="shared" si="259"/>
        <v>0</v>
      </c>
      <c r="X64" s="5">
        <f t="shared" si="259"/>
        <v>0</v>
      </c>
      <c r="Y64" s="5">
        <f t="shared" si="259"/>
        <v>0</v>
      </c>
      <c r="Z64" s="5">
        <f t="shared" si="259"/>
        <v>0</v>
      </c>
      <c r="AA64" s="5">
        <f t="shared" si="259"/>
        <v>0</v>
      </c>
      <c r="AB64" s="5">
        <f t="shared" si="259"/>
        <v>0</v>
      </c>
      <c r="AC64" s="5">
        <f t="shared" si="259"/>
        <v>0</v>
      </c>
      <c r="AD64" s="5">
        <f t="shared" si="259"/>
        <v>0</v>
      </c>
      <c r="AE64" s="5">
        <f t="shared" si="259"/>
        <v>0</v>
      </c>
      <c r="AF64" s="5">
        <f t="shared" si="259"/>
        <v>0</v>
      </c>
      <c r="AG64" s="5">
        <f t="shared" si="259"/>
        <v>0</v>
      </c>
      <c r="AH64" s="5">
        <f t="shared" si="259"/>
        <v>0</v>
      </c>
      <c r="AI64" s="5">
        <f t="shared" ref="AI64:BN64" si="260">SUM(AI51:AI63)</f>
        <v>0</v>
      </c>
      <c r="AJ64" s="5">
        <f t="shared" si="260"/>
        <v>0</v>
      </c>
      <c r="AK64" s="5">
        <f t="shared" si="260"/>
        <v>0</v>
      </c>
      <c r="AL64" s="5">
        <f t="shared" si="260"/>
        <v>0</v>
      </c>
      <c r="AM64" s="5">
        <f t="shared" si="260"/>
        <v>0</v>
      </c>
      <c r="AN64" s="5">
        <f t="shared" si="260"/>
        <v>0</v>
      </c>
      <c r="AO64" s="5">
        <f t="shared" si="260"/>
        <v>0</v>
      </c>
      <c r="AP64" s="5">
        <f t="shared" si="260"/>
        <v>0</v>
      </c>
      <c r="AQ64" s="5">
        <f t="shared" si="260"/>
        <v>0</v>
      </c>
      <c r="AR64" s="5">
        <f t="shared" si="260"/>
        <v>0</v>
      </c>
      <c r="AS64" s="5">
        <f t="shared" si="260"/>
        <v>0</v>
      </c>
      <c r="AT64" s="5">
        <f t="shared" si="260"/>
        <v>0</v>
      </c>
      <c r="AU64" s="5">
        <f t="shared" si="260"/>
        <v>0</v>
      </c>
      <c r="AV64" s="5">
        <f t="shared" si="260"/>
        <v>0</v>
      </c>
      <c r="AW64" s="5">
        <f t="shared" si="260"/>
        <v>0</v>
      </c>
      <c r="AX64" s="5">
        <f t="shared" si="260"/>
        <v>0</v>
      </c>
      <c r="AY64" s="5">
        <f t="shared" si="260"/>
        <v>0</v>
      </c>
      <c r="AZ64" s="5">
        <f t="shared" si="260"/>
        <v>0</v>
      </c>
      <c r="BA64" s="5">
        <f t="shared" si="260"/>
        <v>0</v>
      </c>
      <c r="BB64" s="5">
        <f t="shared" si="260"/>
        <v>0</v>
      </c>
      <c r="BC64" s="5">
        <f t="shared" si="260"/>
        <v>0</v>
      </c>
      <c r="BD64" s="5">
        <f t="shared" si="260"/>
        <v>0</v>
      </c>
      <c r="BE64" s="5">
        <f t="shared" si="260"/>
        <v>0</v>
      </c>
      <c r="BF64" s="5">
        <f t="shared" si="260"/>
        <v>0</v>
      </c>
      <c r="BG64" s="5">
        <f t="shared" si="260"/>
        <v>0</v>
      </c>
      <c r="BH64" s="5">
        <f t="shared" si="260"/>
        <v>0</v>
      </c>
      <c r="BI64" s="5">
        <f t="shared" si="260"/>
        <v>0</v>
      </c>
      <c r="BJ64" s="5">
        <f t="shared" si="260"/>
        <v>0</v>
      </c>
      <c r="BK64" s="5">
        <f t="shared" si="260"/>
        <v>0</v>
      </c>
      <c r="BL64" s="5">
        <f t="shared" si="260"/>
        <v>0</v>
      </c>
      <c r="BM64" s="5">
        <f t="shared" si="260"/>
        <v>0</v>
      </c>
      <c r="BN64" s="5">
        <f t="shared" si="260"/>
        <v>0</v>
      </c>
      <c r="BO64" s="5">
        <f t="shared" ref="BO64:CT64" si="261">SUM(BO51:BO63)</f>
        <v>0</v>
      </c>
      <c r="BP64" s="5">
        <f t="shared" si="261"/>
        <v>0</v>
      </c>
      <c r="BQ64" s="5">
        <f t="shared" si="261"/>
        <v>0</v>
      </c>
      <c r="BR64" s="5">
        <f t="shared" si="261"/>
        <v>0</v>
      </c>
      <c r="BS64" s="5">
        <f t="shared" si="261"/>
        <v>0</v>
      </c>
      <c r="BT64" s="5">
        <f t="shared" si="261"/>
        <v>0</v>
      </c>
      <c r="BU64" s="5">
        <f t="shared" si="261"/>
        <v>0</v>
      </c>
      <c r="BV64" s="5">
        <f t="shared" si="261"/>
        <v>0</v>
      </c>
      <c r="BW64" s="5">
        <f t="shared" si="261"/>
        <v>0</v>
      </c>
      <c r="BX64" s="5">
        <f t="shared" si="261"/>
        <v>0</v>
      </c>
      <c r="BY64" s="5">
        <f t="shared" si="261"/>
        <v>0</v>
      </c>
      <c r="BZ64" s="5">
        <f t="shared" si="261"/>
        <v>0</v>
      </c>
      <c r="CA64" s="5">
        <f t="shared" si="261"/>
        <v>0</v>
      </c>
      <c r="CB64" s="5">
        <f t="shared" si="261"/>
        <v>0</v>
      </c>
      <c r="CC64" s="5">
        <f t="shared" si="261"/>
        <v>0</v>
      </c>
      <c r="CD64" s="5">
        <f t="shared" si="261"/>
        <v>0</v>
      </c>
      <c r="CE64" s="5">
        <f t="shared" si="261"/>
        <v>0</v>
      </c>
      <c r="CF64" s="5">
        <f t="shared" si="261"/>
        <v>0</v>
      </c>
      <c r="CG64" s="5">
        <f t="shared" si="261"/>
        <v>0</v>
      </c>
      <c r="CH64" s="5">
        <f t="shared" si="261"/>
        <v>0.31000000000000005</v>
      </c>
      <c r="CI64" s="5">
        <f t="shared" si="261"/>
        <v>0</v>
      </c>
      <c r="CJ64" s="5">
        <f t="shared" si="261"/>
        <v>0.31000000000000005</v>
      </c>
      <c r="CK64" s="5">
        <f t="shared" si="261"/>
        <v>0.31000000000000005</v>
      </c>
      <c r="CL64" s="5">
        <f t="shared" si="261"/>
        <v>0.31000000000000005</v>
      </c>
      <c r="CM64" s="5">
        <f t="shared" si="261"/>
        <v>0.31000000000000005</v>
      </c>
      <c r="CN64" s="5">
        <f t="shared" si="261"/>
        <v>0.31000000000000005</v>
      </c>
      <c r="CO64" s="5">
        <f t="shared" si="261"/>
        <v>0.31000000000000005</v>
      </c>
      <c r="CP64" s="5">
        <f t="shared" si="261"/>
        <v>0</v>
      </c>
      <c r="CQ64" s="5">
        <f t="shared" si="261"/>
        <v>0</v>
      </c>
      <c r="CR64" s="5">
        <f t="shared" si="261"/>
        <v>0</v>
      </c>
      <c r="CS64" s="5">
        <f t="shared" si="261"/>
        <v>0</v>
      </c>
      <c r="CT64" s="5">
        <f t="shared" si="261"/>
        <v>0</v>
      </c>
      <c r="CU64" s="5">
        <f t="shared" ref="CU64:DB64" si="262">SUM(CU51:CU63)</f>
        <v>0</v>
      </c>
      <c r="CV64" s="5">
        <f t="shared" si="262"/>
        <v>0</v>
      </c>
      <c r="CW64" s="5">
        <f t="shared" si="262"/>
        <v>0</v>
      </c>
      <c r="CX64" s="5">
        <f t="shared" si="262"/>
        <v>0</v>
      </c>
      <c r="CY64" s="5">
        <f t="shared" si="262"/>
        <v>0</v>
      </c>
      <c r="CZ64" s="5">
        <f t="shared" si="262"/>
        <v>0</v>
      </c>
      <c r="DA64" s="5">
        <f t="shared" si="262"/>
        <v>0</v>
      </c>
      <c r="DB64" s="5">
        <f t="shared" si="262"/>
        <v>0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3">SUM(DK51:DK63)</f>
        <v>0</v>
      </c>
      <c r="DL64" s="5">
        <f t="shared" si="263"/>
        <v>0</v>
      </c>
      <c r="DM64" s="5">
        <f t="shared" si="263"/>
        <v>0</v>
      </c>
      <c r="DN64" s="5">
        <f t="shared" si="263"/>
        <v>0</v>
      </c>
      <c r="DO64" s="5">
        <f t="shared" si="263"/>
        <v>0</v>
      </c>
      <c r="DP64" s="5">
        <f t="shared" si="263"/>
        <v>0</v>
      </c>
      <c r="DQ64" s="5">
        <f t="shared" si="263"/>
        <v>0</v>
      </c>
      <c r="DR64" s="5">
        <f t="shared" si="263"/>
        <v>0</v>
      </c>
      <c r="DS64" s="5">
        <f t="shared" si="263"/>
        <v>0</v>
      </c>
      <c r="DT64" s="5">
        <f t="shared" si="263"/>
        <v>0</v>
      </c>
      <c r="DU64" s="5">
        <f t="shared" si="263"/>
        <v>0</v>
      </c>
      <c r="DV64" s="5">
        <f t="shared" si="263"/>
        <v>0</v>
      </c>
      <c r="DW64" s="5">
        <f t="shared" si="263"/>
        <v>0</v>
      </c>
    </row>
    <row r="65" spans="106:106" x14ac:dyDescent="0.25">
      <c r="DB65" s="1">
        <f>CB58*1.1</f>
        <v>0</v>
      </c>
    </row>
  </sheetData>
  <dataValidations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4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0FC460C2-949E-4F53-B381-60EAE0EE9DE0}">
      <formula1>$CC$4:$CH$4</formula1>
    </dataValidation>
    <dataValidation type="list" allowBlank="1" showInputMessage="1" showErrorMessage="1" promptTitle="Manual" sqref="CI42" xr:uid="{0FF46BA5-75AD-4176-8886-8BB3A20415CD}">
      <formula1>$ED$8:$EI$8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W619"/>
  <sheetViews>
    <sheetView zoomScale="85" zoomScaleNormal="85" workbookViewId="0">
      <pane xSplit="2" ySplit="4" topLeftCell="DA18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H30" sqref="DH30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55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0.5" customHeight="1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 t="s">
        <v>44</v>
      </c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[1]Karimnagar!F406</f>
        <v>27.331829381385276</v>
      </c>
      <c r="D6" s="17">
        <f>[1]Karimnagar!G406</f>
        <v>29.938974392519285</v>
      </c>
      <c r="E6" s="17">
        <f>[1]Karimnagar!H406</f>
        <v>28.711891775268843</v>
      </c>
      <c r="F6" s="17">
        <f>[1]Karimnagar!I406</f>
        <v>26.392033670025452</v>
      </c>
      <c r="G6" s="17">
        <f>[1]Karimnagar!J406</f>
        <v>24.275099091465769</v>
      </c>
      <c r="H6" s="17">
        <f>[1]Karimnagar!K406</f>
        <v>26.584401648414413</v>
      </c>
      <c r="I6" s="17">
        <f>[1]Karimnagar!L406</f>
        <v>24.006851635144436</v>
      </c>
      <c r="J6" s="17">
        <f>[1]Karimnagar!M406</f>
        <v>21.535973526412821</v>
      </c>
      <c r="K6" s="17">
        <f>[1]Karimnagar!N406</f>
        <v>18.490808836639676</v>
      </c>
      <c r="L6" s="17">
        <f>[1]Karimnagar!O406</f>
        <v>17.592096844491163</v>
      </c>
      <c r="M6" s="17">
        <f>[1]Karimnagar!P406</f>
        <v>18.524737622715758</v>
      </c>
      <c r="N6" s="17">
        <f>[1]Karimnagar!Q406</f>
        <v>21.05640371290685</v>
      </c>
      <c r="O6" s="13">
        <f>SUM(C6:N6)</f>
        <v>284.44110213738969</v>
      </c>
      <c r="P6" s="17">
        <f>[2]Karimnagar!F6</f>
        <v>26.516634646603027</v>
      </c>
      <c r="Q6" s="17">
        <f>[2]Karimnagar!G6</f>
        <v>29.551423693191186</v>
      </c>
      <c r="R6" s="17">
        <f>[2]Karimnagar!H6</f>
        <v>31.626029861784865</v>
      </c>
      <c r="S6" s="17">
        <f>[2]Karimnagar!I6</f>
        <v>26.476169328100941</v>
      </c>
      <c r="T6" s="17">
        <f>[2]Karimnagar!J6</f>
        <v>26.476259217746165</v>
      </c>
      <c r="U6" s="17">
        <f>[2]Karimnagar!K6</f>
        <v>27.179518113101434</v>
      </c>
      <c r="V6" s="17">
        <f>[2]Karimnagar!L6</f>
        <v>26.43872</v>
      </c>
      <c r="W6" s="17">
        <f>[2]Karimnagar!M6</f>
        <v>24.601125</v>
      </c>
      <c r="X6" s="17">
        <f>[2]Karimnagar!N6</f>
        <v>20.987667999999999</v>
      </c>
      <c r="Y6" s="17">
        <f>[2]Karimnagar!O6</f>
        <v>20.749844</v>
      </c>
      <c r="Z6" s="17">
        <f>[2]Karimnagar!P6</f>
        <v>20.968620000000001</v>
      </c>
      <c r="AA6" s="17">
        <f>[2]Karimnagar!Q6</f>
        <v>23.622300000000003</v>
      </c>
      <c r="AB6" s="13">
        <f>SUM(P6:AA6)</f>
        <v>305.19431186052759</v>
      </c>
      <c r="AC6" s="17">
        <f>[3]KRN!F6</f>
        <v>28.146865999999999</v>
      </c>
      <c r="AD6" s="17">
        <f>[3]KRN!G6</f>
        <v>33.920706000000003</v>
      </c>
      <c r="AE6" s="17">
        <f>[3]KRN!H6</f>
        <v>34.861135000000004</v>
      </c>
      <c r="AF6" s="17">
        <f>[3]KRN!I6</f>
        <v>30.858387999999998</v>
      </c>
      <c r="AG6" s="17">
        <f>[3]KRN!J6</f>
        <v>29.112200999999999</v>
      </c>
      <c r="AH6" s="17">
        <f>[3]KRN!K6</f>
        <v>27.014578999999998</v>
      </c>
      <c r="AI6" s="17">
        <f>[3]KRN!L6</f>
        <v>28.32685</v>
      </c>
      <c r="AJ6" s="17">
        <f>[3]KRN!M6</f>
        <v>25.991447000000001</v>
      </c>
      <c r="AK6" s="17">
        <f>[3]KRN!N6</f>
        <v>23.066941</v>
      </c>
      <c r="AL6" s="17">
        <f>[3]KRN!O6</f>
        <v>20.3325</v>
      </c>
      <c r="AM6" s="17">
        <f>[3]KRN!P6</f>
        <v>19.392237999999999</v>
      </c>
      <c r="AN6" s="17">
        <f>[3]KRN!Q6</f>
        <v>22.757451</v>
      </c>
      <c r="AO6" s="13">
        <f>SUM(AC6:AN6)</f>
        <v>323.78130199999998</v>
      </c>
      <c r="AP6" s="17">
        <f>[4]KRN!F6</f>
        <v>31.818669</v>
      </c>
      <c r="AQ6" s="17">
        <f>[4]KRN!G6</f>
        <v>38.856319999999997</v>
      </c>
      <c r="AR6" s="17">
        <f>[4]KRN!H6</f>
        <v>39.269273999999996</v>
      </c>
      <c r="AS6" s="17">
        <f>[4]KRN!I6</f>
        <v>30.57</v>
      </c>
      <c r="AT6" s="17">
        <f>[4]KRN!J6</f>
        <v>29.539861999999999</v>
      </c>
      <c r="AU6" s="17">
        <f>[4]KRN!K6</f>
        <v>29.700368000000005</v>
      </c>
      <c r="AV6" s="17">
        <f>[4]KRN!L6</f>
        <v>28.816589999999998</v>
      </c>
      <c r="AW6" s="17">
        <f>[4]KRN!M6</f>
        <v>27.367958999999999</v>
      </c>
      <c r="AX6" s="17">
        <f>[4]KRN!N6</f>
        <v>24.164000000000001</v>
      </c>
      <c r="AY6" s="17">
        <f>[4]KRN!O6</f>
        <v>22.442999999999998</v>
      </c>
      <c r="AZ6" s="17">
        <f>[4]KRN!P6</f>
        <v>23.482700000000001</v>
      </c>
      <c r="BA6" s="17">
        <f>[4]KRN!Q6</f>
        <v>24.330233</v>
      </c>
      <c r="BB6" s="13">
        <f>SUM(AP6:BA6)</f>
        <v>350.35897499999999</v>
      </c>
      <c r="BC6" s="17">
        <f>'[5]5.Karimnagar'!F9</f>
        <v>32.166761000000001</v>
      </c>
      <c r="BD6" s="17">
        <f>'[5]5.Karimnagar'!G9</f>
        <v>38.685603999999998</v>
      </c>
      <c r="BE6" s="17">
        <f>'[5]5.Karimnagar'!H9</f>
        <v>31.807570999999996</v>
      </c>
      <c r="BF6" s="17">
        <f>'[5]5.Karimnagar'!I9</f>
        <v>33.946818999999998</v>
      </c>
      <c r="BG6" s="17">
        <f>'[5]5.Karimnagar'!J9</f>
        <v>36.897832999999999</v>
      </c>
      <c r="BH6" s="17">
        <f>'[5]5.Karimnagar'!K9</f>
        <v>31.010809999999999</v>
      </c>
      <c r="BI6" s="17">
        <f>'[5]5.Karimnagar'!L9</f>
        <v>30.17</v>
      </c>
      <c r="BJ6" s="17">
        <f>'[5]5.Karimnagar'!M9</f>
        <v>28.833940999999999</v>
      </c>
      <c r="BK6" s="17">
        <f>'[5]5.Karimnagar'!N9</f>
        <v>25.425103999999997</v>
      </c>
      <c r="BL6" s="17">
        <f>'[5]5.Karimnagar'!O9</f>
        <v>22.738264999999998</v>
      </c>
      <c r="BM6" s="17">
        <f>'[5]5.Karimnagar'!P9</f>
        <v>24.090252</v>
      </c>
      <c r="BN6" s="17">
        <f>'[5]5.Karimnagar'!Q9</f>
        <v>24.5</v>
      </c>
      <c r="BO6" s="13">
        <f>SUM(BC6:BN6)</f>
        <v>360.27295999999996</v>
      </c>
      <c r="BP6" s="17">
        <f>'[6]5.Karimnager'!F7</f>
        <v>32.549999999999997</v>
      </c>
      <c r="BQ6" s="17">
        <f>'[6]5.Karimnager'!G7</f>
        <v>39.962741000000001</v>
      </c>
      <c r="BR6" s="17">
        <f>'[6]5.Karimnager'!H7</f>
        <v>40.753045</v>
      </c>
      <c r="BS6" s="17">
        <f>'[6]5.Karimnager'!I7</f>
        <v>33.19</v>
      </c>
      <c r="BT6" s="17">
        <f>'[6]5.Karimnager'!J7</f>
        <v>33.982349999999997</v>
      </c>
      <c r="BU6" s="17">
        <f>'[6]5.Karimnager'!K7</f>
        <v>33.685789999999997</v>
      </c>
      <c r="BV6" s="17">
        <f>'[6]5.Karimnager'!L7</f>
        <v>32.499756000000005</v>
      </c>
      <c r="BW6" s="17">
        <f>'[6]5.Karimnager'!M7</f>
        <v>30.972232000000002</v>
      </c>
      <c r="BX6" s="17">
        <f>'[6]5.Karimnager'!N7</f>
        <v>26.384665999999999</v>
      </c>
      <c r="BY6" s="17">
        <f>'[6]5.Karimnager'!O7</f>
        <v>23.234573999999999</v>
      </c>
      <c r="BZ6" s="17">
        <f>'[6]5.Karimnager'!P7</f>
        <v>22.088740999999999</v>
      </c>
      <c r="CA6" s="17">
        <f>'[6]5.Karimnager'!Q7</f>
        <v>24.290575</v>
      </c>
      <c r="CB6" s="13">
        <f>SUM(BP6:CA6)</f>
        <v>373.59447</v>
      </c>
      <c r="CC6" s="23">
        <f>IFERROR(($CB6/$O6)^(1/5)-1,0)</f>
        <v>5.604303670546873E-2</v>
      </c>
      <c r="CD6" s="23">
        <f>IFERROR((CB6/AB6)^(1/4)-1,0)</f>
        <v>5.1855303468963276E-2</v>
      </c>
      <c r="CE6" s="23">
        <f>IFERROR((CB6/AO6)^(1/3)-1,0)</f>
        <v>4.8856863933091077E-2</v>
      </c>
      <c r="CF6" s="23">
        <f>IFERROR((CB6/BB6)^(1/2)-1,0)</f>
        <v>3.2627284576164817E-2</v>
      </c>
      <c r="CG6" s="23">
        <f>IFERROR((CB6/BO6)^(1/1)-1,0)</f>
        <v>3.6976158299529382E-2</v>
      </c>
      <c r="CH6" s="24"/>
      <c r="CI6" s="25" t="s">
        <v>75</v>
      </c>
      <c r="CJ6" s="26">
        <f t="shared" ref="CJ6:CO14" si="0">HLOOKUP($CI6,$CC$4:$CH$101,ROW($CC6)-ROW($CC$3), FALSE)</f>
        <v>5.604303670546873E-2</v>
      </c>
      <c r="CK6" s="26">
        <f t="shared" si="0"/>
        <v>5.604303670546873E-2</v>
      </c>
      <c r="CL6" s="26">
        <f t="shared" si="0"/>
        <v>5.604303670546873E-2</v>
      </c>
      <c r="CM6" s="26">
        <f t="shared" si="0"/>
        <v>5.604303670546873E-2</v>
      </c>
      <c r="CN6" s="26">
        <f t="shared" si="0"/>
        <v>5.604303670546873E-2</v>
      </c>
      <c r="CO6" s="26">
        <f t="shared" si="0"/>
        <v>5.604303670546873E-2</v>
      </c>
      <c r="CP6" s="17">
        <f>'[7]5.Karimnagar'!F8</f>
        <v>36.157992999999998</v>
      </c>
      <c r="CQ6" s="17">
        <f>'[7]5.Karimnagar'!G8</f>
        <v>42.161467000000002</v>
      </c>
      <c r="CR6" s="17">
        <f>'[7]5.Karimnagar'!H8</f>
        <v>43.934944999999999</v>
      </c>
      <c r="CS6" s="17">
        <f>'[7]5.Karimnagar'!I8</f>
        <v>36.663113000000003</v>
      </c>
      <c r="CT6" s="17">
        <f>'[7]5.Karimnagar'!J8</f>
        <v>30.507494300000001</v>
      </c>
      <c r="CU6" s="17">
        <f>'[7]5.Karimnagar'!K8</f>
        <v>33.888447999999997</v>
      </c>
      <c r="CV6" s="34">
        <f>BV6*(1+CJ6)</f>
        <v>34.321141018426786</v>
      </c>
      <c r="CW6" s="34">
        <f t="shared" ref="CW6:DA13" si="1">BW6*(1+CK6)</f>
        <v>32.708009934826293</v>
      </c>
      <c r="CX6" s="34">
        <f t="shared" si="1"/>
        <v>27.863342805099531</v>
      </c>
      <c r="CY6" s="34">
        <f t="shared" si="1"/>
        <v>24.536710083517928</v>
      </c>
      <c r="CZ6" s="34">
        <f t="shared" si="1"/>
        <v>23.326661122640591</v>
      </c>
      <c r="DA6" s="34">
        <f t="shared" si="1"/>
        <v>25.651892586321942</v>
      </c>
      <c r="DB6" s="13">
        <f t="shared" ref="DB6:DB15" si="2">SUM(CP6:DA6)</f>
        <v>391.721217850833</v>
      </c>
      <c r="DC6" s="40">
        <f>IFERROR((DB6/AB6)^(1/5)-1,0)</f>
        <v>5.1187365129068629E-2</v>
      </c>
      <c r="DD6" s="41">
        <f>IFERROR((DB6/AO6)^(1/4)-1,0)</f>
        <v>4.8772600433552693E-2</v>
      </c>
      <c r="DE6" s="40">
        <f>IFERROR((DB6/BB6)^(1/3)-1,0)</f>
        <v>3.7897859553195579E-2</v>
      </c>
      <c r="DF6" s="40">
        <f>IFERROR((DB6/BO6)^(1/2)-1,0)</f>
        <v>4.2732030065484761E-2</v>
      </c>
      <c r="DG6" s="48">
        <f>IFERROR((DB6/CB6)^(1/1)-1,0)</f>
        <v>4.8519850550338806E-2</v>
      </c>
      <c r="DH6" s="56">
        <v>0</v>
      </c>
      <c r="DI6" s="25" t="s">
        <v>75</v>
      </c>
      <c r="DJ6" s="50">
        <f t="shared" ref="DJ6:DJ15" si="3">HLOOKUP(DI6,$DC$4:$DH$111,ROW($DC6)-ROW($DC$3), FALSE)</f>
        <v>5.1187365129068629E-2</v>
      </c>
      <c r="DK6" s="68">
        <f>CP6*(1+$DJ6)</f>
        <v>38.008825390025308</v>
      </c>
      <c r="DL6" s="68">
        <f t="shared" ref="DL6:DV13" si="4">CQ6*(1+$DJ6)</f>
        <v>44.31960140570618</v>
      </c>
      <c r="DM6" s="68">
        <f t="shared" si="4"/>
        <v>46.183859071640548</v>
      </c>
      <c r="DN6" s="68">
        <f t="shared" si="4"/>
        <v>38.539801151899304</v>
      </c>
      <c r="DO6" s="68">
        <f t="shared" si="4"/>
        <v>32.069092549907083</v>
      </c>
      <c r="DP6" s="68">
        <f t="shared" si="4"/>
        <v>35.623108361433452</v>
      </c>
      <c r="DQ6" s="68">
        <f t="shared" si="4"/>
        <v>36.077949795383255</v>
      </c>
      <c r="DR6" s="68">
        <f t="shared" si="4"/>
        <v>34.382246782005453</v>
      </c>
      <c r="DS6" s="68">
        <f t="shared" si="4"/>
        <v>29.289593906980567</v>
      </c>
      <c r="DT6" s="68">
        <f t="shared" si="4"/>
        <v>25.792679621629059</v>
      </c>
      <c r="DU6" s="68">
        <f t="shared" si="4"/>
        <v>24.520691442767244</v>
      </c>
      <c r="DV6" s="68">
        <f t="shared" si="4"/>
        <v>26.96494537838965</v>
      </c>
      <c r="DW6" s="69">
        <f>SUM(DK6:DV6)</f>
        <v>411.7723948577671</v>
      </c>
    </row>
    <row r="7" spans="1:127" ht="12.5" x14ac:dyDescent="0.2">
      <c r="B7" s="4" t="s">
        <v>27</v>
      </c>
      <c r="C7" s="17">
        <f>[1]Karimnagar!F407</f>
        <v>6.7831503325472493</v>
      </c>
      <c r="D7" s="17">
        <f>[1]Karimnagar!G407</f>
        <v>6.7646307034870716</v>
      </c>
      <c r="E7" s="17">
        <f>[1]Karimnagar!H407</f>
        <v>6.5356181799474085</v>
      </c>
      <c r="F7" s="17">
        <f>[1]Karimnagar!I407</f>
        <v>6.320474805760588</v>
      </c>
      <c r="G7" s="17">
        <f>[1]Karimnagar!J407</f>
        <v>5.6844112016717201</v>
      </c>
      <c r="H7" s="17">
        <f>[1]Karimnagar!K407</f>
        <v>4.7732087860184702</v>
      </c>
      <c r="I7" s="17">
        <f>[1]Karimnagar!L407</f>
        <v>6.8769949171235005</v>
      </c>
      <c r="J7" s="17">
        <f>[1]Karimnagar!M407</f>
        <v>5.4418050115165002</v>
      </c>
      <c r="K7" s="17">
        <f>[1]Karimnagar!N407</f>
        <v>4.750182090008968</v>
      </c>
      <c r="L7" s="17">
        <f>[1]Karimnagar!O407</f>
        <v>4.8093842860209115</v>
      </c>
      <c r="M7" s="17">
        <f>[1]Karimnagar!P407</f>
        <v>4.9829295746972813</v>
      </c>
      <c r="N7" s="17">
        <f>[1]Karimnagar!Q407</f>
        <v>5.5801159197910488</v>
      </c>
      <c r="O7" s="13">
        <f t="shared" ref="O7:O15" si="5">SUM(C7:N7)</f>
        <v>69.302905808590737</v>
      </c>
      <c r="P7" s="17">
        <f>[2]Karimnagar!F7</f>
        <v>6.4860375940692743</v>
      </c>
      <c r="Q7" s="17">
        <f>[2]Karimnagar!G7</f>
        <v>6.9933600909354219</v>
      </c>
      <c r="R7" s="17">
        <f>[2]Karimnagar!H7</f>
        <v>7.3085234705728936</v>
      </c>
      <c r="S7" s="17">
        <f>[2]Karimnagar!I7</f>
        <v>6.2853939056956065</v>
      </c>
      <c r="T7" s="17">
        <f>[2]Karimnagar!J7</f>
        <v>6.6569326377963538</v>
      </c>
      <c r="U7" s="17">
        <f>[2]Karimnagar!K7</f>
        <v>6.6855196674325912</v>
      </c>
      <c r="V7" s="17">
        <f>[2]Karimnagar!L7</f>
        <v>5.9712750000000003</v>
      </c>
      <c r="W7" s="17">
        <f>[2]Karimnagar!M7</f>
        <v>6.2144599999999999</v>
      </c>
      <c r="X7" s="17">
        <f>[2]Karimnagar!N7</f>
        <v>5.6959910000000002</v>
      </c>
      <c r="Y7" s="17">
        <f>[2]Karimnagar!O7</f>
        <v>5.5292520000000005</v>
      </c>
      <c r="Z7" s="17">
        <f>[2]Karimnagar!P7</f>
        <v>5.4452470000000002</v>
      </c>
      <c r="AA7" s="17">
        <f>[2]Karimnagar!Q7</f>
        <v>6.0684990000000001</v>
      </c>
      <c r="AB7" s="13">
        <f t="shared" ref="AB7:AB15" si="6">SUM(P7:AA7)</f>
        <v>75.34049136650215</v>
      </c>
      <c r="AC7" s="17">
        <f>[3]KRN!F7</f>
        <v>8.217099000000001</v>
      </c>
      <c r="AD7" s="17">
        <f>[3]KRN!G7</f>
        <v>7.7629890000000001</v>
      </c>
      <c r="AE7" s="17">
        <f>[3]KRN!H7</f>
        <v>7.8640659999999993</v>
      </c>
      <c r="AF7" s="17">
        <f>[3]KRN!I7</f>
        <v>7.5602090000000004</v>
      </c>
      <c r="AG7" s="17">
        <f>[3]KRN!J7</f>
        <v>6.932957</v>
      </c>
      <c r="AH7" s="17">
        <f>[3]KRN!K7</f>
        <v>6.834695</v>
      </c>
      <c r="AI7" s="17">
        <f>[3]KRN!L7</f>
        <v>7.0677020000000006</v>
      </c>
      <c r="AJ7" s="17">
        <f>[3]KRN!M7</f>
        <v>6.6119950000000003</v>
      </c>
      <c r="AK7" s="17">
        <f>[3]KRN!N7</f>
        <v>4.8724474100000004</v>
      </c>
      <c r="AL7" s="17">
        <f>[3]KRN!O7</f>
        <v>5.4772049999999997</v>
      </c>
      <c r="AM7" s="17">
        <f>[3]KRN!P7</f>
        <v>5.3264240000000003</v>
      </c>
      <c r="AN7" s="17">
        <f>[3]KRN!Q7</f>
        <v>6.1817189999999993</v>
      </c>
      <c r="AO7" s="13">
        <f t="shared" ref="AO7:AO15" si="7">SUM(AC7:AN7)</f>
        <v>80.709507410000001</v>
      </c>
      <c r="AP7" s="17">
        <f>[4]KRN!F7</f>
        <v>7.7566449999999989</v>
      </c>
      <c r="AQ7" s="17">
        <f>[4]KRN!G7</f>
        <v>8.6645429999999983</v>
      </c>
      <c r="AR7" s="17">
        <f>[4]KRN!H7</f>
        <v>8.7836029999999994</v>
      </c>
      <c r="AS7" s="17">
        <f>[4]KRN!I7</f>
        <v>7.62</v>
      </c>
      <c r="AT7" s="17">
        <f>[4]KRN!J7</f>
        <v>7.3210860000000011</v>
      </c>
      <c r="AU7" s="17">
        <f>[4]KRN!K7</f>
        <v>7.0726560000000003</v>
      </c>
      <c r="AV7" s="17">
        <f>[4]KRN!L7</f>
        <v>6.9048260000000008</v>
      </c>
      <c r="AW7" s="17">
        <f>[4]KRN!M7</f>
        <v>6.6096899999999996</v>
      </c>
      <c r="AX7" s="17">
        <f>[4]KRN!N7</f>
        <v>6.3279999999999994</v>
      </c>
      <c r="AY7" s="17">
        <f>[4]KRN!O7</f>
        <v>6.1400000000000006</v>
      </c>
      <c r="AZ7" s="17">
        <f>[4]KRN!P7</f>
        <v>6.0711000000000004</v>
      </c>
      <c r="BA7" s="17">
        <f>[4]KRN!Q7</f>
        <v>6.4576260000000003</v>
      </c>
      <c r="BB7" s="13">
        <f t="shared" ref="BB7:BB15" si="8">SUM(AP7:BA7)</f>
        <v>85.729775000000004</v>
      </c>
      <c r="BC7" s="17">
        <f>'[5]5.Karimnagar'!F10</f>
        <v>4.0110460000000003</v>
      </c>
      <c r="BD7" s="17">
        <f>'[5]5.Karimnagar'!G10</f>
        <v>5.8017570000000003</v>
      </c>
      <c r="BE7" s="17">
        <f>'[5]5.Karimnagar'!H10</f>
        <v>7.0957510000000017</v>
      </c>
      <c r="BF7" s="17">
        <f>'[5]5.Karimnagar'!I10</f>
        <v>6.2076640000000003</v>
      </c>
      <c r="BG7" s="17">
        <f>'[5]5.Karimnagar'!J10</f>
        <v>6.1102069999999999</v>
      </c>
      <c r="BH7" s="17">
        <f>'[5]5.Karimnagar'!K10</f>
        <v>5.2472890000000003</v>
      </c>
      <c r="BI7" s="17">
        <f>'[5]5.Karimnagar'!L10</f>
        <v>5.5615600000000001</v>
      </c>
      <c r="BJ7" s="17">
        <f>'[5]5.Karimnagar'!M10</f>
        <v>5.797714</v>
      </c>
      <c r="BK7" s="17">
        <f>'[5]5.Karimnagar'!N10</f>
        <v>5.5824910000000001</v>
      </c>
      <c r="BL7" s="17">
        <f>'[5]5.Karimnagar'!O10</f>
        <v>5.5378769999999999</v>
      </c>
      <c r="BM7" s="17">
        <f>'[5]5.Karimnagar'!P10</f>
        <v>5.7612480000000001</v>
      </c>
      <c r="BN7" s="17">
        <f>'[5]5.Karimnagar'!Q10</f>
        <v>5.92</v>
      </c>
      <c r="BO7" s="13">
        <f t="shared" ref="BO7:BO15" si="9">SUM(BC7:BN7)</f>
        <v>68.634603999999996</v>
      </c>
      <c r="BP7" s="17">
        <f>'[6]5.Karimnager'!F8</f>
        <v>7.45</v>
      </c>
      <c r="BQ7" s="17">
        <f>'[6]5.Karimnager'!G8</f>
        <v>7.226235</v>
      </c>
      <c r="BR7" s="17">
        <f>'[6]5.Karimnager'!H8</f>
        <v>6.2899719999999997</v>
      </c>
      <c r="BS7" s="17">
        <f>'[6]5.Karimnager'!I8</f>
        <v>6.29</v>
      </c>
      <c r="BT7" s="17">
        <f>'[6]5.Karimnager'!J8</f>
        <v>7.0535410000000001</v>
      </c>
      <c r="BU7" s="17">
        <f>'[6]5.Karimnager'!K8</f>
        <v>7.3254989999999998</v>
      </c>
      <c r="BV7" s="17">
        <f>'[6]5.Karimnager'!L8</f>
        <v>7.2332130000000001</v>
      </c>
      <c r="BW7" s="17">
        <f>'[6]5.Karimnager'!M8</f>
        <v>7.3213800000000004</v>
      </c>
      <c r="BX7" s="17">
        <f>'[6]5.Karimnager'!N8</f>
        <v>6.8520409999999998</v>
      </c>
      <c r="BY7" s="17">
        <f>'[6]5.Karimnager'!O8</f>
        <v>6.4491670000000001</v>
      </c>
      <c r="BZ7" s="17">
        <f>'[6]5.Karimnager'!P8</f>
        <v>5.7271609999999997</v>
      </c>
      <c r="CA7" s="17">
        <f>'[6]5.Karimnager'!Q8</f>
        <v>6.4343070000000004</v>
      </c>
      <c r="CB7" s="13">
        <f t="shared" ref="CB7:CB15" si="10">SUM(BP7:CA7)</f>
        <v>81.652515999999991</v>
      </c>
      <c r="CC7" s="23">
        <f t="shared" ref="CC7:CC15" si="11">IFERROR(($CB7/$O7)^(1/5)-1,0)</f>
        <v>3.3340914535559873E-2</v>
      </c>
      <c r="CD7" s="23">
        <f t="shared" ref="CD7:CD15" si="12">IFERROR((CB7/AB7)^(1/4)-1,0)</f>
        <v>2.031737135927103E-2</v>
      </c>
      <c r="CE7" s="23">
        <f t="shared" ref="CE7:CE15" si="13">IFERROR((CB7/AO7)^(1/3)-1,0)</f>
        <v>3.8795906323387808E-3</v>
      </c>
      <c r="CF7" s="23">
        <f t="shared" ref="CF7:CF15" si="14">IFERROR((CB7/BB7)^(1/2)-1,0)</f>
        <v>-2.406938119650559E-2</v>
      </c>
      <c r="CG7" s="23">
        <f t="shared" ref="CG7:CG15" si="15">IFERROR((CB7/BO7)^(1/1)-1,0)</f>
        <v>0.18966980562749369</v>
      </c>
      <c r="CH7" s="24"/>
      <c r="CI7" s="25" t="s">
        <v>75</v>
      </c>
      <c r="CJ7" s="26">
        <f t="shared" si="0"/>
        <v>3.3340914535559873E-2</v>
      </c>
      <c r="CK7" s="26">
        <f t="shared" si="0"/>
        <v>3.3340914535559873E-2</v>
      </c>
      <c r="CL7" s="26">
        <f t="shared" si="0"/>
        <v>3.3340914535559873E-2</v>
      </c>
      <c r="CM7" s="26">
        <f t="shared" si="0"/>
        <v>3.3340914535559873E-2</v>
      </c>
      <c r="CN7" s="26">
        <f t="shared" si="0"/>
        <v>3.3340914535559873E-2</v>
      </c>
      <c r="CO7" s="26">
        <f t="shared" si="0"/>
        <v>3.3340914535559873E-2</v>
      </c>
      <c r="CP7" s="17">
        <f>'[7]5.Karimnagar'!F9</f>
        <v>9.0493000000000006</v>
      </c>
      <c r="CQ7" s="17">
        <f>'[7]5.Karimnagar'!G9</f>
        <v>9.7491389999999996</v>
      </c>
      <c r="CR7" s="17">
        <f>'[7]5.Karimnagar'!H9</f>
        <v>10.373671</v>
      </c>
      <c r="CS7" s="17">
        <f>'[7]5.Karimnagar'!I9</f>
        <v>9.1764039999999998</v>
      </c>
      <c r="CT7" s="17">
        <f>'[7]5.Karimnagar'!J9</f>
        <v>7.9025790000000011</v>
      </c>
      <c r="CU7" s="17">
        <f>'[7]5.Karimnagar'!K9</f>
        <v>8.6943560000000009</v>
      </c>
      <c r="CV7" s="34">
        <f t="shared" ref="CV7:CV13" si="16">BV7*(1+CJ7)</f>
        <v>7.4743749364505003</v>
      </c>
      <c r="CW7" s="34">
        <f t="shared" si="1"/>
        <v>7.5654815048623574</v>
      </c>
      <c r="CX7" s="34">
        <f t="shared" si="1"/>
        <v>7.0804943133751523</v>
      </c>
      <c r="CY7" s="34">
        <f t="shared" si="1"/>
        <v>6.6641881257725535</v>
      </c>
      <c r="CZ7" s="34">
        <f t="shared" si="1"/>
        <v>5.9181097854323914</v>
      </c>
      <c r="DA7" s="34">
        <f t="shared" si="1"/>
        <v>6.6488326797825552</v>
      </c>
      <c r="DB7" s="13">
        <f t="shared" si="2"/>
        <v>96.29693034567552</v>
      </c>
      <c r="DC7" s="40">
        <f t="shared" ref="DC7:DC13" si="17">IFERROR((DB7/AB7)^(1/5)-1,0)</f>
        <v>5.0308303679394983E-2</v>
      </c>
      <c r="DD7" s="41">
        <f t="shared" ref="DD7:DD13" si="18">IFERROR((DB7/AO7)^(1/4)-1,0)</f>
        <v>4.5133904576492245E-2</v>
      </c>
      <c r="DE7" s="40">
        <f t="shared" ref="DE7:DE13" si="19">IFERROR((DB7/BB7)^(1/3)-1,0)</f>
        <v>3.9505807088144218E-2</v>
      </c>
      <c r="DF7" s="40">
        <f t="shared" ref="DF7:DF13" si="20">IFERROR((DB7/BO7)^(1/2)-1,0)</f>
        <v>0.18449888306036377</v>
      </c>
      <c r="DG7" s="48">
        <f t="shared" ref="DG7:DG13" si="21">IFERROR((DB7/CB7)^(1/1)-1,0)</f>
        <v>0.17935043600708567</v>
      </c>
      <c r="DH7" s="56">
        <v>0.15</v>
      </c>
      <c r="DI7" s="25" t="s">
        <v>75</v>
      </c>
      <c r="DJ7" s="50">
        <f t="shared" si="3"/>
        <v>5.0308303679394983E-2</v>
      </c>
      <c r="DK7" s="68">
        <f t="shared" ref="DK7:DK12" si="22">CP7*(1+$DJ7)</f>
        <v>9.5045549324859504</v>
      </c>
      <c r="DL7" s="68">
        <f t="shared" si="4"/>
        <v>10.239601645424633</v>
      </c>
      <c r="DM7" s="68">
        <f t="shared" si="4"/>
        <v>10.895552790938133</v>
      </c>
      <c r="DN7" s="68">
        <f t="shared" si="4"/>
        <v>9.6380533191168141</v>
      </c>
      <c r="DO7" s="68">
        <f t="shared" si="4"/>
        <v>8.3001443441824101</v>
      </c>
      <c r="DP7" s="68">
        <f t="shared" si="4"/>
        <v>9.1317543019447704</v>
      </c>
      <c r="DQ7" s="68">
        <f t="shared" si="4"/>
        <v>7.8503980605671106</v>
      </c>
      <c r="DR7" s="68">
        <f t="shared" si="4"/>
        <v>7.9460880458898187</v>
      </c>
      <c r="DS7" s="68">
        <f t="shared" si="4"/>
        <v>7.436701971492659</v>
      </c>
      <c r="DT7" s="68">
        <f t="shared" si="4"/>
        <v>6.9994521257805369</v>
      </c>
      <c r="DU7" s="68">
        <f t="shared" si="4"/>
        <v>6.2158398497259233</v>
      </c>
      <c r="DV7" s="68">
        <f t="shared" si="4"/>
        <v>6.9833241733505416</v>
      </c>
      <c r="DW7" s="69">
        <f t="shared" ref="DW7:DW13" si="23">SUM(DK7:DV7)</f>
        <v>101.14146556089931</v>
      </c>
    </row>
    <row r="8" spans="1:127" ht="12.5" x14ac:dyDescent="0.2">
      <c r="B8" s="4" t="s">
        <v>26</v>
      </c>
      <c r="C8" s="17">
        <f>[1]Karimnagar!F408</f>
        <v>2.812605680152966</v>
      </c>
      <c r="D8" s="17">
        <f>[1]Karimnagar!G408</f>
        <v>2.4905449448116901</v>
      </c>
      <c r="E8" s="17">
        <f>[1]Karimnagar!H408</f>
        <v>2.5055833294698537</v>
      </c>
      <c r="F8" s="17">
        <f>[1]Karimnagar!I408</f>
        <v>2.5606774091487106</v>
      </c>
      <c r="G8" s="17">
        <f>[1]Karimnagar!J408</f>
        <v>2.4316448442729315</v>
      </c>
      <c r="H8" s="17">
        <f>[1]Karimnagar!K408</f>
        <v>2.4597040929705156</v>
      </c>
      <c r="I8" s="17">
        <f>[1]Karimnagar!L408</f>
        <v>2.1784501368533471</v>
      </c>
      <c r="J8" s="17">
        <f>[1]Karimnagar!M408</f>
        <v>2.0853490711988671</v>
      </c>
      <c r="K8" s="17">
        <f>[1]Karimnagar!N408</f>
        <v>3.0799007066005744</v>
      </c>
      <c r="L8" s="17">
        <f>[1]Karimnagar!O408</f>
        <v>2.9526087935405645</v>
      </c>
      <c r="M8" s="17">
        <f>[1]Karimnagar!P408</f>
        <v>2.76916846054168</v>
      </c>
      <c r="N8" s="17">
        <f>[1]Karimnagar!Q408</f>
        <v>2.3426872962131013</v>
      </c>
      <c r="O8" s="13">
        <f t="shared" si="5"/>
        <v>30.668924765774797</v>
      </c>
      <c r="P8" s="17">
        <f>[2]Karimnagar!F8</f>
        <v>2.51689396667815</v>
      </c>
      <c r="Q8" s="17">
        <f>[2]Karimnagar!G8</f>
        <v>2.7294123139989885</v>
      </c>
      <c r="R8" s="17">
        <f>[2]Karimnagar!H8</f>
        <v>3.1321831597033594</v>
      </c>
      <c r="S8" s="17">
        <f>[2]Karimnagar!I8</f>
        <v>2.6970936135986143</v>
      </c>
      <c r="T8" s="17">
        <f>[2]Karimnagar!J8</f>
        <v>2.8176225412795071</v>
      </c>
      <c r="U8" s="17">
        <f>[2]Karimnagar!K8</f>
        <v>2.6987739572248071</v>
      </c>
      <c r="V8" s="17">
        <f>[2]Karimnagar!L8</f>
        <v>2.6108699999999998</v>
      </c>
      <c r="W8" s="17">
        <f>[2]Karimnagar!M8</f>
        <v>2.6480519999999999</v>
      </c>
      <c r="X8" s="17">
        <f>[2]Karimnagar!N8</f>
        <v>3.3410679999999999</v>
      </c>
      <c r="Y8" s="17">
        <f>[2]Karimnagar!O8</f>
        <v>3.6906290000000004</v>
      </c>
      <c r="Z8" s="17">
        <f>[2]Karimnagar!P8</f>
        <v>3.0863510000000001</v>
      </c>
      <c r="AA8" s="17">
        <f>[2]Karimnagar!Q8</f>
        <v>2.6553200000000001</v>
      </c>
      <c r="AB8" s="13">
        <f t="shared" si="6"/>
        <v>34.624269552483426</v>
      </c>
      <c r="AC8" s="17">
        <f>[3]KRN!F8</f>
        <v>2.5782410000000002</v>
      </c>
      <c r="AD8" s="17">
        <f>[3]KRN!G8</f>
        <v>2.9692020000000001</v>
      </c>
      <c r="AE8" s="17">
        <f>[3]KRN!H8</f>
        <v>3.577868</v>
      </c>
      <c r="AF8" s="17">
        <f>[3]KRN!I8</f>
        <v>3.1668989999999999</v>
      </c>
      <c r="AG8" s="17">
        <f>[3]KRN!J8</f>
        <v>2.9281740000000003</v>
      </c>
      <c r="AH8" s="17">
        <f>[3]KRN!K8</f>
        <v>2.7723769999999996</v>
      </c>
      <c r="AI8" s="17">
        <f>[3]KRN!L8</f>
        <v>2.5560210000000003</v>
      </c>
      <c r="AJ8" s="17">
        <f>[3]KRN!M8</f>
        <v>2.6846449999999997</v>
      </c>
      <c r="AK8" s="17">
        <f>[3]KRN!N8</f>
        <v>0.75571198999999989</v>
      </c>
      <c r="AL8" s="17">
        <f>[3]KRN!O8</f>
        <v>3.190159</v>
      </c>
      <c r="AM8" s="17">
        <f>[3]KRN!P8</f>
        <v>3.0819399999999999</v>
      </c>
      <c r="AN8" s="17">
        <f>[3]KRN!Q8</f>
        <v>2.4272549999999997</v>
      </c>
      <c r="AO8" s="13">
        <f t="shared" si="7"/>
        <v>32.68849299</v>
      </c>
      <c r="AP8" s="17">
        <f>[4]KRN!F8</f>
        <v>2.6832940000000001</v>
      </c>
      <c r="AQ8" s="17">
        <f>[4]KRN!G8</f>
        <v>2.8663629999999998</v>
      </c>
      <c r="AR8" s="17">
        <f>[4]KRN!H8</f>
        <v>3.0663529999999999</v>
      </c>
      <c r="AS8" s="17">
        <f>[4]KRN!I8</f>
        <v>2.77</v>
      </c>
      <c r="AT8" s="17">
        <f>[4]KRN!J8</f>
        <v>2.5804910000000003</v>
      </c>
      <c r="AU8" s="17">
        <f>[4]KRN!K8</f>
        <v>2.3091239999999997</v>
      </c>
      <c r="AV8" s="17">
        <f>[4]KRN!L8</f>
        <v>2.3738289999999997</v>
      </c>
      <c r="AW8" s="17">
        <f>[4]KRN!M8</f>
        <v>2.3042870000000004</v>
      </c>
      <c r="AX8" s="17">
        <f>[4]KRN!N8</f>
        <v>3.0590000000000002</v>
      </c>
      <c r="AY8" s="17">
        <f>[4]KRN!O8</f>
        <v>3.645</v>
      </c>
      <c r="AZ8" s="17">
        <f>[4]KRN!P8</f>
        <v>2.9419000000000004</v>
      </c>
      <c r="BA8" s="17">
        <f>[4]KRN!Q8</f>
        <v>3.0373999999999999</v>
      </c>
      <c r="BB8" s="13">
        <f t="shared" si="8"/>
        <v>33.637041000000004</v>
      </c>
      <c r="BC8" s="17">
        <f>'[5]5.Karimnagar'!F11</f>
        <v>1.4161349999999999</v>
      </c>
      <c r="BD8" s="17">
        <f>'[5]5.Karimnagar'!G11</f>
        <v>3.7476779999999996</v>
      </c>
      <c r="BE8" s="17">
        <f>'[5]5.Karimnagar'!H11</f>
        <v>2.2383329999999999</v>
      </c>
      <c r="BF8" s="17">
        <f>'[5]5.Karimnagar'!I11</f>
        <v>2.7761330000000002</v>
      </c>
      <c r="BG8" s="17">
        <f>'[5]5.Karimnagar'!J11</f>
        <v>2.7561170000000002</v>
      </c>
      <c r="BH8" s="17">
        <f>'[5]5.Karimnagar'!K11</f>
        <v>2.3959929999999998</v>
      </c>
      <c r="BI8" s="17">
        <f>'[5]5.Karimnagar'!L11</f>
        <v>2.7728709999999999</v>
      </c>
      <c r="BJ8" s="17">
        <f>'[5]5.Karimnagar'!M11</f>
        <v>2.7289560000000002</v>
      </c>
      <c r="BK8" s="17">
        <f>'[5]5.Karimnagar'!N11</f>
        <v>3.7364100000000002</v>
      </c>
      <c r="BL8" s="17">
        <f>'[5]5.Karimnagar'!O11</f>
        <v>3.726156</v>
      </c>
      <c r="BM8" s="17">
        <f>'[5]5.Karimnagar'!P11</f>
        <v>3.2953530000000004</v>
      </c>
      <c r="BN8" s="17">
        <f>'[5]5.Karimnagar'!Q11</f>
        <v>3.14</v>
      </c>
      <c r="BO8" s="13">
        <f t="shared" si="9"/>
        <v>34.730134999999997</v>
      </c>
      <c r="BP8" s="17">
        <f>'[6]5.Karimnager'!F9</f>
        <v>3.1681049999999997</v>
      </c>
      <c r="BQ8" s="17">
        <f>'[6]5.Karimnager'!G9</f>
        <v>2.5711590000000002</v>
      </c>
      <c r="BR8" s="17">
        <f>'[6]5.Karimnager'!H9</f>
        <v>2.4938910000000001</v>
      </c>
      <c r="BS8" s="17">
        <f>'[6]5.Karimnager'!I9</f>
        <v>2.92</v>
      </c>
      <c r="BT8" s="17">
        <f>'[6]5.Karimnager'!J9</f>
        <v>2.6216919999999999</v>
      </c>
      <c r="BU8" s="17">
        <f>'[6]5.Karimnager'!K9</f>
        <v>2.7372719999999999</v>
      </c>
      <c r="BV8" s="17">
        <f>'[6]5.Karimnager'!L9</f>
        <v>2.3099729999999998</v>
      </c>
      <c r="BW8" s="17">
        <f>'[6]5.Karimnager'!M9</f>
        <v>2.413065</v>
      </c>
      <c r="BX8" s="17">
        <f>'[6]5.Karimnager'!N9</f>
        <v>3.3029890000000002</v>
      </c>
      <c r="BY8" s="17">
        <f>'[6]5.Karimnager'!O9</f>
        <v>3.632924</v>
      </c>
      <c r="BZ8" s="17">
        <f>'[6]5.Karimnager'!P9</f>
        <v>3.260005</v>
      </c>
      <c r="CA8" s="17">
        <f>'[6]5.Karimnager'!Q9</f>
        <v>2.611332</v>
      </c>
      <c r="CB8" s="13">
        <f t="shared" si="10"/>
        <v>34.042406999999997</v>
      </c>
      <c r="CC8" s="23">
        <f t="shared" si="11"/>
        <v>2.109074987660553E-2</v>
      </c>
      <c r="CD8" s="23">
        <f t="shared" si="12"/>
        <v>-4.2280007798670693E-3</v>
      </c>
      <c r="CE8" s="23">
        <f t="shared" si="13"/>
        <v>1.3619881086037289E-2</v>
      </c>
      <c r="CF8" s="23">
        <f t="shared" si="14"/>
        <v>6.0075441749600778E-3</v>
      </c>
      <c r="CG8" s="23">
        <f t="shared" si="15"/>
        <v>-1.980205374957511E-2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'[7]5.Karimnagar'!F10</f>
        <v>2.7096900000000002</v>
      </c>
      <c r="CQ8" s="17">
        <f>'[7]5.Karimnagar'!G10</f>
        <v>2.6092650000000002</v>
      </c>
      <c r="CR8" s="17">
        <f>'[7]5.Karimnagar'!H10</f>
        <v>3.1864620000000001</v>
      </c>
      <c r="CS8" s="17">
        <f>'[7]5.Karimnagar'!I10</f>
        <v>2.5285959999999998</v>
      </c>
      <c r="CT8" s="17">
        <f>'[7]5.Karimnagar'!J10</f>
        <v>2.1262939999999997</v>
      </c>
      <c r="CU8" s="17">
        <f>'[7]5.Karimnagar'!K10</f>
        <v>2.2618450000000001</v>
      </c>
      <c r="CV8" s="34">
        <f t="shared" si="16"/>
        <v>2.3561724599999998</v>
      </c>
      <c r="CW8" s="34">
        <f t="shared" si="1"/>
        <v>2.4613263000000001</v>
      </c>
      <c r="CX8" s="34">
        <f t="shared" si="1"/>
        <v>3.3690487800000004</v>
      </c>
      <c r="CY8" s="34">
        <f t="shared" si="1"/>
        <v>3.7055824799999999</v>
      </c>
      <c r="CZ8" s="34">
        <f t="shared" si="1"/>
        <v>3.3252051000000002</v>
      </c>
      <c r="DA8" s="34">
        <f t="shared" si="1"/>
        <v>2.6635586400000002</v>
      </c>
      <c r="DB8" s="13">
        <f t="shared" si="2"/>
        <v>33.303045760000003</v>
      </c>
      <c r="DC8" s="40">
        <f t="shared" si="17"/>
        <v>-7.751007066748139E-3</v>
      </c>
      <c r="DD8" s="41">
        <f t="shared" si="18"/>
        <v>4.6672923934543142E-3</v>
      </c>
      <c r="DE8" s="40">
        <f t="shared" si="19"/>
        <v>-3.3208116696759049E-3</v>
      </c>
      <c r="DF8" s="40">
        <f t="shared" si="20"/>
        <v>-2.0760910711995595E-2</v>
      </c>
      <c r="DG8" s="48">
        <f t="shared" si="21"/>
        <v>-2.1718829693799124E-2</v>
      </c>
      <c r="DH8" s="57">
        <v>0.02</v>
      </c>
      <c r="DI8" s="25" t="s">
        <v>80</v>
      </c>
      <c r="DJ8" s="50">
        <f t="shared" si="3"/>
        <v>0.02</v>
      </c>
      <c r="DK8" s="68">
        <f t="shared" si="22"/>
        <v>2.7638838000000003</v>
      </c>
      <c r="DL8" s="68">
        <f t="shared" si="4"/>
        <v>2.6614503000000003</v>
      </c>
      <c r="DM8" s="68">
        <f t="shared" si="4"/>
        <v>3.2501912400000004</v>
      </c>
      <c r="DN8" s="68">
        <f t="shared" si="4"/>
        <v>2.5791679199999997</v>
      </c>
      <c r="DO8" s="68">
        <f t="shared" si="4"/>
        <v>2.1688198799999996</v>
      </c>
      <c r="DP8" s="68">
        <f t="shared" si="4"/>
        <v>2.3070819</v>
      </c>
      <c r="DQ8" s="68">
        <f t="shared" si="4"/>
        <v>2.4032959091999997</v>
      </c>
      <c r="DR8" s="68">
        <f t="shared" si="4"/>
        <v>2.5105528260000001</v>
      </c>
      <c r="DS8" s="68">
        <f t="shared" si="4"/>
        <v>3.4364297556000003</v>
      </c>
      <c r="DT8" s="68">
        <f t="shared" si="4"/>
        <v>3.7796941296000002</v>
      </c>
      <c r="DU8" s="68">
        <f t="shared" si="4"/>
        <v>3.3917092020000004</v>
      </c>
      <c r="DV8" s="68">
        <f t="shared" si="4"/>
        <v>2.7168298128000004</v>
      </c>
      <c r="DW8" s="69">
        <f t="shared" si="23"/>
        <v>33.969106675199995</v>
      </c>
    </row>
    <row r="9" spans="1:127" ht="12.5" x14ac:dyDescent="0.2">
      <c r="B9" s="4" t="s">
        <v>25</v>
      </c>
      <c r="C9" s="17">
        <f>[1]Karimnagar!F409</f>
        <v>0.25758539387194984</v>
      </c>
      <c r="D9" s="17">
        <f>[1]Karimnagar!G409</f>
        <v>0.218591984122361</v>
      </c>
      <c r="E9" s="17">
        <f>[1]Karimnagar!H409</f>
        <v>0.22692663812697597</v>
      </c>
      <c r="F9" s="17">
        <f>[1]Karimnagar!I409</f>
        <v>0.23786413578624441</v>
      </c>
      <c r="G9" s="17">
        <f>[1]Karimnagar!J409</f>
        <v>0.20474842618210923</v>
      </c>
      <c r="H9" s="17">
        <f>[1]Karimnagar!K409</f>
        <v>0.20574077788875722</v>
      </c>
      <c r="I9" s="17">
        <f>[1]Karimnagar!L409</f>
        <v>0.61488695300928198</v>
      </c>
      <c r="J9" s="17">
        <f>[1]Karimnagar!M409</f>
        <v>0.19882863057840824</v>
      </c>
      <c r="K9" s="17">
        <f>[1]Karimnagar!N409</f>
        <v>0.20899294124125628</v>
      </c>
      <c r="L9" s="17">
        <f>[1]Karimnagar!O409</f>
        <v>0.22599695824702656</v>
      </c>
      <c r="M9" s="17">
        <f>[1]Karimnagar!P409</f>
        <v>0.23343784189831049</v>
      </c>
      <c r="N9" s="17">
        <f>[1]Karimnagar!Q409</f>
        <v>0.19939066263720806</v>
      </c>
      <c r="O9" s="13">
        <f t="shared" si="5"/>
        <v>3.0329913435898894</v>
      </c>
      <c r="P9" s="17">
        <f>[2]Karimnagar!F9</f>
        <v>0.23310408381602291</v>
      </c>
      <c r="Q9" s="17">
        <f>[2]Karimnagar!G9</f>
        <v>0.21186786547076214</v>
      </c>
      <c r="R9" s="17">
        <f>[2]Karimnagar!H9</f>
        <v>0.21785976032863036</v>
      </c>
      <c r="S9" s="17">
        <f>[2]Karimnagar!I9</f>
        <v>0.20497369250595007</v>
      </c>
      <c r="T9" s="17">
        <f>[2]Karimnagar!J9</f>
        <v>0.22608629886477541</v>
      </c>
      <c r="U9" s="17">
        <f>[2]Karimnagar!K9</f>
        <v>0.21126844572953385</v>
      </c>
      <c r="V9" s="17">
        <f>[2]Karimnagar!L9</f>
        <v>0.19614400000000001</v>
      </c>
      <c r="W9" s="17">
        <f>[2]Karimnagar!M9</f>
        <v>0.21959100000000001</v>
      </c>
      <c r="X9" s="17">
        <f>[2]Karimnagar!N9</f>
        <v>0.20908599999999999</v>
      </c>
      <c r="Y9" s="17">
        <f>[2]Karimnagar!O9</f>
        <v>0.23102500000000001</v>
      </c>
      <c r="Z9" s="17">
        <f>[2]Karimnagar!P9</f>
        <v>0.200683</v>
      </c>
      <c r="AA9" s="17">
        <f>[2]Karimnagar!Q9</f>
        <v>0.21658100000000002</v>
      </c>
      <c r="AB9" s="13">
        <f t="shared" si="6"/>
        <v>2.5782701467156754</v>
      </c>
      <c r="AC9" s="17">
        <f>[3]KRN!F9</f>
        <v>0.25964399999999999</v>
      </c>
      <c r="AD9" s="17">
        <f>[3]KRN!G9</f>
        <v>0.14013100000000001</v>
      </c>
      <c r="AE9" s="17">
        <f>[3]KRN!H9</f>
        <v>0.25755499999999998</v>
      </c>
      <c r="AF9" s="17">
        <f>[3]KRN!I9</f>
        <v>0.22965000000000002</v>
      </c>
      <c r="AG9" s="17">
        <f>[3]KRN!J9</f>
        <v>0.22714699999999999</v>
      </c>
      <c r="AH9" s="17">
        <f>[3]KRN!K9</f>
        <v>0.21590400000000001</v>
      </c>
      <c r="AI9" s="17">
        <f>[3]KRN!L9</f>
        <v>0.21579700000000002</v>
      </c>
      <c r="AJ9" s="17">
        <f>[3]KRN!M9</f>
        <v>0.21973999999999999</v>
      </c>
      <c r="AK9" s="17">
        <f>[3]KRN!N9</f>
        <v>0.21554499999999999</v>
      </c>
      <c r="AL9" s="17">
        <f>[3]KRN!O9</f>
        <v>0.210784</v>
      </c>
      <c r="AM9" s="17">
        <f>[3]KRN!P9</f>
        <v>0.20900600000000003</v>
      </c>
      <c r="AN9" s="17">
        <f>[3]KRN!Q9</f>
        <v>0.21640200000000001</v>
      </c>
      <c r="AO9" s="13">
        <f t="shared" si="7"/>
        <v>2.617305</v>
      </c>
      <c r="AP9" s="17">
        <f>[4]KRN!F9</f>
        <v>0.23779900000000004</v>
      </c>
      <c r="AQ9" s="17">
        <f>[4]KRN!G9</f>
        <v>0.238678</v>
      </c>
      <c r="AR9" s="17">
        <f>[4]KRN!H9</f>
        <v>0.23833799999999999</v>
      </c>
      <c r="AS9" s="17">
        <f>[4]KRN!I9</f>
        <v>0.22</v>
      </c>
      <c r="AT9" s="17">
        <f>[4]KRN!J9</f>
        <v>0.23444099999999998</v>
      </c>
      <c r="AU9" s="17">
        <f>[4]KRN!K9</f>
        <v>0.22513</v>
      </c>
      <c r="AV9" s="17">
        <f>[4]KRN!L9</f>
        <v>0.21733599999999997</v>
      </c>
      <c r="AW9" s="17">
        <f>[4]KRN!M9</f>
        <v>0.20230700000000001</v>
      </c>
      <c r="AX9" s="17">
        <f>[4]KRN!N9</f>
        <v>0.21699999999999997</v>
      </c>
      <c r="AY9" s="17">
        <f>[4]KRN!O9</f>
        <v>0.23600000000000002</v>
      </c>
      <c r="AZ9" s="17">
        <f>[4]KRN!P9</f>
        <v>0.20269999999999999</v>
      </c>
      <c r="BA9" s="17">
        <f>[4]KRN!Q9</f>
        <v>0.23410800000000001</v>
      </c>
      <c r="BB9" s="13">
        <f t="shared" si="8"/>
        <v>2.703837</v>
      </c>
      <c r="BC9" s="17">
        <f>'[5]5.Karimnagar'!F12</f>
        <v>0.11737299999999999</v>
      </c>
      <c r="BD9" s="17">
        <f>'[5]5.Karimnagar'!G12</f>
        <v>0.41641499999999998</v>
      </c>
      <c r="BE9" s="17">
        <f>'[5]5.Karimnagar'!H12</f>
        <v>0.18584299999999998</v>
      </c>
      <c r="BF9" s="17">
        <f>'[5]5.Karimnagar'!I12</f>
        <v>0.231408</v>
      </c>
      <c r="BG9" s="17">
        <f>'[5]5.Karimnagar'!J12</f>
        <v>0.24372099999999999</v>
      </c>
      <c r="BH9" s="17">
        <f>'[5]5.Karimnagar'!K12</f>
        <v>0.23659299999999997</v>
      </c>
      <c r="BI9" s="17">
        <f>'[5]5.Karimnagar'!L12</f>
        <v>0.24012599999999998</v>
      </c>
      <c r="BJ9" s="17">
        <f>'[5]5.Karimnagar'!M12</f>
        <v>0.20291900000000002</v>
      </c>
      <c r="BK9" s="17">
        <f>'[5]5.Karimnagar'!N12</f>
        <v>0.20524900000000001</v>
      </c>
      <c r="BL9" s="17">
        <f>'[5]5.Karimnagar'!O12</f>
        <v>0.21473500000000001</v>
      </c>
      <c r="BM9" s="17">
        <f>'[5]5.Karimnagar'!P12</f>
        <v>0.21921099999999999</v>
      </c>
      <c r="BN9" s="17">
        <f>'[5]5.Karimnagar'!Q12</f>
        <v>0.2</v>
      </c>
      <c r="BO9" s="13">
        <f t="shared" si="9"/>
        <v>2.7135930000000008</v>
      </c>
      <c r="BP9" s="17">
        <f>'[6]5.Karimnager'!F10</f>
        <v>0.25088900000000003</v>
      </c>
      <c r="BQ9" s="17">
        <f>'[6]5.Karimnager'!G10</f>
        <v>0.22800000000000001</v>
      </c>
      <c r="BR9" s="17">
        <f>'[6]5.Karimnager'!H10</f>
        <v>0.23497399999999999</v>
      </c>
      <c r="BS9" s="17">
        <f>'[6]5.Karimnager'!I10</f>
        <v>0.23</v>
      </c>
      <c r="BT9" s="17">
        <f>'[6]5.Karimnager'!J10</f>
        <v>0.238265</v>
      </c>
      <c r="BU9" s="17">
        <f>'[6]5.Karimnager'!K10</f>
        <v>0.247506</v>
      </c>
      <c r="BV9" s="17">
        <f>'[6]5.Karimnager'!L10</f>
        <v>0.24130099999999999</v>
      </c>
      <c r="BW9" s="17">
        <f>'[6]5.Karimnager'!M10</f>
        <v>0.234765</v>
      </c>
      <c r="BX9" s="17">
        <f>'[6]5.Karimnager'!N10</f>
        <v>0.22430299999999997</v>
      </c>
      <c r="BY9" s="17">
        <f>'[6]5.Karimnager'!O10</f>
        <v>0.24349199999999999</v>
      </c>
      <c r="BZ9" s="17">
        <f>'[6]5.Karimnager'!P10</f>
        <v>0.21337400000000001</v>
      </c>
      <c r="CA9" s="17">
        <f>'[6]5.Karimnager'!Q10</f>
        <v>0.200624</v>
      </c>
      <c r="CB9" s="13">
        <f t="shared" si="10"/>
        <v>2.7874929999999996</v>
      </c>
      <c r="CC9" s="23">
        <f t="shared" si="11"/>
        <v>-1.6739658260505941E-2</v>
      </c>
      <c r="CD9" s="23">
        <f t="shared" si="12"/>
        <v>1.9697469039382298E-2</v>
      </c>
      <c r="CE9" s="23">
        <f t="shared" si="13"/>
        <v>2.1221188076275155E-2</v>
      </c>
      <c r="CF9" s="23">
        <f t="shared" si="14"/>
        <v>1.5352025113782197E-2</v>
      </c>
      <c r="CG9" s="23">
        <f t="shared" si="15"/>
        <v>2.7233266005623813E-2</v>
      </c>
      <c r="CH9" s="24">
        <v>5.7299999999999997E-2</v>
      </c>
      <c r="CI9" s="25" t="s">
        <v>79</v>
      </c>
      <c r="CJ9" s="26">
        <f t="shared" si="0"/>
        <v>2.7233266005623813E-2</v>
      </c>
      <c r="CK9" s="26">
        <f t="shared" si="0"/>
        <v>2.7233266005623813E-2</v>
      </c>
      <c r="CL9" s="26">
        <f t="shared" si="0"/>
        <v>2.7233266005623813E-2</v>
      </c>
      <c r="CM9" s="26">
        <f t="shared" si="0"/>
        <v>2.7233266005623813E-2</v>
      </c>
      <c r="CN9" s="26">
        <f t="shared" si="0"/>
        <v>2.7233266005623813E-2</v>
      </c>
      <c r="CO9" s="26">
        <f t="shared" si="0"/>
        <v>2.7233266005623813E-2</v>
      </c>
      <c r="CP9" s="17">
        <f>'[7]5.Karimnagar'!F11</f>
        <v>0.234428</v>
      </c>
      <c r="CQ9" s="17">
        <f>'[7]5.Karimnagar'!G11</f>
        <v>0.235064</v>
      </c>
      <c r="CR9" s="17">
        <f>'[7]5.Karimnagar'!H11</f>
        <v>0.248782</v>
      </c>
      <c r="CS9" s="17">
        <f>'[7]5.Karimnagar'!I11</f>
        <v>0.25180600000000003</v>
      </c>
      <c r="CT9" s="17">
        <f>'[7]5.Karimnagar'!J11</f>
        <v>0.215083</v>
      </c>
      <c r="CU9" s="17">
        <f>'[7]5.Karimnagar'!K11</f>
        <v>0.24627099999999999</v>
      </c>
      <c r="CV9" s="34">
        <f t="shared" si="16"/>
        <v>0.24787241432042301</v>
      </c>
      <c r="CW9" s="34">
        <f t="shared" si="1"/>
        <v>0.24115841769381027</v>
      </c>
      <c r="CX9" s="34">
        <f t="shared" si="1"/>
        <v>0.2304115032648594</v>
      </c>
      <c r="CY9" s="34">
        <f t="shared" si="1"/>
        <v>0.25012308240624131</v>
      </c>
      <c r="CZ9" s="34">
        <f t="shared" si="1"/>
        <v>0.21918487090068398</v>
      </c>
      <c r="DA9" s="34">
        <f t="shared" si="1"/>
        <v>0.20608764675911226</v>
      </c>
      <c r="DB9" s="13">
        <f t="shared" si="2"/>
        <v>2.8262719353451295</v>
      </c>
      <c r="DC9" s="40">
        <f t="shared" si="17"/>
        <v>1.8537692155362162E-2</v>
      </c>
      <c r="DD9" s="41">
        <f t="shared" si="18"/>
        <v>1.9388905867574024E-2</v>
      </c>
      <c r="DE9" s="40">
        <f t="shared" si="19"/>
        <v>1.4871709770296615E-2</v>
      </c>
      <c r="DF9" s="40">
        <f t="shared" si="20"/>
        <v>2.0550777425063504E-2</v>
      </c>
      <c r="DG9" s="48">
        <f t="shared" si="21"/>
        <v>1.3911760619714553E-2</v>
      </c>
      <c r="DH9" s="56">
        <v>0.02</v>
      </c>
      <c r="DI9" s="25" t="s">
        <v>75</v>
      </c>
      <c r="DJ9" s="50">
        <f t="shared" si="3"/>
        <v>1.8537692155362162E-2</v>
      </c>
      <c r="DK9" s="68">
        <f t="shared" si="22"/>
        <v>0.23877375409659723</v>
      </c>
      <c r="DL9" s="68">
        <f t="shared" si="4"/>
        <v>0.23942154406880806</v>
      </c>
      <c r="DM9" s="68">
        <f t="shared" si="4"/>
        <v>0.25339384412979532</v>
      </c>
      <c r="DN9" s="68">
        <f t="shared" si="4"/>
        <v>0.25647390211087318</v>
      </c>
      <c r="DO9" s="68">
        <f t="shared" si="4"/>
        <v>0.21907014244185175</v>
      </c>
      <c r="DP9" s="68">
        <f t="shared" si="4"/>
        <v>0.25083629598479318</v>
      </c>
      <c r="DQ9" s="68">
        <f t="shared" si="4"/>
        <v>0.25246739683090141</v>
      </c>
      <c r="DR9" s="68">
        <f t="shared" si="4"/>
        <v>0.24562893820169238</v>
      </c>
      <c r="DS9" s="68">
        <f t="shared" si="4"/>
        <v>0.23468280078143758</v>
      </c>
      <c r="DT9" s="68">
        <f t="shared" si="4"/>
        <v>0.25475978710883851</v>
      </c>
      <c r="DU9" s="68">
        <f t="shared" si="4"/>
        <v>0.22324805256255364</v>
      </c>
      <c r="DV9" s="68">
        <f t="shared" si="4"/>
        <v>0.20990803611175571</v>
      </c>
      <c r="DW9" s="69">
        <f t="shared" si="23"/>
        <v>2.878664494429898</v>
      </c>
    </row>
    <row r="10" spans="1:127" ht="12.5" x14ac:dyDescent="0.2">
      <c r="B10" s="4" t="s">
        <v>24</v>
      </c>
      <c r="C10" s="17">
        <f>[1]Karimnagar!F410</f>
        <v>20.207057661596476</v>
      </c>
      <c r="D10" s="17">
        <f>[1]Karimnagar!G410</f>
        <v>13.706296795641791</v>
      </c>
      <c r="E10" s="17">
        <f>[1]Karimnagar!H410</f>
        <v>11.709693307262377</v>
      </c>
      <c r="F10" s="17">
        <f>[1]Karimnagar!I410</f>
        <v>25.68043726097984</v>
      </c>
      <c r="G10" s="17">
        <f>[1]Karimnagar!J410</f>
        <v>43.733997521080035</v>
      </c>
      <c r="H10" s="17">
        <f>[1]Karimnagar!K410</f>
        <v>21.545401987833134</v>
      </c>
      <c r="I10" s="17">
        <f>[1]Karimnagar!L410</f>
        <v>42.542855451329068</v>
      </c>
      <c r="J10" s="17">
        <f>[1]Karimnagar!M410</f>
        <v>29.523222899165663</v>
      </c>
      <c r="K10" s="17">
        <f>[1]Karimnagar!N410</f>
        <v>43.23402585740579</v>
      </c>
      <c r="L10" s="17">
        <f>[1]Karimnagar!O410</f>
        <v>56.541749665228622</v>
      </c>
      <c r="M10" s="17">
        <f>[1]Karimnagar!P410</f>
        <v>48.804796696175167</v>
      </c>
      <c r="N10" s="17">
        <f>[1]Karimnagar!Q410</f>
        <v>49.325663769600098</v>
      </c>
      <c r="O10" s="13">
        <f t="shared" si="5"/>
        <v>406.55519887329808</v>
      </c>
      <c r="P10" s="17">
        <f>[2]Karimnagar!F10</f>
        <v>33.768552072455016</v>
      </c>
      <c r="Q10" s="17">
        <f>[2]Karimnagar!G10</f>
        <v>15.88534588891009</v>
      </c>
      <c r="R10" s="17">
        <f>[2]Karimnagar!H10</f>
        <v>9.6600866555545419</v>
      </c>
      <c r="S10" s="17">
        <f>[2]Karimnagar!I10</f>
        <v>39.839086189039399</v>
      </c>
      <c r="T10" s="17">
        <f>[2]Karimnagar!J10</f>
        <v>36.02066210545761</v>
      </c>
      <c r="U10" s="17">
        <f>[2]Karimnagar!K10</f>
        <v>43.942868764625459</v>
      </c>
      <c r="V10" s="17">
        <f>[2]Karimnagar!L10</f>
        <v>37.07789192829312</v>
      </c>
      <c r="W10" s="17">
        <f>[2]Karimnagar!M10</f>
        <v>28.710221951074328</v>
      </c>
      <c r="X10" s="17">
        <f>[2]Karimnagar!N10</f>
        <v>38.59824454962736</v>
      </c>
      <c r="Y10" s="17">
        <f>[2]Karimnagar!O10</f>
        <v>56.830430134869331</v>
      </c>
      <c r="Z10" s="17">
        <f>[2]Karimnagar!P10</f>
        <v>58.015486528098549</v>
      </c>
      <c r="AA10" s="17">
        <f>[2]Karimnagar!Q10</f>
        <v>80.846738792876621</v>
      </c>
      <c r="AB10" s="13">
        <f t="shared" si="6"/>
        <v>479.19561556088149</v>
      </c>
      <c r="AC10" s="17">
        <f>[3]KRN!F10</f>
        <v>12.007999999999999</v>
      </c>
      <c r="AD10" s="17">
        <f>[3]KRN!G10</f>
        <v>7.35</v>
      </c>
      <c r="AE10" s="17">
        <f>[3]KRN!H10</f>
        <v>10.52</v>
      </c>
      <c r="AF10" s="17">
        <f>[3]KRN!I10</f>
        <v>38.68</v>
      </c>
      <c r="AG10" s="17">
        <f>[3]KRN!J10</f>
        <v>27.298999999999999</v>
      </c>
      <c r="AH10" s="17">
        <f>[3]KRN!K10</f>
        <v>48.5</v>
      </c>
      <c r="AI10" s="17">
        <f>[3]KRN!L10</f>
        <v>51.678989999999999</v>
      </c>
      <c r="AJ10" s="17">
        <f>[3]KRN!M10</f>
        <v>6.58</v>
      </c>
      <c r="AK10" s="17">
        <f>[3]KRN!N10</f>
        <v>60.58</v>
      </c>
      <c r="AL10" s="17">
        <f>[3]KRN!O10</f>
        <v>30.501200000000001</v>
      </c>
      <c r="AM10" s="17">
        <f>[3]KRN!P10</f>
        <v>42.7099835</v>
      </c>
      <c r="AN10" s="17">
        <f>[3]KRN!Q10</f>
        <v>95.927824999999999</v>
      </c>
      <c r="AO10" s="13">
        <f t="shared" si="7"/>
        <v>432.33499849999998</v>
      </c>
      <c r="AP10" s="17">
        <f>[4]KRN!F10</f>
        <v>5.65</v>
      </c>
      <c r="AQ10" s="17">
        <f>[4]KRN!G10</f>
        <v>10.968</v>
      </c>
      <c r="AR10" s="17">
        <f>[4]KRN!H10</f>
        <v>7.78</v>
      </c>
      <c r="AS10" s="17">
        <f>[4]KRN!I10</f>
        <v>31.986000000000001</v>
      </c>
      <c r="AT10" s="17">
        <f>[4]KRN!J10</f>
        <v>45.852998677999999</v>
      </c>
      <c r="AU10" s="17">
        <f>[4]KRN!K10</f>
        <v>7.9801739204500004</v>
      </c>
      <c r="AV10" s="17">
        <f>[4]KRN!L10</f>
        <v>7.298</v>
      </c>
      <c r="AW10" s="17">
        <f>[4]KRN!M10</f>
        <v>16.263999999999999</v>
      </c>
      <c r="AX10" s="17">
        <f>[4]KRN!N10</f>
        <v>55.370000000000005</v>
      </c>
      <c r="AY10" s="17">
        <f>[4]KRN!O10</f>
        <v>38.517499999999998</v>
      </c>
      <c r="AZ10" s="17">
        <f>[4]KRN!P10</f>
        <v>43.869</v>
      </c>
      <c r="BA10" s="17">
        <f>[4]KRN!Q10</f>
        <v>66.924897000000001</v>
      </c>
      <c r="BB10" s="13">
        <f t="shared" si="8"/>
        <v>338.46056959844998</v>
      </c>
      <c r="BC10" s="17">
        <f>'[5]5.Karimnagar'!F13</f>
        <v>4.2892000000000001</v>
      </c>
      <c r="BD10" s="17">
        <f>'[5]5.Karimnagar'!G13</f>
        <v>16.905878999999999</v>
      </c>
      <c r="BE10" s="17">
        <f>'[5]5.Karimnagar'!H13</f>
        <v>25.905999999999999</v>
      </c>
      <c r="BF10" s="17">
        <f>'[5]5.Karimnagar'!I13</f>
        <v>56.110329</v>
      </c>
      <c r="BG10" s="17">
        <f>'[5]5.Karimnagar'!J13</f>
        <v>14.349399999999999</v>
      </c>
      <c r="BH10" s="17">
        <f>'[5]5.Karimnagar'!K13</f>
        <v>23.568999999999999</v>
      </c>
      <c r="BI10" s="17">
        <f>'[5]5.Karimnagar'!L13</f>
        <v>8.7420000000000009</v>
      </c>
      <c r="BJ10" s="17">
        <f>'[5]5.Karimnagar'!M13</f>
        <v>3.0270000000000001</v>
      </c>
      <c r="BK10" s="17">
        <f>'[5]5.Karimnagar'!N13</f>
        <v>75.162000000000006</v>
      </c>
      <c r="BL10" s="17">
        <f>'[5]5.Karimnagar'!O13</f>
        <v>57.829596469999998</v>
      </c>
      <c r="BM10" s="17">
        <f>'[5]5.Karimnagar'!P13</f>
        <v>42.689</v>
      </c>
      <c r="BN10" s="17">
        <f>'[5]5.Karimnagar'!Q13</f>
        <v>108.23399999999999</v>
      </c>
      <c r="BO10" s="13">
        <f t="shared" si="9"/>
        <v>436.81340446999997</v>
      </c>
      <c r="BP10" s="17">
        <f>'[6]5.Karimnager'!F11</f>
        <v>6.0220000000000002</v>
      </c>
      <c r="BQ10" s="17">
        <f>'[6]5.Karimnager'!G11</f>
        <v>3.4889999999999999</v>
      </c>
      <c r="BR10" s="17">
        <f>'[6]5.Karimnager'!H11</f>
        <v>12.489000000000001</v>
      </c>
      <c r="BS10" s="17">
        <f>'[6]5.Karimnager'!I11</f>
        <v>45.841999999999999</v>
      </c>
      <c r="BT10" s="17">
        <f>'[6]5.Karimnager'!J11</f>
        <v>32.094200000000001</v>
      </c>
      <c r="BU10" s="17">
        <f>'[6]5.Karimnager'!K11</f>
        <v>11.025</v>
      </c>
      <c r="BV10" s="17">
        <f>'[6]5.Karimnager'!L11</f>
        <v>26.324999999999999</v>
      </c>
      <c r="BW10" s="17">
        <f>'[6]5.Karimnager'!M11</f>
        <v>3.202</v>
      </c>
      <c r="BX10" s="17">
        <f>'[6]5.Karimnager'!N11</f>
        <v>62.152000000000001</v>
      </c>
      <c r="BY10" s="17">
        <f>'[6]5.Karimnager'!O11</f>
        <v>47.536000000000001</v>
      </c>
      <c r="BZ10" s="17">
        <f>'[6]5.Karimnager'!P11</f>
        <v>36.088999999999999</v>
      </c>
      <c r="CA10" s="17">
        <f>'[6]5.Karimnager'!Q11</f>
        <v>112.346</v>
      </c>
      <c r="CB10" s="13">
        <f t="shared" si="10"/>
        <v>398.6112</v>
      </c>
      <c r="CC10" s="23">
        <f t="shared" si="11"/>
        <v>-3.938863173510998E-3</v>
      </c>
      <c r="CD10" s="23">
        <f t="shared" si="12"/>
        <v>-4.4987259624895248E-2</v>
      </c>
      <c r="CE10" s="23">
        <f t="shared" si="13"/>
        <v>-2.6708267448996903E-2</v>
      </c>
      <c r="CF10" s="23">
        <f t="shared" si="14"/>
        <v>8.522729433442322E-2</v>
      </c>
      <c r="CG10" s="23">
        <f t="shared" si="15"/>
        <v>-8.7456575460068464E-2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'[7]5.Karimnagar'!F12</f>
        <v>23.864000000000001</v>
      </c>
      <c r="CQ10" s="17">
        <f>'[7]5.Karimnagar'!G12</f>
        <v>7.8959999999999999</v>
      </c>
      <c r="CR10" s="17">
        <f>'[7]5.Karimnagar'!H12</f>
        <v>7.024</v>
      </c>
      <c r="CS10" s="17">
        <f>'[7]5.Karimnagar'!I12</f>
        <v>18.257999999999999</v>
      </c>
      <c r="CT10" s="17">
        <f>'[7]5.Karimnagar'!J12</f>
        <v>57.656999999999996</v>
      </c>
      <c r="CU10" s="17">
        <f>'[7]5.Karimnagar'!K12</f>
        <v>23.364999999999998</v>
      </c>
      <c r="CV10" s="34">
        <f t="shared" si="16"/>
        <v>27.641249999999999</v>
      </c>
      <c r="CW10" s="34">
        <f t="shared" si="1"/>
        <v>3.3621000000000003</v>
      </c>
      <c r="CX10" s="34">
        <f t="shared" si="1"/>
        <v>65.259600000000006</v>
      </c>
      <c r="CY10" s="34">
        <f t="shared" si="1"/>
        <v>49.912800000000004</v>
      </c>
      <c r="CZ10" s="34">
        <f t="shared" si="1"/>
        <v>37.893450000000001</v>
      </c>
      <c r="DA10" s="34">
        <f t="shared" si="1"/>
        <v>117.9633</v>
      </c>
      <c r="DB10" s="13">
        <f t="shared" si="2"/>
        <v>440.09649999999999</v>
      </c>
      <c r="DC10" s="40">
        <f t="shared" si="17"/>
        <v>-1.6878903070599693E-2</v>
      </c>
      <c r="DD10" s="41">
        <f t="shared" si="18"/>
        <v>4.4582269115653883E-3</v>
      </c>
      <c r="DE10" s="40">
        <f t="shared" si="19"/>
        <v>9.1473706130150934E-2</v>
      </c>
      <c r="DF10" s="40">
        <f t="shared" si="20"/>
        <v>3.750971952028781E-3</v>
      </c>
      <c r="DG10" s="48">
        <f t="shared" si="21"/>
        <v>0.10407459700078681</v>
      </c>
      <c r="DH10" s="56">
        <v>0.04</v>
      </c>
      <c r="DI10" s="25" t="s">
        <v>80</v>
      </c>
      <c r="DJ10" s="50">
        <f t="shared" si="3"/>
        <v>0.04</v>
      </c>
      <c r="DK10" s="68">
        <f t="shared" si="22"/>
        <v>24.818560000000002</v>
      </c>
      <c r="DL10" s="68">
        <f t="shared" si="4"/>
        <v>8.2118400000000005</v>
      </c>
      <c r="DM10" s="68">
        <f t="shared" si="4"/>
        <v>7.3049600000000003</v>
      </c>
      <c r="DN10" s="68">
        <f t="shared" si="4"/>
        <v>18.988319999999998</v>
      </c>
      <c r="DO10" s="68">
        <f t="shared" si="4"/>
        <v>59.963279999999997</v>
      </c>
      <c r="DP10" s="68">
        <f t="shared" si="4"/>
        <v>24.299599999999998</v>
      </c>
      <c r="DQ10" s="68">
        <f t="shared" si="4"/>
        <v>28.7469</v>
      </c>
      <c r="DR10" s="68">
        <f t="shared" si="4"/>
        <v>3.4965840000000004</v>
      </c>
      <c r="DS10" s="68">
        <f t="shared" si="4"/>
        <v>67.869984000000002</v>
      </c>
      <c r="DT10" s="68">
        <f t="shared" si="4"/>
        <v>51.909312000000007</v>
      </c>
      <c r="DU10" s="68">
        <f t="shared" si="4"/>
        <v>39.409188</v>
      </c>
      <c r="DV10" s="68">
        <f t="shared" si="4"/>
        <v>122.68183200000001</v>
      </c>
      <c r="DW10" s="69">
        <f t="shared" si="23"/>
        <v>457.70036000000005</v>
      </c>
    </row>
    <row r="11" spans="1:127" ht="12.5" x14ac:dyDescent="0.2">
      <c r="B11" s="4" t="s">
        <v>23</v>
      </c>
      <c r="C11" s="17">
        <f>[1]Karimnagar!F411</f>
        <v>2.0557440739217054</v>
      </c>
      <c r="D11" s="17">
        <f>[1]Karimnagar!G411</f>
        <v>2.1232231695850041</v>
      </c>
      <c r="E11" s="17">
        <f>[1]Karimnagar!H411</f>
        <v>1.7297116676449964</v>
      </c>
      <c r="F11" s="17">
        <f>[1]Karimnagar!I411</f>
        <v>1.7983854649106736</v>
      </c>
      <c r="G11" s="17">
        <f>[1]Karimnagar!J411</f>
        <v>1.8772457045708628</v>
      </c>
      <c r="H11" s="17">
        <f>[1]Karimnagar!K411</f>
        <v>2.0841911407812228</v>
      </c>
      <c r="I11" s="17">
        <f>[1]Karimnagar!L411</f>
        <v>2.0712131848922004</v>
      </c>
      <c r="J11" s="17">
        <f>[1]Karimnagar!M411</f>
        <v>2.2743667557664264</v>
      </c>
      <c r="K11" s="17">
        <f>[1]Karimnagar!N411</f>
        <v>2.222860546065677</v>
      </c>
      <c r="L11" s="17">
        <f>[1]Karimnagar!O411</f>
        <v>2.2734798360034945</v>
      </c>
      <c r="M11" s="17">
        <f>[1]Karimnagar!P411</f>
        <v>2.1966777260805865</v>
      </c>
      <c r="N11" s="17">
        <f>[1]Karimnagar!Q411</f>
        <v>2.1631825383627787</v>
      </c>
      <c r="O11" s="13">
        <f t="shared" si="5"/>
        <v>24.870281808585634</v>
      </c>
      <c r="P11" s="17">
        <f>[2]Karimnagar!F11</f>
        <v>2.3237802246225847</v>
      </c>
      <c r="Q11" s="17">
        <f>[2]Karimnagar!G11</f>
        <v>2.3798464340633658</v>
      </c>
      <c r="R11" s="17">
        <f>[2]Karimnagar!H11</f>
        <v>2.3525778408198503</v>
      </c>
      <c r="S11" s="17">
        <f>[2]Karimnagar!I11</f>
        <v>2.1536313580172215</v>
      </c>
      <c r="T11" s="17">
        <f>[2]Karimnagar!J11</f>
        <v>2.3091434588413162</v>
      </c>
      <c r="U11" s="17">
        <f>[2]Karimnagar!K11</f>
        <v>2.492335580010379</v>
      </c>
      <c r="V11" s="17">
        <f>[2]Karimnagar!L11</f>
        <v>2.3552040000000001</v>
      </c>
      <c r="W11" s="17">
        <f>[2]Karimnagar!M11</f>
        <v>2.411896</v>
      </c>
      <c r="X11" s="17">
        <f>[2]Karimnagar!N11</f>
        <v>2.2318310000000001</v>
      </c>
      <c r="Y11" s="17">
        <f>[2]Karimnagar!O11</f>
        <v>2.796681</v>
      </c>
      <c r="Z11" s="17">
        <f>[2]Karimnagar!P11</f>
        <v>2.1397699999999999</v>
      </c>
      <c r="AA11" s="17">
        <f>[2]Karimnagar!Q11</f>
        <v>2.6993860000000001</v>
      </c>
      <c r="AB11" s="13">
        <f t="shared" si="6"/>
        <v>28.646082896374715</v>
      </c>
      <c r="AC11" s="17">
        <f>[3]KRN!F11</f>
        <v>3.1980850000000003</v>
      </c>
      <c r="AD11" s="17">
        <f>[3]KRN!G11</f>
        <v>2.5791170000000001</v>
      </c>
      <c r="AE11" s="17">
        <f>[3]KRN!H11</f>
        <v>2.5983289999999997</v>
      </c>
      <c r="AF11" s="17">
        <f>[3]KRN!I11</f>
        <v>2.6393979999999999</v>
      </c>
      <c r="AG11" s="17">
        <f>[3]KRN!J11</f>
        <v>2.462888</v>
      </c>
      <c r="AH11" s="17">
        <f>[3]KRN!K11</f>
        <v>2.2875959999999997</v>
      </c>
      <c r="AI11" s="17">
        <f>[3]KRN!L11</f>
        <v>2.25664</v>
      </c>
      <c r="AJ11" s="17">
        <f>[3]KRN!M11</f>
        <v>2.6698300000000001</v>
      </c>
      <c r="AK11" s="17">
        <f>[3]KRN!N11</f>
        <v>2.224205</v>
      </c>
      <c r="AL11" s="17">
        <f>[3]KRN!O11</f>
        <v>2.3065500000000001</v>
      </c>
      <c r="AM11" s="17">
        <f>[3]KRN!P11</f>
        <v>2.2409149999999998</v>
      </c>
      <c r="AN11" s="17">
        <f>[3]KRN!Q11</f>
        <v>2.2900320000000001</v>
      </c>
      <c r="AO11" s="13">
        <f t="shared" si="7"/>
        <v>29.753585000000005</v>
      </c>
      <c r="AP11" s="17">
        <f>[4]KRN!F11</f>
        <v>2.2841080000000002</v>
      </c>
      <c r="AQ11" s="17">
        <f>[4]KRN!G11</f>
        <v>2.3263179999999997</v>
      </c>
      <c r="AR11" s="17">
        <f>[4]KRN!H11</f>
        <v>2.2639459999999998</v>
      </c>
      <c r="AS11" s="17">
        <f>[4]KRN!I11</f>
        <v>2.04</v>
      </c>
      <c r="AT11" s="17">
        <f>[4]KRN!J11</f>
        <v>2.0507070000000001</v>
      </c>
      <c r="AU11" s="17">
        <f>[4]KRN!K11</f>
        <v>2.2649080000000001</v>
      </c>
      <c r="AV11" s="17">
        <f>[4]KRN!L11</f>
        <v>2.4135860000000005</v>
      </c>
      <c r="AW11" s="17">
        <f>[4]KRN!M11</f>
        <v>2.1239129999999999</v>
      </c>
      <c r="AX11" s="17">
        <f>[4]KRN!N11</f>
        <v>2.2169999999999996</v>
      </c>
      <c r="AY11" s="17">
        <f>[4]KRN!O11</f>
        <v>2.3810000000000002</v>
      </c>
      <c r="AZ11" s="17">
        <f>[4]KRN!P11</f>
        <v>2.2745000000000002</v>
      </c>
      <c r="BA11" s="17">
        <f>[4]KRN!Q11</f>
        <v>2.3355319999999997</v>
      </c>
      <c r="BB11" s="13">
        <f t="shared" si="8"/>
        <v>26.975517999999997</v>
      </c>
      <c r="BC11" s="17">
        <f>'[5]5.Karimnagar'!F14</f>
        <v>2.389319</v>
      </c>
      <c r="BD11" s="17">
        <f>'[5]5.Karimnagar'!G14</f>
        <v>2.4529369999999995</v>
      </c>
      <c r="BE11" s="17">
        <f>'[5]5.Karimnagar'!H14</f>
        <v>2.3047920000000004</v>
      </c>
      <c r="BF11" s="17">
        <f>'[5]5.Karimnagar'!I14</f>
        <v>2.4500000000000002</v>
      </c>
      <c r="BG11" s="17">
        <f>'[5]5.Karimnagar'!J14</f>
        <v>2.4405999999999999</v>
      </c>
      <c r="BH11" s="17">
        <f>'[5]5.Karimnagar'!K14</f>
        <v>2.23</v>
      </c>
      <c r="BI11" s="17">
        <f>'[5]5.Karimnagar'!L14</f>
        <v>2.1903169999999998</v>
      </c>
      <c r="BJ11" s="17">
        <f>'[5]5.Karimnagar'!M14</f>
        <v>2.285371</v>
      </c>
      <c r="BK11" s="17">
        <f>'[5]5.Karimnagar'!N14</f>
        <v>2.3319559999999999</v>
      </c>
      <c r="BL11" s="17">
        <f>'[5]5.Karimnagar'!O14</f>
        <v>2.4644819999999998</v>
      </c>
      <c r="BM11" s="17">
        <f>'[5]5.Karimnagar'!P14</f>
        <v>2.411705</v>
      </c>
      <c r="BN11" s="17">
        <f>'[5]5.Karimnagar'!Q14</f>
        <v>2.2454499999999999</v>
      </c>
      <c r="BO11" s="13">
        <f t="shared" si="9"/>
        <v>28.196929000000004</v>
      </c>
      <c r="BP11" s="17">
        <f>'[6]5.Karimnager'!F12</f>
        <v>2.68174</v>
      </c>
      <c r="BQ11" s="17">
        <f>'[6]5.Karimnager'!G12</f>
        <v>2.7140000000000004</v>
      </c>
      <c r="BR11" s="17">
        <f>'[6]5.Karimnager'!H12</f>
        <v>2.707436</v>
      </c>
      <c r="BS11" s="17">
        <f>'[6]5.Karimnager'!I12</f>
        <v>2.42</v>
      </c>
      <c r="BT11" s="17">
        <f>'[6]5.Karimnager'!J12</f>
        <v>2.388903</v>
      </c>
      <c r="BU11" s="17">
        <f>'[6]5.Karimnager'!K12</f>
        <v>2.40638</v>
      </c>
      <c r="BV11" s="17">
        <f>'[6]5.Karimnager'!L12</f>
        <v>2.3444589999999996</v>
      </c>
      <c r="BW11" s="17">
        <f>'[6]5.Karimnager'!M12</f>
        <v>2.661654</v>
      </c>
      <c r="BX11" s="17">
        <f>'[6]5.Karimnager'!N12</f>
        <v>2.4840169999999997</v>
      </c>
      <c r="BY11" s="17">
        <f>'[6]5.Karimnager'!O12</f>
        <v>2.6557659999999998</v>
      </c>
      <c r="BZ11" s="17">
        <f>'[6]5.Karimnager'!P12</f>
        <v>2.5610279999999999</v>
      </c>
      <c r="CA11" s="17">
        <f>'[6]5.Karimnager'!Q12</f>
        <v>2.5603250000000002</v>
      </c>
      <c r="CB11" s="13">
        <f t="shared" si="10"/>
        <v>30.585707999999997</v>
      </c>
      <c r="CC11" s="23">
        <f t="shared" si="11"/>
        <v>4.2239590708904817E-2</v>
      </c>
      <c r="CD11" s="23">
        <f t="shared" si="12"/>
        <v>1.6513904165839977E-2</v>
      </c>
      <c r="CE11" s="23">
        <f t="shared" si="13"/>
        <v>9.236802407589062E-3</v>
      </c>
      <c r="CF11" s="23">
        <f t="shared" si="14"/>
        <v>6.4815520055351961E-2</v>
      </c>
      <c r="CG11" s="23">
        <f t="shared" si="15"/>
        <v>8.4717700995026624E-2</v>
      </c>
      <c r="CH11" s="24">
        <v>0.05</v>
      </c>
      <c r="CI11" s="25" t="s">
        <v>75</v>
      </c>
      <c r="CJ11" s="26">
        <f t="shared" si="0"/>
        <v>4.2239590708904817E-2</v>
      </c>
      <c r="CK11" s="26">
        <f t="shared" si="0"/>
        <v>4.2239590708904817E-2</v>
      </c>
      <c r="CL11" s="26">
        <f t="shared" si="0"/>
        <v>4.2239590708904817E-2</v>
      </c>
      <c r="CM11" s="26">
        <f t="shared" si="0"/>
        <v>4.2239590708904817E-2</v>
      </c>
      <c r="CN11" s="26">
        <f t="shared" si="0"/>
        <v>4.2239590708904817E-2</v>
      </c>
      <c r="CO11" s="26">
        <f t="shared" si="0"/>
        <v>4.2239590708904817E-2</v>
      </c>
      <c r="CP11" s="17">
        <f>'[7]5.Karimnagar'!F13</f>
        <v>2.8478580000000004</v>
      </c>
      <c r="CQ11" s="17">
        <f>'[7]5.Karimnagar'!G13</f>
        <v>2.7762229999999999</v>
      </c>
      <c r="CR11" s="17">
        <f>'[7]5.Karimnagar'!H13</f>
        <v>2.8742740000000002</v>
      </c>
      <c r="CS11" s="17">
        <f>'[7]5.Karimnagar'!I13</f>
        <v>2.4889399999999999</v>
      </c>
      <c r="CT11" s="17">
        <f>'[7]5.Karimnagar'!J13</f>
        <v>2.285965</v>
      </c>
      <c r="CU11" s="17">
        <f>'[7]5.Karimnagar'!K13</f>
        <v>2.5738970000000001</v>
      </c>
      <c r="CV11" s="34">
        <f t="shared" si="16"/>
        <v>2.4434879885938079</v>
      </c>
      <c r="CW11" s="34">
        <f t="shared" si="1"/>
        <v>2.7740811755687194</v>
      </c>
      <c r="CX11" s="34">
        <f t="shared" si="1"/>
        <v>2.5889408613939615</v>
      </c>
      <c r="CY11" s="34">
        <f t="shared" si="1"/>
        <v>2.7679444688586252</v>
      </c>
      <c r="CZ11" s="34">
        <f t="shared" si="1"/>
        <v>2.669204774514045</v>
      </c>
      <c r="DA11" s="34">
        <f t="shared" si="1"/>
        <v>2.6684720800817767</v>
      </c>
      <c r="DB11" s="13">
        <f t="shared" si="2"/>
        <v>31.759288349010941</v>
      </c>
      <c r="DC11" s="40">
        <f t="shared" si="17"/>
        <v>2.0848050138914997E-2</v>
      </c>
      <c r="DD11" s="41">
        <f t="shared" si="18"/>
        <v>1.6442616053204961E-2</v>
      </c>
      <c r="DE11" s="40">
        <f t="shared" si="19"/>
        <v>5.5926420203064486E-2</v>
      </c>
      <c r="DF11" s="40">
        <f t="shared" si="20"/>
        <v>6.1290986473022668E-2</v>
      </c>
      <c r="DG11" s="48">
        <f t="shared" si="21"/>
        <v>3.8370220137161626E-2</v>
      </c>
      <c r="DH11" s="57">
        <v>0</v>
      </c>
      <c r="DI11" s="25" t="s">
        <v>75</v>
      </c>
      <c r="DJ11" s="50">
        <f t="shared" si="3"/>
        <v>2.0848050138914997E-2</v>
      </c>
      <c r="DK11" s="68">
        <f t="shared" si="22"/>
        <v>2.9072302863725108</v>
      </c>
      <c r="DL11" s="68">
        <f t="shared" si="4"/>
        <v>2.834101836300809</v>
      </c>
      <c r="DM11" s="68">
        <f t="shared" si="4"/>
        <v>2.93419700846498</v>
      </c>
      <c r="DN11" s="68">
        <f t="shared" si="4"/>
        <v>2.540829545912751</v>
      </c>
      <c r="DO11" s="68">
        <f t="shared" si="4"/>
        <v>2.3336229129358048</v>
      </c>
      <c r="DP11" s="68">
        <f t="shared" si="4"/>
        <v>2.6275577337084028</v>
      </c>
      <c r="DQ11" s="68">
        <f t="shared" si="4"/>
        <v>2.4944299486938482</v>
      </c>
      <c r="DR11" s="68">
        <f t="shared" si="4"/>
        <v>2.8319153590063961</v>
      </c>
      <c r="DS11" s="68">
        <f t="shared" si="4"/>
        <v>2.6429152302789887</v>
      </c>
      <c r="DT11" s="68">
        <f t="shared" si="4"/>
        <v>2.8256507139271223</v>
      </c>
      <c r="DU11" s="68">
        <f t="shared" si="4"/>
        <v>2.724852489484145</v>
      </c>
      <c r="DV11" s="68">
        <f t="shared" si="4"/>
        <v>2.7241045198016165</v>
      </c>
      <c r="DW11" s="69">
        <f t="shared" si="23"/>
        <v>32.421407584887376</v>
      </c>
    </row>
    <row r="12" spans="1:127" ht="12.5" x14ac:dyDescent="0.2">
      <c r="B12" s="4" t="s">
        <v>22</v>
      </c>
      <c r="C12" s="17">
        <f>[1]Karimnagar!F412</f>
        <v>0.29290808444118288</v>
      </c>
      <c r="D12" s="17">
        <f>[1]Karimnagar!G412</f>
        <v>0.25089746460830153</v>
      </c>
      <c r="E12" s="17">
        <f>[1]Karimnagar!H412</f>
        <v>0.19960449963548771</v>
      </c>
      <c r="F12" s="17">
        <f>[1]Karimnagar!I412</f>
        <v>0.27363178997306747</v>
      </c>
      <c r="G12" s="17">
        <f>[1]Karimnagar!J412</f>
        <v>0.30961471612394742</v>
      </c>
      <c r="H12" s="17">
        <f>[1]Karimnagar!K412</f>
        <v>0.29633666296591138</v>
      </c>
      <c r="I12" s="17">
        <f>[1]Karimnagar!L412</f>
        <v>0.24563506743825755</v>
      </c>
      <c r="J12" s="17">
        <f>[1]Karimnagar!M412</f>
        <v>0.22488150510778152</v>
      </c>
      <c r="K12" s="17">
        <f>[1]Karimnagar!N412</f>
        <v>0.23427721943677099</v>
      </c>
      <c r="L12" s="17">
        <f>[1]Karimnagar!O412</f>
        <v>0.23798203672007262</v>
      </c>
      <c r="M12" s="17">
        <f>[1]Karimnagar!P412</f>
        <v>0.30873129905389379</v>
      </c>
      <c r="N12" s="17">
        <f>[1]Karimnagar!Q412</f>
        <v>0.28046484517523157</v>
      </c>
      <c r="O12" s="13">
        <f t="shared" si="5"/>
        <v>3.1549651906799068</v>
      </c>
      <c r="P12" s="17">
        <f>[2]Karimnagar!F12</f>
        <v>0.33085707485318627</v>
      </c>
      <c r="Q12" s="17">
        <f>[2]Karimnagar!G12</f>
        <v>0.24751802194509029</v>
      </c>
      <c r="R12" s="17">
        <f>[2]Karimnagar!H12</f>
        <v>0.23115622117950402</v>
      </c>
      <c r="S12" s="17">
        <f>[2]Karimnagar!I12</f>
        <v>0.27031588445052829</v>
      </c>
      <c r="T12" s="17">
        <f>[2]Karimnagar!J12</f>
        <v>0.32750941808285611</v>
      </c>
      <c r="U12" s="17">
        <f>[2]Karimnagar!K12</f>
        <v>0.36781048593843924</v>
      </c>
      <c r="V12" s="17">
        <f>[2]Karimnagar!L12</f>
        <v>0.26172699999999999</v>
      </c>
      <c r="W12" s="17">
        <f>[2]Karimnagar!M12</f>
        <v>0.32980300000000001</v>
      </c>
      <c r="X12" s="17">
        <f>[2]Karimnagar!N12</f>
        <v>0.29384300000000002</v>
      </c>
      <c r="Y12" s="17">
        <f>[2]Karimnagar!O12</f>
        <v>0.31886899999999996</v>
      </c>
      <c r="Z12" s="17">
        <f>[2]Karimnagar!P12</f>
        <v>0.96893799999999997</v>
      </c>
      <c r="AA12" s="17">
        <f>[2]Karimnagar!Q12</f>
        <v>0.371813</v>
      </c>
      <c r="AB12" s="13">
        <f t="shared" si="6"/>
        <v>4.3201601064496042</v>
      </c>
      <c r="AC12" s="17">
        <f>[3]KRN!F12</f>
        <v>2.1166079999999998</v>
      </c>
      <c r="AD12" s="17">
        <f>[3]KRN!G12</f>
        <v>0.28931899999999999</v>
      </c>
      <c r="AE12" s="17">
        <f>[3]KRN!H12</f>
        <v>0.30753999999999998</v>
      </c>
      <c r="AF12" s="17">
        <f>[3]KRN!I12</f>
        <v>0.43027800000000005</v>
      </c>
      <c r="AG12" s="17">
        <f>[3]KRN!J12</f>
        <v>0.41647800000000001</v>
      </c>
      <c r="AH12" s="17">
        <f>[3]KRN!K12</f>
        <v>0.37601999999999991</v>
      </c>
      <c r="AI12" s="17">
        <f>[3]KRN!L12</f>
        <v>0.40097899999999997</v>
      </c>
      <c r="AJ12" s="17">
        <f>[3]KRN!M12</f>
        <v>0.35131200000000001</v>
      </c>
      <c r="AK12" s="17">
        <f>[3]KRN!N12</f>
        <v>0.23953869999999999</v>
      </c>
      <c r="AL12" s="17">
        <f>[3]KRN!O12</f>
        <v>0.32825100000000001</v>
      </c>
      <c r="AM12" s="17">
        <f>[3]KRN!P12</f>
        <v>0.30099399999999998</v>
      </c>
      <c r="AN12" s="17">
        <f>[3]KRN!Q12</f>
        <v>0.38972299999999999</v>
      </c>
      <c r="AO12" s="13">
        <f t="shared" si="7"/>
        <v>5.9470406999999996</v>
      </c>
      <c r="AP12" s="17">
        <f>[4]KRN!F12</f>
        <v>0.41474699999999998</v>
      </c>
      <c r="AQ12" s="17">
        <f>[4]KRN!G12</f>
        <v>0.38647799999999999</v>
      </c>
      <c r="AR12" s="17">
        <f>[4]KRN!H12</f>
        <v>0.35838199999999998</v>
      </c>
      <c r="AS12" s="17">
        <f>[4]KRN!I12</f>
        <v>0.41</v>
      </c>
      <c r="AT12" s="17">
        <f>[4]KRN!J12</f>
        <v>0.50191300000000005</v>
      </c>
      <c r="AU12" s="17">
        <f>[4]KRN!K12</f>
        <v>0.47429900000000003</v>
      </c>
      <c r="AV12" s="17">
        <f>[4]KRN!L12</f>
        <v>0.38523000000000002</v>
      </c>
      <c r="AW12" s="17">
        <f>[4]KRN!M12</f>
        <v>0.42026399999999997</v>
      </c>
      <c r="AX12" s="17">
        <f>[4]KRN!N12</f>
        <v>0.42300000000000004</v>
      </c>
      <c r="AY12" s="17">
        <f>[4]KRN!O12</f>
        <v>0.39300000000000002</v>
      </c>
      <c r="AZ12" s="17">
        <f>[4]KRN!P12</f>
        <v>0.36439999999999995</v>
      </c>
      <c r="BA12" s="17">
        <f>[4]KRN!Q12</f>
        <v>0.42008199999999996</v>
      </c>
      <c r="BB12" s="13">
        <f t="shared" si="8"/>
        <v>4.9517949999999997</v>
      </c>
      <c r="BC12" s="17">
        <f>'[5]5.Karimnagar'!F15</f>
        <v>0.22195100000000001</v>
      </c>
      <c r="BD12" s="17">
        <f>'[5]5.Karimnagar'!G15</f>
        <v>0.172597</v>
      </c>
      <c r="BE12" s="17">
        <f>'[5]5.Karimnagar'!H15</f>
        <v>0.23495700000000003</v>
      </c>
      <c r="BF12" s="17">
        <f>'[5]5.Karimnagar'!I15</f>
        <v>0.20318800000000001</v>
      </c>
      <c r="BG12" s="17">
        <f>'[5]5.Karimnagar'!J15</f>
        <v>0.18950700000000001</v>
      </c>
      <c r="BH12" s="17">
        <f>'[5]5.Karimnagar'!K15</f>
        <v>9.5912999999999998E-2</v>
      </c>
      <c r="BI12" s="17">
        <f>'[5]5.Karimnagar'!L15</f>
        <v>0.13861899999999999</v>
      </c>
      <c r="BJ12" s="17">
        <f>'[5]5.Karimnagar'!M15</f>
        <v>0.13264500000000001</v>
      </c>
      <c r="BK12" s="17">
        <f>'[5]5.Karimnagar'!N15</f>
        <v>0.145233</v>
      </c>
      <c r="BL12" s="17">
        <f>'[5]5.Karimnagar'!O15</f>
        <v>0.11792900000000001</v>
      </c>
      <c r="BM12" s="17">
        <f>'[5]5.Karimnagar'!P15</f>
        <v>0.151618</v>
      </c>
      <c r="BN12" s="17">
        <f>'[5]5.Karimnagar'!Q15</f>
        <v>0.28000000000000003</v>
      </c>
      <c r="BO12" s="13">
        <f t="shared" si="9"/>
        <v>2.0841570000000003</v>
      </c>
      <c r="BP12" s="17">
        <f>'[6]5.Karimnager'!F13</f>
        <v>0.29646099999999997</v>
      </c>
      <c r="BQ12" s="17">
        <f>'[6]5.Karimnager'!G13</f>
        <v>0.2</v>
      </c>
      <c r="BR12" s="17">
        <f>'[6]5.Karimnager'!H13</f>
        <v>0.15417700000000001</v>
      </c>
      <c r="BS12" s="17">
        <f>'[6]5.Karimnager'!I13</f>
        <v>0.13</v>
      </c>
      <c r="BT12" s="17">
        <f>'[6]5.Karimnager'!J13</f>
        <v>0.202906</v>
      </c>
      <c r="BU12" s="17">
        <f>'[6]5.Karimnager'!K13</f>
        <v>0.214647</v>
      </c>
      <c r="BV12" s="17">
        <f>'[6]5.Karimnager'!L13</f>
        <v>0.21197000000000002</v>
      </c>
      <c r="BW12" s="17">
        <f>'[6]5.Karimnager'!M13</f>
        <v>0.24696300000000002</v>
      </c>
      <c r="BX12" s="17">
        <f>'[6]5.Karimnager'!N13</f>
        <v>0.35780000000000001</v>
      </c>
      <c r="BY12" s="17">
        <f>'[6]5.Karimnager'!O13</f>
        <v>0.28938000000000003</v>
      </c>
      <c r="BZ12" s="17">
        <f>'[6]5.Karimnager'!P13</f>
        <v>0.164992</v>
      </c>
      <c r="CA12" s="17">
        <f>'[6]5.Karimnager'!Q13</f>
        <v>0.33</v>
      </c>
      <c r="CB12" s="13">
        <f t="shared" si="10"/>
        <v>2.799296</v>
      </c>
      <c r="CC12" s="23">
        <f t="shared" si="11"/>
        <v>-2.3638040497051871E-2</v>
      </c>
      <c r="CD12" s="23">
        <f t="shared" si="12"/>
        <v>-0.1028041721736942</v>
      </c>
      <c r="CE12" s="23">
        <f t="shared" si="13"/>
        <v>-0.22211397204325789</v>
      </c>
      <c r="CF12" s="23">
        <f t="shared" si="14"/>
        <v>-0.24812943439813961</v>
      </c>
      <c r="CG12" s="23">
        <f t="shared" si="15"/>
        <v>0.34313105970423519</v>
      </c>
      <c r="CH12" s="24"/>
      <c r="CI12" s="25" t="s">
        <v>79</v>
      </c>
      <c r="CJ12" s="26">
        <f t="shared" si="0"/>
        <v>0.34313105970423519</v>
      </c>
      <c r="CK12" s="26">
        <f t="shared" si="0"/>
        <v>0.34313105970423519</v>
      </c>
      <c r="CL12" s="26">
        <f t="shared" si="0"/>
        <v>0.34313105970423519</v>
      </c>
      <c r="CM12" s="26">
        <f t="shared" si="0"/>
        <v>0.34313105970423519</v>
      </c>
      <c r="CN12" s="26">
        <f t="shared" si="0"/>
        <v>0.34313105970423519</v>
      </c>
      <c r="CO12" s="26">
        <f t="shared" si="0"/>
        <v>0.34313105970423519</v>
      </c>
      <c r="CP12" s="17">
        <f>'[7]5.Karimnagar'!F14</f>
        <v>0.47734799999999999</v>
      </c>
      <c r="CQ12" s="17">
        <f>'[7]5.Karimnagar'!G14</f>
        <v>0.48780200000000001</v>
      </c>
      <c r="CR12" s="17">
        <f>'[7]5.Karimnagar'!H14</f>
        <v>0.37249300000000002</v>
      </c>
      <c r="CS12" s="17">
        <f>'[7]5.Karimnagar'!I14</f>
        <v>0.371896</v>
      </c>
      <c r="CT12" s="17">
        <f>'[7]5.Karimnagar'!J14</f>
        <v>0.36902599999999997</v>
      </c>
      <c r="CU12" s="17">
        <f>'[7]5.Karimnagar'!K14</f>
        <v>0.43036400000000002</v>
      </c>
      <c r="CV12" s="34">
        <f t="shared" si="16"/>
        <v>0.28470349072550677</v>
      </c>
      <c r="CW12" s="34">
        <f t="shared" si="1"/>
        <v>0.33170367589773708</v>
      </c>
      <c r="CX12" s="34">
        <f t="shared" si="1"/>
        <v>0.48057229316217537</v>
      </c>
      <c r="CY12" s="34">
        <f t="shared" si="1"/>
        <v>0.38867526605721159</v>
      </c>
      <c r="CZ12" s="34">
        <f t="shared" si="1"/>
        <v>0.22160587980272117</v>
      </c>
      <c r="DA12" s="34">
        <f t="shared" si="1"/>
        <v>0.44323324970239764</v>
      </c>
      <c r="DB12" s="13">
        <f t="shared" si="2"/>
        <v>4.6594228553477492</v>
      </c>
      <c r="DC12" s="40">
        <f t="shared" si="17"/>
        <v>1.5234708118119444E-2</v>
      </c>
      <c r="DD12" s="41">
        <f t="shared" si="18"/>
        <v>-5.9177264694252996E-2</v>
      </c>
      <c r="DE12" s="40">
        <f t="shared" si="19"/>
        <v>-2.0081802240560442E-2</v>
      </c>
      <c r="DF12" s="40">
        <f t="shared" si="20"/>
        <v>0.49520536659582981</v>
      </c>
      <c r="DG12" s="48">
        <f t="shared" si="21"/>
        <v>0.66449809357343748</v>
      </c>
      <c r="DH12" s="56">
        <v>0.05</v>
      </c>
      <c r="DI12" s="25" t="s">
        <v>80</v>
      </c>
      <c r="DJ12" s="50">
        <f t="shared" si="3"/>
        <v>0.05</v>
      </c>
      <c r="DK12" s="68">
        <f t="shared" si="22"/>
        <v>0.50121539999999998</v>
      </c>
      <c r="DL12" s="68">
        <f t="shared" si="4"/>
        <v>0.51219210000000004</v>
      </c>
      <c r="DM12" s="68">
        <f t="shared" si="4"/>
        <v>0.39111765000000004</v>
      </c>
      <c r="DN12" s="68">
        <f t="shared" si="4"/>
        <v>0.39049080000000003</v>
      </c>
      <c r="DO12" s="68">
        <f t="shared" si="4"/>
        <v>0.38747729999999997</v>
      </c>
      <c r="DP12" s="68">
        <f t="shared" si="4"/>
        <v>0.45188220000000007</v>
      </c>
      <c r="DQ12" s="68">
        <f t="shared" si="4"/>
        <v>0.29893866526178214</v>
      </c>
      <c r="DR12" s="68">
        <f t="shared" si="4"/>
        <v>0.34828885969262396</v>
      </c>
      <c r="DS12" s="68">
        <f t="shared" si="4"/>
        <v>0.50460090782028411</v>
      </c>
      <c r="DT12" s="68">
        <f t="shared" si="4"/>
        <v>0.40810902936007221</v>
      </c>
      <c r="DU12" s="68">
        <f t="shared" si="4"/>
        <v>0.23268617379285725</v>
      </c>
      <c r="DV12" s="68">
        <f t="shared" si="4"/>
        <v>0.46539491218751755</v>
      </c>
      <c r="DW12" s="69">
        <f t="shared" si="23"/>
        <v>4.8923939981151374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5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6"/>
        <v>0</v>
      </c>
      <c r="AC13" s="17">
        <f>[3]KRN!F13</f>
        <v>0</v>
      </c>
      <c r="AD13" s="17">
        <f>[3]KRN!G13</f>
        <v>0</v>
      </c>
      <c r="AE13" s="17">
        <f>[3]KRN!H13</f>
        <v>0</v>
      </c>
      <c r="AF13" s="17">
        <f>[3]KRN!I13</f>
        <v>0</v>
      </c>
      <c r="AG13" s="17">
        <f>[3]KRN!J13</f>
        <v>0</v>
      </c>
      <c r="AH13" s="17">
        <f>[3]KRN!K13</f>
        <v>0</v>
      </c>
      <c r="AI13" s="17">
        <f>[3]KRN!L13</f>
        <v>0</v>
      </c>
      <c r="AJ13" s="17">
        <f>[3]KRN!M13</f>
        <v>0</v>
      </c>
      <c r="AK13" s="17">
        <f>[3]KRN!N13</f>
        <v>0</v>
      </c>
      <c r="AL13" s="17">
        <f>[3]KRN!O13</f>
        <v>0</v>
      </c>
      <c r="AM13" s="17">
        <f>[3]KRN!P13</f>
        <v>0</v>
      </c>
      <c r="AN13" s="17">
        <f>[3]KRN!Q13</f>
        <v>0</v>
      </c>
      <c r="AO13" s="13">
        <f t="shared" si="7"/>
        <v>0</v>
      </c>
      <c r="AP13" s="17">
        <f>[4]KRN!F13</f>
        <v>0</v>
      </c>
      <c r="AQ13" s="17">
        <f>[4]KRN!G13</f>
        <v>0</v>
      </c>
      <c r="AR13" s="17">
        <f>[4]KRN!H13</f>
        <v>0</v>
      </c>
      <c r="AS13" s="17">
        <f>[4]KRN!I13</f>
        <v>0</v>
      </c>
      <c r="AT13" s="17">
        <f>[4]KRN!J13</f>
        <v>0</v>
      </c>
      <c r="AU13" s="17">
        <f>[4]KRN!K13</f>
        <v>0</v>
      </c>
      <c r="AV13" s="17">
        <f>[4]KRN!L13</f>
        <v>0</v>
      </c>
      <c r="AW13" s="17">
        <f>[4]KRN!M13</f>
        <v>0</v>
      </c>
      <c r="AX13" s="17">
        <f>[4]KRN!N13</f>
        <v>1E-3</v>
      </c>
      <c r="AY13" s="17">
        <f>[4]KRN!O13</f>
        <v>1.0999999999999999E-2</v>
      </c>
      <c r="AZ13" s="17">
        <f>[4]KRN!P13</f>
        <v>2.2600000000000002E-2</v>
      </c>
      <c r="BA13" s="17">
        <f>[4]KRN!Q13</f>
        <v>1.5200999999999999E-2</v>
      </c>
      <c r="BB13" s="13">
        <f t="shared" si="8"/>
        <v>4.9801000000000005E-2</v>
      </c>
      <c r="BC13" s="17">
        <f>'[5]5.Karimnagar'!F16</f>
        <v>1.0450999999999998E-2</v>
      </c>
      <c r="BD13" s="17">
        <f>'[5]5.Karimnagar'!G16</f>
        <v>2.6443000000000001E-2</v>
      </c>
      <c r="BE13" s="17">
        <f>'[5]5.Karimnagar'!H16</f>
        <v>1.5851999999999998E-2</v>
      </c>
      <c r="BF13" s="17">
        <f>'[5]5.Karimnagar'!I16</f>
        <v>1.5487000000000001E-2</v>
      </c>
      <c r="BG13" s="17">
        <f>'[5]5.Karimnagar'!J16</f>
        <v>2.0233000000000001E-2</v>
      </c>
      <c r="BH13" s="17">
        <f>'[5]5.Karimnagar'!K16</f>
        <v>1.0715000000000001E-2</v>
      </c>
      <c r="BI13" s="17">
        <f>'[5]5.Karimnagar'!L16</f>
        <v>1.9993E-2</v>
      </c>
      <c r="BJ13" s="17">
        <f>'[5]5.Karimnagar'!M16</f>
        <v>2.053E-2</v>
      </c>
      <c r="BK13" s="17">
        <f>'[5]5.Karimnagar'!N16</f>
        <v>2.4371E-2</v>
      </c>
      <c r="BL13" s="17">
        <f>'[5]5.Karimnagar'!O16</f>
        <v>3.1765000000000002E-2</v>
      </c>
      <c r="BM13" s="17">
        <f>'[5]5.Karimnagar'!P16</f>
        <v>6.6160999999999998E-2</v>
      </c>
      <c r="BN13" s="17">
        <f>'[5]5.Karimnagar'!Q16</f>
        <v>1.0048000000000012E-2</v>
      </c>
      <c r="BO13" s="13">
        <f t="shared" si="9"/>
        <v>0.27204900000000004</v>
      </c>
      <c r="BP13" s="17">
        <f>'[6]5.Karimnager'!F14</f>
        <v>0.04</v>
      </c>
      <c r="BQ13" s="17">
        <f>'[6]5.Karimnager'!G14</f>
        <v>4.4999999999999998E-2</v>
      </c>
      <c r="BR13" s="17">
        <f>'[6]5.Karimnager'!H14</f>
        <v>4.7958000000000001E-2</v>
      </c>
      <c r="BS13" s="17">
        <f>'[6]5.Karimnager'!I14</f>
        <v>0.04</v>
      </c>
      <c r="BT13" s="17">
        <f>'[6]5.Karimnager'!J14</f>
        <v>4.6705999999999998E-2</v>
      </c>
      <c r="BU13" s="17">
        <f>'[6]5.Karimnager'!K14</f>
        <v>5.5343999999999997E-2</v>
      </c>
      <c r="BV13" s="17">
        <f>'[6]5.Karimnager'!L14</f>
        <v>6.7250000000000004E-2</v>
      </c>
      <c r="BW13" s="17">
        <f>'[6]5.Karimnager'!M14</f>
        <v>7.016E-2</v>
      </c>
      <c r="BX13" s="17">
        <f>'[6]5.Karimnager'!N14</f>
        <v>5.2120999999999994E-2</v>
      </c>
      <c r="BY13" s="17">
        <f>'[6]5.Karimnager'!O14</f>
        <v>7.6744999999999994E-2</v>
      </c>
      <c r="BZ13" s="17">
        <f>'[6]5.Karimnager'!P14</f>
        <v>5.7147000000000003E-2</v>
      </c>
      <c r="CA13" s="17">
        <f>'[6]5.Karimnager'!Q14</f>
        <v>7.3726E-2</v>
      </c>
      <c r="CB13" s="13">
        <f t="shared" si="10"/>
        <v>0.67215699999999989</v>
      </c>
      <c r="CC13" s="23">
        <f t="shared" si="11"/>
        <v>0</v>
      </c>
      <c r="CD13" s="23">
        <f t="shared" si="12"/>
        <v>0</v>
      </c>
      <c r="CE13" s="23">
        <f t="shared" si="13"/>
        <v>0</v>
      </c>
      <c r="CF13" s="23">
        <f t="shared" si="14"/>
        <v>2.6738069482243385</v>
      </c>
      <c r="CG13" s="23">
        <f t="shared" si="15"/>
        <v>1.4707203481725712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'[7]5.Karimnagar'!F15</f>
        <v>0.10137699999999999</v>
      </c>
      <c r="CQ13" s="17">
        <f>'[7]5.Karimnagar'!G15</f>
        <v>0.10362399999999999</v>
      </c>
      <c r="CR13" s="17">
        <f>'[7]5.Karimnagar'!H15</f>
        <v>0.115609</v>
      </c>
      <c r="CS13" s="17">
        <f>'[7]5.Karimnagar'!I15</f>
        <v>0.112216</v>
      </c>
      <c r="CT13" s="17">
        <f>'[7]5.Karimnagar'!J15</f>
        <v>0.108629</v>
      </c>
      <c r="CU13" s="17">
        <f>'[7]5.Karimnagar'!K15</f>
        <v>0.12497800000000001</v>
      </c>
      <c r="CV13" s="34">
        <f t="shared" si="16"/>
        <v>7.0612500000000009E-2</v>
      </c>
      <c r="CW13" s="34">
        <f t="shared" si="1"/>
        <v>7.3667999999999997E-2</v>
      </c>
      <c r="CX13" s="34">
        <f t="shared" si="1"/>
        <v>5.4727049999999992E-2</v>
      </c>
      <c r="CY13" s="34">
        <f t="shared" si="1"/>
        <v>8.0582249999999994E-2</v>
      </c>
      <c r="CZ13" s="34">
        <f t="shared" si="1"/>
        <v>6.0004350000000005E-2</v>
      </c>
      <c r="DA13" s="34">
        <f t="shared" si="1"/>
        <v>7.7412300000000003E-2</v>
      </c>
      <c r="DB13" s="13">
        <f>SUM(CP13:DA13)</f>
        <v>1.08343945</v>
      </c>
      <c r="DC13" s="40">
        <f t="shared" si="17"/>
        <v>0</v>
      </c>
      <c r="DD13" s="41">
        <f t="shared" si="18"/>
        <v>0</v>
      </c>
      <c r="DE13" s="40">
        <f t="shared" si="19"/>
        <v>1.79161502542898</v>
      </c>
      <c r="DF13" s="40">
        <f t="shared" si="20"/>
        <v>0.99562417141722648</v>
      </c>
      <c r="DG13" s="48">
        <f t="shared" si="21"/>
        <v>0.61188450019861462</v>
      </c>
      <c r="DH13" s="56">
        <v>0.05</v>
      </c>
      <c r="DI13" s="25" t="s">
        <v>80</v>
      </c>
      <c r="DJ13" s="50">
        <f t="shared" si="3"/>
        <v>0.05</v>
      </c>
      <c r="DK13" s="68">
        <f>CP13*(1+$DJ13)</f>
        <v>0.10644584999999999</v>
      </c>
      <c r="DL13" s="68">
        <f t="shared" si="4"/>
        <v>0.1088052</v>
      </c>
      <c r="DM13" s="68">
        <f t="shared" si="4"/>
        <v>0.12138945000000001</v>
      </c>
      <c r="DN13" s="68">
        <f t="shared" si="4"/>
        <v>0.1178268</v>
      </c>
      <c r="DO13" s="68">
        <f t="shared" si="4"/>
        <v>0.11406045000000001</v>
      </c>
      <c r="DP13" s="68">
        <f t="shared" si="4"/>
        <v>0.13122690000000001</v>
      </c>
      <c r="DQ13" s="68">
        <f t="shared" si="4"/>
        <v>7.4143125000000018E-2</v>
      </c>
      <c r="DR13" s="68">
        <f t="shared" si="4"/>
        <v>7.7351400000000001E-2</v>
      </c>
      <c r="DS13" s="68">
        <f t="shared" si="4"/>
        <v>5.7463402499999996E-2</v>
      </c>
      <c r="DT13" s="68">
        <f t="shared" si="4"/>
        <v>8.4611362499999995E-2</v>
      </c>
      <c r="DU13" s="68">
        <f t="shared" si="4"/>
        <v>6.3004567500000011E-2</v>
      </c>
      <c r="DV13" s="68">
        <f t="shared" si="4"/>
        <v>8.1282915000000011E-2</v>
      </c>
      <c r="DW13" s="69">
        <f t="shared" si="23"/>
        <v>1.1376114225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5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6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7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8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9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1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>SUM(CP14:DA14)</f>
        <v>0</v>
      </c>
      <c r="DC14" s="40">
        <f t="shared" ref="DC14" si="35">IFERROR((DB14/AB14)^(1/5)-1,0)</f>
        <v>0</v>
      </c>
      <c r="DD14" s="41">
        <f t="shared" ref="DD14" si="36">IFERROR((DB14/AO14)^(1/4)-1,0)</f>
        <v>0</v>
      </c>
      <c r="DE14" s="40">
        <f t="shared" ref="DE14" si="37">IFERROR((DB14/BB14)^(1/3)-1,0)</f>
        <v>0</v>
      </c>
      <c r="DF14" s="40">
        <f t="shared" ref="DF14" si="38">IFERROR((DB14/BO14)^(1/2)-1,0)</f>
        <v>0</v>
      </c>
      <c r="DG14" s="48">
        <f t="shared" ref="DG14" si="39">IFERROR((DB14/CB14)^(1/1)-1,0)</f>
        <v>0</v>
      </c>
      <c r="DH14" s="56">
        <v>0</v>
      </c>
      <c r="DI14" s="25" t="s">
        <v>80</v>
      </c>
      <c r="DJ14" s="50">
        <f t="shared" si="3"/>
        <v>0</v>
      </c>
      <c r="DK14" s="68">
        <f>CP14*(1+$DJ14)</f>
        <v>0</v>
      </c>
      <c r="DL14" s="68">
        <f t="shared" ref="DL14" si="40">CQ14*(1+$DJ14)</f>
        <v>0</v>
      </c>
      <c r="DM14" s="68">
        <f t="shared" ref="DM14" si="41">CR14*(1+$DJ14)</f>
        <v>0</v>
      </c>
      <c r="DN14" s="68">
        <f t="shared" ref="DN14" si="42">CS14*(1+$DJ14)</f>
        <v>0</v>
      </c>
      <c r="DO14" s="68">
        <f t="shared" ref="DO14" si="43">CT14*(1+$DJ14)</f>
        <v>0</v>
      </c>
      <c r="DP14" s="68">
        <f t="shared" ref="DP14" si="44">CU14*(1+$DJ14)</f>
        <v>0</v>
      </c>
      <c r="DQ14" s="68">
        <f t="shared" ref="DQ14" si="45">CV14*(1+$DJ14)</f>
        <v>0</v>
      </c>
      <c r="DR14" s="68">
        <f t="shared" ref="DR14" si="46">CW14*(1+$DJ14)</f>
        <v>0</v>
      </c>
      <c r="DS14" s="68">
        <f t="shared" ref="DS14" si="47">CX14*(1+$DJ14)</f>
        <v>0</v>
      </c>
      <c r="DT14" s="68">
        <f t="shared" ref="DT14" si="48">CY14*(1+$DJ14)</f>
        <v>0</v>
      </c>
      <c r="DU14" s="68">
        <f t="shared" ref="DU14" si="49">CZ14*(1+$DJ14)</f>
        <v>0</v>
      </c>
      <c r="DV14" s="68">
        <f t="shared" ref="DV14" si="50">DA14*(1+$DJ14)</f>
        <v>0</v>
      </c>
      <c r="DW14" s="69">
        <f t="shared" ref="DW14" si="51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5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6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7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8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9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10"/>
        <v>0</v>
      </c>
      <c r="CC15" s="23">
        <f t="shared" si="11"/>
        <v>0</v>
      </c>
      <c r="CD15" s="23">
        <f t="shared" si="12"/>
        <v>0</v>
      </c>
      <c r="CE15" s="23">
        <f t="shared" si="13"/>
        <v>0</v>
      </c>
      <c r="CF15" s="23">
        <f t="shared" si="14"/>
        <v>0</v>
      </c>
      <c r="CG15" s="23">
        <f t="shared" si="15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2"/>
        <v>0</v>
      </c>
      <c r="DC15" s="40">
        <f t="shared" ref="DC15" si="52">IFERROR((DB15/AB15)^(1/5)-1,0)</f>
        <v>0</v>
      </c>
      <c r="DD15" s="41">
        <f t="shared" ref="DD15" si="53">IFERROR((DB15/AO15)^(1/4)-1,0)</f>
        <v>0</v>
      </c>
      <c r="DE15" s="40">
        <f t="shared" ref="DE15" si="54">IFERROR((DB15/BB15)^(1/3)-1,0)</f>
        <v>0</v>
      </c>
      <c r="DF15" s="40">
        <f t="shared" ref="DF15" si="55">IFERROR((DB15/BO15)^(1/2)-1,0)</f>
        <v>0</v>
      </c>
      <c r="DG15" s="48">
        <f t="shared" ref="DG15" si="56">IFERROR((DB15/CB15)^(1/1)-1,0)</f>
        <v>0</v>
      </c>
      <c r="DH15" s="56">
        <v>0</v>
      </c>
      <c r="DI15" s="25" t="s">
        <v>75</v>
      </c>
      <c r="DJ15" s="50">
        <f t="shared" si="3"/>
        <v>0</v>
      </c>
      <c r="DK15" s="68">
        <f t="shared" ref="DK15" si="57">CP15*(1+$DJ15)</f>
        <v>0</v>
      </c>
      <c r="DL15" s="68">
        <f t="shared" ref="DL15" si="58">CQ15*(1+$DJ15)</f>
        <v>0</v>
      </c>
      <c r="DM15" s="68">
        <f t="shared" ref="DM15" si="59">CR15*(1+$DJ15)</f>
        <v>0</v>
      </c>
      <c r="DN15" s="68">
        <f t="shared" ref="DN15" si="60">CS15*(1+$DJ15)</f>
        <v>0</v>
      </c>
      <c r="DO15" s="68">
        <f t="shared" ref="DO15" si="61">CT15*(1+$DJ15)</f>
        <v>0</v>
      </c>
      <c r="DP15" s="68">
        <f t="shared" ref="DP15" si="62">CU15*(1+$DJ15)</f>
        <v>0</v>
      </c>
      <c r="DQ15" s="68">
        <f t="shared" ref="DQ15" si="63">CV15*(1+$DJ15)</f>
        <v>0</v>
      </c>
      <c r="DR15" s="68">
        <f t="shared" ref="DR15" si="64">CW15*(1+$DJ15)</f>
        <v>0</v>
      </c>
      <c r="DS15" s="68">
        <f t="shared" ref="DS15" si="65">CX15*(1+$DJ15)</f>
        <v>0</v>
      </c>
      <c r="DT15" s="68">
        <f t="shared" ref="DT15" si="66">CY15*(1+$DJ15)</f>
        <v>0</v>
      </c>
      <c r="DU15" s="68">
        <f t="shared" ref="DU15" si="67">CZ15*(1+$DJ15)</f>
        <v>0</v>
      </c>
      <c r="DV15" s="68">
        <f t="shared" ref="DV15" si="68">DA15*(1+$DJ15)</f>
        <v>0</v>
      </c>
      <c r="DW15" s="69">
        <f t="shared" ref="DW15" si="69">SUM(DK15:DV15)</f>
        <v>0</v>
      </c>
    </row>
    <row r="16" spans="1:127" ht="10.5" x14ac:dyDescent="0.25">
      <c r="B16" s="6" t="s">
        <v>20</v>
      </c>
      <c r="C16" s="5">
        <f t="shared" ref="C16:AH16" si="70">SUM(C6:C15)</f>
        <v>59.7408806079168</v>
      </c>
      <c r="D16" s="5">
        <f t="shared" si="70"/>
        <v>55.493159454775501</v>
      </c>
      <c r="E16" s="5">
        <f t="shared" si="70"/>
        <v>51.619029397355945</v>
      </c>
      <c r="F16" s="5">
        <f t="shared" si="70"/>
        <v>63.26350453658457</v>
      </c>
      <c r="G16" s="5">
        <f t="shared" si="70"/>
        <v>78.516761505367384</v>
      </c>
      <c r="H16" s="5">
        <f t="shared" si="70"/>
        <v>57.948985096872427</v>
      </c>
      <c r="I16" s="5">
        <f t="shared" si="70"/>
        <v>78.536887345790092</v>
      </c>
      <c r="J16" s="5">
        <f t="shared" si="70"/>
        <v>61.28442739974647</v>
      </c>
      <c r="K16" s="5">
        <f t="shared" si="70"/>
        <v>72.221048197398716</v>
      </c>
      <c r="L16" s="5">
        <f t="shared" si="70"/>
        <v>84.633298420251847</v>
      </c>
      <c r="M16" s="5">
        <f t="shared" si="70"/>
        <v>77.820479221162671</v>
      </c>
      <c r="N16" s="5">
        <f t="shared" si="70"/>
        <v>80.947908744686316</v>
      </c>
      <c r="O16" s="5">
        <f t="shared" si="70"/>
        <v>822.02636992790895</v>
      </c>
      <c r="P16" s="5">
        <f t="shared" si="70"/>
        <v>72.175859663097256</v>
      </c>
      <c r="Q16" s="5">
        <f t="shared" si="70"/>
        <v>57.998774308514911</v>
      </c>
      <c r="R16" s="5">
        <f t="shared" si="70"/>
        <v>54.528416969943642</v>
      </c>
      <c r="S16" s="5">
        <f t="shared" si="70"/>
        <v>77.92666397140826</v>
      </c>
      <c r="T16" s="5">
        <f t="shared" si="70"/>
        <v>74.834215678068588</v>
      </c>
      <c r="U16" s="5">
        <f t="shared" si="70"/>
        <v>83.57809501406264</v>
      </c>
      <c r="V16" s="5">
        <f t="shared" si="70"/>
        <v>74.911831928293111</v>
      </c>
      <c r="W16" s="5">
        <f t="shared" si="70"/>
        <v>65.135148951074328</v>
      </c>
      <c r="X16" s="5">
        <f t="shared" si="70"/>
        <v>71.35773154962736</v>
      </c>
      <c r="Y16" s="5">
        <f t="shared" si="70"/>
        <v>90.146730134869344</v>
      </c>
      <c r="Z16" s="5">
        <f t="shared" si="70"/>
        <v>90.825095528098544</v>
      </c>
      <c r="AA16" s="5">
        <f t="shared" si="70"/>
        <v>116.48063779287662</v>
      </c>
      <c r="AB16" s="5">
        <f t="shared" si="70"/>
        <v>929.89920148993474</v>
      </c>
      <c r="AC16" s="5">
        <f t="shared" si="70"/>
        <v>56.524543000000001</v>
      </c>
      <c r="AD16" s="5">
        <f t="shared" si="70"/>
        <v>55.011463999999997</v>
      </c>
      <c r="AE16" s="5">
        <f t="shared" si="70"/>
        <v>59.986493000000003</v>
      </c>
      <c r="AF16" s="5">
        <f t="shared" si="70"/>
        <v>83.564822000000007</v>
      </c>
      <c r="AG16" s="5">
        <f t="shared" si="70"/>
        <v>69.378845000000013</v>
      </c>
      <c r="AH16" s="5">
        <f t="shared" si="70"/>
        <v>88.001170999999985</v>
      </c>
      <c r="AI16" s="5">
        <f t="shared" ref="AI16:BN16" si="71">SUM(AI6:AI15)</f>
        <v>92.502979000000011</v>
      </c>
      <c r="AJ16" s="5">
        <f t="shared" si="71"/>
        <v>45.108969000000002</v>
      </c>
      <c r="AK16" s="5">
        <f t="shared" si="71"/>
        <v>91.954389099999986</v>
      </c>
      <c r="AL16" s="5">
        <f t="shared" si="71"/>
        <v>62.346649000000006</v>
      </c>
      <c r="AM16" s="5">
        <f t="shared" si="71"/>
        <v>73.261500499999997</v>
      </c>
      <c r="AN16" s="5">
        <f t="shared" si="71"/>
        <v>130.19040699999999</v>
      </c>
      <c r="AO16" s="5">
        <f t="shared" si="71"/>
        <v>907.8322316</v>
      </c>
      <c r="AP16" s="5">
        <f t="shared" si="71"/>
        <v>50.845261999999998</v>
      </c>
      <c r="AQ16" s="5">
        <f t="shared" si="71"/>
        <v>64.306699999999992</v>
      </c>
      <c r="AR16" s="5">
        <f t="shared" si="71"/>
        <v>61.759895999999991</v>
      </c>
      <c r="AS16" s="5">
        <f t="shared" si="71"/>
        <v>75.616</v>
      </c>
      <c r="AT16" s="5">
        <f t="shared" si="71"/>
        <v>88.081498678000003</v>
      </c>
      <c r="AU16" s="5">
        <f t="shared" si="71"/>
        <v>50.026658920450004</v>
      </c>
      <c r="AV16" s="5">
        <f t="shared" si="71"/>
        <v>48.409397000000006</v>
      </c>
      <c r="AW16" s="5">
        <f t="shared" si="71"/>
        <v>55.292420000000007</v>
      </c>
      <c r="AX16" s="5">
        <f t="shared" si="71"/>
        <v>91.779000000000011</v>
      </c>
      <c r="AY16" s="5">
        <f t="shared" si="71"/>
        <v>73.766499999999994</v>
      </c>
      <c r="AZ16" s="5">
        <f t="shared" si="71"/>
        <v>79.228899999999996</v>
      </c>
      <c r="BA16" s="5">
        <f t="shared" si="71"/>
        <v>103.75507899999999</v>
      </c>
      <c r="BB16" s="5">
        <f t="shared" si="71"/>
        <v>842.86731159844987</v>
      </c>
      <c r="BC16" s="5">
        <f t="shared" si="71"/>
        <v>44.622236000000001</v>
      </c>
      <c r="BD16" s="5">
        <f t="shared" si="71"/>
        <v>68.209310000000002</v>
      </c>
      <c r="BE16" s="5">
        <f t="shared" si="71"/>
        <v>69.789098999999993</v>
      </c>
      <c r="BF16" s="5">
        <f t="shared" si="71"/>
        <v>101.941028</v>
      </c>
      <c r="BG16" s="5">
        <f t="shared" si="71"/>
        <v>63.007618000000008</v>
      </c>
      <c r="BH16" s="5">
        <f t="shared" si="71"/>
        <v>64.796312999999998</v>
      </c>
      <c r="BI16" s="5">
        <f t="shared" si="71"/>
        <v>49.835486000000003</v>
      </c>
      <c r="BJ16" s="5">
        <f t="shared" si="71"/>
        <v>43.029076000000003</v>
      </c>
      <c r="BK16" s="5">
        <f t="shared" si="71"/>
        <v>112.61281400000001</v>
      </c>
      <c r="BL16" s="5">
        <f t="shared" si="71"/>
        <v>92.66080547</v>
      </c>
      <c r="BM16" s="5">
        <f t="shared" si="71"/>
        <v>78.684547999999992</v>
      </c>
      <c r="BN16" s="5">
        <f t="shared" si="71"/>
        <v>144.52949800000002</v>
      </c>
      <c r="BO16" s="5">
        <f t="shared" ref="BO16:CB16" si="72">SUM(BO6:BO15)</f>
        <v>933.71783146999996</v>
      </c>
      <c r="BP16" s="5">
        <f t="shared" si="72"/>
        <v>52.459194999999994</v>
      </c>
      <c r="BQ16" s="5">
        <f t="shared" si="72"/>
        <v>56.436135000000007</v>
      </c>
      <c r="BR16" s="5">
        <f t="shared" si="72"/>
        <v>65.170452999999995</v>
      </c>
      <c r="BS16" s="5">
        <f t="shared" si="72"/>
        <v>91.061999999999998</v>
      </c>
      <c r="BT16" s="5">
        <f t="shared" si="72"/>
        <v>78.628563</v>
      </c>
      <c r="BU16" s="5">
        <f t="shared" si="72"/>
        <v>57.697437999999991</v>
      </c>
      <c r="BV16" s="5">
        <f t="shared" si="72"/>
        <v>71.232922000000002</v>
      </c>
      <c r="BW16" s="5">
        <f t="shared" si="72"/>
        <v>47.122219000000008</v>
      </c>
      <c r="BX16" s="5">
        <f t="shared" si="72"/>
        <v>101.80993699999999</v>
      </c>
      <c r="BY16" s="5">
        <f t="shared" si="72"/>
        <v>84.118048000000002</v>
      </c>
      <c r="BZ16" s="5">
        <f t="shared" si="72"/>
        <v>70.161447999999993</v>
      </c>
      <c r="CA16" s="5">
        <f t="shared" si="72"/>
        <v>148.846889</v>
      </c>
      <c r="CB16" s="5">
        <f t="shared" si="72"/>
        <v>924.74524699999995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>
        <f t="shared" ref="CP16:DB16" si="73">SUM(CP6:CP15)</f>
        <v>75.441994000000008</v>
      </c>
      <c r="CQ16" s="29">
        <f t="shared" si="73"/>
        <v>66.018584000000004</v>
      </c>
      <c r="CR16" s="29">
        <f t="shared" si="73"/>
        <v>68.130236000000011</v>
      </c>
      <c r="CS16" s="29">
        <f t="shared" si="73"/>
        <v>69.850971000000015</v>
      </c>
      <c r="CT16" s="29">
        <f t="shared" si="73"/>
        <v>101.1720703</v>
      </c>
      <c r="CU16" s="29">
        <f t="shared" si="73"/>
        <v>71.58515899999999</v>
      </c>
      <c r="CV16" s="29">
        <f t="shared" si="73"/>
        <v>74.839614808517013</v>
      </c>
      <c r="CW16" s="29">
        <f t="shared" si="73"/>
        <v>49.517529008848911</v>
      </c>
      <c r="CX16" s="29">
        <f t="shared" si="73"/>
        <v>106.92713760629569</v>
      </c>
      <c r="CY16" s="29">
        <f t="shared" si="73"/>
        <v>88.306605756612569</v>
      </c>
      <c r="CZ16" s="29">
        <f t="shared" si="73"/>
        <v>73.633425883290428</v>
      </c>
      <c r="DA16" s="29">
        <f t="shared" si="73"/>
        <v>156.3227891826478</v>
      </c>
      <c r="DB16" s="5">
        <f t="shared" si="73"/>
        <v>1001.7461165462124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78.849489412980375</v>
      </c>
      <c r="DL16" s="5">
        <f t="shared" ref="DL16:DW16" si="74">SUM(DL6:DL15)</f>
        <v>69.127014031500437</v>
      </c>
      <c r="DM16" s="5">
        <f t="shared" si="74"/>
        <v>71.334661055173441</v>
      </c>
      <c r="DN16" s="5">
        <f t="shared" si="74"/>
        <v>73.050963439039748</v>
      </c>
      <c r="DO16" s="5">
        <f t="shared" si="74"/>
        <v>105.55556757946715</v>
      </c>
      <c r="DP16" s="5">
        <f t="shared" si="74"/>
        <v>74.823047693071416</v>
      </c>
      <c r="DQ16" s="5">
        <f t="shared" si="74"/>
        <v>78.198522900936908</v>
      </c>
      <c r="DR16" s="5">
        <f t="shared" si="74"/>
        <v>51.838656210795975</v>
      </c>
      <c r="DS16" s="5">
        <f t="shared" si="74"/>
        <v>111.47237197545394</v>
      </c>
      <c r="DT16" s="5">
        <f t="shared" si="74"/>
        <v>92.054268769905647</v>
      </c>
      <c r="DU16" s="5">
        <f t="shared" si="74"/>
        <v>76.781219777832732</v>
      </c>
      <c r="DV16" s="5">
        <f t="shared" si="74"/>
        <v>162.8276217476411</v>
      </c>
      <c r="DW16" s="5">
        <f t="shared" si="74"/>
        <v>1045.9134045937988</v>
      </c>
    </row>
    <row r="17" spans="2:127" ht="10.5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121"/>
      <c r="CW17" s="121"/>
      <c r="CX17" s="121"/>
      <c r="CY17" s="121"/>
      <c r="CZ17" s="121"/>
      <c r="DA17" s="121"/>
      <c r="DB17" s="7"/>
      <c r="DC17" s="7"/>
      <c r="DD17" s="7"/>
      <c r="DE17" s="7"/>
      <c r="DF17" s="7"/>
      <c r="DG17" s="7"/>
      <c r="DH17" s="122"/>
      <c r="DI17" s="122"/>
      <c r="DJ17" s="7"/>
      <c r="DK17" s="7"/>
      <c r="DL17" s="122"/>
      <c r="DM17" s="122"/>
      <c r="DN17" s="122"/>
      <c r="DO17" s="122"/>
      <c r="DP17" s="122"/>
      <c r="DQ17" s="122"/>
      <c r="DR17" s="122"/>
      <c r="DS17" s="122"/>
      <c r="DT17" s="122"/>
      <c r="DU17" s="122"/>
      <c r="DV17" s="122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[1]Karimnagar!F422</f>
        <v>8.4639210543788579</v>
      </c>
      <c r="D19" s="17">
        <f>[1]Karimnagar!G422</f>
        <v>7.1567545891236914</v>
      </c>
      <c r="E19" s="17">
        <f>[1]Karimnagar!H422</f>
        <v>7.6143271882925649</v>
      </c>
      <c r="F19" s="17">
        <f>[1]Karimnagar!I422</f>
        <v>7.6792915152125145</v>
      </c>
      <c r="G19" s="17">
        <f>[1]Karimnagar!J422</f>
        <v>8.061070265047082</v>
      </c>
      <c r="H19" s="17">
        <f>[1]Karimnagar!K422</f>
        <v>8.2272510418772651</v>
      </c>
      <c r="I19" s="17">
        <f>[1]Karimnagar!L422</f>
        <v>7.2481826957934734</v>
      </c>
      <c r="J19" s="17">
        <f>[1]Karimnagar!M422</f>
        <v>8.8988786675647678</v>
      </c>
      <c r="K19" s="17">
        <f>[1]Karimnagar!N422</f>
        <v>9.7294959145204682</v>
      </c>
      <c r="L19" s="17">
        <f>[1]Karimnagar!O422</f>
        <v>9.4752098170104411</v>
      </c>
      <c r="M19" s="17">
        <f>[1]Karimnagar!P422</f>
        <v>10.175745343398869</v>
      </c>
      <c r="N19" s="17">
        <f>[1]Karimnagar!Q422</f>
        <v>8.7707496943551213</v>
      </c>
      <c r="O19" s="13">
        <f t="shared" ref="O19:O32" si="75">SUM(C19:N19)</f>
        <v>101.50087778657512</v>
      </c>
      <c r="P19" s="17">
        <f>[2]Karimnagar!F22</f>
        <v>10.059652777823457</v>
      </c>
      <c r="Q19" s="17">
        <f>[2]Karimnagar!G22</f>
        <v>11.182360938729277</v>
      </c>
      <c r="R19" s="17">
        <f>[2]Karimnagar!H22</f>
        <v>10.956215379538055</v>
      </c>
      <c r="S19" s="17">
        <f>[2]Karimnagar!I22</f>
        <v>11.572328884056304</v>
      </c>
      <c r="T19" s="17">
        <f>[2]Karimnagar!J22</f>
        <v>12.293197732784877</v>
      </c>
      <c r="U19" s="17">
        <f>[2]Karimnagar!K22</f>
        <v>12.128129477943379</v>
      </c>
      <c r="V19" s="17">
        <f>[2]Karimnagar!L22</f>
        <v>11.48501813</v>
      </c>
      <c r="W19" s="17">
        <f>[2]Karimnagar!M22</f>
        <v>11.60348011</v>
      </c>
      <c r="X19" s="17">
        <f>[2]Karimnagar!N22</f>
        <v>12.09641849</v>
      </c>
      <c r="Y19" s="17">
        <f>[2]Karimnagar!O22</f>
        <v>12.520408000000005</v>
      </c>
      <c r="Z19" s="17">
        <f>[2]Karimnagar!P22</f>
        <v>12.123682333333342</v>
      </c>
      <c r="AA19" s="17">
        <f>[2]Karimnagar!Q22</f>
        <v>10.789572999999999</v>
      </c>
      <c r="AB19" s="13">
        <f t="shared" ref="AB19:AB32" si="76">SUM(P19:AA19)</f>
        <v>138.81046525420868</v>
      </c>
      <c r="AC19" s="17">
        <f>[3]KRN!F25</f>
        <v>11.771744999999999</v>
      </c>
      <c r="AD19" s="17">
        <f>[3]KRN!G25</f>
        <v>12.643302</v>
      </c>
      <c r="AE19" s="17">
        <f>[3]KRN!H25</f>
        <v>14.547617000000001</v>
      </c>
      <c r="AF19" s="17">
        <f>[3]KRN!I25</f>
        <v>13.18704</v>
      </c>
      <c r="AG19" s="17">
        <f>[3]KRN!J25</f>
        <v>12.890247</v>
      </c>
      <c r="AH19" s="17">
        <f>[3]KRN!K25</f>
        <v>14.203785</v>
      </c>
      <c r="AI19" s="17">
        <f>[3]KRN!L25</f>
        <v>14.612728000000001</v>
      </c>
      <c r="AJ19" s="17">
        <f>[3]KRN!M25</f>
        <v>13.660677</v>
      </c>
      <c r="AK19" s="17">
        <f>[3]KRN!N25</f>
        <v>14.093131</v>
      </c>
      <c r="AL19" s="17">
        <f>[3]KRN!O25</f>
        <v>16.031025</v>
      </c>
      <c r="AM19" s="17">
        <f>[3]KRN!P25</f>
        <v>16.344486</v>
      </c>
      <c r="AN19" s="17">
        <f>[3]KRN!Q25</f>
        <v>14.427723</v>
      </c>
      <c r="AO19" s="13">
        <f t="shared" ref="AO19:AO32" si="77">SUM(AC19:AN19)</f>
        <v>168.41350599999998</v>
      </c>
      <c r="AP19" s="17">
        <f>[4]KRN!F25</f>
        <v>15.360164683849977</v>
      </c>
      <c r="AQ19" s="17">
        <f>[4]KRN!G25</f>
        <v>14.899230600606003</v>
      </c>
      <c r="AR19" s="17">
        <f>[4]KRN!H25</f>
        <v>14.104988363396116</v>
      </c>
      <c r="AS19" s="17">
        <f>[4]KRN!I25</f>
        <v>14.05630287488612</v>
      </c>
      <c r="AT19" s="17">
        <f>[4]KRN!J25</f>
        <v>15.829868104285266</v>
      </c>
      <c r="AU19" s="17">
        <f>[4]KRN!K25</f>
        <v>15.342509120367385</v>
      </c>
      <c r="AV19" s="17">
        <f>[4]KRN!L25</f>
        <v>14.512030561079184</v>
      </c>
      <c r="AW19" s="17">
        <f>[4]KRN!M25</f>
        <v>16.077938927836495</v>
      </c>
      <c r="AX19" s="17">
        <f>[4]KRN!N25</f>
        <v>17.965918677585126</v>
      </c>
      <c r="AY19" s="17">
        <f>[4]KRN!O25</f>
        <v>18.164751534228571</v>
      </c>
      <c r="AZ19" s="17">
        <f>[4]KRN!P25</f>
        <v>18.191627666274233</v>
      </c>
      <c r="BA19" s="17">
        <f>[4]KRN!Q25</f>
        <v>16.177380263868571</v>
      </c>
      <c r="BB19" s="13">
        <f t="shared" ref="BB19:BB32" si="78">SUM(AP19:BA19)</f>
        <v>190.68271137826304</v>
      </c>
      <c r="BC19" s="17">
        <f>'[5]5.Karimnagar'!F22</f>
        <v>5.5285726999999998</v>
      </c>
      <c r="BD19" s="17">
        <f>'[5]5.Karimnagar'!G22</f>
        <v>6.20494228</v>
      </c>
      <c r="BE19" s="17">
        <f>'[5]5.Karimnagar'!H22</f>
        <v>9.7653357200000013</v>
      </c>
      <c r="BF19" s="17">
        <f>'[5]5.Karimnagar'!I22</f>
        <v>13.886619199999998</v>
      </c>
      <c r="BG19" s="17">
        <f>'[5]5.Karimnagar'!J22</f>
        <v>16.927012850000001</v>
      </c>
      <c r="BH19" s="17">
        <f>'[5]5.Karimnagar'!K22</f>
        <v>17.590168999999999</v>
      </c>
      <c r="BI19" s="17">
        <f>'[5]5.Karimnagar'!L22</f>
        <v>18.935649329999997</v>
      </c>
      <c r="BJ19" s="17">
        <f>'[5]5.Karimnagar'!M22</f>
        <v>19.871230000000001</v>
      </c>
      <c r="BK19" s="17">
        <f>'[5]5.Karimnagar'!N22</f>
        <v>21.045798999999999</v>
      </c>
      <c r="BL19" s="17">
        <f>'[5]5.Karimnagar'!O22</f>
        <v>20.162013999999999</v>
      </c>
      <c r="BM19" s="17">
        <f>'[5]5.Karimnagar'!P22</f>
        <v>21.246863000000001</v>
      </c>
      <c r="BN19" s="17">
        <f>'[5]5.Karimnagar'!Q22</f>
        <v>19.277715000000001</v>
      </c>
      <c r="BO19" s="13">
        <f t="shared" ref="BO19:BO32" si="79">SUM(BC19:BN19)</f>
        <v>190.44192207999998</v>
      </c>
      <c r="BP19" s="17">
        <f>'[6]5.Karimnager'!F20</f>
        <v>20.197464</v>
      </c>
      <c r="BQ19" s="17">
        <f>'[6]5.Karimnager'!G20</f>
        <v>16.401285999999999</v>
      </c>
      <c r="BR19" s="17">
        <f>'[6]5.Karimnager'!H20</f>
        <v>16.809963</v>
      </c>
      <c r="BS19" s="17">
        <f>'[6]5.Karimnager'!I20</f>
        <v>18.6842115</v>
      </c>
      <c r="BT19" s="17">
        <f>'[6]5.Karimnager'!J20</f>
        <v>20.489835879999998</v>
      </c>
      <c r="BU19" s="17">
        <f>'[6]5.Karimnager'!K20</f>
        <v>22.10615344</v>
      </c>
      <c r="BV19" s="17">
        <f>'[6]5.Karimnager'!L20</f>
        <v>20.212043999999999</v>
      </c>
      <c r="BW19" s="17">
        <f>'[6]5.Karimnager'!M20</f>
        <v>22.869423000000001</v>
      </c>
      <c r="BX19" s="17">
        <f>'[6]5.Karimnager'!N20</f>
        <v>23.416159309999998</v>
      </c>
      <c r="BY19" s="17">
        <f>'[6]5.Karimnager'!O20</f>
        <v>24.442516000000001</v>
      </c>
      <c r="BZ19" s="17">
        <f>'[6]5.Karimnager'!P20</f>
        <v>25.035714500000001</v>
      </c>
      <c r="CA19" s="17">
        <f>'[6]5.Karimnager'!Q20</f>
        <v>21.939357000000001</v>
      </c>
      <c r="CB19" s="13">
        <f t="shared" ref="CB19:CB32" si="80">SUM(BP19:CA19)</f>
        <v>252.60412763000005</v>
      </c>
      <c r="CC19" s="23">
        <f t="shared" ref="CC19:CC32" si="81">IFERROR(($CB19/$O19)^(1/5)-1,0)</f>
        <v>0.20003559728070908</v>
      </c>
      <c r="CD19" s="23">
        <f t="shared" ref="CD19:CD32" si="82">IFERROR((CB19/AB19)^(1/4)-1,0)</f>
        <v>0.161460804139967</v>
      </c>
      <c r="CE19" s="23">
        <f t="shared" ref="CE19:CE32" si="83">IFERROR((CB19/AO19)^(1/3)-1,0)</f>
        <v>0.14468987633381336</v>
      </c>
      <c r="CF19" s="23">
        <f t="shared" ref="CF19:CF32" si="84">IFERROR((CB19/BB19)^(1/2)-1,0)</f>
        <v>0.15097147922072329</v>
      </c>
      <c r="CG19" s="23">
        <f t="shared" ref="CG19:CG32" si="85">IFERROR((CB19/BO19)^(1/1)-1,0)</f>
        <v>0.3264103033148722</v>
      </c>
      <c r="CH19" s="32"/>
      <c r="CI19" s="25" t="s">
        <v>75</v>
      </c>
      <c r="CJ19" s="26">
        <f t="shared" ref="CJ19:CO30" si="86">HLOOKUP($CI19,$CC$4:$CH$101,ROW($CC19)-ROW($CC$3), FALSE)</f>
        <v>0.20003559728070908</v>
      </c>
      <c r="CK19" s="26">
        <f t="shared" si="86"/>
        <v>0.20003559728070908</v>
      </c>
      <c r="CL19" s="26">
        <f t="shared" si="86"/>
        <v>0.20003559728070908</v>
      </c>
      <c r="CM19" s="26">
        <f t="shared" si="86"/>
        <v>0.20003559728070908</v>
      </c>
      <c r="CN19" s="26">
        <f t="shared" si="86"/>
        <v>0.20003559728070908</v>
      </c>
      <c r="CO19" s="26">
        <f t="shared" si="86"/>
        <v>0.20003559728070908</v>
      </c>
      <c r="CP19" s="17">
        <f>'[7]5.Karimnagar'!F21</f>
        <v>24.956273589999999</v>
      </c>
      <c r="CQ19" s="17">
        <f>'[7]5.Karimnagar'!G21</f>
        <v>22.023183449999998</v>
      </c>
      <c r="CR19" s="17">
        <f>'[7]5.Karimnagar'!H21</f>
        <v>25.707135999999998</v>
      </c>
      <c r="CS19" s="17">
        <f>'[7]5.Karimnagar'!I21</f>
        <v>21.605723999999999</v>
      </c>
      <c r="CT19" s="17">
        <f>'[7]5.Karimnagar'!J21</f>
        <v>23.662514000000002</v>
      </c>
      <c r="CU19" s="17">
        <f>'[7]5.Karimnagar'!K21</f>
        <v>26.752960999999999</v>
      </c>
      <c r="CV19" s="34">
        <f t="shared" ref="CV19:CV29" si="87">BV19*(1+CJ19)</f>
        <v>24.25517229380397</v>
      </c>
      <c r="CW19" s="34">
        <f t="shared" ref="CW19:CW29" si="88">BW19*(1+CK19)</f>
        <v>27.444121689270187</v>
      </c>
      <c r="CX19" s="34">
        <f t="shared" ref="CX19:CX29" si="89">BX19*(1+CL19)</f>
        <v>28.100224723596085</v>
      </c>
      <c r="CY19" s="34">
        <f t="shared" ref="CY19:CY29" si="90">BY19*(1+CM19)</f>
        <v>29.331889287103291</v>
      </c>
      <c r="CZ19" s="34">
        <f t="shared" ref="CZ19:CZ29" si="91">BZ19*(1+CN19)</f>
        <v>30.043748603356811</v>
      </c>
      <c r="DA19" s="34">
        <f t="shared" ref="DA19:DA29" si="92">CA19*(1+CO19)</f>
        <v>26.328009381449707</v>
      </c>
      <c r="DB19" s="13">
        <f t="shared" ref="DB19:DB31" si="93">SUM(CP19:DA19)</f>
        <v>310.21095801858002</v>
      </c>
      <c r="DC19" s="40">
        <f>IFERROR((DB19/AB19)^(1/5)-1,0)</f>
        <v>0.17448367617841187</v>
      </c>
      <c r="DD19" s="41">
        <f>IFERROR((DB19/AO19)^(1/4)-1,0)</f>
        <v>0.16498425140684536</v>
      </c>
      <c r="DE19" s="40">
        <f>IFERROR((DB19/BB19)^(1/3)-1,0)</f>
        <v>0.1761117949283566</v>
      </c>
      <c r="DF19" s="40">
        <f>IFERROR((DB19/BO19)^(1/2)-1,0)</f>
        <v>0.27628389616219495</v>
      </c>
      <c r="DG19" s="48">
        <f>IFERROR((DB19/CB19)^(1/1)-1,0)</f>
        <v>0.22805181739927516</v>
      </c>
      <c r="DH19" s="55">
        <v>0.1</v>
      </c>
      <c r="DI19" s="25" t="s">
        <v>75</v>
      </c>
      <c r="DJ19" s="50">
        <f>HLOOKUP(DI19,$DC$4:$DH$111,ROW($DC19)-ROW($DC$3), FALSE)</f>
        <v>0.17448367617841187</v>
      </c>
      <c r="DK19" s="68">
        <f t="shared" ref="DK19:DV20" si="94">CP19*(1+$DJ19)</f>
        <v>29.31073594969741</v>
      </c>
      <c r="DL19" s="68">
        <f t="shared" si="94"/>
        <v>25.865869459507557</v>
      </c>
      <c r="DM19" s="68">
        <f t="shared" si="94"/>
        <v>30.192611593298391</v>
      </c>
      <c r="DN19" s="68">
        <f t="shared" si="94"/>
        <v>25.375570150016141</v>
      </c>
      <c r="DO19" s="68">
        <f t="shared" si="94"/>
        <v>27.79123643034314</v>
      </c>
      <c r="DP19" s="68">
        <f t="shared" si="94"/>
        <v>31.420915983937682</v>
      </c>
      <c r="DQ19" s="68">
        <f t="shared" si="94"/>
        <v>28.487303921967648</v>
      </c>
      <c r="DR19" s="68">
        <f t="shared" si="94"/>
        <v>32.232672931101739</v>
      </c>
      <c r="DS19" s="68">
        <f t="shared" si="94"/>
        <v>33.003255234808627</v>
      </c>
      <c r="DT19" s="68">
        <f t="shared" si="94"/>
        <v>34.449825159175248</v>
      </c>
      <c r="DU19" s="68">
        <f t="shared" si="94"/>
        <v>35.285892305850531</v>
      </c>
      <c r="DV19" s="68">
        <f t="shared" si="94"/>
        <v>30.921817244784769</v>
      </c>
      <c r="DW19" s="69">
        <f t="shared" ref="DW19:DW20" si="95">SUM(DK19:DV19)</f>
        <v>364.33770636448895</v>
      </c>
    </row>
    <row r="20" spans="2:127" ht="12.5" x14ac:dyDescent="0.2">
      <c r="B20" s="9" t="s">
        <v>7</v>
      </c>
      <c r="C20" s="17">
        <f>[1]Karimnagar!F423</f>
        <v>0</v>
      </c>
      <c r="D20" s="17">
        <f>[1]Karimnagar!G423</f>
        <v>0</v>
      </c>
      <c r="E20" s="17">
        <f>[1]Karimnagar!H423</f>
        <v>0</v>
      </c>
      <c r="F20" s="17">
        <f>[1]Karimnagar!I423</f>
        <v>0</v>
      </c>
      <c r="G20" s="17">
        <f>[1]Karimnagar!J423</f>
        <v>0</v>
      </c>
      <c r="H20" s="17">
        <f>[1]Karimnagar!K423</f>
        <v>0</v>
      </c>
      <c r="I20" s="17">
        <f>[1]Karimnagar!L423</f>
        <v>0</v>
      </c>
      <c r="J20" s="17">
        <f>[1]Karimnagar!M423</f>
        <v>0</v>
      </c>
      <c r="K20" s="17">
        <f>[1]Karimnagar!N423</f>
        <v>0</v>
      </c>
      <c r="L20" s="17">
        <f>[1]Karimnagar!O423</f>
        <v>0</v>
      </c>
      <c r="M20" s="17">
        <f>[1]Karimnagar!P423</f>
        <v>0</v>
      </c>
      <c r="N20" s="17">
        <f>[1]Karimnagar!Q423</f>
        <v>0</v>
      </c>
      <c r="O20" s="13">
        <f t="shared" si="75"/>
        <v>0</v>
      </c>
      <c r="P20" s="17">
        <f>[2]Karimnagar!F23</f>
        <v>0</v>
      </c>
      <c r="Q20" s="17">
        <f>[2]Karimnagar!G23</f>
        <v>0</v>
      </c>
      <c r="R20" s="17">
        <f>[2]Karimnagar!H23</f>
        <v>0</v>
      </c>
      <c r="S20" s="17">
        <f>[2]Karimnagar!I23</f>
        <v>0</v>
      </c>
      <c r="T20" s="17">
        <f>[2]Karimnagar!J23</f>
        <v>0</v>
      </c>
      <c r="U20" s="17">
        <f>[2]Karimnagar!K23</f>
        <v>0</v>
      </c>
      <c r="V20" s="17">
        <f>[2]Karimnagar!L23</f>
        <v>0</v>
      </c>
      <c r="W20" s="17">
        <f>[2]Karimnagar!M23</f>
        <v>0</v>
      </c>
      <c r="X20" s="17">
        <f>[2]Karimnagar!N23</f>
        <v>0</v>
      </c>
      <c r="Y20" s="17">
        <f>[2]Karimnagar!O23</f>
        <v>0</v>
      </c>
      <c r="Z20" s="17">
        <f>[2]Karimnagar!P23</f>
        <v>0</v>
      </c>
      <c r="AA20" s="17">
        <f>[2]Karimnagar!Q23</f>
        <v>0</v>
      </c>
      <c r="AB20" s="13">
        <f t="shared" si="76"/>
        <v>0</v>
      </c>
      <c r="AC20" s="17">
        <f>[3]KRN!F26</f>
        <v>0</v>
      </c>
      <c r="AD20" s="17">
        <f>[3]KRN!G26</f>
        <v>0</v>
      </c>
      <c r="AE20" s="17">
        <f>[3]KRN!H26</f>
        <v>0</v>
      </c>
      <c r="AF20" s="17">
        <f>[3]KRN!I26</f>
        <v>0</v>
      </c>
      <c r="AG20" s="17">
        <f>[3]KRN!J26</f>
        <v>0</v>
      </c>
      <c r="AH20" s="17">
        <f>[3]KRN!K26</f>
        <v>0</v>
      </c>
      <c r="AI20" s="17">
        <f>[3]KRN!L26</f>
        <v>0</v>
      </c>
      <c r="AJ20" s="17">
        <f>[3]KRN!M26</f>
        <v>0</v>
      </c>
      <c r="AK20" s="17">
        <f>[3]KRN!N26</f>
        <v>0</v>
      </c>
      <c r="AL20" s="17">
        <f>[3]KRN!O26</f>
        <v>0</v>
      </c>
      <c r="AM20" s="17">
        <f>[3]KRN!P26</f>
        <v>0</v>
      </c>
      <c r="AN20" s="17">
        <f>[3]KRN!Q26</f>
        <v>0</v>
      </c>
      <c r="AO20" s="13">
        <f t="shared" si="77"/>
        <v>0</v>
      </c>
      <c r="AP20" s="17">
        <f>[4]KRN!F26</f>
        <v>0</v>
      </c>
      <c r="AQ20" s="17">
        <f>[4]KRN!G26</f>
        <v>0</v>
      </c>
      <c r="AR20" s="17">
        <f>[4]KRN!H26</f>
        <v>0</v>
      </c>
      <c r="AS20" s="17">
        <f>[4]KRN!I26</f>
        <v>0</v>
      </c>
      <c r="AT20" s="17">
        <f>[4]KRN!J26</f>
        <v>0</v>
      </c>
      <c r="AU20" s="17">
        <f>[4]KRN!K26</f>
        <v>0</v>
      </c>
      <c r="AV20" s="17">
        <f>[4]KRN!L26</f>
        <v>0</v>
      </c>
      <c r="AW20" s="17">
        <f>[4]KRN!M26</f>
        <v>0</v>
      </c>
      <c r="AX20" s="17">
        <f>[4]KRN!N26</f>
        <v>0</v>
      </c>
      <c r="AY20" s="17">
        <f>[4]KRN!O26</f>
        <v>0</v>
      </c>
      <c r="AZ20" s="17">
        <f>[4]KRN!P26</f>
        <v>0</v>
      </c>
      <c r="BA20" s="17">
        <f>[4]KRN!Q26</f>
        <v>0</v>
      </c>
      <c r="BB20" s="13">
        <f t="shared" si="78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79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0"/>
        <v>0</v>
      </c>
      <c r="CC20" s="23">
        <f t="shared" si="81"/>
        <v>0</v>
      </c>
      <c r="CD20" s="23">
        <f t="shared" si="82"/>
        <v>0</v>
      </c>
      <c r="CE20" s="23">
        <f t="shared" si="83"/>
        <v>0</v>
      </c>
      <c r="CF20" s="23">
        <f t="shared" si="84"/>
        <v>0</v>
      </c>
      <c r="CG20" s="23">
        <f t="shared" si="85"/>
        <v>0</v>
      </c>
      <c r="CH20" s="32"/>
      <c r="CI20" s="25" t="s">
        <v>75</v>
      </c>
      <c r="CJ20" s="26">
        <f t="shared" si="86"/>
        <v>0</v>
      </c>
      <c r="CK20" s="26">
        <f t="shared" si="86"/>
        <v>0</v>
      </c>
      <c r="CL20" s="26">
        <f t="shared" si="86"/>
        <v>0</v>
      </c>
      <c r="CM20" s="26">
        <f t="shared" si="86"/>
        <v>0</v>
      </c>
      <c r="CN20" s="26">
        <f t="shared" si="86"/>
        <v>0</v>
      </c>
      <c r="CO20" s="26">
        <f t="shared" si="86"/>
        <v>0</v>
      </c>
      <c r="CP20" s="17"/>
      <c r="CQ20" s="17"/>
      <c r="CR20" s="17"/>
      <c r="CS20" s="17"/>
      <c r="CT20" s="17"/>
      <c r="CU20" s="17"/>
      <c r="CV20" s="34">
        <f t="shared" si="87"/>
        <v>0</v>
      </c>
      <c r="CW20" s="34">
        <f t="shared" si="88"/>
        <v>0</v>
      </c>
      <c r="CX20" s="34">
        <f t="shared" si="89"/>
        <v>0</v>
      </c>
      <c r="CY20" s="34">
        <f t="shared" si="90"/>
        <v>0</v>
      </c>
      <c r="CZ20" s="34">
        <f t="shared" si="91"/>
        <v>0</v>
      </c>
      <c r="DA20" s="34">
        <f t="shared" si="92"/>
        <v>0</v>
      </c>
      <c r="DB20" s="13">
        <f t="shared" si="93"/>
        <v>0</v>
      </c>
      <c r="DC20" s="40">
        <f t="shared" ref="DC20:DC31" si="96">IFERROR((DB20/AB20)^(1/5)-1,0)</f>
        <v>0</v>
      </c>
      <c r="DD20" s="41">
        <f t="shared" ref="DD20:DD31" si="97">IFERROR((DB20/AO20)^(1/4)-1,0)</f>
        <v>0</v>
      </c>
      <c r="DE20" s="40">
        <f t="shared" ref="DE20:DE31" si="98">IFERROR((DB20/BB20)^(1/3)-1,0)</f>
        <v>0</v>
      </c>
      <c r="DF20" s="40">
        <f t="shared" ref="DF20:DF31" si="99">IFERROR((DB20/BO20)^(1/2)-1,0)</f>
        <v>0</v>
      </c>
      <c r="DG20" s="48">
        <f t="shared" ref="DG20:DG31" si="100">IFERROR((DB20/CB20)^(1/1)-1,0)</f>
        <v>0</v>
      </c>
      <c r="DH20" s="55">
        <v>0.1</v>
      </c>
      <c r="DI20" s="25" t="s">
        <v>79</v>
      </c>
      <c r="DJ20" s="50">
        <f>HLOOKUP(DI20,$DC$4:$DH$111,ROW($DC19)-ROW($DC$3), FALSE)</f>
        <v>0.22805181739927516</v>
      </c>
      <c r="DK20" s="68">
        <f t="shared" ref="DK20:DK30" si="101">CP20*(1+$DJ20)</f>
        <v>0</v>
      </c>
      <c r="DL20" s="68">
        <f t="shared" ref="DL20:DL30" si="102">CQ20*(1+$DJ20)</f>
        <v>0</v>
      </c>
      <c r="DM20" s="68">
        <f t="shared" ref="DM20:DM30" si="103">CR20*(1+$DJ20)</f>
        <v>0</v>
      </c>
      <c r="DN20" s="68">
        <f t="shared" ref="DN20:DN30" si="104">CS20*(1+$DJ20)</f>
        <v>0</v>
      </c>
      <c r="DO20" s="68">
        <f t="shared" ref="DO20:DO30" si="105">CT20*(1+$DJ20)</f>
        <v>0</v>
      </c>
      <c r="DP20" s="68">
        <f t="shared" ref="DP20:DP30" si="106">CU20*(1+$DJ20)</f>
        <v>0</v>
      </c>
      <c r="DQ20" s="68">
        <f t="shared" si="94"/>
        <v>0</v>
      </c>
      <c r="DR20" s="68">
        <f t="shared" si="94"/>
        <v>0</v>
      </c>
      <c r="DS20" s="68">
        <f t="shared" si="94"/>
        <v>0</v>
      </c>
      <c r="DT20" s="68">
        <f t="shared" si="94"/>
        <v>0</v>
      </c>
      <c r="DU20" s="68">
        <f t="shared" si="94"/>
        <v>0</v>
      </c>
      <c r="DV20" s="68">
        <f t="shared" si="94"/>
        <v>0</v>
      </c>
      <c r="DW20" s="69">
        <f t="shared" si="95"/>
        <v>0</v>
      </c>
    </row>
    <row r="21" spans="2:127" ht="12.5" x14ac:dyDescent="0.2">
      <c r="B21" s="9" t="s">
        <v>6</v>
      </c>
      <c r="C21" s="17">
        <f>[1]Karimnagar!F424</f>
        <v>0</v>
      </c>
      <c r="D21" s="17">
        <f>[1]Karimnagar!G424</f>
        <v>0</v>
      </c>
      <c r="E21" s="17">
        <f>[1]Karimnagar!H424</f>
        <v>0</v>
      </c>
      <c r="F21" s="17">
        <f>[1]Karimnagar!I424</f>
        <v>0</v>
      </c>
      <c r="G21" s="17">
        <f>[1]Karimnagar!J424</f>
        <v>0</v>
      </c>
      <c r="H21" s="17">
        <f>[1]Karimnagar!K424</f>
        <v>0</v>
      </c>
      <c r="I21" s="17">
        <f>[1]Karimnagar!L424</f>
        <v>0</v>
      </c>
      <c r="J21" s="17">
        <f>[1]Karimnagar!M424</f>
        <v>0</v>
      </c>
      <c r="K21" s="17">
        <f>[1]Karimnagar!N424</f>
        <v>0</v>
      </c>
      <c r="L21" s="17">
        <f>[1]Karimnagar!O424</f>
        <v>0</v>
      </c>
      <c r="M21" s="17">
        <f>[1]Karimnagar!P424</f>
        <v>0</v>
      </c>
      <c r="N21" s="17">
        <f>[1]Karimnagar!Q424</f>
        <v>0</v>
      </c>
      <c r="O21" s="13">
        <f t="shared" si="75"/>
        <v>0</v>
      </c>
      <c r="P21" s="17">
        <f>[2]Karimnagar!F24</f>
        <v>0</v>
      </c>
      <c r="Q21" s="17">
        <f>[2]Karimnagar!G24</f>
        <v>0</v>
      </c>
      <c r="R21" s="17">
        <f>[2]Karimnagar!H24</f>
        <v>0</v>
      </c>
      <c r="S21" s="17">
        <f>[2]Karimnagar!I24</f>
        <v>0</v>
      </c>
      <c r="T21" s="17">
        <f>[2]Karimnagar!J24</f>
        <v>0</v>
      </c>
      <c r="U21" s="17">
        <f>[2]Karimnagar!K24</f>
        <v>0</v>
      </c>
      <c r="V21" s="17">
        <f>[2]Karimnagar!L24</f>
        <v>0</v>
      </c>
      <c r="W21" s="17">
        <f>[2]Karimnagar!M24</f>
        <v>0</v>
      </c>
      <c r="X21" s="17">
        <f>[2]Karimnagar!N24</f>
        <v>0</v>
      </c>
      <c r="Y21" s="17">
        <f>[2]Karimnagar!O24</f>
        <v>0</v>
      </c>
      <c r="Z21" s="17">
        <f>[2]Karimnagar!P24</f>
        <v>0</v>
      </c>
      <c r="AA21" s="17">
        <f>[2]Karimnagar!Q24</f>
        <v>0</v>
      </c>
      <c r="AB21" s="13">
        <f t="shared" si="76"/>
        <v>0</v>
      </c>
      <c r="AC21" s="17">
        <f>[3]KRN!F27</f>
        <v>0</v>
      </c>
      <c r="AD21" s="17">
        <f>[3]KRN!G27</f>
        <v>0</v>
      </c>
      <c r="AE21" s="17">
        <f>[3]KRN!H27</f>
        <v>0</v>
      </c>
      <c r="AF21" s="17">
        <f>[3]KRN!I27</f>
        <v>0</v>
      </c>
      <c r="AG21" s="17">
        <f>[3]KRN!J27</f>
        <v>0</v>
      </c>
      <c r="AH21" s="17">
        <f>[3]KRN!K27</f>
        <v>0</v>
      </c>
      <c r="AI21" s="17">
        <f>[3]KRN!L27</f>
        <v>0</v>
      </c>
      <c r="AJ21" s="17">
        <f>[3]KRN!M27</f>
        <v>0</v>
      </c>
      <c r="AK21" s="17">
        <f>[3]KRN!N27</f>
        <v>0</v>
      </c>
      <c r="AL21" s="17">
        <f>[3]KRN!O27</f>
        <v>0</v>
      </c>
      <c r="AM21" s="17">
        <f>[3]KRN!P27</f>
        <v>0</v>
      </c>
      <c r="AN21" s="17">
        <f>[3]KRN!Q27</f>
        <v>0</v>
      </c>
      <c r="AO21" s="13">
        <f t="shared" si="77"/>
        <v>0</v>
      </c>
      <c r="AP21" s="17">
        <f>[4]KRN!F27</f>
        <v>0</v>
      </c>
      <c r="AQ21" s="17">
        <f>[4]KRN!G27</f>
        <v>0</v>
      </c>
      <c r="AR21" s="17">
        <f>[4]KRN!H27</f>
        <v>0</v>
      </c>
      <c r="AS21" s="17">
        <f>[4]KRN!I27</f>
        <v>0</v>
      </c>
      <c r="AT21" s="17">
        <f>[4]KRN!J27</f>
        <v>0</v>
      </c>
      <c r="AU21" s="17">
        <f>[4]KRN!K27</f>
        <v>0</v>
      </c>
      <c r="AV21" s="17">
        <f>[4]KRN!L27</f>
        <v>0</v>
      </c>
      <c r="AW21" s="17">
        <f>[4]KRN!M27</f>
        <v>0</v>
      </c>
      <c r="AX21" s="17">
        <f>[4]KRN!N27</f>
        <v>0</v>
      </c>
      <c r="AY21" s="17">
        <f>[4]KRN!O27</f>
        <v>0</v>
      </c>
      <c r="AZ21" s="17">
        <f>[4]KRN!P27</f>
        <v>0</v>
      </c>
      <c r="BA21" s="17">
        <f>[4]KRN!Q27</f>
        <v>0</v>
      </c>
      <c r="BB21" s="13">
        <f t="shared" si="78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79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0"/>
        <v>0</v>
      </c>
      <c r="CC21" s="23">
        <f t="shared" si="81"/>
        <v>0</v>
      </c>
      <c r="CD21" s="23">
        <f t="shared" si="82"/>
        <v>0</v>
      </c>
      <c r="CE21" s="23">
        <f t="shared" si="83"/>
        <v>0</v>
      </c>
      <c r="CF21" s="23">
        <f t="shared" si="84"/>
        <v>0</v>
      </c>
      <c r="CG21" s="23">
        <f t="shared" si="85"/>
        <v>0</v>
      </c>
      <c r="CH21" s="32"/>
      <c r="CI21" s="25" t="s">
        <v>75</v>
      </c>
      <c r="CJ21" s="26">
        <f t="shared" si="86"/>
        <v>0</v>
      </c>
      <c r="CK21" s="26">
        <f t="shared" si="86"/>
        <v>0</v>
      </c>
      <c r="CL21" s="26">
        <f t="shared" si="86"/>
        <v>0</v>
      </c>
      <c r="CM21" s="26">
        <f t="shared" si="86"/>
        <v>0</v>
      </c>
      <c r="CN21" s="26">
        <f t="shared" si="86"/>
        <v>0</v>
      </c>
      <c r="CO21" s="26">
        <f t="shared" si="86"/>
        <v>0</v>
      </c>
      <c r="CP21" s="17"/>
      <c r="CQ21" s="17"/>
      <c r="CR21" s="17"/>
      <c r="CS21" s="17"/>
      <c r="CT21" s="17"/>
      <c r="CU21" s="17"/>
      <c r="CV21" s="34">
        <f t="shared" si="87"/>
        <v>0</v>
      </c>
      <c r="CW21" s="34">
        <f t="shared" si="88"/>
        <v>0</v>
      </c>
      <c r="CX21" s="34">
        <f t="shared" si="89"/>
        <v>0</v>
      </c>
      <c r="CY21" s="34">
        <f t="shared" si="90"/>
        <v>0</v>
      </c>
      <c r="CZ21" s="34">
        <f t="shared" si="91"/>
        <v>0</v>
      </c>
      <c r="DA21" s="34">
        <f t="shared" si="92"/>
        <v>0</v>
      </c>
      <c r="DB21" s="13">
        <f t="shared" si="93"/>
        <v>0</v>
      </c>
      <c r="DC21" s="40">
        <f t="shared" si="96"/>
        <v>0</v>
      </c>
      <c r="DD21" s="41">
        <f t="shared" si="97"/>
        <v>0</v>
      </c>
      <c r="DE21" s="40">
        <f t="shared" si="98"/>
        <v>0</v>
      </c>
      <c r="DF21" s="40">
        <f t="shared" si="99"/>
        <v>0</v>
      </c>
      <c r="DG21" s="48">
        <f t="shared" si="100"/>
        <v>0</v>
      </c>
      <c r="DH21" s="55"/>
      <c r="DI21" s="25" t="s">
        <v>79</v>
      </c>
      <c r="DJ21" s="50">
        <f t="shared" ref="DJ21:DJ31" si="107">HLOOKUP(DI21,$DC$4:$DH$111,ROW($DC21)-ROW($DC$3), FALSE)</f>
        <v>0</v>
      </c>
      <c r="DK21" s="68">
        <f t="shared" si="101"/>
        <v>0</v>
      </c>
      <c r="DL21" s="68">
        <f t="shared" si="102"/>
        <v>0</v>
      </c>
      <c r="DM21" s="68">
        <f t="shared" si="103"/>
        <v>0</v>
      </c>
      <c r="DN21" s="68">
        <f t="shared" si="104"/>
        <v>0</v>
      </c>
      <c r="DO21" s="68">
        <f t="shared" si="105"/>
        <v>0</v>
      </c>
      <c r="DP21" s="68">
        <f t="shared" si="106"/>
        <v>0</v>
      </c>
      <c r="DQ21" s="68">
        <f t="shared" ref="DQ21:DQ23" si="108">CV20*(1+$DJ21)</f>
        <v>0</v>
      </c>
      <c r="DR21" s="68">
        <f t="shared" ref="DR21:DR23" si="109">CW20*(1+$DJ21)</f>
        <v>0</v>
      </c>
      <c r="DS21" s="68">
        <f t="shared" ref="DS21:DS23" si="110">CX20*(1+$DJ21)</f>
        <v>0</v>
      </c>
      <c r="DT21" s="68">
        <f t="shared" ref="DT21:DT23" si="111">CY20*(1+$DJ21)</f>
        <v>0</v>
      </c>
      <c r="DU21" s="68">
        <f t="shared" ref="DU21:DU23" si="112">CZ20*(1+$DJ21)</f>
        <v>0</v>
      </c>
      <c r="DV21" s="68">
        <f t="shared" ref="DV21:DV23" si="113">DA20*(1+$DJ21)</f>
        <v>0</v>
      </c>
      <c r="DW21" s="69">
        <f t="shared" ref="DW21:DW30" si="114">SUM(DK21:DV21)</f>
        <v>0</v>
      </c>
    </row>
    <row r="22" spans="2:127" ht="12.5" x14ac:dyDescent="0.2">
      <c r="B22" s="9" t="s">
        <v>5</v>
      </c>
      <c r="C22" s="17">
        <f>[1]Karimnagar!F425</f>
        <v>0</v>
      </c>
      <c r="D22" s="17">
        <f>[1]Karimnagar!G425</f>
        <v>0</v>
      </c>
      <c r="E22" s="17">
        <f>[1]Karimnagar!H425</f>
        <v>0</v>
      </c>
      <c r="F22" s="17">
        <f>[1]Karimnagar!I425</f>
        <v>0</v>
      </c>
      <c r="G22" s="17">
        <f>[1]Karimnagar!J425</f>
        <v>0</v>
      </c>
      <c r="H22" s="17">
        <f>[1]Karimnagar!K425</f>
        <v>0</v>
      </c>
      <c r="I22" s="17">
        <f>[1]Karimnagar!L425</f>
        <v>0</v>
      </c>
      <c r="J22" s="17">
        <f>[1]Karimnagar!M425</f>
        <v>0</v>
      </c>
      <c r="K22" s="17">
        <f>[1]Karimnagar!N425</f>
        <v>0</v>
      </c>
      <c r="L22" s="17">
        <f>[1]Karimnagar!O425</f>
        <v>0</v>
      </c>
      <c r="M22" s="17">
        <f>[1]Karimnagar!P425</f>
        <v>0</v>
      </c>
      <c r="N22" s="17">
        <f>[1]Karimnagar!Q425</f>
        <v>0</v>
      </c>
      <c r="O22" s="13">
        <f t="shared" si="75"/>
        <v>0</v>
      </c>
      <c r="P22" s="17">
        <f>[2]Karimnagar!F25</f>
        <v>0</v>
      </c>
      <c r="Q22" s="17">
        <f>[2]Karimnagar!G25</f>
        <v>0</v>
      </c>
      <c r="R22" s="17">
        <f>[2]Karimnagar!H25</f>
        <v>0</v>
      </c>
      <c r="S22" s="17">
        <f>[2]Karimnagar!I25</f>
        <v>0</v>
      </c>
      <c r="T22" s="17">
        <f>[2]Karimnagar!J25</f>
        <v>0</v>
      </c>
      <c r="U22" s="17">
        <f>[2]Karimnagar!K25</f>
        <v>0</v>
      </c>
      <c r="V22" s="17">
        <f>[2]Karimnagar!L25</f>
        <v>0</v>
      </c>
      <c r="W22" s="17">
        <f>[2]Karimnagar!M25</f>
        <v>0</v>
      </c>
      <c r="X22" s="17">
        <f>[2]Karimnagar!N25</f>
        <v>0</v>
      </c>
      <c r="Y22" s="17">
        <f>[2]Karimnagar!O25</f>
        <v>0</v>
      </c>
      <c r="Z22" s="17">
        <f>[2]Karimnagar!P25</f>
        <v>0</v>
      </c>
      <c r="AA22" s="17">
        <f>[2]Karimnagar!Q25</f>
        <v>0</v>
      </c>
      <c r="AB22" s="13">
        <f t="shared" si="76"/>
        <v>0</v>
      </c>
      <c r="AC22" s="17">
        <f>[3]KRN!F28</f>
        <v>0</v>
      </c>
      <c r="AD22" s="17">
        <f>[3]KRN!G28</f>
        <v>0</v>
      </c>
      <c r="AE22" s="17">
        <f>[3]KRN!H28</f>
        <v>0</v>
      </c>
      <c r="AF22" s="17">
        <f>[3]KRN!I28</f>
        <v>0</v>
      </c>
      <c r="AG22" s="17">
        <f>[3]KRN!J28</f>
        <v>0</v>
      </c>
      <c r="AH22" s="17">
        <f>[3]KRN!K28</f>
        <v>0</v>
      </c>
      <c r="AI22" s="17">
        <f>[3]KRN!L28</f>
        <v>0</v>
      </c>
      <c r="AJ22" s="17">
        <f>[3]KRN!M28</f>
        <v>0</v>
      </c>
      <c r="AK22" s="17">
        <f>[3]KRN!N28</f>
        <v>0</v>
      </c>
      <c r="AL22" s="17">
        <f>[3]KRN!O28</f>
        <v>0</v>
      </c>
      <c r="AM22" s="17">
        <f>[3]KRN!P28</f>
        <v>0</v>
      </c>
      <c r="AN22" s="17">
        <f>[3]KRN!Q28</f>
        <v>0</v>
      </c>
      <c r="AO22" s="13">
        <f t="shared" si="77"/>
        <v>0</v>
      </c>
      <c r="AP22" s="17">
        <f>[4]KRN!F28</f>
        <v>0</v>
      </c>
      <c r="AQ22" s="17">
        <f>[4]KRN!G28</f>
        <v>0</v>
      </c>
      <c r="AR22" s="17">
        <f>[4]KRN!H28</f>
        <v>0</v>
      </c>
      <c r="AS22" s="17">
        <f>[4]KRN!I28</f>
        <v>0</v>
      </c>
      <c r="AT22" s="17">
        <f>[4]KRN!J28</f>
        <v>0</v>
      </c>
      <c r="AU22" s="17">
        <f>[4]KRN!K28</f>
        <v>0</v>
      </c>
      <c r="AV22" s="17">
        <f>[4]KRN!L28</f>
        <v>0</v>
      </c>
      <c r="AW22" s="17">
        <f>[4]KRN!M28</f>
        <v>0</v>
      </c>
      <c r="AX22" s="17">
        <f>[4]KRN!N28</f>
        <v>0</v>
      </c>
      <c r="AY22" s="17">
        <f>[4]KRN!O28</f>
        <v>0</v>
      </c>
      <c r="AZ22" s="17">
        <f>[4]KRN!P28</f>
        <v>0</v>
      </c>
      <c r="BA22" s="17">
        <f>[4]KRN!Q28</f>
        <v>0</v>
      </c>
      <c r="BB22" s="13">
        <f t="shared" si="78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79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0"/>
        <v>0</v>
      </c>
      <c r="CC22" s="23">
        <f t="shared" si="81"/>
        <v>0</v>
      </c>
      <c r="CD22" s="23">
        <f t="shared" si="82"/>
        <v>0</v>
      </c>
      <c r="CE22" s="23">
        <f t="shared" si="83"/>
        <v>0</v>
      </c>
      <c r="CF22" s="23">
        <f t="shared" si="84"/>
        <v>0</v>
      </c>
      <c r="CG22" s="23">
        <f t="shared" si="85"/>
        <v>0</v>
      </c>
      <c r="CH22" s="32"/>
      <c r="CI22" s="25" t="s">
        <v>75</v>
      </c>
      <c r="CJ22" s="26">
        <f t="shared" si="86"/>
        <v>0</v>
      </c>
      <c r="CK22" s="26">
        <f t="shared" si="86"/>
        <v>0</v>
      </c>
      <c r="CL22" s="26">
        <f t="shared" si="86"/>
        <v>0</v>
      </c>
      <c r="CM22" s="26">
        <f t="shared" si="86"/>
        <v>0</v>
      </c>
      <c r="CN22" s="26">
        <f t="shared" si="86"/>
        <v>0</v>
      </c>
      <c r="CO22" s="26">
        <f t="shared" si="86"/>
        <v>0</v>
      </c>
      <c r="CP22" s="17"/>
      <c r="CQ22" s="17"/>
      <c r="CR22" s="17"/>
      <c r="CS22" s="17"/>
      <c r="CT22" s="17"/>
      <c r="CU22" s="17"/>
      <c r="CV22" s="34">
        <f t="shared" si="87"/>
        <v>0</v>
      </c>
      <c r="CW22" s="34">
        <f t="shared" si="88"/>
        <v>0</v>
      </c>
      <c r="CX22" s="34">
        <f t="shared" si="89"/>
        <v>0</v>
      </c>
      <c r="CY22" s="34">
        <f t="shared" si="90"/>
        <v>0</v>
      </c>
      <c r="CZ22" s="34">
        <f t="shared" si="91"/>
        <v>0</v>
      </c>
      <c r="DA22" s="34">
        <f t="shared" si="92"/>
        <v>0</v>
      </c>
      <c r="DB22" s="13">
        <f t="shared" si="93"/>
        <v>0</v>
      </c>
      <c r="DC22" s="40">
        <f t="shared" si="96"/>
        <v>0</v>
      </c>
      <c r="DD22" s="41">
        <f t="shared" si="97"/>
        <v>0</v>
      </c>
      <c r="DE22" s="40">
        <f t="shared" si="98"/>
        <v>0</v>
      </c>
      <c r="DF22" s="40">
        <f t="shared" si="99"/>
        <v>0</v>
      </c>
      <c r="DG22" s="48">
        <f t="shared" si="100"/>
        <v>0</v>
      </c>
      <c r="DH22" s="55"/>
      <c r="DI22" s="25" t="s">
        <v>79</v>
      </c>
      <c r="DJ22" s="50">
        <f t="shared" si="107"/>
        <v>0</v>
      </c>
      <c r="DK22" s="68">
        <f t="shared" si="101"/>
        <v>0</v>
      </c>
      <c r="DL22" s="68">
        <f t="shared" si="102"/>
        <v>0</v>
      </c>
      <c r="DM22" s="68">
        <f t="shared" si="103"/>
        <v>0</v>
      </c>
      <c r="DN22" s="68">
        <f t="shared" si="104"/>
        <v>0</v>
      </c>
      <c r="DO22" s="68">
        <f t="shared" si="105"/>
        <v>0</v>
      </c>
      <c r="DP22" s="68">
        <f t="shared" si="106"/>
        <v>0</v>
      </c>
      <c r="DQ22" s="68">
        <f t="shared" si="108"/>
        <v>0</v>
      </c>
      <c r="DR22" s="68">
        <f t="shared" si="109"/>
        <v>0</v>
      </c>
      <c r="DS22" s="68">
        <f t="shared" si="110"/>
        <v>0</v>
      </c>
      <c r="DT22" s="68">
        <f t="shared" si="111"/>
        <v>0</v>
      </c>
      <c r="DU22" s="68">
        <f t="shared" si="112"/>
        <v>0</v>
      </c>
      <c r="DV22" s="68">
        <f t="shared" si="113"/>
        <v>0</v>
      </c>
      <c r="DW22" s="69">
        <f t="shared" si="114"/>
        <v>0</v>
      </c>
    </row>
    <row r="23" spans="2:127" ht="12.5" x14ac:dyDescent="0.2">
      <c r="B23" s="3" t="s">
        <v>4</v>
      </c>
      <c r="C23" s="17">
        <f>[1]Karimnagar!F426</f>
        <v>0</v>
      </c>
      <c r="D23" s="17">
        <f>[1]Karimnagar!G426</f>
        <v>0</v>
      </c>
      <c r="E23" s="17">
        <f>[1]Karimnagar!H426</f>
        <v>0</v>
      </c>
      <c r="F23" s="17">
        <f>[1]Karimnagar!I426</f>
        <v>0</v>
      </c>
      <c r="G23" s="17">
        <f>[1]Karimnagar!J426</f>
        <v>0</v>
      </c>
      <c r="H23" s="17">
        <f>[1]Karimnagar!K426</f>
        <v>0</v>
      </c>
      <c r="I23" s="17">
        <f>[1]Karimnagar!L426</f>
        <v>0</v>
      </c>
      <c r="J23" s="17">
        <f>[1]Karimnagar!M426</f>
        <v>0</v>
      </c>
      <c r="K23" s="17">
        <f>[1]Karimnagar!N426</f>
        <v>0</v>
      </c>
      <c r="L23" s="17">
        <f>[1]Karimnagar!O426</f>
        <v>0</v>
      </c>
      <c r="M23" s="17">
        <f>[1]Karimnagar!P426</f>
        <v>0</v>
      </c>
      <c r="N23" s="17">
        <f>[1]Karimnagar!Q426</f>
        <v>0</v>
      </c>
      <c r="O23" s="13">
        <f t="shared" si="75"/>
        <v>0</v>
      </c>
      <c r="P23" s="17">
        <f>[2]Karimnagar!F26</f>
        <v>0</v>
      </c>
      <c r="Q23" s="17">
        <f>[2]Karimnagar!G26</f>
        <v>0</v>
      </c>
      <c r="R23" s="17">
        <f>[2]Karimnagar!H26</f>
        <v>0</v>
      </c>
      <c r="S23" s="17">
        <f>[2]Karimnagar!I26</f>
        <v>0</v>
      </c>
      <c r="T23" s="17">
        <f>[2]Karimnagar!J26</f>
        <v>0</v>
      </c>
      <c r="U23" s="17">
        <f>[2]Karimnagar!K26</f>
        <v>0</v>
      </c>
      <c r="V23" s="17">
        <f>[2]Karimnagar!L26</f>
        <v>0</v>
      </c>
      <c r="W23" s="17">
        <f>[2]Karimnagar!M26</f>
        <v>0</v>
      </c>
      <c r="X23" s="17">
        <f>[2]Karimnagar!N26</f>
        <v>0</v>
      </c>
      <c r="Y23" s="17">
        <f>[2]Karimnagar!O26</f>
        <v>0</v>
      </c>
      <c r="Z23" s="17">
        <f>[2]Karimnagar!P26</f>
        <v>0</v>
      </c>
      <c r="AA23" s="17">
        <f>[2]Karimnagar!Q26</f>
        <v>0</v>
      </c>
      <c r="AB23" s="13">
        <f t="shared" si="76"/>
        <v>0</v>
      </c>
      <c r="AC23" s="17">
        <f>[3]KRN!F29</f>
        <v>0</v>
      </c>
      <c r="AD23" s="17">
        <f>[3]KRN!G29</f>
        <v>0</v>
      </c>
      <c r="AE23" s="17">
        <f>[3]KRN!H29</f>
        <v>0</v>
      </c>
      <c r="AF23" s="17">
        <f>[3]KRN!I29</f>
        <v>0</v>
      </c>
      <c r="AG23" s="17">
        <f>[3]KRN!J29</f>
        <v>0</v>
      </c>
      <c r="AH23" s="17">
        <f>[3]KRN!K29</f>
        <v>0</v>
      </c>
      <c r="AI23" s="17">
        <f>[3]KRN!L29</f>
        <v>0</v>
      </c>
      <c r="AJ23" s="17">
        <f>[3]KRN!M29</f>
        <v>0</v>
      </c>
      <c r="AK23" s="17">
        <f>[3]KRN!N29</f>
        <v>0</v>
      </c>
      <c r="AL23" s="17">
        <f>[3]KRN!O29</f>
        <v>0</v>
      </c>
      <c r="AM23" s="17">
        <f>[3]KRN!P29</f>
        <v>0</v>
      </c>
      <c r="AN23" s="17">
        <f>[3]KRN!Q29</f>
        <v>0</v>
      </c>
      <c r="AO23" s="13">
        <f t="shared" si="77"/>
        <v>0</v>
      </c>
      <c r="AP23" s="17">
        <f>[4]KRN!F29</f>
        <v>0</v>
      </c>
      <c r="AQ23" s="17">
        <f>[4]KRN!G29</f>
        <v>0</v>
      </c>
      <c r="AR23" s="17">
        <f>[4]KRN!H29</f>
        <v>0</v>
      </c>
      <c r="AS23" s="17">
        <f>[4]KRN!I29</f>
        <v>0</v>
      </c>
      <c r="AT23" s="17">
        <f>[4]KRN!J29</f>
        <v>0</v>
      </c>
      <c r="AU23" s="17">
        <f>[4]KRN!K29</f>
        <v>0</v>
      </c>
      <c r="AV23" s="17">
        <f>[4]KRN!L29</f>
        <v>0</v>
      </c>
      <c r="AW23" s="17">
        <f>[4]KRN!M29</f>
        <v>0</v>
      </c>
      <c r="AX23" s="17">
        <f>[4]KRN!N29</f>
        <v>0</v>
      </c>
      <c r="AY23" s="17">
        <f>[4]KRN!O29</f>
        <v>0</v>
      </c>
      <c r="AZ23" s="17">
        <f>[4]KRN!P29</f>
        <v>0</v>
      </c>
      <c r="BA23" s="17">
        <f>[4]KRN!Q29</f>
        <v>0</v>
      </c>
      <c r="BB23" s="13">
        <f t="shared" si="78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79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0"/>
        <v>0</v>
      </c>
      <c r="CC23" s="23">
        <f t="shared" si="81"/>
        <v>0</v>
      </c>
      <c r="CD23" s="23">
        <f t="shared" si="82"/>
        <v>0</v>
      </c>
      <c r="CE23" s="23">
        <f t="shared" si="83"/>
        <v>0</v>
      </c>
      <c r="CF23" s="23">
        <f t="shared" si="84"/>
        <v>0</v>
      </c>
      <c r="CG23" s="23">
        <f t="shared" si="85"/>
        <v>0</v>
      </c>
      <c r="CH23" s="32"/>
      <c r="CI23" s="25" t="s">
        <v>79</v>
      </c>
      <c r="CJ23" s="26">
        <f t="shared" si="86"/>
        <v>0</v>
      </c>
      <c r="CK23" s="26">
        <f t="shared" si="86"/>
        <v>0</v>
      </c>
      <c r="CL23" s="26">
        <f t="shared" si="86"/>
        <v>0</v>
      </c>
      <c r="CM23" s="26">
        <f t="shared" si="86"/>
        <v>0</v>
      </c>
      <c r="CN23" s="26">
        <f t="shared" si="86"/>
        <v>0</v>
      </c>
      <c r="CO23" s="26">
        <f t="shared" si="86"/>
        <v>0</v>
      </c>
      <c r="CP23" s="17"/>
      <c r="CQ23" s="17"/>
      <c r="CR23" s="17"/>
      <c r="CS23" s="17"/>
      <c r="CT23" s="17"/>
      <c r="CU23" s="17"/>
      <c r="CV23" s="34">
        <f t="shared" si="87"/>
        <v>0</v>
      </c>
      <c r="CW23" s="34">
        <f t="shared" si="88"/>
        <v>0</v>
      </c>
      <c r="CX23" s="34">
        <f t="shared" si="89"/>
        <v>0</v>
      </c>
      <c r="CY23" s="34">
        <f t="shared" si="90"/>
        <v>0</v>
      </c>
      <c r="CZ23" s="34">
        <f t="shared" si="91"/>
        <v>0</v>
      </c>
      <c r="DA23" s="34">
        <f t="shared" si="92"/>
        <v>0</v>
      </c>
      <c r="DB23" s="13">
        <f t="shared" si="93"/>
        <v>0</v>
      </c>
      <c r="DC23" s="40">
        <f t="shared" si="96"/>
        <v>0</v>
      </c>
      <c r="DD23" s="41">
        <f t="shared" si="97"/>
        <v>0</v>
      </c>
      <c r="DE23" s="40">
        <f t="shared" si="98"/>
        <v>0</v>
      </c>
      <c r="DF23" s="40">
        <f t="shared" si="99"/>
        <v>0</v>
      </c>
      <c r="DG23" s="48">
        <f t="shared" si="100"/>
        <v>0</v>
      </c>
      <c r="DH23" s="55"/>
      <c r="DI23" s="25" t="s">
        <v>79</v>
      </c>
      <c r="DJ23" s="50">
        <f t="shared" si="107"/>
        <v>0</v>
      </c>
      <c r="DK23" s="68">
        <f t="shared" si="101"/>
        <v>0</v>
      </c>
      <c r="DL23" s="68">
        <f t="shared" si="102"/>
        <v>0</v>
      </c>
      <c r="DM23" s="68">
        <f t="shared" si="103"/>
        <v>0</v>
      </c>
      <c r="DN23" s="68">
        <f t="shared" si="104"/>
        <v>0</v>
      </c>
      <c r="DO23" s="68">
        <f t="shared" si="105"/>
        <v>0</v>
      </c>
      <c r="DP23" s="68">
        <f t="shared" si="106"/>
        <v>0</v>
      </c>
      <c r="DQ23" s="68">
        <f t="shared" si="108"/>
        <v>0</v>
      </c>
      <c r="DR23" s="68">
        <f t="shared" si="109"/>
        <v>0</v>
      </c>
      <c r="DS23" s="68">
        <f t="shared" si="110"/>
        <v>0</v>
      </c>
      <c r="DT23" s="68">
        <f t="shared" si="111"/>
        <v>0</v>
      </c>
      <c r="DU23" s="68">
        <f t="shared" si="112"/>
        <v>0</v>
      </c>
      <c r="DV23" s="68">
        <f t="shared" si="113"/>
        <v>0</v>
      </c>
      <c r="DW23" s="69">
        <f t="shared" si="114"/>
        <v>0</v>
      </c>
    </row>
    <row r="24" spans="2:127" ht="12.5" x14ac:dyDescent="0.2">
      <c r="B24" s="3" t="s">
        <v>3</v>
      </c>
      <c r="C24" s="17">
        <f>[1]Karimnagar!F427</f>
        <v>2.2172792667503876</v>
      </c>
      <c r="D24" s="17">
        <f>[1]Karimnagar!G427</f>
        <v>2.0470822699689655</v>
      </c>
      <c r="E24" s="17">
        <f>[1]Karimnagar!H427</f>
        <v>2.0315279837609554</v>
      </c>
      <c r="F24" s="17">
        <f>[1]Karimnagar!I427</f>
        <v>1.838055460281947</v>
      </c>
      <c r="G24" s="17">
        <f>[1]Karimnagar!J427</f>
        <v>1.9485476049715469</v>
      </c>
      <c r="H24" s="17">
        <f>[1]Karimnagar!K427</f>
        <v>1.9064296543161414</v>
      </c>
      <c r="I24" s="17">
        <f>[1]Karimnagar!L427</f>
        <v>1.6746634255687678</v>
      </c>
      <c r="J24" s="17">
        <f>[1]Karimnagar!M427</f>
        <v>1.6891745698043878</v>
      </c>
      <c r="K24" s="17">
        <f>[1]Karimnagar!N427</f>
        <v>1.5429767611864846</v>
      </c>
      <c r="L24" s="17">
        <f>[1]Karimnagar!O427</f>
        <v>1.4203105247119927</v>
      </c>
      <c r="M24" s="17">
        <f>[1]Karimnagar!P427</f>
        <v>1.7142973614000658</v>
      </c>
      <c r="N24" s="17">
        <f>[1]Karimnagar!Q427</f>
        <v>1.7812069069128869</v>
      </c>
      <c r="O24" s="13">
        <f t="shared" si="75"/>
        <v>21.811551789634532</v>
      </c>
      <c r="P24" s="17">
        <f>[2]Karimnagar!F27</f>
        <v>2.4184861857048157</v>
      </c>
      <c r="Q24" s="17">
        <f>[2]Karimnagar!G27</f>
        <v>2.5682335030287966</v>
      </c>
      <c r="R24" s="17">
        <f>[2]Karimnagar!H27</f>
        <v>2.4112417561032533</v>
      </c>
      <c r="S24" s="17">
        <f>[2]Karimnagar!I27</f>
        <v>2.1370362548567599</v>
      </c>
      <c r="T24" s="17">
        <f>[2]Karimnagar!J27</f>
        <v>2.4126446760711446</v>
      </c>
      <c r="U24" s="17">
        <f>[2]Karimnagar!K27</f>
        <v>2.285082301565617</v>
      </c>
      <c r="V24" s="17">
        <f>[2]Karimnagar!L27</f>
        <v>2.1749773500000003</v>
      </c>
      <c r="W24" s="17">
        <f>[2]Karimnagar!M27</f>
        <v>2.04140495</v>
      </c>
      <c r="X24" s="17">
        <f>[2]Karimnagar!N27</f>
        <v>1.7913739099999999</v>
      </c>
      <c r="Y24" s="17">
        <f>[2]Karimnagar!O27</f>
        <v>1.704879</v>
      </c>
      <c r="Z24" s="17">
        <f>[2]Karimnagar!P27</f>
        <v>1.8599969999999999</v>
      </c>
      <c r="AA24" s="17">
        <f>[2]Karimnagar!Q27</f>
        <v>2.1847110000000001</v>
      </c>
      <c r="AB24" s="13">
        <f t="shared" si="76"/>
        <v>25.99006788733039</v>
      </c>
      <c r="AC24" s="17">
        <f>[3]KRN!F30</f>
        <v>2.6976979999999999</v>
      </c>
      <c r="AD24" s="17">
        <f>[3]KRN!G30</f>
        <v>2.7729170000000001</v>
      </c>
      <c r="AE24" s="17">
        <f>[3]KRN!H30</f>
        <v>2.997509</v>
      </c>
      <c r="AF24" s="17">
        <f>[3]KRN!I30</f>
        <v>2.213114</v>
      </c>
      <c r="AG24" s="17">
        <f>[3]KRN!J30</f>
        <v>2.5282279999999999</v>
      </c>
      <c r="AH24" s="17">
        <f>[3]KRN!K30</f>
        <v>2.5795279999999998</v>
      </c>
      <c r="AI24" s="17">
        <f>[3]KRN!L30</f>
        <v>2.451695</v>
      </c>
      <c r="AJ24" s="17">
        <f>[3]KRN!M30</f>
        <v>2.4469289999999999</v>
      </c>
      <c r="AK24" s="17">
        <f>[3]KRN!N30</f>
        <v>1.9956309999999999</v>
      </c>
      <c r="AL24" s="17">
        <f>[3]KRN!O30</f>
        <v>1.7475430000000001</v>
      </c>
      <c r="AM24" s="17">
        <f>[3]KRN!P30</f>
        <v>1.988526</v>
      </c>
      <c r="AN24" s="17">
        <f>[3]KRN!Q30</f>
        <v>2.4889230000000002</v>
      </c>
      <c r="AO24" s="13">
        <f t="shared" si="77"/>
        <v>28.908241</v>
      </c>
      <c r="AP24" s="17">
        <f>[4]KRN!F30</f>
        <v>3.1529568715257077</v>
      </c>
      <c r="AQ24" s="17">
        <f>[4]KRN!G30</f>
        <v>3.2587679514918624</v>
      </c>
      <c r="AR24" s="17">
        <f>[4]KRN!H30</f>
        <v>3.2211842972701819</v>
      </c>
      <c r="AS24" s="17">
        <f>[4]KRN!I30</f>
        <v>2.6729159453421096</v>
      </c>
      <c r="AT24" s="17">
        <f>[4]KRN!J30</f>
        <v>2.307994227893138</v>
      </c>
      <c r="AU24" s="17">
        <f>[4]KRN!K30</f>
        <v>2.4511067048044173</v>
      </c>
      <c r="AV24" s="17">
        <f>[4]KRN!L30</f>
        <v>2.1786650236836631</v>
      </c>
      <c r="AW24" s="17">
        <f>[4]KRN!M30</f>
        <v>2.2363964490418864</v>
      </c>
      <c r="AX24" s="17">
        <f>[4]KRN!N30</f>
        <v>1.9827378479675846</v>
      </c>
      <c r="AY24" s="17">
        <f>[4]KRN!O30</f>
        <v>1.920165739196755</v>
      </c>
      <c r="AZ24" s="17">
        <f>[4]KRN!P30</f>
        <v>2.0290822811992917</v>
      </c>
      <c r="BA24" s="17">
        <f>[4]KRN!Q30</f>
        <v>2.0390894974731242</v>
      </c>
      <c r="BB24" s="13">
        <f t="shared" si="78"/>
        <v>29.451062836889722</v>
      </c>
      <c r="BC24" s="17">
        <f>'[5]5.Karimnagar'!F24</f>
        <v>1.2433479999999999</v>
      </c>
      <c r="BD24" s="17">
        <f>'[5]5.Karimnagar'!G24</f>
        <v>1.5816460000000001</v>
      </c>
      <c r="BE24" s="17">
        <f>'[5]5.Karimnagar'!H24</f>
        <v>1.959271</v>
      </c>
      <c r="BF24" s="17">
        <f>'[5]5.Karimnagar'!I24</f>
        <v>1.7630794999999999</v>
      </c>
      <c r="BG24" s="17">
        <f>'[5]5.Karimnagar'!J24</f>
        <v>1.603064</v>
      </c>
      <c r="BH24" s="17">
        <f>'[5]5.Karimnagar'!K24</f>
        <v>1.8178810000000001</v>
      </c>
      <c r="BI24" s="17">
        <f>'[5]5.Karimnagar'!L24</f>
        <v>1.7708950000000001</v>
      </c>
      <c r="BJ24" s="17">
        <f>'[5]5.Karimnagar'!M24</f>
        <v>1.835429</v>
      </c>
      <c r="BK24" s="17">
        <f>'[5]5.Karimnagar'!N24</f>
        <v>1.430426</v>
      </c>
      <c r="BL24" s="17">
        <f>'[5]5.Karimnagar'!O24</f>
        <v>1.4540649999999999</v>
      </c>
      <c r="BM24" s="17">
        <f>'[5]5.Karimnagar'!P24</f>
        <v>1.8456300000000001</v>
      </c>
      <c r="BN24" s="17">
        <f>'[5]5.Karimnagar'!Q24</f>
        <v>1.9615389999999999</v>
      </c>
      <c r="BO24" s="13">
        <f t="shared" si="79"/>
        <v>20.2662735</v>
      </c>
      <c r="BP24" s="17">
        <f>'[6]5.Karimnager'!F22</f>
        <v>2.4439600000000001</v>
      </c>
      <c r="BQ24" s="17">
        <f>'[6]5.Karimnager'!G22</f>
        <v>2.264977</v>
      </c>
      <c r="BR24" s="17">
        <f>'[6]5.Karimnager'!H22</f>
        <v>2.0068380000000001</v>
      </c>
      <c r="BS24" s="17">
        <f>'[6]5.Karimnager'!I22</f>
        <v>2.037811</v>
      </c>
      <c r="BT24" s="17">
        <f>'[6]5.Karimnager'!J22</f>
        <v>2.2329829999999999</v>
      </c>
      <c r="BU24" s="17">
        <f>'[6]5.Karimnager'!K22</f>
        <v>2.2685279999999999</v>
      </c>
      <c r="BV24" s="17">
        <f>'[6]5.Karimnager'!L22</f>
        <v>2.3800919999999999</v>
      </c>
      <c r="BW24" s="17">
        <f>'[6]5.Karimnager'!M22</f>
        <v>2.2405495000000002</v>
      </c>
      <c r="BX24" s="17">
        <f>'[6]5.Karimnager'!N22</f>
        <v>2.0284209999999998</v>
      </c>
      <c r="BY24" s="17">
        <f>'[6]5.Karimnager'!O22</f>
        <v>1.673135</v>
      </c>
      <c r="BZ24" s="17">
        <f>'[6]5.Karimnager'!P22</f>
        <v>1.7528550000000001</v>
      </c>
      <c r="CA24" s="17">
        <f>'[6]5.Karimnager'!Q22</f>
        <v>2.1711510000000001</v>
      </c>
      <c r="CB24" s="13">
        <f t="shared" si="80"/>
        <v>25.501300499999999</v>
      </c>
      <c r="CC24" s="23">
        <f t="shared" si="81"/>
        <v>3.1751604280818357E-2</v>
      </c>
      <c r="CD24" s="23">
        <f t="shared" si="82"/>
        <v>-4.7350068028693126E-3</v>
      </c>
      <c r="CE24" s="23">
        <f t="shared" si="83"/>
        <v>-4.0937550130322631E-2</v>
      </c>
      <c r="CF24" s="23">
        <f t="shared" si="84"/>
        <v>-6.9469359210201254E-2</v>
      </c>
      <c r="CG24" s="23">
        <f t="shared" si="85"/>
        <v>0.25831226446243294</v>
      </c>
      <c r="CH24" s="32"/>
      <c r="CI24" s="25" t="s">
        <v>75</v>
      </c>
      <c r="CJ24" s="26">
        <f t="shared" si="86"/>
        <v>3.1751604280818357E-2</v>
      </c>
      <c r="CK24" s="26">
        <f t="shared" si="86"/>
        <v>3.1751604280818357E-2</v>
      </c>
      <c r="CL24" s="26">
        <f t="shared" si="86"/>
        <v>3.1751604280818357E-2</v>
      </c>
      <c r="CM24" s="26">
        <f t="shared" si="86"/>
        <v>3.1751604280818357E-2</v>
      </c>
      <c r="CN24" s="26">
        <f t="shared" si="86"/>
        <v>3.1751604280818357E-2</v>
      </c>
      <c r="CO24" s="26">
        <f t="shared" si="86"/>
        <v>3.1751604280818357E-2</v>
      </c>
      <c r="CP24" s="17">
        <f>'[7]5.Karimnagar'!F23</f>
        <v>2.9681690000000001</v>
      </c>
      <c r="CQ24" s="17">
        <f>'[7]5.Karimnagar'!G23</f>
        <v>3.2261389999999999</v>
      </c>
      <c r="CR24" s="17">
        <f>'[7]5.Karimnagar'!H23</f>
        <v>3.5111089999999998</v>
      </c>
      <c r="CS24" s="17">
        <f>'[7]5.Karimnagar'!I23</f>
        <v>2.575787</v>
      </c>
      <c r="CT24" s="17">
        <f>'[7]5.Karimnagar'!J23</f>
        <v>2.6332990000000001</v>
      </c>
      <c r="CU24" s="17">
        <f>'[7]5.Karimnagar'!K23</f>
        <v>2.8166679999999999</v>
      </c>
      <c r="CV24" s="34">
        <f t="shared" si="87"/>
        <v>2.4556637393359413</v>
      </c>
      <c r="CW24" s="34">
        <f t="shared" si="88"/>
        <v>2.3116905410955857</v>
      </c>
      <c r="CX24" s="34">
        <f t="shared" si="89"/>
        <v>2.0928266209069015</v>
      </c>
      <c r="CY24" s="34">
        <f t="shared" si="90"/>
        <v>1.7262597204283872</v>
      </c>
      <c r="CZ24" s="34">
        <f t="shared" si="91"/>
        <v>1.8085109583216539</v>
      </c>
      <c r="DA24" s="34">
        <f t="shared" si="92"/>
        <v>2.240088527385903</v>
      </c>
      <c r="DB24" s="13">
        <f t="shared" si="93"/>
        <v>30.366211107474378</v>
      </c>
      <c r="DC24" s="40">
        <f t="shared" si="96"/>
        <v>3.1612601629055881E-2</v>
      </c>
      <c r="DD24" s="41">
        <f t="shared" si="97"/>
        <v>1.2376918707912354E-2</v>
      </c>
      <c r="DE24" s="40">
        <f t="shared" si="98"/>
        <v>1.0252370595640325E-2</v>
      </c>
      <c r="DF24" s="40">
        <f t="shared" si="99"/>
        <v>0.22407591783979397</v>
      </c>
      <c r="DG24" s="48">
        <f t="shared" si="100"/>
        <v>0.19077107881123068</v>
      </c>
      <c r="DH24" s="54">
        <v>0.1</v>
      </c>
      <c r="DI24" s="25" t="s">
        <v>75</v>
      </c>
      <c r="DJ24" s="50">
        <f t="shared" si="107"/>
        <v>3.1612601629055881E-2</v>
      </c>
      <c r="DK24" s="68">
        <f t="shared" si="101"/>
        <v>3.0620005441647131</v>
      </c>
      <c r="DL24" s="68">
        <f t="shared" si="102"/>
        <v>3.3281256470069605</v>
      </c>
      <c r="DM24" s="68">
        <f t="shared" si="103"/>
        <v>3.6221042900931928</v>
      </c>
      <c r="DN24" s="68">
        <f t="shared" si="104"/>
        <v>2.6572143283123011</v>
      </c>
      <c r="DO24" s="68">
        <f t="shared" si="105"/>
        <v>2.7165444322571912</v>
      </c>
      <c r="DP24" s="68">
        <f t="shared" si="106"/>
        <v>2.9057102034053095</v>
      </c>
      <c r="DQ24" s="68">
        <f t="shared" ref="DQ24:DQ31" si="115">CV24*(1+$DJ24)</f>
        <v>2.5332936588624859</v>
      </c>
      <c r="DR24" s="68">
        <f t="shared" ref="DR24:DR31" si="116">CW24*(1+$DJ24)</f>
        <v>2.3847690932608971</v>
      </c>
      <c r="DS24" s="68">
        <f t="shared" ref="DS24:DS31" si="117">CX24*(1+$DJ24)</f>
        <v>2.1589863151523145</v>
      </c>
      <c r="DT24" s="68">
        <f t="shared" ref="DT24:DT31" si="118">CY24*(1+$DJ24)</f>
        <v>1.7808312812785752</v>
      </c>
      <c r="DU24" s="68">
        <f t="shared" ref="DU24:DU31" si="119">CZ24*(1+$DJ24)</f>
        <v>1.8656826947888585</v>
      </c>
      <c r="DV24" s="68">
        <f t="shared" ref="DV24:DV31" si="120">DA24*(1+$DJ24)</f>
        <v>2.3109035536159719</v>
      </c>
      <c r="DW24" s="69">
        <f t="shared" si="114"/>
        <v>31.326166042198775</v>
      </c>
    </row>
    <row r="25" spans="2:127" ht="12.5" x14ac:dyDescent="0.2">
      <c r="B25" s="3" t="s">
        <v>2</v>
      </c>
      <c r="C25" s="17">
        <f>[1]Karimnagar!F428</f>
        <v>6.0900000000000003E-2</v>
      </c>
      <c r="D25" s="17">
        <f>[1]Karimnagar!G428</f>
        <v>5.9005000000000002E-2</v>
      </c>
      <c r="E25" s="17">
        <f>[1]Karimnagar!H428</f>
        <v>6.5124000000000001E-2</v>
      </c>
      <c r="F25" s="17">
        <f>[1]Karimnagar!I428</f>
        <v>5.4918000000000002E-2</v>
      </c>
      <c r="G25" s="17">
        <f>[1]Karimnagar!J428</f>
        <v>5.6222000000000001E-2</v>
      </c>
      <c r="H25" s="17">
        <f>[1]Karimnagar!K428</f>
        <v>5.3813E-2</v>
      </c>
      <c r="I25" s="17">
        <f>[1]Karimnagar!L428</f>
        <v>5.2191000000000001E-2</v>
      </c>
      <c r="J25" s="17">
        <f>[1]Karimnagar!M428</f>
        <v>5.0535999999999998E-2</v>
      </c>
      <c r="K25" s="17">
        <f>[1]Karimnagar!N428</f>
        <v>4.7014E-2</v>
      </c>
      <c r="L25" s="17">
        <f>[1]Karimnagar!O428</f>
        <v>4.4517000000000001E-2</v>
      </c>
      <c r="M25" s="17">
        <f>[1]Karimnagar!P428</f>
        <v>5.1402999999999997E-2</v>
      </c>
      <c r="N25" s="17">
        <f>[1]Karimnagar!Q428</f>
        <v>5.3978999999999999E-2</v>
      </c>
      <c r="O25" s="13">
        <f t="shared" si="75"/>
        <v>0.64962200000000003</v>
      </c>
      <c r="P25" s="17">
        <f>[2]Karimnagar!F28</f>
        <v>6.6743999999999998E-2</v>
      </c>
      <c r="Q25" s="17">
        <f>[2]Karimnagar!G28</f>
        <v>7.7421000000000004E-2</v>
      </c>
      <c r="R25" s="17">
        <f>[2]Karimnagar!H28</f>
        <v>6.4114000000000004E-2</v>
      </c>
      <c r="S25" s="17">
        <f>[2]Karimnagar!I28</f>
        <v>4.8791000000000001E-2</v>
      </c>
      <c r="T25" s="17">
        <f>[2]Karimnagar!J28</f>
        <v>6.1726000000000003E-2</v>
      </c>
      <c r="U25" s="17">
        <f>[2]Karimnagar!K28</f>
        <v>5.7533000000000001E-2</v>
      </c>
      <c r="V25" s="17">
        <f>[2]Karimnagar!L28</f>
        <v>6.0102999999999997E-2</v>
      </c>
      <c r="W25" s="17">
        <f>[2]Karimnagar!M28</f>
        <v>5.1778999999999999E-2</v>
      </c>
      <c r="X25" s="17">
        <f>[2]Karimnagar!N28</f>
        <v>4.5199999999999997E-2</v>
      </c>
      <c r="Y25" s="17">
        <f>[2]Karimnagar!O28</f>
        <v>4.4125999999999999E-2</v>
      </c>
      <c r="Z25" s="17">
        <f>[2]Karimnagar!P28</f>
        <v>5.0088000000000001E-2</v>
      </c>
      <c r="AA25" s="17">
        <f>[2]Karimnagar!Q28</f>
        <v>4.9998000000000001E-2</v>
      </c>
      <c r="AB25" s="13">
        <f t="shared" si="76"/>
        <v>0.67762300000000009</v>
      </c>
      <c r="AC25" s="17">
        <f>[3]KRN!F31</f>
        <v>6.3122999999999999E-2</v>
      </c>
      <c r="AD25" s="17">
        <f>[3]KRN!G31</f>
        <v>6.9138000000000005E-2</v>
      </c>
      <c r="AE25" s="17">
        <f>[3]KRN!H31</f>
        <v>7.0585999999999996E-2</v>
      </c>
      <c r="AF25" s="17">
        <f>[3]KRN!I31</f>
        <v>5.2484999999999997E-2</v>
      </c>
      <c r="AG25" s="17">
        <f>[3]KRN!J31</f>
        <v>5.5376000000000002E-2</v>
      </c>
      <c r="AH25" s="17">
        <f>[3]KRN!K31</f>
        <v>5.5708000000000001E-2</v>
      </c>
      <c r="AI25" s="17">
        <f>[3]KRN!L31</f>
        <v>5.5428999999999999E-2</v>
      </c>
      <c r="AJ25" s="17">
        <f>[3]KRN!M31</f>
        <v>5.8800999999999999E-2</v>
      </c>
      <c r="AK25" s="17">
        <f>[3]KRN!N31</f>
        <v>4.7717000000000002E-2</v>
      </c>
      <c r="AL25" s="17">
        <f>[3]KRN!O31</f>
        <v>4.6077E-2</v>
      </c>
      <c r="AM25" s="17">
        <f>[3]KRN!P31</f>
        <v>4.7832E-2</v>
      </c>
      <c r="AN25" s="17">
        <f>[3]KRN!Q31</f>
        <v>5.8208000000000003E-2</v>
      </c>
      <c r="AO25" s="13">
        <f t="shared" si="77"/>
        <v>0.68047999999999997</v>
      </c>
      <c r="AP25" s="17">
        <f>[4]KRN!F31</f>
        <v>6.5237000000000003E-2</v>
      </c>
      <c r="AQ25" s="17">
        <f>[4]KRN!G31</f>
        <v>7.5537000000000007E-2</v>
      </c>
      <c r="AR25" s="17">
        <f>[4]KRN!H31</f>
        <v>7.5189000000000006E-2</v>
      </c>
      <c r="AS25" s="17">
        <f>[4]KRN!I31</f>
        <v>6.1101999999999997E-2</v>
      </c>
      <c r="AT25" s="17">
        <f>[4]KRN!J31</f>
        <v>5.7834999999999998E-2</v>
      </c>
      <c r="AU25" s="17">
        <f>[4]KRN!K31</f>
        <v>5.7797000000000001E-2</v>
      </c>
      <c r="AV25" s="17">
        <f>[4]KRN!L31</f>
        <v>5.2828E-2</v>
      </c>
      <c r="AW25" s="17">
        <f>[4]KRN!M31</f>
        <v>5.6305000000000001E-2</v>
      </c>
      <c r="AX25" s="17">
        <f>[4]KRN!N31</f>
        <v>5.2185000000000002E-2</v>
      </c>
      <c r="AY25" s="17">
        <f>[4]KRN!O31</f>
        <v>4.5413000000000002E-2</v>
      </c>
      <c r="AZ25" s="17">
        <f>[4]KRN!P31</f>
        <v>5.3294000000000001E-2</v>
      </c>
      <c r="BA25" s="17">
        <f>[4]KRN!Q31</f>
        <v>5.1090999999999998E-2</v>
      </c>
      <c r="BB25" s="13">
        <f t="shared" si="78"/>
        <v>0.70381300000000002</v>
      </c>
      <c r="BC25" s="17">
        <f>'[5]5.Karimnagar'!F25</f>
        <v>2.0743000000000001E-2</v>
      </c>
      <c r="BD25" s="17">
        <f>'[5]5.Karimnagar'!G25</f>
        <v>2.2204000000000002E-2</v>
      </c>
      <c r="BE25" s="17">
        <f>'[5]5.Karimnagar'!H25</f>
        <v>3.7533999999999998E-2</v>
      </c>
      <c r="BF25" s="17">
        <f>'[5]5.Karimnagar'!I25</f>
        <v>3.9781999999999998E-2</v>
      </c>
      <c r="BG25" s="17">
        <f>'[5]5.Karimnagar'!J25</f>
        <v>3.5200000000000002E-2</v>
      </c>
      <c r="BH25" s="17">
        <f>'[5]5.Karimnagar'!K25</f>
        <v>3.4075000000000001E-2</v>
      </c>
      <c r="BI25" s="17">
        <f>'[5]5.Karimnagar'!L25</f>
        <v>3.4643E-2</v>
      </c>
      <c r="BJ25" s="17">
        <f>'[5]5.Karimnagar'!M25</f>
        <v>3.8621999999999997E-2</v>
      </c>
      <c r="BK25" s="17">
        <f>'[5]5.Karimnagar'!N25</f>
        <v>3.227E-2</v>
      </c>
      <c r="BL25" s="17">
        <f>'[5]5.Karimnagar'!O25</f>
        <v>3.1696000000000002E-2</v>
      </c>
      <c r="BM25" s="17">
        <f>'[5]5.Karimnagar'!P25</f>
        <v>3.7041999999999999E-2</v>
      </c>
      <c r="BN25" s="17">
        <f>'[5]5.Karimnagar'!Q25</f>
        <v>3.9441999999999998E-2</v>
      </c>
      <c r="BO25" s="13">
        <f t="shared" si="79"/>
        <v>0.40325300000000003</v>
      </c>
      <c r="BP25" s="17">
        <f>'[6]5.Karimnager'!F23</f>
        <v>4.7382000000000001E-2</v>
      </c>
      <c r="BQ25" s="17">
        <f>'[6]5.Karimnager'!G23</f>
        <v>4.0849000000000003E-2</v>
      </c>
      <c r="BR25" s="17">
        <f>'[6]5.Karimnager'!H23</f>
        <v>2.8403999999999999E-2</v>
      </c>
      <c r="BS25" s="17">
        <f>'[6]5.Karimnager'!I23</f>
        <v>4.3091999999999998E-2</v>
      </c>
      <c r="BT25" s="17">
        <f>'[6]5.Karimnager'!J23</f>
        <v>5.1450000000000003E-2</v>
      </c>
      <c r="BU25" s="17">
        <f>'[6]5.Karimnager'!K23</f>
        <v>4.2194000000000002E-2</v>
      </c>
      <c r="BV25" s="17">
        <f>'[6]5.Karimnager'!L23</f>
        <v>4.0669999999999998E-2</v>
      </c>
      <c r="BW25" s="17">
        <f>'[6]5.Karimnager'!M23</f>
        <v>4.9215000000000002E-2</v>
      </c>
      <c r="BX25" s="17">
        <f>'[6]5.Karimnager'!N23</f>
        <v>4.1593999999999999E-2</v>
      </c>
      <c r="BY25" s="17">
        <f>'[6]5.Karimnager'!O23</f>
        <v>3.8338999999999998E-2</v>
      </c>
      <c r="BZ25" s="17">
        <f>'[6]5.Karimnager'!P23</f>
        <v>3.8608999999999997E-2</v>
      </c>
      <c r="CA25" s="17">
        <f>'[6]5.Karimnager'!Q23</f>
        <v>4.9272999999999997E-2</v>
      </c>
      <c r="CB25" s="13">
        <f t="shared" si="80"/>
        <v>0.51107100000000005</v>
      </c>
      <c r="CC25" s="23">
        <f t="shared" si="81"/>
        <v>-4.6843743761704082E-2</v>
      </c>
      <c r="CD25" s="23">
        <f t="shared" si="82"/>
        <v>-6.8091495797911961E-2</v>
      </c>
      <c r="CE25" s="23">
        <f t="shared" si="83"/>
        <v>-9.1017983869220886E-2</v>
      </c>
      <c r="CF25" s="23">
        <f t="shared" si="84"/>
        <v>-0.14785798863496291</v>
      </c>
      <c r="CG25" s="23">
        <f t="shared" si="85"/>
        <v>0.26737060852616112</v>
      </c>
      <c r="CH25" s="33">
        <v>0.02</v>
      </c>
      <c r="CI25" s="25" t="s">
        <v>80</v>
      </c>
      <c r="CJ25" s="26">
        <f t="shared" si="86"/>
        <v>0.02</v>
      </c>
      <c r="CK25" s="26">
        <f t="shared" si="86"/>
        <v>0.02</v>
      </c>
      <c r="CL25" s="26">
        <f t="shared" si="86"/>
        <v>0.02</v>
      </c>
      <c r="CM25" s="26">
        <f t="shared" si="86"/>
        <v>0.02</v>
      </c>
      <c r="CN25" s="26">
        <f t="shared" si="86"/>
        <v>0.02</v>
      </c>
      <c r="CO25" s="26">
        <f t="shared" si="86"/>
        <v>0.02</v>
      </c>
      <c r="CP25" s="17">
        <f>'[7]5.Karimnagar'!F24</f>
        <v>6.9513000000000005E-2</v>
      </c>
      <c r="CQ25" s="17">
        <f>'[7]5.Karimnagar'!G24</f>
        <v>5.4732000000000003E-2</v>
      </c>
      <c r="CR25" s="17">
        <f>'[7]5.Karimnagar'!H24</f>
        <v>6.8524000000000002E-2</v>
      </c>
      <c r="CS25" s="17">
        <f>'[7]5.Karimnagar'!I24</f>
        <v>5.4156000000000003E-2</v>
      </c>
      <c r="CT25" s="17">
        <f>'[7]5.Karimnagar'!J24</f>
        <v>5.6516999999999998E-2</v>
      </c>
      <c r="CU25" s="17">
        <f>'[7]5.Karimnagar'!K24</f>
        <v>5.1207000000000003E-2</v>
      </c>
      <c r="CV25" s="34">
        <f t="shared" si="87"/>
        <v>4.1483399999999997E-2</v>
      </c>
      <c r="CW25" s="34">
        <f t="shared" si="88"/>
        <v>5.0199300000000002E-2</v>
      </c>
      <c r="CX25" s="34">
        <f t="shared" si="89"/>
        <v>4.2425879999999999E-2</v>
      </c>
      <c r="CY25" s="34">
        <f t="shared" si="90"/>
        <v>3.910578E-2</v>
      </c>
      <c r="CZ25" s="34">
        <f t="shared" si="91"/>
        <v>3.9381179999999995E-2</v>
      </c>
      <c r="DA25" s="34">
        <f t="shared" si="92"/>
        <v>5.0258459999999998E-2</v>
      </c>
      <c r="DB25" s="13">
        <f t="shared" si="93"/>
        <v>0.61750300000000002</v>
      </c>
      <c r="DC25" s="40">
        <f t="shared" si="96"/>
        <v>-1.8409861373823944E-2</v>
      </c>
      <c r="DD25" s="41">
        <f t="shared" si="97"/>
        <v>-2.3986271106611778E-2</v>
      </c>
      <c r="DE25" s="40">
        <f t="shared" si="98"/>
        <v>-4.2672364901030324E-2</v>
      </c>
      <c r="DF25" s="40">
        <f t="shared" si="99"/>
        <v>0.23745875440228437</v>
      </c>
      <c r="DG25" s="48">
        <f t="shared" si="100"/>
        <v>0.20825286506180141</v>
      </c>
      <c r="DH25" s="54">
        <v>0.02</v>
      </c>
      <c r="DI25" s="25" t="s">
        <v>80</v>
      </c>
      <c r="DJ25" s="50">
        <f t="shared" si="107"/>
        <v>0.02</v>
      </c>
      <c r="DK25" s="68">
        <f t="shared" si="101"/>
        <v>7.090326000000001E-2</v>
      </c>
      <c r="DL25" s="68">
        <f t="shared" si="102"/>
        <v>5.5826640000000004E-2</v>
      </c>
      <c r="DM25" s="68">
        <f t="shared" si="103"/>
        <v>6.9894480000000009E-2</v>
      </c>
      <c r="DN25" s="68">
        <f t="shared" si="104"/>
        <v>5.5239120000000003E-2</v>
      </c>
      <c r="DO25" s="68">
        <f t="shared" si="105"/>
        <v>5.7647339999999998E-2</v>
      </c>
      <c r="DP25" s="68">
        <f t="shared" si="106"/>
        <v>5.2231140000000002E-2</v>
      </c>
      <c r="DQ25" s="68">
        <f t="shared" si="115"/>
        <v>4.2313067999999995E-2</v>
      </c>
      <c r="DR25" s="68">
        <f t="shared" si="116"/>
        <v>5.1203286000000001E-2</v>
      </c>
      <c r="DS25" s="68">
        <f t="shared" si="117"/>
        <v>4.32743976E-2</v>
      </c>
      <c r="DT25" s="68">
        <f t="shared" si="118"/>
        <v>3.9887895600000001E-2</v>
      </c>
      <c r="DU25" s="68">
        <f t="shared" si="119"/>
        <v>4.0168803599999997E-2</v>
      </c>
      <c r="DV25" s="68">
        <f t="shared" si="120"/>
        <v>5.1263629200000001E-2</v>
      </c>
      <c r="DW25" s="69">
        <f t="shared" si="114"/>
        <v>0.62985306000000008</v>
      </c>
    </row>
    <row r="26" spans="2:127" ht="12.5" x14ac:dyDescent="0.2">
      <c r="B26" s="3" t="s">
        <v>49</v>
      </c>
      <c r="C26" s="17">
        <f>[1]Karimnagar!F429</f>
        <v>1.9599999999999999E-4</v>
      </c>
      <c r="D26" s="17">
        <f>[1]Karimnagar!G429</f>
        <v>9.2E-5</v>
      </c>
      <c r="E26" s="17">
        <f>[1]Karimnagar!H429</f>
        <v>1.2799999999999999E-4</v>
      </c>
      <c r="F26" s="17">
        <f>[1]Karimnagar!I429</f>
        <v>4.1599999999999997E-4</v>
      </c>
      <c r="G26" s="17">
        <f>[1]Karimnagar!J429</f>
        <v>4.6000000000000001E-4</v>
      </c>
      <c r="H26" s="17">
        <f>[1]Karimnagar!K429</f>
        <v>5.8399999999999999E-4</v>
      </c>
      <c r="I26" s="17">
        <f>[1]Karimnagar!L429</f>
        <v>5.8400025748544897E-4</v>
      </c>
      <c r="J26" s="17">
        <f>[1]Karimnagar!M429</f>
        <v>0</v>
      </c>
      <c r="K26" s="17">
        <f>[1]Karimnagar!N429</f>
        <v>4.1999999999999998E-5</v>
      </c>
      <c r="L26" s="17">
        <f>[1]Karimnagar!O429</f>
        <v>4.3600000000000003E-4</v>
      </c>
      <c r="M26" s="17">
        <f>[1]Karimnagar!P429</f>
        <v>6.4000000000000005E-4</v>
      </c>
      <c r="N26" s="17">
        <f>[1]Karimnagar!Q429</f>
        <v>1.2080000000000001E-3</v>
      </c>
      <c r="O26" s="13">
        <f t="shared" si="75"/>
        <v>4.7860002574854491E-3</v>
      </c>
      <c r="P26" s="17">
        <f>[2]Karimnagar!F29</f>
        <v>2.6700000000000001E-3</v>
      </c>
      <c r="Q26" s="17">
        <f>[2]Karimnagar!G29</f>
        <v>4.3399999999999998E-4</v>
      </c>
      <c r="R26" s="17">
        <f>[2]Karimnagar!H29</f>
        <v>1.0939999999999999E-3</v>
      </c>
      <c r="S26" s="17">
        <f>[2]Karimnagar!I29</f>
        <v>4.4999999999999999E-4</v>
      </c>
      <c r="T26" s="17">
        <f>[2]Karimnagar!J29</f>
        <v>6.0999999999999997E-4</v>
      </c>
      <c r="U26" s="17">
        <f>[2]Karimnagar!K29</f>
        <v>4.3446877475074026E-4</v>
      </c>
      <c r="V26" s="17">
        <f>[2]Karimnagar!L29</f>
        <v>4.8200000000000001E-4</v>
      </c>
      <c r="W26" s="17">
        <f>[2]Karimnagar!M29</f>
        <v>1.31E-3</v>
      </c>
      <c r="X26" s="17">
        <f>[2]Karimnagar!N29</f>
        <v>8.7399999999999999E-4</v>
      </c>
      <c r="Y26" s="17">
        <f>[2]Karimnagar!O29</f>
        <v>4.7159999999999997E-3</v>
      </c>
      <c r="Z26" s="17">
        <f>[2]Karimnagar!P29</f>
        <v>3.6280000000000001E-3</v>
      </c>
      <c r="AA26" s="17">
        <f>[2]Karimnagar!Q29</f>
        <v>6.6899999999999998E-3</v>
      </c>
      <c r="AB26" s="13">
        <f t="shared" si="76"/>
        <v>2.3392468774750742E-2</v>
      </c>
      <c r="AC26" s="17">
        <f>[3]KRN!F32</f>
        <v>1.322E-3</v>
      </c>
      <c r="AD26" s="17">
        <f>[3]KRN!G32</f>
        <v>2.8200000000000002E-4</v>
      </c>
      <c r="AE26" s="17">
        <f>[3]KRN!H32</f>
        <v>4.0000000000000002E-4</v>
      </c>
      <c r="AF26" s="17">
        <f>[3]KRN!I32</f>
        <v>3.0200000000000002E-4</v>
      </c>
      <c r="AG26" s="17">
        <f>[3]KRN!J32</f>
        <v>1.322E-3</v>
      </c>
      <c r="AH26" s="17">
        <f>[3]KRN!K32</f>
        <v>4.1800000000000002E-4</v>
      </c>
      <c r="AI26" s="17">
        <f>[3]KRN!L32</f>
        <v>2.6400000000000002E-4</v>
      </c>
      <c r="AJ26" s="17">
        <f>[3]KRN!M32</f>
        <v>7.2599999999999997E-4</v>
      </c>
      <c r="AK26" s="17">
        <f>[3]KRN!N32</f>
        <v>4.2200000000000001E-4</v>
      </c>
      <c r="AL26" s="17">
        <f>[3]KRN!O32</f>
        <v>0.51406499999999999</v>
      </c>
      <c r="AM26" s="17">
        <f>[3]KRN!P32</f>
        <v>0.49146499999999999</v>
      </c>
      <c r="AN26" s="17">
        <f>[3]KRN!Q32</f>
        <v>0.60246599999999995</v>
      </c>
      <c r="AO26" s="13">
        <f t="shared" si="77"/>
        <v>1.6134539999999999</v>
      </c>
      <c r="AP26" s="17">
        <f>[4]KRN!F32</f>
        <v>5.9699819644347266E-4</v>
      </c>
      <c r="AQ26" s="17">
        <f>[4]KRN!G32</f>
        <v>1.2182254891058849E-4</v>
      </c>
      <c r="AR26" s="17">
        <f>[4]KRN!H32</f>
        <v>2.1988477565423528E-4</v>
      </c>
      <c r="AS26" s="17">
        <f>[4]KRN!I32</f>
        <v>0</v>
      </c>
      <c r="AT26" s="17">
        <f>[4]KRN!J32</f>
        <v>4.5869798388980974E-3</v>
      </c>
      <c r="AU26" s="17">
        <f>[4]KRN!K32</f>
        <v>1.4182496185231945E-2</v>
      </c>
      <c r="AV26" s="17">
        <f>[4]KRN!L32</f>
        <v>4.3063220247269049E-4</v>
      </c>
      <c r="AW26" s="17">
        <f>[4]KRN!M32</f>
        <v>2.0469224391956309E-4</v>
      </c>
      <c r="AX26" s="17">
        <f>[4]KRN!N32</f>
        <v>8.4761245038875914E-4</v>
      </c>
      <c r="AY26" s="17">
        <f>[4]KRN!O32</f>
        <v>3.6579337736636428E-4</v>
      </c>
      <c r="AZ26" s="17">
        <f>[4]KRN!P32</f>
        <v>6.4113413566967386E-4</v>
      </c>
      <c r="BA26" s="17">
        <f>[4]KRN!Q32</f>
        <v>6.5505813012163463E-4</v>
      </c>
      <c r="BB26" s="13">
        <f t="shared" si="78"/>
        <v>2.2853104085077028E-2</v>
      </c>
      <c r="BC26" s="17">
        <f>'[5]5.Karimnagar'!F26</f>
        <v>8.8900000000000003E-4</v>
      </c>
      <c r="BD26" s="17">
        <f>'[5]5.Karimnagar'!G26</f>
        <v>5.5199999999999999E-2</v>
      </c>
      <c r="BE26" s="17">
        <f>'[5]5.Karimnagar'!H26</f>
        <v>0.10552499999999999</v>
      </c>
      <c r="BF26" s="17">
        <f>'[5]5.Karimnagar'!I26</f>
        <v>1.0839999999999999E-3</v>
      </c>
      <c r="BG26" s="17">
        <f>'[5]5.Karimnagar'!J26</f>
        <v>8.4400000000000002E-4</v>
      </c>
      <c r="BH26" s="17">
        <f>'[5]5.Karimnagar'!K26</f>
        <v>1.0579999999999999E-3</v>
      </c>
      <c r="BI26" s="17">
        <f>'[5]5.Karimnagar'!L26</f>
        <v>8.03E-4</v>
      </c>
      <c r="BJ26" s="17">
        <f>'[5]5.Karimnagar'!M26</f>
        <v>1.178E-3</v>
      </c>
      <c r="BK26" s="17">
        <f>'[5]5.Karimnagar'!N26</f>
        <v>8.9999999999999998E-4</v>
      </c>
      <c r="BL26" s="17">
        <f>'[5]5.Karimnagar'!O26</f>
        <v>4.6099999999999998E-4</v>
      </c>
      <c r="BM26" s="17">
        <f>'[5]5.Karimnagar'!P26</f>
        <v>1.106E-3</v>
      </c>
      <c r="BN26" s="17">
        <f>'[5]5.Karimnagar'!Q26</f>
        <v>1.6000000000000001E-3</v>
      </c>
      <c r="BO26" s="13">
        <f t="shared" si="79"/>
        <v>0.17064799999999999</v>
      </c>
      <c r="BP26" s="17">
        <f>'[6]5.Karimnager'!F24</f>
        <v>2.1459999999999999E-3</v>
      </c>
      <c r="BQ26" s="17">
        <f>'[6]5.Karimnager'!G24</f>
        <v>1.993E-3</v>
      </c>
      <c r="BR26" s="17">
        <f>'[6]5.Karimnager'!H24</f>
        <v>2.2820000000000002E-3</v>
      </c>
      <c r="BS26" s="17">
        <f>'[6]5.Karimnager'!I24</f>
        <v>1.1459E-2</v>
      </c>
      <c r="BT26" s="17">
        <f>'[6]5.Karimnager'!J24</f>
        <v>1.913E-3</v>
      </c>
      <c r="BU26" s="17">
        <f>'[6]5.Karimnager'!K24</f>
        <v>2.0300000000000001E-3</v>
      </c>
      <c r="BV26" s="17">
        <f>'[6]5.Karimnager'!L24</f>
        <v>2.032E-3</v>
      </c>
      <c r="BW26" s="17">
        <f>'[6]5.Karimnager'!M24</f>
        <v>2.1350000000000002E-3</v>
      </c>
      <c r="BX26" s="17">
        <f>'[6]5.Karimnager'!N24</f>
        <v>1.3860000000000001E-3</v>
      </c>
      <c r="BY26" s="17">
        <f>'[6]5.Karimnager'!O24</f>
        <v>2.0950000000000001E-3</v>
      </c>
      <c r="BZ26" s="17">
        <f>'[6]5.Karimnager'!P24</f>
        <v>1.9940000000000001E-3</v>
      </c>
      <c r="CA26" s="17">
        <f>'[6]5.Karimnager'!Q24</f>
        <v>1.6659999999999999E-3</v>
      </c>
      <c r="CB26" s="13">
        <f t="shared" si="80"/>
        <v>3.3131000000000008E-2</v>
      </c>
      <c r="CC26" s="23">
        <f t="shared" si="81"/>
        <v>0.47249003826948233</v>
      </c>
      <c r="CD26" s="23">
        <f t="shared" si="82"/>
        <v>9.0911755101633185E-2</v>
      </c>
      <c r="CE26" s="23">
        <f t="shared" si="83"/>
        <v>-0.72616266968729115</v>
      </c>
      <c r="CF26" s="23">
        <f t="shared" si="84"/>
        <v>0.20405041971041116</v>
      </c>
      <c r="CG26" s="23">
        <f t="shared" si="85"/>
        <v>-0.80585181191692834</v>
      </c>
      <c r="CH26" s="33">
        <v>0.02</v>
      </c>
      <c r="CI26" s="25" t="s">
        <v>80</v>
      </c>
      <c r="CJ26" s="26">
        <f t="shared" si="86"/>
        <v>0.02</v>
      </c>
      <c r="CK26" s="26">
        <f t="shared" si="86"/>
        <v>0.02</v>
      </c>
      <c r="CL26" s="26">
        <f t="shared" si="86"/>
        <v>0.02</v>
      </c>
      <c r="CM26" s="26">
        <f t="shared" si="86"/>
        <v>0.02</v>
      </c>
      <c r="CN26" s="26">
        <f t="shared" si="86"/>
        <v>0.02</v>
      </c>
      <c r="CO26" s="26">
        <f t="shared" si="86"/>
        <v>0.02</v>
      </c>
      <c r="CP26" s="17">
        <f>'[7]5.Karimnagar'!F25</f>
        <v>7.0169999999999998E-3</v>
      </c>
      <c r="CQ26" s="17">
        <f>'[7]5.Karimnagar'!G25</f>
        <v>1.567E-3</v>
      </c>
      <c r="CR26" s="17">
        <f>'[7]5.Karimnagar'!H25</f>
        <v>1.4630000000000001E-3</v>
      </c>
      <c r="CS26" s="17">
        <f>'[7]5.Karimnagar'!I25</f>
        <v>1.2800000000000001E-3</v>
      </c>
      <c r="CT26" s="17">
        <f>'[7]5.Karimnagar'!J25</f>
        <v>1.7730000000000001E-3</v>
      </c>
      <c r="CU26" s="17">
        <f>'[7]5.Karimnagar'!K25</f>
        <v>1.3450000000000001E-3</v>
      </c>
      <c r="CV26" s="34">
        <f t="shared" si="87"/>
        <v>2.0726400000000002E-3</v>
      </c>
      <c r="CW26" s="34">
        <f t="shared" si="88"/>
        <v>2.1777000000000003E-3</v>
      </c>
      <c r="CX26" s="34">
        <f t="shared" si="89"/>
        <v>1.41372E-3</v>
      </c>
      <c r="CY26" s="34">
        <f t="shared" si="90"/>
        <v>2.1369000000000002E-3</v>
      </c>
      <c r="CZ26" s="34">
        <f t="shared" si="91"/>
        <v>2.0338800000000001E-3</v>
      </c>
      <c r="DA26" s="34">
        <f t="shared" si="92"/>
        <v>1.69932E-3</v>
      </c>
      <c r="DB26" s="13">
        <f t="shared" si="93"/>
        <v>2.5979160000000005E-2</v>
      </c>
      <c r="DC26" s="40">
        <f t="shared" si="96"/>
        <v>2.1197655920486946E-2</v>
      </c>
      <c r="DD26" s="41">
        <f t="shared" si="97"/>
        <v>-0.64378095979715222</v>
      </c>
      <c r="DE26" s="40">
        <f t="shared" si="98"/>
        <v>4.3662235559546625E-2</v>
      </c>
      <c r="DF26" s="40">
        <f t="shared" si="99"/>
        <v>-0.6098227432459018</v>
      </c>
      <c r="DG26" s="48">
        <f t="shared" si="100"/>
        <v>-0.21586550360689394</v>
      </c>
      <c r="DH26" s="54">
        <v>0.02</v>
      </c>
      <c r="DI26" s="25" t="s">
        <v>80</v>
      </c>
      <c r="DJ26" s="50">
        <f t="shared" si="107"/>
        <v>0.02</v>
      </c>
      <c r="DK26" s="68">
        <f t="shared" si="101"/>
        <v>7.1573399999999999E-3</v>
      </c>
      <c r="DL26" s="68">
        <f t="shared" si="102"/>
        <v>1.59834E-3</v>
      </c>
      <c r="DM26" s="68">
        <f t="shared" si="103"/>
        <v>1.49226E-3</v>
      </c>
      <c r="DN26" s="68">
        <f t="shared" si="104"/>
        <v>1.3056000000000001E-3</v>
      </c>
      <c r="DO26" s="68">
        <f t="shared" si="105"/>
        <v>1.80846E-3</v>
      </c>
      <c r="DP26" s="68">
        <f t="shared" si="106"/>
        <v>1.3719000000000001E-3</v>
      </c>
      <c r="DQ26" s="68">
        <f t="shared" si="115"/>
        <v>2.1140928000000004E-3</v>
      </c>
      <c r="DR26" s="68">
        <f t="shared" si="116"/>
        <v>2.2212540000000002E-3</v>
      </c>
      <c r="DS26" s="68">
        <f t="shared" si="117"/>
        <v>1.4419944E-3</v>
      </c>
      <c r="DT26" s="68">
        <f t="shared" si="118"/>
        <v>2.1796380000000002E-3</v>
      </c>
      <c r="DU26" s="68">
        <f t="shared" si="119"/>
        <v>2.0745576000000001E-3</v>
      </c>
      <c r="DV26" s="68">
        <f t="shared" si="120"/>
        <v>1.7333064000000001E-3</v>
      </c>
      <c r="DW26" s="69">
        <f t="shared" si="114"/>
        <v>2.6498743200000001E-2</v>
      </c>
    </row>
    <row r="27" spans="2:127" ht="12.5" x14ac:dyDescent="0.2">
      <c r="B27" s="3" t="s">
        <v>50</v>
      </c>
      <c r="C27" s="17">
        <f>[1]Karimnagar!F431</f>
        <v>0.34415627135611299</v>
      </c>
      <c r="D27" s="17">
        <f>[1]Karimnagar!G431</f>
        <v>0.29807269233849398</v>
      </c>
      <c r="E27" s="17">
        <f>[1]Karimnagar!H431</f>
        <v>0.293014913507742</v>
      </c>
      <c r="F27" s="17">
        <f>[1]Karimnagar!I431</f>
        <v>0.296194127202349</v>
      </c>
      <c r="G27" s="17">
        <f>[1]Karimnagar!J431</f>
        <v>0.32335306793913499</v>
      </c>
      <c r="H27" s="17">
        <f>[1]Karimnagar!K431</f>
        <v>0.30141241350774201</v>
      </c>
      <c r="I27" s="17">
        <f>[1]Karimnagar!L431</f>
        <v>0.32616419046983502</v>
      </c>
      <c r="J27" s="17">
        <f>[1]Karimnagar!M431</f>
        <v>0.36623680939669001</v>
      </c>
      <c r="K27" s="17">
        <f>[1]Karimnagar!N431</f>
        <v>0.300710305392419</v>
      </c>
      <c r="L27" s="17">
        <f>[1]Karimnagar!O431</f>
        <v>0.30211586665776802</v>
      </c>
      <c r="M27" s="17">
        <f>[1]Karimnagar!P431</f>
        <v>0.33652364775760801</v>
      </c>
      <c r="N27" s="17">
        <f>[1]Karimnagar!Q431</f>
        <v>0.29337089935931698</v>
      </c>
      <c r="O27" s="13">
        <f t="shared" si="75"/>
        <v>3.7813252048852122</v>
      </c>
      <c r="P27" s="17">
        <f>[2]Karimnagar!F31</f>
        <v>0.36295500000000003</v>
      </c>
      <c r="Q27" s="17">
        <f>[2]Karimnagar!G31</f>
        <v>0.29758400000000002</v>
      </c>
      <c r="R27" s="17">
        <f>[2]Karimnagar!H31</f>
        <v>0.22950200000000001</v>
      </c>
      <c r="S27" s="17">
        <f>[2]Karimnagar!I31</f>
        <v>0.189773</v>
      </c>
      <c r="T27" s="17">
        <f>[2]Karimnagar!J31</f>
        <v>0.30092200000000002</v>
      </c>
      <c r="U27" s="17">
        <f>[2]Karimnagar!K31</f>
        <v>0.226414</v>
      </c>
      <c r="V27" s="17">
        <f>[2]Karimnagar!L31</f>
        <v>0.24345900000000001</v>
      </c>
      <c r="W27" s="17">
        <f>[2]Karimnagar!M31</f>
        <v>0.202129</v>
      </c>
      <c r="X27" s="17">
        <f>[2]Karimnagar!N31</f>
        <v>0.18381</v>
      </c>
      <c r="Y27" s="17">
        <f>[2]Karimnagar!O31</f>
        <v>0.23737800000000001</v>
      </c>
      <c r="Z27" s="17">
        <f>[2]Karimnagar!P31</f>
        <v>0.33601599999999998</v>
      </c>
      <c r="AA27" s="17">
        <f>[2]Karimnagar!Q31</f>
        <v>0.316303</v>
      </c>
      <c r="AB27" s="13">
        <f t="shared" si="76"/>
        <v>3.1262450000000004</v>
      </c>
      <c r="AC27" s="17">
        <f>[3]KRN!F33</f>
        <v>0.34440500000000002</v>
      </c>
      <c r="AD27" s="17">
        <f>[3]KRN!G33</f>
        <v>0.32705800000000002</v>
      </c>
      <c r="AE27" s="17">
        <f>[3]KRN!H33</f>
        <v>0.35702699999999998</v>
      </c>
      <c r="AF27" s="17">
        <f>[3]KRN!I33</f>
        <v>0.33494600000000002</v>
      </c>
      <c r="AG27" s="17">
        <f>[3]KRN!J33</f>
        <v>0.37812099999999998</v>
      </c>
      <c r="AH27" s="17">
        <f>[3]KRN!K33</f>
        <v>0.42510300000000001</v>
      </c>
      <c r="AI27" s="17">
        <f>[3]KRN!L33</f>
        <v>0.49099300000000001</v>
      </c>
      <c r="AJ27" s="17">
        <f>[3]KRN!M33</f>
        <v>0.54687600000000003</v>
      </c>
      <c r="AK27" s="17">
        <f>[3]KRN!N33</f>
        <v>0.51049800000000001</v>
      </c>
      <c r="AL27" s="17">
        <f>[3]KRN!O33</f>
        <v>0</v>
      </c>
      <c r="AM27" s="17">
        <f>[3]KRN!P33</f>
        <v>0</v>
      </c>
      <c r="AN27" s="17">
        <f>[3]KRN!Q33</f>
        <v>0</v>
      </c>
      <c r="AO27" s="13">
        <f t="shared" si="77"/>
        <v>3.7150270000000005</v>
      </c>
      <c r="AP27" s="17">
        <f>[4]KRN!F33</f>
        <v>0.78573700000000002</v>
      </c>
      <c r="AQ27" s="17">
        <f>[4]KRN!G33</f>
        <v>0.69448290995338324</v>
      </c>
      <c r="AR27" s="17">
        <f>[4]KRN!H33</f>
        <v>0.6559640000000001</v>
      </c>
      <c r="AS27" s="17">
        <f>[4]KRN!I33</f>
        <v>0.65074999999999983</v>
      </c>
      <c r="AT27" s="17">
        <f>[4]KRN!J33</f>
        <v>0.66573983293575245</v>
      </c>
      <c r="AU27" s="17">
        <f>[4]KRN!K33</f>
        <v>0.54748793058271716</v>
      </c>
      <c r="AV27" s="17">
        <f>[4]KRN!L33</f>
        <v>0.48577393992698592</v>
      </c>
      <c r="AW27" s="17">
        <f>[4]KRN!M33</f>
        <v>0.5856730645716498</v>
      </c>
      <c r="AX27" s="17">
        <f>[4]KRN!N33</f>
        <v>0.70463799999999988</v>
      </c>
      <c r="AY27" s="17">
        <f>[4]KRN!O33</f>
        <v>0.68735292985141649</v>
      </c>
      <c r="AZ27" s="17">
        <f>[4]KRN!P33</f>
        <v>0.80038200000000015</v>
      </c>
      <c r="BA27" s="17">
        <f>[4]KRN!Q33</f>
        <v>0.70503100000000007</v>
      </c>
      <c r="BB27" s="13">
        <f t="shared" si="78"/>
        <v>7.969012607821905</v>
      </c>
      <c r="BC27" s="17">
        <f>'[5]5.Karimnagar'!F27</f>
        <v>0.84794049999999999</v>
      </c>
      <c r="BD27" s="17">
        <f>'[5]5.Karimnagar'!G27</f>
        <v>0.863089</v>
      </c>
      <c r="BE27" s="17">
        <f>'[5]5.Karimnagar'!H27</f>
        <v>1.0078739999999999</v>
      </c>
      <c r="BF27" s="17">
        <f>'[5]5.Karimnagar'!I27</f>
        <v>0.89829700000000001</v>
      </c>
      <c r="BG27" s="17">
        <f>'[5]5.Karimnagar'!J27</f>
        <v>0.97912699999999997</v>
      </c>
      <c r="BH27" s="17">
        <f>'[5]5.Karimnagar'!K27</f>
        <v>0.83141200000000004</v>
      </c>
      <c r="BI27" s="17">
        <f>'[5]5.Karimnagar'!L27</f>
        <v>0.77201399999999998</v>
      </c>
      <c r="BJ27" s="17">
        <f>'[5]5.Karimnagar'!M27</f>
        <v>0.89292700000000003</v>
      </c>
      <c r="BK27" s="17">
        <f>'[5]5.Karimnagar'!N27</f>
        <v>0.97760999999999998</v>
      </c>
      <c r="BL27" s="17">
        <f>'[5]5.Karimnagar'!O27</f>
        <v>0.95735000000000003</v>
      </c>
      <c r="BM27" s="17">
        <f>'[5]5.Karimnagar'!P27</f>
        <v>1.0269429999999999</v>
      </c>
      <c r="BN27" s="17">
        <f>'[5]5.Karimnagar'!Q27</f>
        <v>0.90437599999999996</v>
      </c>
      <c r="BO27" s="13">
        <f t="shared" si="79"/>
        <v>10.958959499999999</v>
      </c>
      <c r="BP27" s="17">
        <f>'[6]5.Karimnager'!F25</f>
        <v>0.89450999999999503</v>
      </c>
      <c r="BQ27" s="17">
        <f>'[6]5.Karimnager'!G25</f>
        <v>0.99365300000000001</v>
      </c>
      <c r="BR27" s="17">
        <f>'[6]5.Karimnager'!H25</f>
        <v>0.99167700000000003</v>
      </c>
      <c r="BS27" s="17">
        <f>'[6]5.Karimnager'!I25</f>
        <v>0.90037599999999995</v>
      </c>
      <c r="BT27" s="17">
        <f>'[6]5.Karimnager'!J25</f>
        <v>0.93250699999999997</v>
      </c>
      <c r="BU27" s="17">
        <f>'[6]5.Karimnager'!K25</f>
        <v>0.95532799999999995</v>
      </c>
      <c r="BV27" s="17">
        <f>'[6]5.Karimnager'!L25</f>
        <v>1.0444439999999999</v>
      </c>
      <c r="BW27" s="17">
        <f>'[6]5.Karimnager'!M25</f>
        <v>1.0431820000000001</v>
      </c>
      <c r="BX27" s="17">
        <f>'[6]5.Karimnager'!N25</f>
        <v>0.90092000000000005</v>
      </c>
      <c r="BY27" s="17">
        <f>'[6]5.Karimnager'!O25</f>
        <v>0.95307699999999995</v>
      </c>
      <c r="BZ27" s="17">
        <f>'[6]5.Karimnager'!P25</f>
        <v>1.118582</v>
      </c>
      <c r="CA27" s="17">
        <f>'[6]5.Karimnager'!Q25</f>
        <v>1.0140130000000001</v>
      </c>
      <c r="CB27" s="13">
        <f t="shared" si="80"/>
        <v>11.742268999999995</v>
      </c>
      <c r="CC27" s="23">
        <f t="shared" si="81"/>
        <v>0.25435827484161422</v>
      </c>
      <c r="CD27" s="23">
        <f t="shared" si="82"/>
        <v>0.39213788968299368</v>
      </c>
      <c r="CE27" s="23">
        <f t="shared" si="83"/>
        <v>0.46756276262760044</v>
      </c>
      <c r="CF27" s="23">
        <f t="shared" si="84"/>
        <v>0.21387440896855558</v>
      </c>
      <c r="CG27" s="23">
        <f t="shared" si="85"/>
        <v>7.1476630605304736E-2</v>
      </c>
      <c r="CH27" s="33">
        <v>0.05</v>
      </c>
      <c r="CI27" s="25" t="s">
        <v>80</v>
      </c>
      <c r="CJ27" s="26">
        <f t="shared" si="86"/>
        <v>0.05</v>
      </c>
      <c r="CK27" s="26">
        <f t="shared" si="86"/>
        <v>0.05</v>
      </c>
      <c r="CL27" s="26">
        <f t="shared" si="86"/>
        <v>0.05</v>
      </c>
      <c r="CM27" s="26">
        <f t="shared" si="86"/>
        <v>0.05</v>
      </c>
      <c r="CN27" s="26">
        <f t="shared" si="86"/>
        <v>0.05</v>
      </c>
      <c r="CO27" s="26">
        <f t="shared" si="86"/>
        <v>0.05</v>
      </c>
      <c r="CP27" s="17">
        <f>'[7]5.Karimnagar'!F26</f>
        <v>0.95166600000000001</v>
      </c>
      <c r="CQ27" s="17">
        <f>'[7]5.Karimnagar'!G26</f>
        <v>1.002586</v>
      </c>
      <c r="CR27" s="17">
        <f>'[7]5.Karimnagar'!H26</f>
        <v>1.0678559999999999</v>
      </c>
      <c r="CS27" s="17">
        <f>'[7]5.Karimnagar'!I26</f>
        <v>0.91874599999999995</v>
      </c>
      <c r="CT27" s="17">
        <f>'[7]5.Karimnagar'!J26</f>
        <v>0.99931300000000001</v>
      </c>
      <c r="CU27" s="17">
        <f>'[7]5.Karimnagar'!K26</f>
        <v>1.1873880000000001</v>
      </c>
      <c r="CV27" s="34">
        <f t="shared" si="87"/>
        <v>1.0966662</v>
      </c>
      <c r="CW27" s="34">
        <f t="shared" si="88"/>
        <v>1.0953411000000002</v>
      </c>
      <c r="CX27" s="34">
        <f t="shared" si="89"/>
        <v>0.94596600000000008</v>
      </c>
      <c r="CY27" s="34">
        <f t="shared" si="90"/>
        <v>1.0007308500000001</v>
      </c>
      <c r="CZ27" s="34">
        <f t="shared" si="91"/>
        <v>1.1745110999999999</v>
      </c>
      <c r="DA27" s="34">
        <f t="shared" si="92"/>
        <v>1.0647136500000001</v>
      </c>
      <c r="DB27" s="13">
        <f t="shared" si="93"/>
        <v>12.505483900000002</v>
      </c>
      <c r="DC27" s="40">
        <f t="shared" si="96"/>
        <v>0.31951854476542185</v>
      </c>
      <c r="DD27" s="41">
        <f t="shared" si="97"/>
        <v>0.35451753545486575</v>
      </c>
      <c r="DE27" s="40">
        <f t="shared" si="98"/>
        <v>0.16206921399239937</v>
      </c>
      <c r="DF27" s="40">
        <f t="shared" si="99"/>
        <v>6.8232015167317916E-2</v>
      </c>
      <c r="DG27" s="48">
        <f t="shared" si="100"/>
        <v>6.4997224982667801E-2</v>
      </c>
      <c r="DH27" s="58">
        <v>0.02</v>
      </c>
      <c r="DI27" s="25" t="s">
        <v>80</v>
      </c>
      <c r="DJ27" s="50">
        <f t="shared" si="107"/>
        <v>0.02</v>
      </c>
      <c r="DK27" s="68">
        <f t="shared" si="101"/>
        <v>0.97069932000000003</v>
      </c>
      <c r="DL27" s="68">
        <f t="shared" si="102"/>
        <v>1.0226377200000001</v>
      </c>
      <c r="DM27" s="68">
        <f t="shared" si="103"/>
        <v>1.0892131199999999</v>
      </c>
      <c r="DN27" s="68">
        <f t="shared" si="104"/>
        <v>0.93712091999999991</v>
      </c>
      <c r="DO27" s="68">
        <f t="shared" si="105"/>
        <v>1.0192992599999999</v>
      </c>
      <c r="DP27" s="68">
        <f t="shared" si="106"/>
        <v>1.2111357600000001</v>
      </c>
      <c r="DQ27" s="68">
        <f t="shared" si="115"/>
        <v>1.118599524</v>
      </c>
      <c r="DR27" s="68">
        <f t="shared" si="116"/>
        <v>1.1172479220000002</v>
      </c>
      <c r="DS27" s="68">
        <f t="shared" si="117"/>
        <v>0.96488532000000016</v>
      </c>
      <c r="DT27" s="68">
        <f t="shared" si="118"/>
        <v>1.020745467</v>
      </c>
      <c r="DU27" s="68">
        <f t="shared" si="119"/>
        <v>1.1980013219999999</v>
      </c>
      <c r="DV27" s="68">
        <f t="shared" si="120"/>
        <v>1.0860079230000002</v>
      </c>
      <c r="DW27" s="69">
        <f t="shared" si="114"/>
        <v>12.755593578000001</v>
      </c>
    </row>
    <row r="28" spans="2:127" ht="12.5" x14ac:dyDescent="0.2">
      <c r="B28" s="3" t="s">
        <v>1</v>
      </c>
      <c r="C28" s="17">
        <f>[1]Karimnagar!F432</f>
        <v>8.3625039999999998E-2</v>
      </c>
      <c r="D28" s="17">
        <f>[1]Karimnagar!G432</f>
        <v>8.6647081079482935E-2</v>
      </c>
      <c r="E28" s="17">
        <f>[1]Karimnagar!H432</f>
        <v>9.0317181066580252E-2</v>
      </c>
      <c r="F28" s="17">
        <f>[1]Karimnagar!I432</f>
        <v>7.3033418912784517E-2</v>
      </c>
      <c r="G28" s="17">
        <f>[1]Karimnagar!J432</f>
        <v>7.7784720000000002E-2</v>
      </c>
      <c r="H28" s="17">
        <f>[1]Karimnagar!K432</f>
        <v>7.1229600000000004E-2</v>
      </c>
      <c r="I28" s="17">
        <f>[1]Karimnagar!L432</f>
        <v>7.5235999999999997E-2</v>
      </c>
      <c r="J28" s="17">
        <f>[1]Karimnagar!M432</f>
        <v>6.5975119999999998E-2</v>
      </c>
      <c r="K28" s="17">
        <f>[1]Karimnagar!N432</f>
        <v>5.1874000000000003E-2</v>
      </c>
      <c r="L28" s="17">
        <f>[1]Karimnagar!O432</f>
        <v>5.2977999999999997E-2</v>
      </c>
      <c r="M28" s="17">
        <f>[1]Karimnagar!P432</f>
        <v>5.8695999999999998E-2</v>
      </c>
      <c r="N28" s="17">
        <f>[1]Karimnagar!Q432</f>
        <v>6.3883999999999996E-2</v>
      </c>
      <c r="O28" s="13">
        <f t="shared" si="75"/>
        <v>0.85128016105884763</v>
      </c>
      <c r="P28" s="17">
        <f>[2]Karimnagar!F32</f>
        <v>6.9318000000000005E-2</v>
      </c>
      <c r="Q28" s="17">
        <f>[2]Karimnagar!G32</f>
        <v>5.9175999999999999E-2</v>
      </c>
      <c r="R28" s="17">
        <f>[2]Karimnagar!H32</f>
        <v>7.22E-2</v>
      </c>
      <c r="S28" s="17">
        <f>[2]Karimnagar!I32</f>
        <v>6.4584000000000003E-2</v>
      </c>
      <c r="T28" s="17">
        <f>[2]Karimnagar!J32</f>
        <v>5.2673999999999999E-2</v>
      </c>
      <c r="U28" s="17">
        <f>[2]Karimnagar!K32</f>
        <v>5.876E-2</v>
      </c>
      <c r="V28" s="17">
        <f>[2]Karimnagar!L32</f>
        <v>5.1818000000000003E-2</v>
      </c>
      <c r="W28" s="17">
        <f>[2]Karimnagar!M32</f>
        <v>5.2962000000000002E-2</v>
      </c>
      <c r="X28" s="17">
        <f>[2]Karimnagar!N32</f>
        <v>4.0188000000000001E-2</v>
      </c>
      <c r="Y28" s="17">
        <f>[2]Karimnagar!O32</f>
        <v>3.6942000000000003E-2</v>
      </c>
      <c r="Z28" s="17">
        <f>[2]Karimnagar!P32</f>
        <v>4.9245999999999998E-2</v>
      </c>
      <c r="AA28" s="17">
        <f>[2]Karimnagar!Q32</f>
        <v>4.3901999999999997E-2</v>
      </c>
      <c r="AB28" s="13">
        <f t="shared" si="76"/>
        <v>0.65176999999999996</v>
      </c>
      <c r="AC28" s="17">
        <f>[3]KRN!F34</f>
        <v>5.3969999999999997E-2</v>
      </c>
      <c r="AD28" s="17">
        <f>[3]KRN!G34</f>
        <v>6.9549E-2</v>
      </c>
      <c r="AE28" s="17">
        <f>[3]KRN!H34</f>
        <v>6.0661E-2</v>
      </c>
      <c r="AF28" s="17">
        <f>[3]KRN!I34</f>
        <v>0</v>
      </c>
      <c r="AG28" s="17">
        <f>[3]KRN!J34</f>
        <v>0</v>
      </c>
      <c r="AH28" s="17">
        <f>[3]KRN!K34</f>
        <v>0</v>
      </c>
      <c r="AI28" s="17">
        <f>[3]KRN!L34</f>
        <v>0</v>
      </c>
      <c r="AJ28" s="17">
        <f>[3]KRN!M34</f>
        <v>0</v>
      </c>
      <c r="AK28" s="17">
        <f>[3]KRN!N34</f>
        <v>0</v>
      </c>
      <c r="AL28" s="17">
        <f>[3]KRN!O34</f>
        <v>2.92E-4</v>
      </c>
      <c r="AM28" s="17">
        <f>[3]KRN!P34</f>
        <v>2.2000000000000001E-4</v>
      </c>
      <c r="AN28" s="17">
        <f>[3]KRN!Q34</f>
        <v>2.0000000000000001E-4</v>
      </c>
      <c r="AO28" s="13">
        <f t="shared" si="77"/>
        <v>0.18489199999999997</v>
      </c>
      <c r="AP28" s="17">
        <f>[4]KRN!F34</f>
        <v>0</v>
      </c>
      <c r="AQ28" s="17">
        <f>[4]KRN!G34</f>
        <v>0</v>
      </c>
      <c r="AR28" s="17">
        <f>[4]KRN!H34</f>
        <v>0</v>
      </c>
      <c r="AS28" s="17">
        <f>[4]KRN!I34</f>
        <v>0</v>
      </c>
      <c r="AT28" s="17">
        <f>[4]KRN!J34</f>
        <v>0</v>
      </c>
      <c r="AU28" s="17">
        <f>[4]KRN!K34</f>
        <v>0</v>
      </c>
      <c r="AV28" s="17">
        <f>[4]KRN!L34</f>
        <v>0</v>
      </c>
      <c r="AW28" s="17">
        <f>[4]KRN!M34</f>
        <v>0</v>
      </c>
      <c r="AX28" s="17">
        <f>[4]KRN!N34</f>
        <v>0</v>
      </c>
      <c r="AY28" s="17">
        <f>[4]KRN!O34</f>
        <v>0</v>
      </c>
      <c r="AZ28" s="17">
        <f>[4]KRN!P34</f>
        <v>0</v>
      </c>
      <c r="BA28" s="17">
        <f>[4]KRN!Q34</f>
        <v>0</v>
      </c>
      <c r="BB28" s="13">
        <f t="shared" si="78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79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0"/>
        <v>0</v>
      </c>
      <c r="CC28" s="23">
        <f t="shared" si="81"/>
        <v>-1</v>
      </c>
      <c r="CD28" s="23">
        <f t="shared" si="82"/>
        <v>-1</v>
      </c>
      <c r="CE28" s="23">
        <f t="shared" si="83"/>
        <v>-1</v>
      </c>
      <c r="CF28" s="23">
        <f t="shared" si="84"/>
        <v>0</v>
      </c>
      <c r="CG28" s="23">
        <f t="shared" si="85"/>
        <v>0</v>
      </c>
      <c r="CH28" s="33">
        <v>0</v>
      </c>
      <c r="CI28" s="25" t="s">
        <v>80</v>
      </c>
      <c r="CJ28" s="26">
        <f t="shared" si="86"/>
        <v>0</v>
      </c>
      <c r="CK28" s="26">
        <f t="shared" si="86"/>
        <v>0</v>
      </c>
      <c r="CL28" s="26">
        <f t="shared" si="86"/>
        <v>0</v>
      </c>
      <c r="CM28" s="26">
        <f t="shared" si="86"/>
        <v>0</v>
      </c>
      <c r="CN28" s="26">
        <f t="shared" si="86"/>
        <v>0</v>
      </c>
      <c r="CO28" s="26">
        <f t="shared" si="86"/>
        <v>0</v>
      </c>
      <c r="CP28" s="17">
        <f>'[7]5.Karimnagar'!F27</f>
        <v>0</v>
      </c>
      <c r="CQ28" s="17">
        <f>'[7]5.Karimnagar'!G27</f>
        <v>0</v>
      </c>
      <c r="CR28" s="17">
        <f>'[7]5.Karimnagar'!H27</f>
        <v>0</v>
      </c>
      <c r="CS28" s="17">
        <f>'[7]5.Karimnagar'!I27</f>
        <v>0</v>
      </c>
      <c r="CT28" s="17">
        <f>'[7]5.Karimnagar'!J27</f>
        <v>0</v>
      </c>
      <c r="CU28" s="17">
        <f>'[7]5.Karimnagar'!K27</f>
        <v>0</v>
      </c>
      <c r="CV28" s="34">
        <f t="shared" si="87"/>
        <v>0</v>
      </c>
      <c r="CW28" s="34">
        <f t="shared" si="88"/>
        <v>0</v>
      </c>
      <c r="CX28" s="34">
        <f t="shared" si="89"/>
        <v>0</v>
      </c>
      <c r="CY28" s="34">
        <f t="shared" si="90"/>
        <v>0</v>
      </c>
      <c r="CZ28" s="34">
        <f t="shared" si="91"/>
        <v>0</v>
      </c>
      <c r="DA28" s="34">
        <f t="shared" si="92"/>
        <v>0</v>
      </c>
      <c r="DB28" s="13">
        <f t="shared" si="93"/>
        <v>0</v>
      </c>
      <c r="DC28" s="40">
        <f t="shared" si="96"/>
        <v>-1</v>
      </c>
      <c r="DD28" s="41">
        <f t="shared" si="97"/>
        <v>-1</v>
      </c>
      <c r="DE28" s="40">
        <f t="shared" si="98"/>
        <v>0</v>
      </c>
      <c r="DF28" s="40">
        <f t="shared" si="99"/>
        <v>0</v>
      </c>
      <c r="DG28" s="48">
        <f t="shared" si="100"/>
        <v>0</v>
      </c>
      <c r="DH28" s="58"/>
      <c r="DI28" s="25" t="s">
        <v>78</v>
      </c>
      <c r="DJ28" s="50">
        <f t="shared" si="107"/>
        <v>0</v>
      </c>
      <c r="DK28" s="68">
        <f t="shared" si="101"/>
        <v>0</v>
      </c>
      <c r="DL28" s="68">
        <f t="shared" si="102"/>
        <v>0</v>
      </c>
      <c r="DM28" s="68">
        <f t="shared" si="103"/>
        <v>0</v>
      </c>
      <c r="DN28" s="68">
        <f t="shared" si="104"/>
        <v>0</v>
      </c>
      <c r="DO28" s="68">
        <f t="shared" si="105"/>
        <v>0</v>
      </c>
      <c r="DP28" s="68">
        <f t="shared" si="106"/>
        <v>0</v>
      </c>
      <c r="DQ28" s="68">
        <f t="shared" si="115"/>
        <v>0</v>
      </c>
      <c r="DR28" s="68">
        <f t="shared" si="116"/>
        <v>0</v>
      </c>
      <c r="DS28" s="68">
        <f t="shared" si="117"/>
        <v>0</v>
      </c>
      <c r="DT28" s="68">
        <f t="shared" si="118"/>
        <v>0</v>
      </c>
      <c r="DU28" s="68">
        <f t="shared" si="119"/>
        <v>0</v>
      </c>
      <c r="DV28" s="68">
        <f t="shared" si="120"/>
        <v>0</v>
      </c>
      <c r="DW28" s="69">
        <f t="shared" si="114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5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6"/>
        <v>0</v>
      </c>
      <c r="AC29" s="17">
        <f>[3]KRN!F35</f>
        <v>0</v>
      </c>
      <c r="AD29" s="17">
        <f>[3]KRN!G35</f>
        <v>0</v>
      </c>
      <c r="AE29" s="17">
        <f>[3]KRN!H35</f>
        <v>0</v>
      </c>
      <c r="AF29" s="17">
        <f>[3]KRN!I35</f>
        <v>0</v>
      </c>
      <c r="AG29" s="17">
        <f>[3]KRN!J35</f>
        <v>0</v>
      </c>
      <c r="AH29" s="17">
        <f>[3]KRN!K35</f>
        <v>0</v>
      </c>
      <c r="AI29" s="17">
        <f>[3]KRN!L35</f>
        <v>0</v>
      </c>
      <c r="AJ29" s="17">
        <f>[3]KRN!M35</f>
        <v>0</v>
      </c>
      <c r="AK29" s="17">
        <f>[3]KRN!N35</f>
        <v>0</v>
      </c>
      <c r="AL29" s="17">
        <f>[3]KRN!O35</f>
        <v>0</v>
      </c>
      <c r="AM29" s="17">
        <f>[3]KRN!P35</f>
        <v>0</v>
      </c>
      <c r="AN29" s="17">
        <f>[3]KRN!Q35</f>
        <v>0</v>
      </c>
      <c r="AO29" s="13">
        <f t="shared" si="77"/>
        <v>0</v>
      </c>
      <c r="AP29" s="17">
        <f>[4]KRN!F35</f>
        <v>0</v>
      </c>
      <c r="AQ29" s="17">
        <f>[4]KRN!G35</f>
        <v>0</v>
      </c>
      <c r="AR29" s="17">
        <f>[4]KRN!H35</f>
        <v>0</v>
      </c>
      <c r="AS29" s="17">
        <f>[4]KRN!I35</f>
        <v>0.17204204168420489</v>
      </c>
      <c r="AT29" s="17">
        <f>[4]KRN!J35</f>
        <v>0.25279268011273737</v>
      </c>
      <c r="AU29" s="17">
        <f>[4]KRN!K35</f>
        <v>0.24536857767562353</v>
      </c>
      <c r="AV29" s="17">
        <f>[4]KRN!L35</f>
        <v>0.20300948569825514</v>
      </c>
      <c r="AW29" s="17">
        <f>[4]KRN!M35</f>
        <v>0.11100917153498761</v>
      </c>
      <c r="AX29" s="17">
        <f>[4]KRN!N35</f>
        <v>8.9406302777112312E-2</v>
      </c>
      <c r="AY29" s="17">
        <f>[4]KRN!O35</f>
        <v>3.1339865510387296E-2</v>
      </c>
      <c r="AZ29" s="17">
        <f>[4]KRN!P35</f>
        <v>4.8553531246482678E-2</v>
      </c>
      <c r="BA29" s="17">
        <f>[4]KRN!Q35</f>
        <v>3.7148686635265417E-2</v>
      </c>
      <c r="BB29" s="13">
        <f t="shared" si="78"/>
        <v>1.1906703428750562</v>
      </c>
      <c r="BC29" s="17">
        <f>'[5]5.Karimnagar'!F29</f>
        <v>2.8162E-2</v>
      </c>
      <c r="BD29" s="17">
        <f>'[5]5.Karimnagar'!G29</f>
        <v>3.2509999999999997E-2</v>
      </c>
      <c r="BE29" s="17">
        <f>'[5]5.Karimnagar'!H29</f>
        <v>3.3425999999999997E-2</v>
      </c>
      <c r="BF29" s="17">
        <f>'[5]5.Karimnagar'!I29</f>
        <v>4.4948000000000002E-2</v>
      </c>
      <c r="BG29" s="17">
        <f>'[5]5.Karimnagar'!J29</f>
        <v>4.9132000000000002E-2</v>
      </c>
      <c r="BH29" s="17">
        <f>'[5]5.Karimnagar'!K29</f>
        <v>6.4666000000000001E-2</v>
      </c>
      <c r="BI29" s="17">
        <f>'[5]5.Karimnagar'!L29</f>
        <v>5.0445999999999998E-2</v>
      </c>
      <c r="BJ29" s="17">
        <f>'[5]5.Karimnagar'!M29</f>
        <v>4.0804E-2</v>
      </c>
      <c r="BK29" s="17">
        <f>'[5]5.Karimnagar'!N29</f>
        <v>7.1515999999999996E-2</v>
      </c>
      <c r="BL29" s="17">
        <f>'[5]5.Karimnagar'!O29</f>
        <v>6.3724000000000003E-2</v>
      </c>
      <c r="BM29" s="17">
        <f>'[5]5.Karimnagar'!P29</f>
        <v>5.9625999999999998E-2</v>
      </c>
      <c r="BN29" s="17">
        <f>'[5]5.Karimnagar'!Q29</f>
        <v>5.9086E-2</v>
      </c>
      <c r="BO29" s="13">
        <f t="shared" si="79"/>
        <v>0.59804599999999997</v>
      </c>
      <c r="BP29" s="17">
        <f>'[6]5.Karimnager'!F27</f>
        <v>6.3542000000000001E-2</v>
      </c>
      <c r="BQ29" s="17">
        <f>'[6]5.Karimnager'!G27</f>
        <v>3.3494999999999997E-2</v>
      </c>
      <c r="BR29" s="17">
        <f>'[6]5.Karimnager'!H27</f>
        <v>6.9182999999999995E-2</v>
      </c>
      <c r="BS29" s="17">
        <f>'[6]5.Karimnager'!I27</f>
        <v>0.105736</v>
      </c>
      <c r="BT29" s="17">
        <f>'[6]5.Karimnager'!J27</f>
        <v>0.10646700000000001</v>
      </c>
      <c r="BU29" s="17">
        <f>'[6]5.Karimnager'!K27</f>
        <v>0.117067</v>
      </c>
      <c r="BV29" s="17">
        <f>'[6]5.Karimnager'!L27</f>
        <v>0.10223699999999999</v>
      </c>
      <c r="BW29" s="17">
        <f>'[6]5.Karimnager'!M27</f>
        <v>0.15678900000000001</v>
      </c>
      <c r="BX29" s="17">
        <f>'[6]5.Karimnager'!N27</f>
        <v>0.16414300000000001</v>
      </c>
      <c r="BY29" s="17">
        <f>'[6]5.Karimnager'!O27</f>
        <v>0.14372399999999999</v>
      </c>
      <c r="BZ29" s="17">
        <f>'[6]5.Karimnager'!P27</f>
        <v>0.13134199999999999</v>
      </c>
      <c r="CA29" s="17">
        <f>'[6]5.Karimnager'!Q27</f>
        <v>6.2622999999999998E-2</v>
      </c>
      <c r="CB29" s="13">
        <f t="shared" si="80"/>
        <v>1.2563480000000002</v>
      </c>
      <c r="CC29" s="23">
        <f t="shared" si="81"/>
        <v>0</v>
      </c>
      <c r="CD29" s="23">
        <f t="shared" si="82"/>
        <v>0</v>
      </c>
      <c r="CE29" s="23">
        <f t="shared" si="83"/>
        <v>0</v>
      </c>
      <c r="CF29" s="23">
        <f t="shared" si="84"/>
        <v>2.7209927917148047E-2</v>
      </c>
      <c r="CG29" s="23">
        <f t="shared" si="85"/>
        <v>1.1007547914374487</v>
      </c>
      <c r="CH29" s="33">
        <v>0.02</v>
      </c>
      <c r="CI29" s="25" t="s">
        <v>80</v>
      </c>
      <c r="CJ29" s="26">
        <f t="shared" si="86"/>
        <v>0.02</v>
      </c>
      <c r="CK29" s="26">
        <f t="shared" si="86"/>
        <v>0.02</v>
      </c>
      <c r="CL29" s="26">
        <f t="shared" si="86"/>
        <v>0.02</v>
      </c>
      <c r="CM29" s="26">
        <f t="shared" si="86"/>
        <v>0.02</v>
      </c>
      <c r="CN29" s="26">
        <f t="shared" si="86"/>
        <v>0.02</v>
      </c>
      <c r="CO29" s="26">
        <f t="shared" si="86"/>
        <v>0.02</v>
      </c>
      <c r="CP29" s="17">
        <f>'[7]5.Karimnagar'!F28</f>
        <v>0.107962</v>
      </c>
      <c r="CQ29" s="17">
        <f>'[7]5.Karimnagar'!G28</f>
        <v>8.8899000000000006E-2</v>
      </c>
      <c r="CR29" s="17">
        <f>'[7]5.Karimnagar'!H28</f>
        <v>8.6819999999999994E-2</v>
      </c>
      <c r="CS29" s="17">
        <f>'[7]5.Karimnagar'!I28</f>
        <v>5.4761999999999998E-2</v>
      </c>
      <c r="CT29" s="17">
        <f>'[7]5.Karimnagar'!J28</f>
        <v>5.4510000000000003E-2</v>
      </c>
      <c r="CU29" s="17">
        <f>'[7]5.Karimnagar'!K28</f>
        <v>7.1346999999999994E-2</v>
      </c>
      <c r="CV29" s="34">
        <f t="shared" si="87"/>
        <v>0.10428174</v>
      </c>
      <c r="CW29" s="34">
        <f t="shared" si="88"/>
        <v>0.15992478000000002</v>
      </c>
      <c r="CX29" s="34">
        <f t="shared" si="89"/>
        <v>0.16742586000000001</v>
      </c>
      <c r="CY29" s="34">
        <f t="shared" si="90"/>
        <v>0.14659848</v>
      </c>
      <c r="CZ29" s="34">
        <f t="shared" si="91"/>
        <v>0.13396883999999998</v>
      </c>
      <c r="DA29" s="34">
        <f t="shared" si="92"/>
        <v>6.3875459999999995E-2</v>
      </c>
      <c r="DB29" s="13">
        <f t="shared" si="93"/>
        <v>1.2403751599999999</v>
      </c>
      <c r="DC29" s="40">
        <f t="shared" si="96"/>
        <v>0</v>
      </c>
      <c r="DD29" s="41">
        <f t="shared" si="97"/>
        <v>0</v>
      </c>
      <c r="DE29" s="40">
        <f t="shared" si="98"/>
        <v>1.372581932337158E-2</v>
      </c>
      <c r="DF29" s="40">
        <f t="shared" si="99"/>
        <v>0.44015499552847825</v>
      </c>
      <c r="DG29" s="48">
        <f t="shared" si="100"/>
        <v>-1.2713706711834916E-2</v>
      </c>
      <c r="DH29" s="58">
        <v>0.02</v>
      </c>
      <c r="DI29" s="25" t="s">
        <v>80</v>
      </c>
      <c r="DJ29" s="50">
        <f t="shared" si="107"/>
        <v>0.02</v>
      </c>
      <c r="DK29" s="68">
        <f t="shared" si="101"/>
        <v>0.11012124000000001</v>
      </c>
      <c r="DL29" s="68">
        <f t="shared" si="102"/>
        <v>9.0676980000000004E-2</v>
      </c>
      <c r="DM29" s="68">
        <f t="shared" si="103"/>
        <v>8.8556399999999993E-2</v>
      </c>
      <c r="DN29" s="68">
        <f t="shared" si="104"/>
        <v>5.5857240000000002E-2</v>
      </c>
      <c r="DO29" s="68">
        <f t="shared" si="105"/>
        <v>5.5600200000000002E-2</v>
      </c>
      <c r="DP29" s="68">
        <f t="shared" si="106"/>
        <v>7.2773939999999995E-2</v>
      </c>
      <c r="DQ29" s="68">
        <f t="shared" si="115"/>
        <v>0.1063673748</v>
      </c>
      <c r="DR29" s="68">
        <f t="shared" si="116"/>
        <v>0.16312327560000001</v>
      </c>
      <c r="DS29" s="68">
        <f t="shared" si="117"/>
        <v>0.17077437720000002</v>
      </c>
      <c r="DT29" s="68">
        <f t="shared" si="118"/>
        <v>0.1495304496</v>
      </c>
      <c r="DU29" s="68">
        <f t="shared" si="119"/>
        <v>0.13664821679999997</v>
      </c>
      <c r="DV29" s="68">
        <f t="shared" si="120"/>
        <v>6.5152969199999994E-2</v>
      </c>
      <c r="DW29" s="69">
        <f t="shared" si="114"/>
        <v>1.2651826631999998</v>
      </c>
    </row>
    <row r="30" spans="2:127" ht="12.5" x14ac:dyDescent="0.2">
      <c r="B30" s="3" t="s">
        <v>48</v>
      </c>
      <c r="C30" s="17">
        <f>[1]Karimnagar!F434</f>
        <v>58.958978010000003</v>
      </c>
      <c r="D30" s="17">
        <f>[1]Karimnagar!G434</f>
        <v>35.480530010000003</v>
      </c>
      <c r="E30" s="17">
        <f>[1]Karimnagar!H434</f>
        <v>43.25209899</v>
      </c>
      <c r="F30" s="17">
        <f>[1]Karimnagar!I434</f>
        <v>47.271837990000002</v>
      </c>
      <c r="G30" s="17">
        <f>[1]Karimnagar!J434</f>
        <v>61.548196179999998</v>
      </c>
      <c r="H30" s="17">
        <f>[1]Karimnagar!K434</f>
        <v>67.110395990000001</v>
      </c>
      <c r="I30" s="17">
        <f>[1]Karimnagar!L434</f>
        <v>43.255487990000006</v>
      </c>
      <c r="J30" s="17">
        <f>[1]Karimnagar!M434</f>
        <v>50.037463009999996</v>
      </c>
      <c r="K30" s="17">
        <f>[1]Karimnagar!N434</f>
        <v>64.674000989999996</v>
      </c>
      <c r="L30" s="17">
        <f>[1]Karimnagar!O434</f>
        <v>75.273702009999994</v>
      </c>
      <c r="M30" s="17">
        <f>[1]Karimnagar!P434</f>
        <v>77.912105990000001</v>
      </c>
      <c r="N30" s="17">
        <f>[1]Karimnagar!Q434</f>
        <v>83.723546370000079</v>
      </c>
      <c r="O30" s="13">
        <f t="shared" si="75"/>
        <v>708.49834353000006</v>
      </c>
      <c r="P30" s="17">
        <f>[2]Karimnagar!F34</f>
        <v>86.818823508333338</v>
      </c>
      <c r="Q30" s="17">
        <f>[2]Karimnagar!G34</f>
        <v>46.091533488333333</v>
      </c>
      <c r="R30" s="17">
        <f>[2]Karimnagar!H34</f>
        <v>41.744215508333326</v>
      </c>
      <c r="S30" s="17">
        <f>[2]Karimnagar!I34</f>
        <v>69.658009508333336</v>
      </c>
      <c r="T30" s="17">
        <f>[2]Karimnagar!J34</f>
        <v>96.43217150833334</v>
      </c>
      <c r="U30" s="17">
        <f>[2]Karimnagar!K34</f>
        <v>91.723953508333338</v>
      </c>
      <c r="V30" s="17">
        <f>[2]Karimnagar!L34</f>
        <v>63.813012488333328</v>
      </c>
      <c r="W30" s="17">
        <f>[2]Karimnagar!M34</f>
        <v>45.776830508333326</v>
      </c>
      <c r="X30" s="17">
        <f>[2]Karimnagar!N34</f>
        <v>57.642689488333325</v>
      </c>
      <c r="Y30" s="17">
        <f>[2]Karimnagar!O34</f>
        <v>80.509016498333324</v>
      </c>
      <c r="Z30" s="17">
        <f>[2]Karimnagar!P34</f>
        <v>75.673543498333331</v>
      </c>
      <c r="AA30" s="17">
        <f>[2]Karimnagar!Q34</f>
        <v>92.734042498333338</v>
      </c>
      <c r="AB30" s="13">
        <f t="shared" si="76"/>
        <v>848.61784200999989</v>
      </c>
      <c r="AC30" s="17">
        <f>[3]KRN!F36</f>
        <v>92.005983999999998</v>
      </c>
      <c r="AD30" s="17">
        <f>[3]KRN!G36</f>
        <v>47.393844999999999</v>
      </c>
      <c r="AE30" s="17">
        <f>[3]KRN!H36</f>
        <v>45.695965999999999</v>
      </c>
      <c r="AF30" s="17">
        <f>[3]KRN!I36</f>
        <v>65.241369999999989</v>
      </c>
      <c r="AG30" s="17">
        <f>[3]KRN!J36</f>
        <v>83.401634000000001</v>
      </c>
      <c r="AH30" s="17">
        <f>[3]KRN!K36</f>
        <v>101.838194</v>
      </c>
      <c r="AI30" s="17">
        <f>[3]KRN!L36</f>
        <v>90.700716999999997</v>
      </c>
      <c r="AJ30" s="17">
        <f>[3]KRN!M36</f>
        <v>73.549399999999991</v>
      </c>
      <c r="AK30" s="17">
        <f>[3]KRN!N36</f>
        <v>62.483340999999996</v>
      </c>
      <c r="AL30" s="17">
        <f>[3]KRN!O36</f>
        <v>75.898745000000005</v>
      </c>
      <c r="AM30" s="17">
        <f>[3]KRN!P36</f>
        <v>65.852541000000002</v>
      </c>
      <c r="AN30" s="17">
        <f>[3]KRN!Q36</f>
        <v>81.443473999999995</v>
      </c>
      <c r="AO30" s="13">
        <f t="shared" si="77"/>
        <v>885.50521099999992</v>
      </c>
      <c r="AP30" s="17">
        <f>[4]KRN!F36</f>
        <v>101.721451</v>
      </c>
      <c r="AQ30" s="17">
        <f>[4]KRN!G36</f>
        <v>43.231859999999998</v>
      </c>
      <c r="AR30" s="17">
        <f>[4]KRN!H36</f>
        <v>47.289109000000003</v>
      </c>
      <c r="AS30" s="17">
        <f>[4]KRN!I36</f>
        <v>62.857367000000004</v>
      </c>
      <c r="AT30" s="17">
        <f>[4]KRN!J36</f>
        <v>72.941783999999998</v>
      </c>
      <c r="AU30" s="17">
        <f>[4]KRN!K36</f>
        <v>83.668018000000004</v>
      </c>
      <c r="AV30" s="17">
        <f>[4]KRN!L36</f>
        <v>53.203375999999999</v>
      </c>
      <c r="AW30" s="17">
        <f>[4]KRN!M36</f>
        <v>37.284256999999997</v>
      </c>
      <c r="AX30" s="17">
        <f>[4]KRN!N36</f>
        <v>61.834822000000003</v>
      </c>
      <c r="AY30" s="17">
        <f>[4]KRN!O36</f>
        <v>101.47</v>
      </c>
      <c r="AZ30" s="17">
        <f>[4]KRN!P36</f>
        <v>99.175177000000005</v>
      </c>
      <c r="BA30" s="17">
        <f>[4]KRN!Q36</f>
        <v>104.714861</v>
      </c>
      <c r="BB30" s="13">
        <f t="shared" si="78"/>
        <v>869.39208200000007</v>
      </c>
      <c r="BC30" s="17">
        <f>'[5]5.Karimnagar'!F30</f>
        <v>98.315128000000001</v>
      </c>
      <c r="BD30" s="17">
        <f>'[5]5.Karimnagar'!G30</f>
        <v>40.329764470000001</v>
      </c>
      <c r="BE30" s="17">
        <f>'[5]5.Karimnagar'!H30</f>
        <v>49.983177659999996</v>
      </c>
      <c r="BF30" s="17">
        <f>'[5]5.Karimnagar'!I30</f>
        <v>87.848506</v>
      </c>
      <c r="BG30" s="17">
        <f>'[5]5.Karimnagar'!J30</f>
        <v>84.704957870000001</v>
      </c>
      <c r="BH30" s="17">
        <f>'[5]5.Karimnagar'!K30</f>
        <v>78.185614000000001</v>
      </c>
      <c r="BI30" s="17">
        <f>'[5]5.Karimnagar'!L30</f>
        <v>53.198448999999997</v>
      </c>
      <c r="BJ30" s="17">
        <f>'[5]5.Karimnagar'!M30</f>
        <v>43.873797000000003</v>
      </c>
      <c r="BK30" s="17">
        <f>'[5]5.Karimnagar'!N30</f>
        <v>68.876333000000002</v>
      </c>
      <c r="BL30" s="17">
        <f>'[5]5.Karimnagar'!O30</f>
        <v>114.321118</v>
      </c>
      <c r="BM30" s="17">
        <f>'[5]5.Karimnagar'!P30</f>
        <v>102.93013000000001</v>
      </c>
      <c r="BN30" s="17">
        <f>'[5]5.Karimnagar'!Q30</f>
        <v>115.68003499999999</v>
      </c>
      <c r="BO30" s="13">
        <f t="shared" si="79"/>
        <v>938.24700999999993</v>
      </c>
      <c r="BP30" s="17">
        <f>'[6]5.Karimnager'!F28</f>
        <v>130.82248300000001</v>
      </c>
      <c r="BQ30" s="17">
        <f>'[6]5.Karimnager'!G28</f>
        <v>49.029578000000001</v>
      </c>
      <c r="BR30" s="17">
        <f>'[6]5.Karimnager'!H28</f>
        <v>46.295816000000002</v>
      </c>
      <c r="BS30" s="17">
        <f>'[6]5.Karimnager'!I28</f>
        <v>79.510699000000002</v>
      </c>
      <c r="BT30" s="17">
        <f>'[6]5.Karimnager'!J28</f>
        <v>96.421060999999995</v>
      </c>
      <c r="BU30" s="17">
        <f>'[6]5.Karimnager'!K28</f>
        <v>69.279307000000003</v>
      </c>
      <c r="BV30" s="17">
        <f>'[6]5.Karimnager'!L28</f>
        <v>62.181607999999997</v>
      </c>
      <c r="BW30" s="17">
        <f>'[6]5.Karimnager'!M28</f>
        <v>39.609403</v>
      </c>
      <c r="BX30" s="17">
        <f>'[6]5.Karimnager'!N28</f>
        <v>59.647077000000003</v>
      </c>
      <c r="BY30" s="17">
        <f>'[6]5.Karimnager'!O28</f>
        <v>88.616050000000001</v>
      </c>
      <c r="BZ30" s="17">
        <f>'[6]5.Karimnager'!P28</f>
        <v>101.484881</v>
      </c>
      <c r="CA30" s="17">
        <f>'[6]5.Karimnager'!Q28</f>
        <v>101.001637</v>
      </c>
      <c r="CB30" s="13">
        <f t="shared" si="80"/>
        <v>923.89959999999996</v>
      </c>
      <c r="CC30" s="23">
        <f t="shared" si="81"/>
        <v>5.4525747389910117E-2</v>
      </c>
      <c r="CD30" s="23">
        <f t="shared" si="82"/>
        <v>2.1475971755219092E-2</v>
      </c>
      <c r="CE30" s="23">
        <f t="shared" si="83"/>
        <v>1.4248916916691279E-2</v>
      </c>
      <c r="CF30" s="23">
        <f t="shared" si="84"/>
        <v>3.0871538484123162E-2</v>
      </c>
      <c r="CG30" s="23">
        <f t="shared" si="85"/>
        <v>-1.5291719394874503E-2</v>
      </c>
      <c r="CH30" s="135">
        <f>(SUM(CP16:DA16)/SUM(BP16:CA16))-1</f>
        <v>8.3267115777035716E-2</v>
      </c>
      <c r="CI30" s="25" t="s">
        <v>80</v>
      </c>
      <c r="CJ30" s="26">
        <f t="shared" si="86"/>
        <v>8.3267115777035716E-2</v>
      </c>
      <c r="CK30" s="26">
        <f t="shared" si="86"/>
        <v>8.3267115777035716E-2</v>
      </c>
      <c r="CL30" s="26">
        <f t="shared" si="86"/>
        <v>8.3267115777035716E-2</v>
      </c>
      <c r="CM30" s="26">
        <f t="shared" si="86"/>
        <v>8.3267115777035716E-2</v>
      </c>
      <c r="CN30" s="26">
        <f t="shared" si="86"/>
        <v>8.3267115777035716E-2</v>
      </c>
      <c r="CO30" s="26">
        <f t="shared" si="86"/>
        <v>8.3267115777035716E-2</v>
      </c>
      <c r="CP30" s="17">
        <f>'[7]5.Karimnagar'!F29</f>
        <v>122.476922</v>
      </c>
      <c r="CQ30" s="17">
        <f>'[7]5.Karimnagar'!G29</f>
        <v>53.506596999999999</v>
      </c>
      <c r="CR30" s="17">
        <f>'[7]5.Karimnagar'!H29</f>
        <v>55.273127000000002</v>
      </c>
      <c r="CS30" s="17">
        <f>'[7]5.Karimnagar'!I29</f>
        <v>60.668765</v>
      </c>
      <c r="CT30" s="17">
        <f>'[7]5.Karimnagar'!J29</f>
        <v>71.755230999999995</v>
      </c>
      <c r="CU30" s="17">
        <f>'[7]5.Karimnagar'!K29</f>
        <v>91.557015000000007</v>
      </c>
      <c r="CV30" s="34">
        <f t="shared" ref="CV30" si="121">BV30*(1+CJ30)</f>
        <v>67.359291152538248</v>
      </c>
      <c r="CW30" s="34">
        <f t="shared" ref="CW30" si="122">BW30*(1+CK30)</f>
        <v>42.907563745460266</v>
      </c>
      <c r="CX30" s="34">
        <f t="shared" ref="CX30" si="123">BX30*(1+CL30)</f>
        <v>64.613717066320774</v>
      </c>
      <c r="CY30" s="34">
        <f t="shared" ref="CY30" si="124">BY30*(1+CM30)</f>
        <v>95.994852895053583</v>
      </c>
      <c r="CZ30" s="34">
        <f t="shared" ref="CZ30" si="125">BZ30*(1+CN30)</f>
        <v>109.93523433584569</v>
      </c>
      <c r="DA30" s="34">
        <f t="shared" ref="DA30" si="126">CA30*(1+CO30)</f>
        <v>109.41175200174914</v>
      </c>
      <c r="DB30" s="13">
        <f t="shared" si="93"/>
        <v>945.46006819696777</v>
      </c>
      <c r="DC30" s="40">
        <f t="shared" si="96"/>
        <v>2.1847781778026709E-2</v>
      </c>
      <c r="DD30" s="41">
        <f t="shared" si="97"/>
        <v>1.6513187982407196E-2</v>
      </c>
      <c r="DE30" s="40">
        <f t="shared" si="98"/>
        <v>2.8353672776891159E-2</v>
      </c>
      <c r="DF30" s="40">
        <f t="shared" si="99"/>
        <v>3.8365419827983693E-3</v>
      </c>
      <c r="DG30" s="48">
        <f t="shared" si="100"/>
        <v>2.3336375724123837E-2</v>
      </c>
      <c r="DH30" s="58">
        <f>(SUM(DK16:DV16)/SUM(CP16:DA16))-1</f>
        <v>4.4090301243058461E-2</v>
      </c>
      <c r="DI30" s="25" t="s">
        <v>80</v>
      </c>
      <c r="DJ30" s="50">
        <f t="shared" si="107"/>
        <v>4.4090301243058461E-2</v>
      </c>
      <c r="DK30" s="68">
        <f t="shared" si="101"/>
        <v>127.87696638630257</v>
      </c>
      <c r="DL30" s="68">
        <f t="shared" si="102"/>
        <v>55.865718980220926</v>
      </c>
      <c r="DM30" s="68">
        <f t="shared" si="103"/>
        <v>57.710135820075834</v>
      </c>
      <c r="DN30" s="68">
        <f t="shared" si="104"/>
        <v>63.343669124894319</v>
      </c>
      <c r="DO30" s="68">
        <f t="shared" si="105"/>
        <v>74.918940750555237</v>
      </c>
      <c r="DP30" s="68">
        <f t="shared" si="106"/>
        <v>95.59379137226523</v>
      </c>
      <c r="DQ30" s="68">
        <f t="shared" si="115"/>
        <v>70.329182590972536</v>
      </c>
      <c r="DR30" s="68">
        <f t="shared" si="116"/>
        <v>44.799371156603343</v>
      </c>
      <c r="DS30" s="68">
        <f t="shared" si="117"/>
        <v>67.462555316208608</v>
      </c>
      <c r="DT30" s="68">
        <f t="shared" si="118"/>
        <v>100.22729487697958</v>
      </c>
      <c r="DU30" s="68">
        <f t="shared" si="119"/>
        <v>114.78231193493936</v>
      </c>
      <c r="DV30" s="68">
        <f t="shared" si="120"/>
        <v>114.23574910703707</v>
      </c>
      <c r="DW30" s="69">
        <f t="shared" si="114"/>
        <v>987.14568741705466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5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6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7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78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79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0"/>
        <v>0</v>
      </c>
      <c r="CC31" s="23">
        <f t="shared" si="81"/>
        <v>0</v>
      </c>
      <c r="CD31" s="23">
        <f t="shared" ref="CD31" si="127">IFERROR((CB31/AB31)^(1/4)-1,0)</f>
        <v>0</v>
      </c>
      <c r="CE31" s="23">
        <f t="shared" ref="CE31" si="128">IFERROR((CB31/AO31)^(1/3)-1,0)</f>
        <v>0</v>
      </c>
      <c r="CF31" s="23">
        <f t="shared" ref="CF31" si="129">IFERROR((CB31/BB31)^(1/2)-1,0)</f>
        <v>0</v>
      </c>
      <c r="CG31" s="23">
        <f t="shared" ref="CG31" si="130">IFERROR((CB31/BO31)^(1/1)-1,0)</f>
        <v>0</v>
      </c>
      <c r="CH31" s="135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31">BV31*(1+CJ31)</f>
        <v>0</v>
      </c>
      <c r="CW31" s="34">
        <f t="shared" ref="CW31" si="132">BW31*(1+CK31)</f>
        <v>0</v>
      </c>
      <c r="CX31" s="34">
        <f t="shared" ref="CX31" si="133">BX31*(1+CL31)</f>
        <v>0</v>
      </c>
      <c r="CY31" s="34">
        <f t="shared" ref="CY31" si="134">BY31*(1+CM31)</f>
        <v>0</v>
      </c>
      <c r="CZ31" s="34">
        <f t="shared" ref="CZ31" si="135">BZ31*(1+CN31)</f>
        <v>0</v>
      </c>
      <c r="DA31" s="34">
        <f t="shared" ref="DA31" si="136">CA31*(1+CO31)</f>
        <v>0</v>
      </c>
      <c r="DB31" s="13">
        <f t="shared" si="93"/>
        <v>0</v>
      </c>
      <c r="DC31" s="40">
        <f t="shared" si="96"/>
        <v>0</v>
      </c>
      <c r="DD31" s="41">
        <f t="shared" si="97"/>
        <v>0</v>
      </c>
      <c r="DE31" s="40">
        <f t="shared" si="98"/>
        <v>0</v>
      </c>
      <c r="DF31" s="40">
        <f t="shared" si="99"/>
        <v>0</v>
      </c>
      <c r="DG31" s="48">
        <f t="shared" si="100"/>
        <v>0</v>
      </c>
      <c r="DH31" s="58">
        <v>0</v>
      </c>
      <c r="DI31" s="25" t="s">
        <v>80</v>
      </c>
      <c r="DJ31" s="50">
        <f t="shared" si="107"/>
        <v>0</v>
      </c>
      <c r="DK31" s="68">
        <f t="shared" ref="DK31" si="137">CP31*(1+$DJ31)</f>
        <v>0</v>
      </c>
      <c r="DL31" s="68">
        <f t="shared" ref="DL31" si="138">CQ31*(1+$DJ31)</f>
        <v>0</v>
      </c>
      <c r="DM31" s="68">
        <f t="shared" ref="DM31" si="139">CR31*(1+$DJ31)</f>
        <v>0</v>
      </c>
      <c r="DN31" s="68">
        <f t="shared" ref="DN31" si="140">CS31*(1+$DJ31)</f>
        <v>0</v>
      </c>
      <c r="DO31" s="68">
        <f t="shared" ref="DO31" si="141">CT31*(1+$DJ31)</f>
        <v>0</v>
      </c>
      <c r="DP31" s="68">
        <f t="shared" ref="DP31" si="142">CU31*(1+$DJ31)</f>
        <v>0</v>
      </c>
      <c r="DQ31" s="68">
        <f t="shared" si="115"/>
        <v>0</v>
      </c>
      <c r="DR31" s="68">
        <f t="shared" si="116"/>
        <v>0</v>
      </c>
      <c r="DS31" s="68">
        <f t="shared" si="117"/>
        <v>0</v>
      </c>
      <c r="DT31" s="68">
        <f t="shared" si="118"/>
        <v>0</v>
      </c>
      <c r="DU31" s="68">
        <f t="shared" si="119"/>
        <v>0</v>
      </c>
      <c r="DV31" s="68">
        <f t="shared" si="120"/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5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6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7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78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79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0"/>
        <v>0</v>
      </c>
      <c r="CC32" s="23">
        <f t="shared" si="81"/>
        <v>0</v>
      </c>
      <c r="CD32" s="23">
        <f t="shared" si="82"/>
        <v>0</v>
      </c>
      <c r="CE32" s="23">
        <f t="shared" si="83"/>
        <v>0</v>
      </c>
      <c r="CF32" s="23">
        <f t="shared" si="84"/>
        <v>0</v>
      </c>
      <c r="CG32" s="23">
        <f t="shared" si="85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C32" s="40"/>
      <c r="DD32" s="41"/>
      <c r="DE32" s="40"/>
      <c r="DF32" s="40"/>
      <c r="DG32" s="48"/>
      <c r="DH32" s="58"/>
      <c r="DI32" s="25" t="s">
        <v>80</v>
      </c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4">SUM(C19:C32)</f>
        <v>70.129055642485355</v>
      </c>
      <c r="D33" s="5">
        <f t="shared" si="144"/>
        <v>45.128183642510635</v>
      </c>
      <c r="E33" s="5">
        <f t="shared" si="144"/>
        <v>53.346538256627845</v>
      </c>
      <c r="F33" s="5">
        <f t="shared" si="144"/>
        <v>57.2137465116096</v>
      </c>
      <c r="G33" s="5">
        <f t="shared" si="144"/>
        <v>72.015633837957765</v>
      </c>
      <c r="H33" s="5">
        <f t="shared" si="144"/>
        <v>77.671115699701147</v>
      </c>
      <c r="I33" s="5">
        <f t="shared" si="144"/>
        <v>52.632509302089566</v>
      </c>
      <c r="J33" s="5">
        <f t="shared" si="144"/>
        <v>61.108264176765843</v>
      </c>
      <c r="K33" s="5">
        <f t="shared" si="144"/>
        <v>76.346113971099371</v>
      </c>
      <c r="L33" s="5">
        <f t="shared" si="144"/>
        <v>86.5692692183802</v>
      </c>
      <c r="M33" s="5">
        <f t="shared" si="144"/>
        <v>90.249411342556542</v>
      </c>
      <c r="N33" s="5">
        <f t="shared" si="144"/>
        <v>94.687944870627405</v>
      </c>
      <c r="O33" s="5">
        <f t="shared" si="144"/>
        <v>837.09778647241126</v>
      </c>
      <c r="P33" s="5">
        <f t="shared" si="144"/>
        <v>99.798649471861609</v>
      </c>
      <c r="Q33" s="5">
        <f t="shared" si="144"/>
        <v>60.276742930091409</v>
      </c>
      <c r="R33" s="5">
        <f t="shared" si="144"/>
        <v>55.478582643974633</v>
      </c>
      <c r="S33" s="5">
        <f t="shared" si="144"/>
        <v>83.670972647246401</v>
      </c>
      <c r="T33" s="5">
        <f t="shared" si="144"/>
        <v>111.55394591718937</v>
      </c>
      <c r="U33" s="5">
        <f t="shared" si="144"/>
        <v>106.48030675661708</v>
      </c>
      <c r="V33" s="5">
        <f t="shared" si="144"/>
        <v>77.828869968333322</v>
      </c>
      <c r="W33" s="5">
        <f t="shared" si="144"/>
        <v>59.729895568333326</v>
      </c>
      <c r="X33" s="5">
        <f t="shared" si="144"/>
        <v>71.800553888333326</v>
      </c>
      <c r="Y33" s="5">
        <f t="shared" si="144"/>
        <v>95.057465498333329</v>
      </c>
      <c r="Z33" s="5">
        <f t="shared" si="144"/>
        <v>90.096200831666678</v>
      </c>
      <c r="AA33" s="5">
        <f t="shared" si="144"/>
        <v>106.12521949833334</v>
      </c>
      <c r="AB33" s="5">
        <f t="shared" si="144"/>
        <v>1017.8974056203137</v>
      </c>
      <c r="AC33" s="5">
        <f t="shared" si="144"/>
        <v>106.93824699999999</v>
      </c>
      <c r="AD33" s="5">
        <f t="shared" si="144"/>
        <v>63.276091000000001</v>
      </c>
      <c r="AE33" s="5">
        <f t="shared" si="144"/>
        <v>63.729765999999998</v>
      </c>
      <c r="AF33" s="5">
        <f t="shared" si="144"/>
        <v>81.029256999999987</v>
      </c>
      <c r="AG33" s="5">
        <f t="shared" si="144"/>
        <v>99.254928000000007</v>
      </c>
      <c r="AH33" s="5">
        <f t="shared" si="144"/>
        <v>119.10273599999999</v>
      </c>
      <c r="AI33" s="5">
        <f t="shared" ref="AI33:BN33" si="145">SUM(AI19:AI32)</f>
        <v>108.311826</v>
      </c>
      <c r="AJ33" s="5">
        <f t="shared" si="145"/>
        <v>90.263408999999996</v>
      </c>
      <c r="AK33" s="5">
        <f t="shared" si="145"/>
        <v>79.130739999999989</v>
      </c>
      <c r="AL33" s="5">
        <f t="shared" si="145"/>
        <v>94.237747000000013</v>
      </c>
      <c r="AM33" s="5">
        <f t="shared" si="145"/>
        <v>84.725070000000002</v>
      </c>
      <c r="AN33" s="5">
        <f t="shared" si="145"/>
        <v>99.020994000000002</v>
      </c>
      <c r="AO33" s="5">
        <f t="shared" si="145"/>
        <v>1089.0208109999999</v>
      </c>
      <c r="AP33" s="5">
        <f t="shared" si="145"/>
        <v>121.08614355357213</v>
      </c>
      <c r="AQ33" s="5">
        <f t="shared" si="145"/>
        <v>62.160000284600159</v>
      </c>
      <c r="AR33" s="5">
        <f t="shared" si="145"/>
        <v>65.346654545441965</v>
      </c>
      <c r="AS33" s="5">
        <f t="shared" si="145"/>
        <v>80.470479861912438</v>
      </c>
      <c r="AT33" s="5">
        <f t="shared" si="145"/>
        <v>92.060600825065791</v>
      </c>
      <c r="AU33" s="5">
        <f t="shared" si="145"/>
        <v>102.32646982961538</v>
      </c>
      <c r="AV33" s="5">
        <f t="shared" si="145"/>
        <v>70.636113642590558</v>
      </c>
      <c r="AW33" s="5">
        <f t="shared" si="145"/>
        <v>56.351784305228932</v>
      </c>
      <c r="AX33" s="5">
        <f t="shared" si="145"/>
        <v>82.630555440780213</v>
      </c>
      <c r="AY33" s="5">
        <f t="shared" si="145"/>
        <v>122.31938886216449</v>
      </c>
      <c r="AZ33" s="5">
        <f t="shared" si="145"/>
        <v>120.29875761285568</v>
      </c>
      <c r="BA33" s="5">
        <f t="shared" si="145"/>
        <v>123.72525650610709</v>
      </c>
      <c r="BB33" s="5">
        <f t="shared" si="145"/>
        <v>1099.4122052699349</v>
      </c>
      <c r="BC33" s="5">
        <f t="shared" si="145"/>
        <v>105.9847832</v>
      </c>
      <c r="BD33" s="5">
        <f t="shared" si="145"/>
        <v>49.089355750000003</v>
      </c>
      <c r="BE33" s="5">
        <f t="shared" si="145"/>
        <v>62.892143379999993</v>
      </c>
      <c r="BF33" s="5">
        <f t="shared" si="145"/>
        <v>104.4823157</v>
      </c>
      <c r="BG33" s="5">
        <f t="shared" si="145"/>
        <v>104.29933772</v>
      </c>
      <c r="BH33" s="5">
        <f t="shared" si="145"/>
        <v>98.524875000000009</v>
      </c>
      <c r="BI33" s="5">
        <f t="shared" si="145"/>
        <v>74.762899329999996</v>
      </c>
      <c r="BJ33" s="5">
        <f t="shared" si="145"/>
        <v>66.553987000000006</v>
      </c>
      <c r="BK33" s="5">
        <f t="shared" si="145"/>
        <v>92.434854000000001</v>
      </c>
      <c r="BL33" s="5">
        <f t="shared" si="145"/>
        <v>136.99042800000001</v>
      </c>
      <c r="BM33" s="5">
        <f t="shared" si="145"/>
        <v>127.14734000000001</v>
      </c>
      <c r="BN33" s="5">
        <f t="shared" si="145"/>
        <v>137.92379299999999</v>
      </c>
      <c r="BO33" s="5">
        <f t="shared" ref="BO33:CB33" si="146">SUM(BO19:BO32)</f>
        <v>1161.08611208</v>
      </c>
      <c r="BP33" s="5">
        <f t="shared" si="146"/>
        <v>154.471487</v>
      </c>
      <c r="BQ33" s="5">
        <f t="shared" si="146"/>
        <v>68.765830999999991</v>
      </c>
      <c r="BR33" s="5">
        <f t="shared" si="146"/>
        <v>66.204162999999994</v>
      </c>
      <c r="BS33" s="5">
        <f t="shared" si="146"/>
        <v>101.2933845</v>
      </c>
      <c r="BT33" s="5">
        <f t="shared" si="146"/>
        <v>120.23621687999999</v>
      </c>
      <c r="BU33" s="5">
        <f t="shared" si="146"/>
        <v>94.770607440000006</v>
      </c>
      <c r="BV33" s="5">
        <f t="shared" si="146"/>
        <v>85.963126999999986</v>
      </c>
      <c r="BW33" s="5">
        <f t="shared" si="146"/>
        <v>65.970696500000003</v>
      </c>
      <c r="BX33" s="5">
        <f t="shared" si="146"/>
        <v>86.199700309999997</v>
      </c>
      <c r="BY33" s="5">
        <f t="shared" si="146"/>
        <v>115.86893600000001</v>
      </c>
      <c r="BZ33" s="5">
        <f t="shared" si="146"/>
        <v>129.56397749999999</v>
      </c>
      <c r="CA33" s="5">
        <f t="shared" si="146"/>
        <v>126.23972000000001</v>
      </c>
      <c r="CB33" s="5">
        <f t="shared" si="146"/>
        <v>1215.54784713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A33" si="147">SUM(CP19:CP32)</f>
        <v>151.53752259000001</v>
      </c>
      <c r="CQ33" s="5">
        <f t="shared" si="147"/>
        <v>79.903703449999995</v>
      </c>
      <c r="CR33" s="5">
        <f t="shared" si="147"/>
        <v>85.716035000000005</v>
      </c>
      <c r="CS33" s="5">
        <f t="shared" si="147"/>
        <v>85.879220000000004</v>
      </c>
      <c r="CT33" s="5">
        <f t="shared" si="147"/>
        <v>99.163156999999998</v>
      </c>
      <c r="CU33" s="5">
        <f t="shared" si="147"/>
        <v>122.43793100000001</v>
      </c>
      <c r="CV33" s="5">
        <f t="shared" si="147"/>
        <v>95.314631165678165</v>
      </c>
      <c r="CW33" s="5">
        <f t="shared" si="147"/>
        <v>73.971018855826031</v>
      </c>
      <c r="CX33" s="5">
        <f t="shared" si="147"/>
        <v>95.963999870823756</v>
      </c>
      <c r="CY33" s="5">
        <f t="shared" si="147"/>
        <v>128.24157391258527</v>
      </c>
      <c r="CZ33" s="5">
        <f t="shared" si="147"/>
        <v>143.13738889752415</v>
      </c>
      <c r="DA33" s="5">
        <f t="shared" si="147"/>
        <v>139.16039680058475</v>
      </c>
      <c r="DB33" s="5">
        <f>SUM(DB19:DB30)</f>
        <v>1300.4265785430221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V33" si="148">SUM(DK20:DK32)</f>
        <v>132.09784809046729</v>
      </c>
      <c r="DL33" s="5">
        <f t="shared" si="148"/>
        <v>60.364584307227886</v>
      </c>
      <c r="DM33" s="5">
        <f t="shared" si="148"/>
        <v>62.581396370169024</v>
      </c>
      <c r="DN33" s="5">
        <f t="shared" si="148"/>
        <v>67.050406333206624</v>
      </c>
      <c r="DO33" s="5">
        <f t="shared" si="148"/>
        <v>78.769840442812423</v>
      </c>
      <c r="DP33" s="5">
        <f t="shared" si="148"/>
        <v>99.837014315670544</v>
      </c>
      <c r="DQ33" s="5">
        <f t="shared" si="148"/>
        <v>74.131870309435016</v>
      </c>
      <c r="DR33" s="5">
        <f t="shared" si="148"/>
        <v>48.517935987464242</v>
      </c>
      <c r="DS33" s="5">
        <f t="shared" si="148"/>
        <v>70.801917720560922</v>
      </c>
      <c r="DT33" s="5">
        <f t="shared" si="148"/>
        <v>103.22046960845816</v>
      </c>
      <c r="DU33" s="5">
        <f t="shared" si="148"/>
        <v>118.02488752972822</v>
      </c>
      <c r="DV33" s="5">
        <f t="shared" si="148"/>
        <v>117.75081048845304</v>
      </c>
      <c r="DW33" s="5">
        <f>SUM(DW19:DW32)</f>
        <v>1397.4866878681423</v>
      </c>
    </row>
    <row r="34" spans="2:127" ht="10.5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10"/>
      <c r="CW34" s="10"/>
      <c r="CX34" s="10"/>
      <c r="CY34" s="10"/>
      <c r="CZ34" s="10"/>
      <c r="DA34" s="10"/>
      <c r="DB34" s="10"/>
      <c r="DC34" s="10"/>
      <c r="DD34" s="10"/>
      <c r="DE34" s="10"/>
      <c r="DF34" s="10"/>
      <c r="DG34" s="10"/>
      <c r="DH34" s="10"/>
      <c r="DI34" s="10"/>
      <c r="DJ34" s="10"/>
      <c r="DK34" s="10"/>
      <c r="DL34" s="10"/>
      <c r="DM34" s="10"/>
      <c r="DN34" s="10"/>
      <c r="DO34" s="10"/>
      <c r="DP34" s="10"/>
      <c r="DQ34" s="10"/>
      <c r="DR34" s="10"/>
      <c r="DS34" s="10"/>
      <c r="DT34" s="10"/>
      <c r="DU34" s="10"/>
      <c r="DV34" s="10"/>
      <c r="DW34" s="10"/>
    </row>
    <row r="35" spans="2:127" ht="12.5" x14ac:dyDescent="0.2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7"/>
      <c r="CW35" s="17"/>
      <c r="CX35" s="17"/>
      <c r="CY35" s="17"/>
      <c r="CZ35" s="17"/>
      <c r="DA35" s="17"/>
      <c r="DB35" s="73"/>
      <c r="DC35" s="76"/>
      <c r="DD35" s="76"/>
      <c r="DE35" s="76"/>
      <c r="DF35" s="76"/>
      <c r="DG35" s="76"/>
      <c r="DH35" s="73"/>
      <c r="DI35" s="73"/>
      <c r="DJ35" s="76"/>
      <c r="DK35" s="76"/>
      <c r="DL35" s="76"/>
      <c r="DM35" s="76"/>
      <c r="DN35" s="76"/>
      <c r="DO35" s="76"/>
      <c r="DP35" s="76"/>
      <c r="DQ35" s="76"/>
      <c r="DR35" s="76"/>
      <c r="DS35" s="76"/>
      <c r="DT35" s="76"/>
      <c r="DU35" s="76"/>
      <c r="DV35" s="76"/>
      <c r="DW35" s="76"/>
    </row>
    <row r="36" spans="2:127" ht="12.5" x14ac:dyDescent="0.2">
      <c r="B36" s="3" t="s">
        <v>8</v>
      </c>
      <c r="C36" s="17">
        <f>[1]Karimnagar!F444</f>
        <v>0.2815791947804524</v>
      </c>
      <c r="D36" s="17">
        <f>[1]Karimnagar!G444</f>
        <v>0.27227291047427438</v>
      </c>
      <c r="E36" s="17">
        <f>[1]Karimnagar!H444</f>
        <v>0.26535569684711335</v>
      </c>
      <c r="F36" s="17">
        <f>[1]Karimnagar!I444</f>
        <v>0.29149146393711844</v>
      </c>
      <c r="G36" s="17">
        <f>[1]Karimnagar!J444</f>
        <v>0.26168951106620325</v>
      </c>
      <c r="H36" s="17">
        <f>[1]Karimnagar!K444</f>
        <v>0.23336072766546645</v>
      </c>
      <c r="I36" s="17">
        <f>[1]Karimnagar!L444</f>
        <v>0.17674472690893592</v>
      </c>
      <c r="J36" s="17">
        <f>[1]Karimnagar!M444</f>
        <v>0.29447547852715394</v>
      </c>
      <c r="K36" s="17">
        <f>[1]Karimnagar!N444</f>
        <v>0.21131294515695612</v>
      </c>
      <c r="L36" s="17">
        <f>[1]Karimnagar!O444</f>
        <v>0.38495851000810793</v>
      </c>
      <c r="M36" s="17">
        <f>[1]Karimnagar!P444</f>
        <v>0.35334999064072176</v>
      </c>
      <c r="N36" s="17">
        <f>[1]Karimnagar!Q444</f>
        <v>0.18609999999999999</v>
      </c>
      <c r="O36" s="13">
        <f t="shared" ref="O36:O47" si="149">SUM(C36:N36)</f>
        <v>3.2126911560125042</v>
      </c>
      <c r="P36" s="17">
        <f>[2]Karimnagar!F44</f>
        <v>0.13730000000000001</v>
      </c>
      <c r="Q36" s="17">
        <f>[2]Karimnagar!G44</f>
        <v>0.2054</v>
      </c>
      <c r="R36" s="17">
        <f>[2]Karimnagar!H44</f>
        <v>0.22600000000000001</v>
      </c>
      <c r="S36" s="17">
        <f>[2]Karimnagar!I44</f>
        <v>0.2414</v>
      </c>
      <c r="T36" s="17">
        <f>[2]Karimnagar!J44</f>
        <v>0.2777</v>
      </c>
      <c r="U36" s="17">
        <f>[2]Karimnagar!K44</f>
        <v>0.27289999999999998</v>
      </c>
      <c r="V36" s="17">
        <f>[2]Karimnagar!L44</f>
        <v>0.24934999999999999</v>
      </c>
      <c r="W36" s="17">
        <f>[2]Karimnagar!M44</f>
        <v>0.23860000000000001</v>
      </c>
      <c r="X36" s="17">
        <f>[2]Karimnagar!N44</f>
        <v>0.20715</v>
      </c>
      <c r="Y36" s="17">
        <f>[2]Karimnagar!O44</f>
        <v>0.30769999999999997</v>
      </c>
      <c r="Z36" s="17">
        <f>[2]Karimnagar!P44</f>
        <v>0.27210000000000001</v>
      </c>
      <c r="AA36" s="17">
        <f>[2]Karimnagar!Q44</f>
        <v>0.17929999999999999</v>
      </c>
      <c r="AB36" s="13">
        <f t="shared" ref="AB36:AB47" si="150">SUM(P36:AA36)</f>
        <v>2.8149000000000002</v>
      </c>
      <c r="AC36" s="17">
        <f>[3]KRN!F49</f>
        <v>0.17787500000000001</v>
      </c>
      <c r="AD36" s="17">
        <f>[3]KRN!G49</f>
        <v>0.15267500000000001</v>
      </c>
      <c r="AE36" s="17">
        <f>[3]KRN!H49</f>
        <v>0.30380000000000001</v>
      </c>
      <c r="AF36" s="17">
        <f>[3]KRN!I49</f>
        <v>0.34755000000000003</v>
      </c>
      <c r="AG36" s="17">
        <f>[3]KRN!J49</f>
        <v>0.28944999999999999</v>
      </c>
      <c r="AH36" s="17">
        <f>[3]KRN!K49</f>
        <v>0.28194999999999998</v>
      </c>
      <c r="AI36" s="17">
        <f>[3]KRN!L49</f>
        <v>0.29970000000000002</v>
      </c>
      <c r="AJ36" s="17">
        <f>[3]KRN!M49</f>
        <v>0.218113</v>
      </c>
      <c r="AK36" s="17">
        <f>[3]KRN!N49</f>
        <v>0.32642500000000002</v>
      </c>
      <c r="AL36" s="17">
        <f>[3]KRN!O49</f>
        <v>0.58073799999999998</v>
      </c>
      <c r="AM36" s="17">
        <f>[3]KRN!P49</f>
        <v>0.391488</v>
      </c>
      <c r="AN36" s="17">
        <f>[3]KRN!Q49</f>
        <v>0.15304999999999999</v>
      </c>
      <c r="AO36" s="13">
        <f t="shared" ref="AO36:AO46" si="151">SUM(AC36:AN36)</f>
        <v>3.5228139999999999</v>
      </c>
      <c r="AP36" s="17">
        <f>[4]KRN!F49</f>
        <v>0.23758799999999999</v>
      </c>
      <c r="AQ36" s="17">
        <f>[4]KRN!G49</f>
        <v>0.29367500000000002</v>
      </c>
      <c r="AR36" s="17">
        <f>[4]KRN!H49</f>
        <v>0.52598800000000001</v>
      </c>
      <c r="AS36" s="17">
        <f>[4]KRN!I49</f>
        <v>0.56523800000000002</v>
      </c>
      <c r="AT36" s="17">
        <f>[4]KRN!J49</f>
        <v>0.59341299999999997</v>
      </c>
      <c r="AU36" s="17">
        <f>[4]KRN!K49</f>
        <v>0.66359999999999997</v>
      </c>
      <c r="AV36" s="17">
        <f>[4]KRN!L49</f>
        <v>0.64161299999999999</v>
      </c>
      <c r="AW36" s="17">
        <f>[4]KRN!M49</f>
        <v>0.55069999999999997</v>
      </c>
      <c r="AX36" s="17">
        <f>[4]KRN!N49</f>
        <v>0.41133799999999998</v>
      </c>
      <c r="AY36" s="17">
        <f>[4]KRN!O49</f>
        <v>0.48241299999999998</v>
      </c>
      <c r="AZ36" s="17">
        <f>[4]KRN!P49</f>
        <v>0.436388</v>
      </c>
      <c r="BA36" s="17">
        <f>[4]KRN!Q49</f>
        <v>0.37835000000000002</v>
      </c>
      <c r="BB36" s="13">
        <f t="shared" ref="BB36:BB47" si="152">SUM(AP36:BA36)</f>
        <v>5.7803039999999992</v>
      </c>
      <c r="BC36" s="17">
        <f>'[5]5.Karimnagar'!F36</f>
        <v>0.25850000000000001</v>
      </c>
      <c r="BD36" s="17">
        <f>'[5]5.Karimnagar'!G36</f>
        <v>0.1883</v>
      </c>
      <c r="BE36" s="17">
        <f>'[5]5.Karimnagar'!H36</f>
        <v>0.2974</v>
      </c>
      <c r="BF36" s="17">
        <f>'[5]5.Karimnagar'!I36</f>
        <v>0.28275</v>
      </c>
      <c r="BG36" s="17">
        <f>'[5]5.Karimnagar'!J36</f>
        <v>0.28994999999999999</v>
      </c>
      <c r="BH36" s="17">
        <f>'[5]5.Karimnagar'!K36</f>
        <v>0.37090000000000001</v>
      </c>
      <c r="BI36" s="17">
        <f>'[5]5.Karimnagar'!L36</f>
        <v>0.3155</v>
      </c>
      <c r="BJ36" s="17">
        <f>'[5]5.Karimnagar'!M36</f>
        <v>0.38624999999999998</v>
      </c>
      <c r="BK36" s="17">
        <f>'[5]5.Karimnagar'!N36</f>
        <v>0.21920000000000001</v>
      </c>
      <c r="BL36" s="17">
        <f>'[5]5.Karimnagar'!O36</f>
        <v>0.28997499999999998</v>
      </c>
      <c r="BM36" s="17">
        <f>'[5]5.Karimnagar'!P36</f>
        <v>0.36395</v>
      </c>
      <c r="BN36" s="17">
        <f>'[5]5.Karimnagar'!Q36</f>
        <v>0.400675</v>
      </c>
      <c r="BO36" s="13">
        <f t="shared" ref="BO36:BO47" si="153">SUM(BC36:BN36)</f>
        <v>3.6633499999999999</v>
      </c>
      <c r="BP36" s="17">
        <f>'[6]5.Karimnager'!F34</f>
        <v>0.36759999999999998</v>
      </c>
      <c r="BQ36" s="17">
        <f>'[6]5.Karimnager'!G34</f>
        <v>0.18249000000000001</v>
      </c>
      <c r="BR36" s="17">
        <f>'[6]5.Karimnager'!H34</f>
        <v>0.265685</v>
      </c>
      <c r="BS36" s="17">
        <f>'[6]5.Karimnager'!I34</f>
        <v>0.34027499999999999</v>
      </c>
      <c r="BT36" s="17">
        <f>'[6]5.Karimnager'!J34</f>
        <v>0.37757499999999999</v>
      </c>
      <c r="BU36" s="17">
        <f>'[6]5.Karimnager'!K34</f>
        <v>0.32850000000000001</v>
      </c>
      <c r="BV36" s="17">
        <f>'[6]5.Karimnager'!L34</f>
        <v>0.43175000000000002</v>
      </c>
      <c r="BW36" s="17">
        <f>'[6]5.Karimnager'!M34</f>
        <v>0.438475</v>
      </c>
      <c r="BX36" s="17">
        <f>'[6]5.Karimnager'!N34</f>
        <v>0.27532499999999999</v>
      </c>
      <c r="BY36" s="17">
        <f>'[6]5.Karimnager'!O34</f>
        <v>0.41885</v>
      </c>
      <c r="BZ36" s="17">
        <f>'[6]5.Karimnager'!P34</f>
        <v>0.51900000000000002</v>
      </c>
      <c r="CA36" s="17">
        <f>'[6]5.Karimnager'!Q34</f>
        <v>0.40029999999999999</v>
      </c>
      <c r="CB36" s="13">
        <f t="shared" ref="CB36:CB47" si="154">SUM(BP36:CA36)</f>
        <v>4.3458249999999996</v>
      </c>
      <c r="CC36" s="23">
        <f t="shared" ref="CC36:CC47" si="155">IFERROR(($CB36/$O36)^(1/5)-1,0)</f>
        <v>6.2284026914991131E-2</v>
      </c>
      <c r="CD36" s="23">
        <f t="shared" ref="CD36" si="156">IFERROR((CB36/AB36)^(1/4)-1,0)</f>
        <v>0.11468540741169675</v>
      </c>
      <c r="CE36" s="23">
        <f t="shared" ref="CE36" si="157">IFERROR((CB36/AO36)^(1/3)-1,0)</f>
        <v>7.2492276811779943E-2</v>
      </c>
      <c r="CF36" s="23">
        <f t="shared" ref="CF36" si="158">IFERROR((CB36/BB36)^(1/2)-1,0)</f>
        <v>-0.13291678912514615</v>
      </c>
      <c r="CG36" s="23">
        <f t="shared" ref="CG36" si="159">IFERROR((CB36/BO36)^(1/1)-1,0)</f>
        <v>0.18629806051837794</v>
      </c>
      <c r="CH36" s="32"/>
      <c r="CI36" s="25" t="s">
        <v>75</v>
      </c>
      <c r="CJ36" s="26">
        <f t="shared" ref="CJ36:CO40" si="160">HLOOKUP($CI36,$CC$4:$CH$101,ROW($CC36)-ROW($CC$3), FALSE)</f>
        <v>6.2284026914991131E-2</v>
      </c>
      <c r="CK36" s="26">
        <f t="shared" si="160"/>
        <v>6.2284026914991131E-2</v>
      </c>
      <c r="CL36" s="26">
        <f t="shared" si="160"/>
        <v>6.2284026914991131E-2</v>
      </c>
      <c r="CM36" s="26">
        <f t="shared" si="160"/>
        <v>6.2284026914991131E-2</v>
      </c>
      <c r="CN36" s="26">
        <f t="shared" si="160"/>
        <v>6.2284026914991131E-2</v>
      </c>
      <c r="CO36" s="26">
        <f t="shared" si="160"/>
        <v>6.2284026914991131E-2</v>
      </c>
      <c r="CP36" s="17">
        <f>'[7]5.Karimnagar'!F35</f>
        <v>0.31685000000000002</v>
      </c>
      <c r="CQ36" s="17">
        <f>'[7]5.Karimnagar'!G35</f>
        <v>0</v>
      </c>
      <c r="CR36" s="17">
        <f>'[7]5.Karimnagar'!H35</f>
        <v>0</v>
      </c>
      <c r="CS36" s="17">
        <f>'[7]5.Karimnagar'!I35</f>
        <v>0</v>
      </c>
      <c r="CT36" s="17">
        <f>'[7]5.Karimnagar'!J35</f>
        <v>0</v>
      </c>
      <c r="CU36" s="17">
        <f>'[7]5.Karimnagar'!K35</f>
        <v>0</v>
      </c>
      <c r="CV36" s="137"/>
      <c r="CW36" s="137"/>
      <c r="CX36" s="137"/>
      <c r="CY36" s="137"/>
      <c r="CZ36" s="137"/>
      <c r="DA36" s="137"/>
      <c r="DB36" s="13">
        <f t="shared" ref="DB36:DB46" si="161">SUM(CP36:DA36)</f>
        <v>0.31685000000000002</v>
      </c>
      <c r="DC36" s="40">
        <f t="shared" ref="DC36:DC46" si="162">IFERROR((DB36/AB36)^(1/5)-1,0)</f>
        <v>-0.3539321230484842</v>
      </c>
      <c r="DD36" s="41">
        <f t="shared" ref="DD36:DD46" si="163">IFERROR((DB36/AO36)^(1/4)-1,0)</f>
        <v>-0.45236524861124316</v>
      </c>
      <c r="DE36" s="40">
        <f t="shared" ref="DE36:DE46" si="164">IFERROR((DB36/BB36)^(1/3)-1,0)</f>
        <v>-0.62013057100760305</v>
      </c>
      <c r="DF36" s="40">
        <f t="shared" ref="DF36:DF46" si="165">IFERROR((DB36/BO36)^(1/2)-1,0)</f>
        <v>-0.70590499461316225</v>
      </c>
      <c r="DG36" s="48">
        <f t="shared" ref="DG36:DG46" si="166">IFERROR((DB36/CB36)^(1/1)-1,0)</f>
        <v>-0.927090943606795</v>
      </c>
      <c r="DH36" s="54">
        <v>0.02</v>
      </c>
      <c r="DI36" s="25" t="s">
        <v>80</v>
      </c>
      <c r="DJ36" s="50">
        <f t="shared" ref="DJ36:DJ47" si="167">HLOOKUP(DI36,$DC$4:$DH$111,ROW($DC36)-ROW($DC$3), FALSE)</f>
        <v>0.02</v>
      </c>
      <c r="DK36" s="138"/>
      <c r="DL36" s="138"/>
      <c r="DM36" s="138"/>
      <c r="DN36" s="138"/>
      <c r="DO36" s="138"/>
      <c r="DP36" s="138"/>
      <c r="DQ36" s="138"/>
      <c r="DR36" s="138"/>
      <c r="DS36" s="138"/>
      <c r="DT36" s="138"/>
      <c r="DU36" s="138"/>
      <c r="DV36" s="138"/>
      <c r="DW36" s="69">
        <f t="shared" ref="DW36" si="168">SUM(DK36:DV36)</f>
        <v>0</v>
      </c>
    </row>
    <row r="37" spans="2:127" ht="12.5" x14ac:dyDescent="0.2">
      <c r="B37" s="9" t="s">
        <v>7</v>
      </c>
      <c r="C37" s="17">
        <f>[1]Karimnagar!F445</f>
        <v>0</v>
      </c>
      <c r="D37" s="17">
        <f>[1]Karimnagar!G445</f>
        <v>0</v>
      </c>
      <c r="E37" s="17">
        <f>[1]Karimnagar!H445</f>
        <v>0</v>
      </c>
      <c r="F37" s="17">
        <f>[1]Karimnagar!I445</f>
        <v>0</v>
      </c>
      <c r="G37" s="17">
        <f>[1]Karimnagar!J445</f>
        <v>0</v>
      </c>
      <c r="H37" s="17">
        <f>[1]Karimnagar!K445</f>
        <v>0</v>
      </c>
      <c r="I37" s="17">
        <f>[1]Karimnagar!L445</f>
        <v>0</v>
      </c>
      <c r="J37" s="17">
        <f>[1]Karimnagar!M445</f>
        <v>0</v>
      </c>
      <c r="K37" s="17">
        <f>[1]Karimnagar!N445</f>
        <v>0</v>
      </c>
      <c r="L37" s="17">
        <f>[1]Karimnagar!O445</f>
        <v>0</v>
      </c>
      <c r="M37" s="17">
        <f>[1]Karimnagar!P445</f>
        <v>0</v>
      </c>
      <c r="N37" s="17">
        <f>[1]Karimnagar!Q445</f>
        <v>0</v>
      </c>
      <c r="O37" s="13">
        <f t="shared" si="149"/>
        <v>0</v>
      </c>
      <c r="P37" s="17">
        <f>[2]Karimnagar!F45</f>
        <v>0</v>
      </c>
      <c r="Q37" s="17">
        <f>[2]Karimnagar!G45</f>
        <v>0</v>
      </c>
      <c r="R37" s="17">
        <f>[2]Karimnagar!H45</f>
        <v>0</v>
      </c>
      <c r="S37" s="17">
        <f>[2]Karimnagar!I45</f>
        <v>0</v>
      </c>
      <c r="T37" s="17">
        <f>[2]Karimnagar!J45</f>
        <v>0</v>
      </c>
      <c r="U37" s="17">
        <f>[2]Karimnagar!K45</f>
        <v>0</v>
      </c>
      <c r="V37" s="17">
        <f>[2]Karimnagar!L45</f>
        <v>0</v>
      </c>
      <c r="W37" s="17">
        <f>[2]Karimnagar!M45</f>
        <v>0</v>
      </c>
      <c r="X37" s="17">
        <f>[2]Karimnagar!N45</f>
        <v>0</v>
      </c>
      <c r="Y37" s="17">
        <f>[2]Karimnagar!O45</f>
        <v>0</v>
      </c>
      <c r="Z37" s="17">
        <f>[2]Karimnagar!P45</f>
        <v>0</v>
      </c>
      <c r="AA37" s="17">
        <f>[2]Karimnagar!Q45</f>
        <v>0</v>
      </c>
      <c r="AB37" s="13">
        <f t="shared" si="150"/>
        <v>0</v>
      </c>
      <c r="AC37" s="17">
        <f>[3]KRN!F50</f>
        <v>0</v>
      </c>
      <c r="AD37" s="17">
        <f>[3]KRN!G50</f>
        <v>0</v>
      </c>
      <c r="AE37" s="17">
        <f>[3]KRN!H50</f>
        <v>0</v>
      </c>
      <c r="AF37" s="17">
        <f>[3]KRN!I50</f>
        <v>0</v>
      </c>
      <c r="AG37" s="17">
        <f>[3]KRN!J50</f>
        <v>0</v>
      </c>
      <c r="AH37" s="17">
        <f>[3]KRN!K50</f>
        <v>0</v>
      </c>
      <c r="AI37" s="17">
        <f>[3]KRN!L50</f>
        <v>0</v>
      </c>
      <c r="AJ37" s="17">
        <f>[3]KRN!M50</f>
        <v>0</v>
      </c>
      <c r="AK37" s="17">
        <f>[3]KRN!N50</f>
        <v>0</v>
      </c>
      <c r="AL37" s="17">
        <f>[3]KRN!O50</f>
        <v>0</v>
      </c>
      <c r="AM37" s="17">
        <f>[3]KRN!P50</f>
        <v>0</v>
      </c>
      <c r="AN37" s="17">
        <f>[3]KRN!Q50</f>
        <v>0</v>
      </c>
      <c r="AO37" s="13">
        <f t="shared" si="151"/>
        <v>0</v>
      </c>
      <c r="AP37" s="17">
        <f>[4]KRN!F50</f>
        <v>0</v>
      </c>
      <c r="AQ37" s="17">
        <f>[4]KRN!G50</f>
        <v>0</v>
      </c>
      <c r="AR37" s="17">
        <f>[4]KRN!H50</f>
        <v>0</v>
      </c>
      <c r="AS37" s="17">
        <f>[4]KRN!I50</f>
        <v>0</v>
      </c>
      <c r="AT37" s="17">
        <f>[4]KRN!J50</f>
        <v>0</v>
      </c>
      <c r="AU37" s="17">
        <f>[4]KRN!K50</f>
        <v>0</v>
      </c>
      <c r="AV37" s="17">
        <f>[4]KRN!L50</f>
        <v>0</v>
      </c>
      <c r="AW37" s="17">
        <f>[4]KRN!M50</f>
        <v>0</v>
      </c>
      <c r="AX37" s="17">
        <f>[4]KRN!N50</f>
        <v>0</v>
      </c>
      <c r="AY37" s="17">
        <f>[4]KRN!O50</f>
        <v>0</v>
      </c>
      <c r="AZ37" s="17">
        <f>[4]KRN!P50</f>
        <v>0</v>
      </c>
      <c r="BA37" s="17">
        <f>[4]KRN!Q50</f>
        <v>0</v>
      </c>
      <c r="BB37" s="13">
        <f t="shared" si="152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3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4"/>
        <v>0</v>
      </c>
      <c r="CC37" s="23">
        <f t="shared" si="155"/>
        <v>0</v>
      </c>
      <c r="CD37" s="23">
        <f t="shared" ref="CD37:CD46" si="169">IFERROR((CB37/AB37)^(1/4)-1,0)</f>
        <v>0</v>
      </c>
      <c r="CE37" s="23">
        <f t="shared" ref="CE37:CE46" si="170">IFERROR((CB37/AO37)^(1/3)-1,0)</f>
        <v>0</v>
      </c>
      <c r="CF37" s="23">
        <f t="shared" ref="CF37:CF46" si="171">IFERROR((CB37/BB37)^(1/2)-1,0)</f>
        <v>0</v>
      </c>
      <c r="CG37" s="23">
        <f t="shared" ref="CG37:CG46" si="172">IFERROR((CB37/BO37)^(1/1)-1,0)</f>
        <v>0</v>
      </c>
      <c r="CH37" s="32"/>
      <c r="CI37" s="25" t="s">
        <v>76</v>
      </c>
      <c r="CJ37" s="26">
        <f t="shared" si="160"/>
        <v>0</v>
      </c>
      <c r="CK37" s="26">
        <f t="shared" si="160"/>
        <v>0</v>
      </c>
      <c r="CL37" s="26">
        <f t="shared" si="160"/>
        <v>0</v>
      </c>
      <c r="CM37" s="26">
        <f t="shared" si="160"/>
        <v>0</v>
      </c>
      <c r="CN37" s="26">
        <f t="shared" si="160"/>
        <v>0</v>
      </c>
      <c r="CO37" s="26">
        <f t="shared" si="160"/>
        <v>0</v>
      </c>
      <c r="CP37" s="17"/>
      <c r="CQ37" s="17"/>
      <c r="CR37" s="17"/>
      <c r="CS37" s="17"/>
      <c r="CT37" s="17"/>
      <c r="CU37" s="17"/>
      <c r="CV37" s="34">
        <f t="shared" ref="CV37:CV45" si="173">BV37*(1+CJ37)</f>
        <v>0</v>
      </c>
      <c r="CW37" s="34">
        <f t="shared" ref="CW37:CW45" si="174">BW37*(1+CK37)</f>
        <v>0</v>
      </c>
      <c r="CX37" s="34">
        <f t="shared" ref="CX37:CX45" si="175">BX37*(1+CL37)</f>
        <v>0</v>
      </c>
      <c r="CY37" s="34">
        <f t="shared" ref="CY37:CY45" si="176">BY37*(1+CM37)</f>
        <v>0</v>
      </c>
      <c r="CZ37" s="34">
        <f t="shared" ref="CZ37:CZ45" si="177">BZ37*(1+CN37)</f>
        <v>0</v>
      </c>
      <c r="DA37" s="34">
        <f t="shared" ref="DA37:DA45" si="178">CA37*(1+CO37)</f>
        <v>0</v>
      </c>
      <c r="DB37" s="13">
        <f t="shared" si="161"/>
        <v>0</v>
      </c>
      <c r="DC37" s="40">
        <f t="shared" si="162"/>
        <v>0</v>
      </c>
      <c r="DD37" s="41">
        <f t="shared" si="163"/>
        <v>0</v>
      </c>
      <c r="DE37" s="40">
        <f t="shared" si="164"/>
        <v>0</v>
      </c>
      <c r="DF37" s="40">
        <f t="shared" si="165"/>
        <v>0</v>
      </c>
      <c r="DG37" s="48">
        <f t="shared" si="166"/>
        <v>0</v>
      </c>
      <c r="DH37" s="54">
        <v>0.02</v>
      </c>
      <c r="DI37" s="25" t="s">
        <v>80</v>
      </c>
      <c r="DJ37" s="50">
        <f t="shared" si="167"/>
        <v>0.02</v>
      </c>
      <c r="DK37" s="68">
        <f>CP37*(1+$DJ37)</f>
        <v>0</v>
      </c>
      <c r="DL37" s="68">
        <f t="shared" ref="DL37:DV40" si="179">CQ37*(1+$DJ37)</f>
        <v>0</v>
      </c>
      <c r="DM37" s="68">
        <f t="shared" si="179"/>
        <v>0</v>
      </c>
      <c r="DN37" s="68">
        <f t="shared" si="179"/>
        <v>0</v>
      </c>
      <c r="DO37" s="68">
        <f t="shared" si="179"/>
        <v>0</v>
      </c>
      <c r="DP37" s="68">
        <f t="shared" si="179"/>
        <v>0</v>
      </c>
      <c r="DQ37" s="68">
        <f t="shared" si="179"/>
        <v>0</v>
      </c>
      <c r="DR37" s="68">
        <f t="shared" si="179"/>
        <v>0</v>
      </c>
      <c r="DS37" s="68">
        <f t="shared" si="179"/>
        <v>0</v>
      </c>
      <c r="DT37" s="68">
        <f t="shared" si="179"/>
        <v>0</v>
      </c>
      <c r="DU37" s="68">
        <f t="shared" si="179"/>
        <v>0</v>
      </c>
      <c r="DV37" s="68">
        <f t="shared" si="179"/>
        <v>0</v>
      </c>
      <c r="DW37" s="69">
        <f t="shared" ref="DW37:DW46" si="180">SUM(DK37:DV37)</f>
        <v>0</v>
      </c>
    </row>
    <row r="38" spans="2:127" ht="12.5" x14ac:dyDescent="0.2">
      <c r="B38" s="9" t="s">
        <v>6</v>
      </c>
      <c r="C38" s="17">
        <f>[1]Karimnagar!F446</f>
        <v>0</v>
      </c>
      <c r="D38" s="17">
        <f>[1]Karimnagar!G446</f>
        <v>0</v>
      </c>
      <c r="E38" s="17">
        <f>[1]Karimnagar!H446</f>
        <v>0</v>
      </c>
      <c r="F38" s="17">
        <f>[1]Karimnagar!I446</f>
        <v>0</v>
      </c>
      <c r="G38" s="17">
        <f>[1]Karimnagar!J446</f>
        <v>0</v>
      </c>
      <c r="H38" s="17">
        <f>[1]Karimnagar!K446</f>
        <v>0</v>
      </c>
      <c r="I38" s="17">
        <f>[1]Karimnagar!L446</f>
        <v>0</v>
      </c>
      <c r="J38" s="17">
        <f>[1]Karimnagar!M446</f>
        <v>0</v>
      </c>
      <c r="K38" s="17">
        <f>[1]Karimnagar!N446</f>
        <v>0</v>
      </c>
      <c r="L38" s="17">
        <f>[1]Karimnagar!O446</f>
        <v>0</v>
      </c>
      <c r="M38" s="17">
        <f>[1]Karimnagar!P446</f>
        <v>0</v>
      </c>
      <c r="N38" s="17">
        <f>[1]Karimnagar!Q446</f>
        <v>0</v>
      </c>
      <c r="O38" s="13">
        <f t="shared" si="149"/>
        <v>0</v>
      </c>
      <c r="P38" s="17">
        <f>[2]Karimnagar!F46</f>
        <v>0</v>
      </c>
      <c r="Q38" s="17">
        <f>[2]Karimnagar!G46</f>
        <v>0</v>
      </c>
      <c r="R38" s="17">
        <f>[2]Karimnagar!H46</f>
        <v>0</v>
      </c>
      <c r="S38" s="17">
        <f>[2]Karimnagar!I46</f>
        <v>0</v>
      </c>
      <c r="T38" s="17">
        <f>[2]Karimnagar!J46</f>
        <v>0</v>
      </c>
      <c r="U38" s="17">
        <f>[2]Karimnagar!K46</f>
        <v>0</v>
      </c>
      <c r="V38" s="17">
        <f>[2]Karimnagar!L46</f>
        <v>0</v>
      </c>
      <c r="W38" s="17">
        <f>[2]Karimnagar!M46</f>
        <v>0</v>
      </c>
      <c r="X38" s="17">
        <f>[2]Karimnagar!N46</f>
        <v>0</v>
      </c>
      <c r="Y38" s="17">
        <f>[2]Karimnagar!O46</f>
        <v>0</v>
      </c>
      <c r="Z38" s="17">
        <f>[2]Karimnagar!P46</f>
        <v>0</v>
      </c>
      <c r="AA38" s="17">
        <f>[2]Karimnagar!Q46</f>
        <v>0</v>
      </c>
      <c r="AB38" s="13">
        <f t="shared" si="150"/>
        <v>0</v>
      </c>
      <c r="AC38" s="17">
        <f>[3]KRN!F51</f>
        <v>0</v>
      </c>
      <c r="AD38" s="17">
        <f>[3]KRN!G51</f>
        <v>0</v>
      </c>
      <c r="AE38" s="17">
        <f>[3]KRN!H51</f>
        <v>0</v>
      </c>
      <c r="AF38" s="17">
        <f>[3]KRN!I51</f>
        <v>0</v>
      </c>
      <c r="AG38" s="17">
        <f>[3]KRN!J51</f>
        <v>0</v>
      </c>
      <c r="AH38" s="17">
        <f>[3]KRN!K51</f>
        <v>0</v>
      </c>
      <c r="AI38" s="17">
        <f>[3]KRN!L51</f>
        <v>0</v>
      </c>
      <c r="AJ38" s="17">
        <f>[3]KRN!M51</f>
        <v>0</v>
      </c>
      <c r="AK38" s="17">
        <f>[3]KRN!N51</f>
        <v>0</v>
      </c>
      <c r="AL38" s="17">
        <f>[3]KRN!O51</f>
        <v>0</v>
      </c>
      <c r="AM38" s="17">
        <f>[3]KRN!P51</f>
        <v>0</v>
      </c>
      <c r="AN38" s="17">
        <f>[3]KRN!Q51</f>
        <v>0</v>
      </c>
      <c r="AO38" s="13">
        <f t="shared" si="151"/>
        <v>0</v>
      </c>
      <c r="AP38" s="17">
        <f>[4]KRN!F51</f>
        <v>0</v>
      </c>
      <c r="AQ38" s="17">
        <f>[4]KRN!G51</f>
        <v>0</v>
      </c>
      <c r="AR38" s="17">
        <f>[4]KRN!H51</f>
        <v>0</v>
      </c>
      <c r="AS38" s="17">
        <f>[4]KRN!I51</f>
        <v>0</v>
      </c>
      <c r="AT38" s="17">
        <f>[4]KRN!J51</f>
        <v>0</v>
      </c>
      <c r="AU38" s="17">
        <f>[4]KRN!K51</f>
        <v>0</v>
      </c>
      <c r="AV38" s="17">
        <f>[4]KRN!L51</f>
        <v>0</v>
      </c>
      <c r="AW38" s="17">
        <f>[4]KRN!M51</f>
        <v>0</v>
      </c>
      <c r="AX38" s="17">
        <f>[4]KRN!N51</f>
        <v>0</v>
      </c>
      <c r="AY38" s="17">
        <f>[4]KRN!O51</f>
        <v>0</v>
      </c>
      <c r="AZ38" s="17">
        <f>[4]KRN!P51</f>
        <v>0</v>
      </c>
      <c r="BA38" s="17">
        <f>[4]KRN!Q51</f>
        <v>0</v>
      </c>
      <c r="BB38" s="13">
        <f t="shared" si="152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3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4"/>
        <v>0</v>
      </c>
      <c r="CC38" s="23">
        <f t="shared" si="155"/>
        <v>0</v>
      </c>
      <c r="CD38" s="23">
        <f t="shared" si="169"/>
        <v>0</v>
      </c>
      <c r="CE38" s="23">
        <f t="shared" si="170"/>
        <v>0</v>
      </c>
      <c r="CF38" s="23">
        <f t="shared" si="171"/>
        <v>0</v>
      </c>
      <c r="CG38" s="23">
        <f t="shared" si="172"/>
        <v>0</v>
      </c>
      <c r="CI38" s="25" t="s">
        <v>76</v>
      </c>
      <c r="CJ38" s="26">
        <f t="shared" si="160"/>
        <v>0</v>
      </c>
      <c r="CK38" s="26">
        <f t="shared" si="160"/>
        <v>0</v>
      </c>
      <c r="CL38" s="26">
        <f t="shared" si="160"/>
        <v>0</v>
      </c>
      <c r="CM38" s="26">
        <f t="shared" si="160"/>
        <v>0</v>
      </c>
      <c r="CN38" s="26">
        <f t="shared" si="160"/>
        <v>0</v>
      </c>
      <c r="CO38" s="26">
        <f t="shared" si="160"/>
        <v>0</v>
      </c>
      <c r="CP38" s="17"/>
      <c r="CQ38" s="17"/>
      <c r="CR38" s="17"/>
      <c r="CS38" s="17"/>
      <c r="CT38" s="17"/>
      <c r="CU38" s="17"/>
      <c r="CV38" s="34">
        <f t="shared" si="173"/>
        <v>0</v>
      </c>
      <c r="CW38" s="34">
        <f t="shared" si="174"/>
        <v>0</v>
      </c>
      <c r="CX38" s="34">
        <f t="shared" si="175"/>
        <v>0</v>
      </c>
      <c r="CY38" s="34">
        <f t="shared" si="176"/>
        <v>0</v>
      </c>
      <c r="CZ38" s="34">
        <f t="shared" si="177"/>
        <v>0</v>
      </c>
      <c r="DA38" s="34">
        <f t="shared" si="178"/>
        <v>0</v>
      </c>
      <c r="DB38" s="13">
        <f t="shared" si="161"/>
        <v>0</v>
      </c>
      <c r="DC38" s="40">
        <f t="shared" si="162"/>
        <v>0</v>
      </c>
      <c r="DD38" s="41">
        <f t="shared" si="163"/>
        <v>0</v>
      </c>
      <c r="DE38" s="40">
        <f t="shared" si="164"/>
        <v>0</v>
      </c>
      <c r="DF38" s="40">
        <f t="shared" si="165"/>
        <v>0</v>
      </c>
      <c r="DG38" s="48">
        <f t="shared" si="166"/>
        <v>0</v>
      </c>
      <c r="DH38" s="54">
        <v>0.02</v>
      </c>
      <c r="DI38" s="25" t="s">
        <v>80</v>
      </c>
      <c r="DJ38" s="50">
        <f t="shared" si="167"/>
        <v>0.02</v>
      </c>
      <c r="DK38" s="68">
        <f t="shared" ref="DK38:DK40" si="181">CP38*(1+$DJ38)</f>
        <v>0</v>
      </c>
      <c r="DL38" s="68">
        <f t="shared" si="179"/>
        <v>0</v>
      </c>
      <c r="DM38" s="68">
        <f t="shared" si="179"/>
        <v>0</v>
      </c>
      <c r="DN38" s="68">
        <f t="shared" si="179"/>
        <v>0</v>
      </c>
      <c r="DO38" s="68">
        <f t="shared" si="179"/>
        <v>0</v>
      </c>
      <c r="DP38" s="68">
        <f t="shared" si="179"/>
        <v>0</v>
      </c>
      <c r="DQ38" s="68">
        <f t="shared" si="179"/>
        <v>0</v>
      </c>
      <c r="DR38" s="68">
        <f t="shared" si="179"/>
        <v>0</v>
      </c>
      <c r="DS38" s="68">
        <f t="shared" si="179"/>
        <v>0</v>
      </c>
      <c r="DT38" s="68">
        <f t="shared" si="179"/>
        <v>0</v>
      </c>
      <c r="DU38" s="68">
        <f t="shared" si="179"/>
        <v>0</v>
      </c>
      <c r="DV38" s="68">
        <f t="shared" si="179"/>
        <v>0</v>
      </c>
      <c r="DW38" s="69">
        <f t="shared" si="180"/>
        <v>0</v>
      </c>
    </row>
    <row r="39" spans="2:127" ht="12.5" x14ac:dyDescent="0.2">
      <c r="B39" s="9" t="s">
        <v>5</v>
      </c>
      <c r="C39" s="17">
        <f>[1]Karimnagar!F447</f>
        <v>0</v>
      </c>
      <c r="D39" s="17">
        <f>[1]Karimnagar!G447</f>
        <v>0</v>
      </c>
      <c r="E39" s="17">
        <f>[1]Karimnagar!H447</f>
        <v>0</v>
      </c>
      <c r="F39" s="17">
        <f>[1]Karimnagar!I447</f>
        <v>0</v>
      </c>
      <c r="G39" s="17">
        <f>[1]Karimnagar!J447</f>
        <v>0</v>
      </c>
      <c r="H39" s="17">
        <f>[1]Karimnagar!K447</f>
        <v>0</v>
      </c>
      <c r="I39" s="17">
        <f>[1]Karimnagar!L447</f>
        <v>0</v>
      </c>
      <c r="J39" s="17">
        <f>[1]Karimnagar!M447</f>
        <v>0</v>
      </c>
      <c r="K39" s="17">
        <f>[1]Karimnagar!N447</f>
        <v>0</v>
      </c>
      <c r="L39" s="17">
        <f>[1]Karimnagar!O447</f>
        <v>0</v>
      </c>
      <c r="M39" s="17">
        <f>[1]Karimnagar!P447</f>
        <v>0</v>
      </c>
      <c r="N39" s="17">
        <f>[1]Karimnagar!Q447</f>
        <v>0</v>
      </c>
      <c r="O39" s="13">
        <f t="shared" si="149"/>
        <v>0</v>
      </c>
      <c r="P39" s="17">
        <f>[2]Karimnagar!F47</f>
        <v>0</v>
      </c>
      <c r="Q39" s="17">
        <f>[2]Karimnagar!G47</f>
        <v>0</v>
      </c>
      <c r="R39" s="17">
        <f>[2]Karimnagar!H47</f>
        <v>0</v>
      </c>
      <c r="S39" s="17">
        <f>[2]Karimnagar!I47</f>
        <v>0</v>
      </c>
      <c r="T39" s="17">
        <f>[2]Karimnagar!J47</f>
        <v>0</v>
      </c>
      <c r="U39" s="17">
        <f>[2]Karimnagar!K47</f>
        <v>0</v>
      </c>
      <c r="V39" s="17">
        <f>[2]Karimnagar!L47</f>
        <v>0</v>
      </c>
      <c r="W39" s="17">
        <f>[2]Karimnagar!M47</f>
        <v>0</v>
      </c>
      <c r="X39" s="17">
        <f>[2]Karimnagar!N47</f>
        <v>0</v>
      </c>
      <c r="Y39" s="17">
        <f>[2]Karimnagar!O47</f>
        <v>0</v>
      </c>
      <c r="Z39" s="17">
        <f>[2]Karimnagar!P47</f>
        <v>0</v>
      </c>
      <c r="AA39" s="17">
        <f>[2]Karimnagar!Q47</f>
        <v>0</v>
      </c>
      <c r="AB39" s="13">
        <f t="shared" si="150"/>
        <v>0</v>
      </c>
      <c r="AC39" s="17">
        <f>[3]KRN!F52</f>
        <v>0</v>
      </c>
      <c r="AD39" s="17">
        <f>[3]KRN!G52</f>
        <v>0</v>
      </c>
      <c r="AE39" s="17">
        <f>[3]KRN!H52</f>
        <v>0</v>
      </c>
      <c r="AF39" s="17">
        <f>[3]KRN!I52</f>
        <v>0</v>
      </c>
      <c r="AG39" s="17">
        <f>[3]KRN!J52</f>
        <v>0</v>
      </c>
      <c r="AH39" s="17">
        <f>[3]KRN!K52</f>
        <v>0</v>
      </c>
      <c r="AI39" s="17">
        <f>[3]KRN!L52</f>
        <v>0</v>
      </c>
      <c r="AJ39" s="17">
        <f>[3]KRN!M52</f>
        <v>0</v>
      </c>
      <c r="AK39" s="17">
        <f>[3]KRN!N52</f>
        <v>0</v>
      </c>
      <c r="AL39" s="17">
        <f>[3]KRN!O52</f>
        <v>0</v>
      </c>
      <c r="AM39" s="17">
        <f>[3]KRN!P52</f>
        <v>0</v>
      </c>
      <c r="AN39" s="17">
        <f>[3]KRN!Q52</f>
        <v>0</v>
      </c>
      <c r="AO39" s="13">
        <f t="shared" si="151"/>
        <v>0</v>
      </c>
      <c r="AP39" s="17">
        <f>[4]KRN!F52</f>
        <v>0</v>
      </c>
      <c r="AQ39" s="17">
        <f>[4]KRN!G52</f>
        <v>0</v>
      </c>
      <c r="AR39" s="17">
        <f>[4]KRN!H52</f>
        <v>0</v>
      </c>
      <c r="AS39" s="17">
        <f>[4]KRN!I52</f>
        <v>0</v>
      </c>
      <c r="AT39" s="17">
        <f>[4]KRN!J52</f>
        <v>0</v>
      </c>
      <c r="AU39" s="17">
        <f>[4]KRN!K52</f>
        <v>0</v>
      </c>
      <c r="AV39" s="17">
        <f>[4]KRN!L52</f>
        <v>0</v>
      </c>
      <c r="AW39" s="17">
        <f>[4]KRN!M52</f>
        <v>0</v>
      </c>
      <c r="AX39" s="17">
        <f>[4]KRN!N52</f>
        <v>0</v>
      </c>
      <c r="AY39" s="17">
        <f>[4]KRN!O52</f>
        <v>0</v>
      </c>
      <c r="AZ39" s="17">
        <f>[4]KRN!P52</f>
        <v>0</v>
      </c>
      <c r="BA39" s="17">
        <f>[4]KRN!Q52</f>
        <v>0</v>
      </c>
      <c r="BB39" s="13">
        <f t="shared" si="152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3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4"/>
        <v>0</v>
      </c>
      <c r="CC39" s="23">
        <f t="shared" si="155"/>
        <v>0</v>
      </c>
      <c r="CD39" s="23">
        <f t="shared" si="169"/>
        <v>0</v>
      </c>
      <c r="CE39" s="23">
        <f t="shared" si="170"/>
        <v>0</v>
      </c>
      <c r="CF39" s="23">
        <f t="shared" si="171"/>
        <v>0</v>
      </c>
      <c r="CG39" s="23">
        <f t="shared" si="172"/>
        <v>0</v>
      </c>
      <c r="CH39" s="32"/>
      <c r="CI39" s="25" t="s">
        <v>76</v>
      </c>
      <c r="CJ39" s="26">
        <f t="shared" si="160"/>
        <v>0</v>
      </c>
      <c r="CK39" s="26">
        <f t="shared" si="160"/>
        <v>0</v>
      </c>
      <c r="CL39" s="26">
        <f t="shared" si="160"/>
        <v>0</v>
      </c>
      <c r="CM39" s="26">
        <f t="shared" si="160"/>
        <v>0</v>
      </c>
      <c r="CN39" s="26">
        <f t="shared" si="160"/>
        <v>0</v>
      </c>
      <c r="CO39" s="26">
        <f t="shared" si="160"/>
        <v>0</v>
      </c>
      <c r="CP39" s="17"/>
      <c r="CQ39" s="17"/>
      <c r="CR39" s="17"/>
      <c r="CS39" s="17"/>
      <c r="CT39" s="17"/>
      <c r="CU39" s="17"/>
      <c r="CV39" s="34">
        <f t="shared" si="173"/>
        <v>0</v>
      </c>
      <c r="CW39" s="34">
        <f t="shared" si="174"/>
        <v>0</v>
      </c>
      <c r="CX39" s="34">
        <f t="shared" si="175"/>
        <v>0</v>
      </c>
      <c r="CY39" s="34">
        <f t="shared" si="176"/>
        <v>0</v>
      </c>
      <c r="CZ39" s="34">
        <f t="shared" si="177"/>
        <v>0</v>
      </c>
      <c r="DA39" s="34">
        <f t="shared" si="178"/>
        <v>0</v>
      </c>
      <c r="DB39" s="13">
        <f t="shared" si="161"/>
        <v>0</v>
      </c>
      <c r="DC39" s="40">
        <f t="shared" si="162"/>
        <v>0</v>
      </c>
      <c r="DD39" s="41">
        <f t="shared" si="163"/>
        <v>0</v>
      </c>
      <c r="DE39" s="40">
        <f t="shared" si="164"/>
        <v>0</v>
      </c>
      <c r="DF39" s="40">
        <f t="shared" si="165"/>
        <v>0</v>
      </c>
      <c r="DG39" s="48">
        <f t="shared" si="166"/>
        <v>0</v>
      </c>
      <c r="DH39" s="54">
        <v>0.02</v>
      </c>
      <c r="DI39" s="25" t="s">
        <v>80</v>
      </c>
      <c r="DJ39" s="50">
        <f t="shared" si="167"/>
        <v>0.02</v>
      </c>
      <c r="DK39" s="68">
        <f t="shared" si="181"/>
        <v>0</v>
      </c>
      <c r="DL39" s="68">
        <f t="shared" si="179"/>
        <v>0</v>
      </c>
      <c r="DM39" s="68">
        <f t="shared" si="179"/>
        <v>0</v>
      </c>
      <c r="DN39" s="68">
        <f t="shared" si="179"/>
        <v>0</v>
      </c>
      <c r="DO39" s="68">
        <f t="shared" si="179"/>
        <v>0</v>
      </c>
      <c r="DP39" s="68">
        <f t="shared" si="179"/>
        <v>0</v>
      </c>
      <c r="DQ39" s="68">
        <f t="shared" si="179"/>
        <v>0</v>
      </c>
      <c r="DR39" s="68">
        <f t="shared" si="179"/>
        <v>0</v>
      </c>
      <c r="DS39" s="68">
        <f t="shared" si="179"/>
        <v>0</v>
      </c>
      <c r="DT39" s="68">
        <f t="shared" si="179"/>
        <v>0</v>
      </c>
      <c r="DU39" s="68">
        <f t="shared" si="179"/>
        <v>0</v>
      </c>
      <c r="DV39" s="68">
        <f t="shared" si="179"/>
        <v>0</v>
      </c>
      <c r="DW39" s="69">
        <f t="shared" si="180"/>
        <v>0</v>
      </c>
    </row>
    <row r="40" spans="2:127" ht="12.5" x14ac:dyDescent="0.2">
      <c r="B40" s="3" t="s">
        <v>4</v>
      </c>
      <c r="C40" s="17">
        <f>[1]Karimnagar!F448</f>
        <v>0</v>
      </c>
      <c r="D40" s="17">
        <f>[1]Karimnagar!G448</f>
        <v>0</v>
      </c>
      <c r="E40" s="17">
        <f>[1]Karimnagar!H448</f>
        <v>0</v>
      </c>
      <c r="F40" s="17">
        <f>[1]Karimnagar!I448</f>
        <v>0</v>
      </c>
      <c r="G40" s="17">
        <f>[1]Karimnagar!J448</f>
        <v>0</v>
      </c>
      <c r="H40" s="17">
        <f>[1]Karimnagar!K448</f>
        <v>0</v>
      </c>
      <c r="I40" s="17">
        <f>[1]Karimnagar!L448</f>
        <v>0</v>
      </c>
      <c r="J40" s="17">
        <f>[1]Karimnagar!M448</f>
        <v>0</v>
      </c>
      <c r="K40" s="17">
        <f>[1]Karimnagar!N448</f>
        <v>0</v>
      </c>
      <c r="L40" s="17">
        <f>[1]Karimnagar!O448</f>
        <v>0</v>
      </c>
      <c r="M40" s="17">
        <f>[1]Karimnagar!P448</f>
        <v>0</v>
      </c>
      <c r="N40" s="17">
        <f>[1]Karimnagar!Q448</f>
        <v>0</v>
      </c>
      <c r="O40" s="13">
        <f t="shared" si="149"/>
        <v>0</v>
      </c>
      <c r="P40" s="17">
        <f>[2]Karimnagar!F48</f>
        <v>0</v>
      </c>
      <c r="Q40" s="17">
        <f>[2]Karimnagar!G48</f>
        <v>0</v>
      </c>
      <c r="R40" s="17">
        <f>[2]Karimnagar!H48</f>
        <v>0</v>
      </c>
      <c r="S40" s="17">
        <f>[2]Karimnagar!I48</f>
        <v>0</v>
      </c>
      <c r="T40" s="17">
        <f>[2]Karimnagar!J48</f>
        <v>0</v>
      </c>
      <c r="U40" s="17">
        <f>[2]Karimnagar!K48</f>
        <v>0</v>
      </c>
      <c r="V40" s="17">
        <f>[2]Karimnagar!L48</f>
        <v>0</v>
      </c>
      <c r="W40" s="17">
        <f>[2]Karimnagar!M48</f>
        <v>0</v>
      </c>
      <c r="X40" s="17">
        <f>[2]Karimnagar!N48</f>
        <v>0</v>
      </c>
      <c r="Y40" s="17">
        <f>[2]Karimnagar!O48</f>
        <v>0</v>
      </c>
      <c r="Z40" s="17">
        <f>[2]Karimnagar!P48</f>
        <v>0</v>
      </c>
      <c r="AA40" s="17">
        <f>[2]Karimnagar!Q48</f>
        <v>0</v>
      </c>
      <c r="AB40" s="13">
        <f t="shared" si="150"/>
        <v>0</v>
      </c>
      <c r="AC40" s="17">
        <f>[3]KRN!F53</f>
        <v>0</v>
      </c>
      <c r="AD40" s="17">
        <f>[3]KRN!G53</f>
        <v>0</v>
      </c>
      <c r="AE40" s="17">
        <f>[3]KRN!H53</f>
        <v>0</v>
      </c>
      <c r="AF40" s="17">
        <f>[3]KRN!I53</f>
        <v>0</v>
      </c>
      <c r="AG40" s="17">
        <f>[3]KRN!J53</f>
        <v>0</v>
      </c>
      <c r="AH40" s="17">
        <f>[3]KRN!K53</f>
        <v>0</v>
      </c>
      <c r="AI40" s="17">
        <f>[3]KRN!L53</f>
        <v>0</v>
      </c>
      <c r="AJ40" s="17">
        <f>[3]KRN!M53</f>
        <v>0</v>
      </c>
      <c r="AK40" s="17">
        <f>[3]KRN!N53</f>
        <v>0</v>
      </c>
      <c r="AL40" s="17">
        <f>[3]KRN!O53</f>
        <v>0</v>
      </c>
      <c r="AM40" s="17">
        <f>[3]KRN!P53</f>
        <v>0</v>
      </c>
      <c r="AN40" s="17">
        <f>[3]KRN!Q53</f>
        <v>0</v>
      </c>
      <c r="AO40" s="13">
        <f t="shared" si="151"/>
        <v>0</v>
      </c>
      <c r="AP40" s="17">
        <f>[4]KRN!F53</f>
        <v>0</v>
      </c>
      <c r="AQ40" s="17">
        <f>[4]KRN!G53</f>
        <v>0</v>
      </c>
      <c r="AR40" s="17">
        <f>[4]KRN!H53</f>
        <v>0</v>
      </c>
      <c r="AS40" s="17">
        <f>[4]KRN!I53</f>
        <v>0</v>
      </c>
      <c r="AT40" s="17">
        <f>[4]KRN!J53</f>
        <v>0</v>
      </c>
      <c r="AU40" s="17">
        <f>[4]KRN!K53</f>
        <v>0</v>
      </c>
      <c r="AV40" s="17">
        <f>[4]KRN!L53</f>
        <v>0</v>
      </c>
      <c r="AW40" s="17">
        <f>[4]KRN!M53</f>
        <v>0</v>
      </c>
      <c r="AX40" s="17">
        <f>[4]KRN!N53</f>
        <v>0</v>
      </c>
      <c r="AY40" s="17">
        <f>[4]KRN!O53</f>
        <v>0</v>
      </c>
      <c r="AZ40" s="17">
        <f>[4]KRN!P53</f>
        <v>0</v>
      </c>
      <c r="BA40" s="17">
        <f>[4]KRN!Q53</f>
        <v>0</v>
      </c>
      <c r="BB40" s="13">
        <f t="shared" si="152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3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4"/>
        <v>0</v>
      </c>
      <c r="CC40" s="23">
        <f t="shared" si="155"/>
        <v>0</v>
      </c>
      <c r="CD40" s="23">
        <f t="shared" si="169"/>
        <v>0</v>
      </c>
      <c r="CE40" s="23">
        <f t="shared" si="170"/>
        <v>0</v>
      </c>
      <c r="CF40" s="23">
        <f t="shared" si="171"/>
        <v>0</v>
      </c>
      <c r="CG40" s="23">
        <f t="shared" si="172"/>
        <v>0</v>
      </c>
      <c r="CH40" s="38">
        <v>0</v>
      </c>
      <c r="CI40" s="25" t="s">
        <v>80</v>
      </c>
      <c r="CJ40" s="26">
        <f t="shared" si="160"/>
        <v>0</v>
      </c>
      <c r="CK40" s="26">
        <f t="shared" si="160"/>
        <v>0</v>
      </c>
      <c r="CL40" s="26">
        <f t="shared" si="160"/>
        <v>0</v>
      </c>
      <c r="CM40" s="26">
        <f t="shared" si="160"/>
        <v>0</v>
      </c>
      <c r="CN40" s="26">
        <f t="shared" si="160"/>
        <v>0</v>
      </c>
      <c r="CO40" s="26">
        <f t="shared" si="160"/>
        <v>0</v>
      </c>
      <c r="CP40" s="17"/>
      <c r="CQ40" s="17"/>
      <c r="CR40" s="17"/>
      <c r="CS40" s="17"/>
      <c r="CT40" s="17"/>
      <c r="CU40" s="17"/>
      <c r="CV40" s="34">
        <f t="shared" si="173"/>
        <v>0</v>
      </c>
      <c r="CW40" s="34">
        <f t="shared" si="174"/>
        <v>0</v>
      </c>
      <c r="CX40" s="34">
        <f t="shared" si="175"/>
        <v>0</v>
      </c>
      <c r="CY40" s="34">
        <f t="shared" si="176"/>
        <v>0</v>
      </c>
      <c r="CZ40" s="34">
        <f t="shared" si="177"/>
        <v>0</v>
      </c>
      <c r="DA40" s="34">
        <f t="shared" si="178"/>
        <v>0</v>
      </c>
      <c r="DB40" s="13">
        <f t="shared" si="161"/>
        <v>0</v>
      </c>
      <c r="DC40" s="40">
        <f t="shared" si="162"/>
        <v>0</v>
      </c>
      <c r="DD40" s="41">
        <f t="shared" si="163"/>
        <v>0</v>
      </c>
      <c r="DE40" s="40">
        <f t="shared" si="164"/>
        <v>0</v>
      </c>
      <c r="DF40" s="40">
        <f t="shared" si="165"/>
        <v>0</v>
      </c>
      <c r="DG40" s="48">
        <f t="shared" si="166"/>
        <v>0</v>
      </c>
      <c r="DH40" s="54">
        <v>0</v>
      </c>
      <c r="DI40" s="25" t="s">
        <v>80</v>
      </c>
      <c r="DJ40" s="50">
        <f t="shared" si="167"/>
        <v>0</v>
      </c>
      <c r="DK40" s="68">
        <f t="shared" si="181"/>
        <v>0</v>
      </c>
      <c r="DL40" s="68">
        <f t="shared" si="179"/>
        <v>0</v>
      </c>
      <c r="DM40" s="68">
        <f t="shared" si="179"/>
        <v>0</v>
      </c>
      <c r="DN40" s="68">
        <f t="shared" si="179"/>
        <v>0</v>
      </c>
      <c r="DO40" s="68">
        <f t="shared" si="179"/>
        <v>0</v>
      </c>
      <c r="DP40" s="68">
        <f t="shared" si="179"/>
        <v>0</v>
      </c>
      <c r="DQ40" s="68">
        <f t="shared" si="179"/>
        <v>0</v>
      </c>
      <c r="DR40" s="68">
        <f t="shared" si="179"/>
        <v>0</v>
      </c>
      <c r="DS40" s="68">
        <f t="shared" si="179"/>
        <v>0</v>
      </c>
      <c r="DT40" s="68">
        <f t="shared" si="179"/>
        <v>0</v>
      </c>
      <c r="DU40" s="68">
        <f t="shared" si="179"/>
        <v>0</v>
      </c>
      <c r="DV40" s="68">
        <f t="shared" si="179"/>
        <v>0</v>
      </c>
      <c r="DW40" s="69">
        <f t="shared" si="180"/>
        <v>0</v>
      </c>
    </row>
    <row r="41" spans="2:127" ht="12.5" x14ac:dyDescent="0.2">
      <c r="B41" s="3" t="s">
        <v>3</v>
      </c>
      <c r="C41" s="17">
        <f>[1]Karimnagar!F449</f>
        <v>0</v>
      </c>
      <c r="D41" s="17">
        <f>[1]Karimnagar!G449</f>
        <v>0</v>
      </c>
      <c r="E41" s="17">
        <f>[1]Karimnagar!H449</f>
        <v>0</v>
      </c>
      <c r="F41" s="17">
        <f>[1]Karimnagar!I449</f>
        <v>3.15E-2</v>
      </c>
      <c r="G41" s="17">
        <f>[1]Karimnagar!J449</f>
        <v>7.4399999999999994E-2</v>
      </c>
      <c r="H41" s="17">
        <f>[1]Karimnagar!K449</f>
        <v>7.7399999999999997E-2</v>
      </c>
      <c r="I41" s="17">
        <f>[1]Karimnagar!L449</f>
        <v>6.0600000000000001E-2</v>
      </c>
      <c r="J41" s="17">
        <f>[1]Karimnagar!M449</f>
        <v>6.3899999999999998E-2</v>
      </c>
      <c r="K41" s="17">
        <f>[1]Karimnagar!N449</f>
        <v>4.7699999999999999E-2</v>
      </c>
      <c r="L41" s="17">
        <f>[1]Karimnagar!O449</f>
        <v>4.9500000000000002E-2</v>
      </c>
      <c r="M41" s="17">
        <f>[1]Karimnagar!P449</f>
        <v>6.0600000000000001E-2</v>
      </c>
      <c r="N41" s="17">
        <f>[1]Karimnagar!Q449</f>
        <v>5.5500000000000001E-2</v>
      </c>
      <c r="O41" s="13">
        <f t="shared" si="149"/>
        <v>0.52110000000000001</v>
      </c>
      <c r="P41" s="17">
        <f>[2]Karimnagar!F49</f>
        <v>7.1400000000000005E-2</v>
      </c>
      <c r="Q41" s="17">
        <f>[2]Karimnagar!G49</f>
        <v>7.8299999999999995E-2</v>
      </c>
      <c r="R41" s="17">
        <f>[2]Karimnagar!H49</f>
        <v>8.7599999999999997E-2</v>
      </c>
      <c r="S41" s="17">
        <f>[2]Karimnagar!I49</f>
        <v>6.6299999999999998E-2</v>
      </c>
      <c r="T41" s="17">
        <f>[2]Karimnagar!J49</f>
        <v>7.6499999999999999E-2</v>
      </c>
      <c r="U41" s="17">
        <f>[2]Karimnagar!K49</f>
        <v>3.6299999999999999E-2</v>
      </c>
      <c r="V41" s="17">
        <f>[2]Karimnagar!L49</f>
        <v>6.6900000000000001E-2</v>
      </c>
      <c r="W41" s="17">
        <f>[2]Karimnagar!M49</f>
        <v>5.91E-2</v>
      </c>
      <c r="X41" s="17">
        <f>[2]Karimnagar!N49</f>
        <v>4.7399999999999998E-2</v>
      </c>
      <c r="Y41" s="17">
        <f>[2]Karimnagar!O49</f>
        <v>4.3200000000000002E-2</v>
      </c>
      <c r="Z41" s="17">
        <f>[2]Karimnagar!P49</f>
        <v>3.4200000000000001E-2</v>
      </c>
      <c r="AA41" s="17">
        <f>[2]Karimnagar!Q49</f>
        <v>5.1900000000000002E-2</v>
      </c>
      <c r="AB41" s="13">
        <f t="shared" si="150"/>
        <v>0.71910000000000007</v>
      </c>
      <c r="AC41" s="17">
        <f>[3]KRN!F54</f>
        <v>6.8699999999999997E-2</v>
      </c>
      <c r="AD41" s="17">
        <f>[3]KRN!G54</f>
        <v>7.7700000000000005E-2</v>
      </c>
      <c r="AE41" s="17">
        <f>[3]KRN!H54</f>
        <v>8.0100000000000005E-2</v>
      </c>
      <c r="AF41" s="17">
        <f>[3]KRN!I54</f>
        <v>5.3699999999999998E-2</v>
      </c>
      <c r="AG41" s="17">
        <f>[3]KRN!J54</f>
        <v>6.1499999999999999E-2</v>
      </c>
      <c r="AH41" s="17">
        <f>[3]KRN!K54</f>
        <v>5.4899999999999997E-2</v>
      </c>
      <c r="AI41" s="17">
        <f>[3]KRN!L54</f>
        <v>6.1800000000000001E-2</v>
      </c>
      <c r="AJ41" s="17">
        <f>[3]KRN!M54</f>
        <v>6.3E-2</v>
      </c>
      <c r="AK41" s="17">
        <f>[3]KRN!N54</f>
        <v>4.6800000000000001E-2</v>
      </c>
      <c r="AL41" s="17">
        <f>[3]KRN!O54</f>
        <v>4.2299999999999997E-2</v>
      </c>
      <c r="AM41" s="17">
        <f>[3]KRN!P54</f>
        <v>4.6800000000000001E-2</v>
      </c>
      <c r="AN41" s="17">
        <f>[3]KRN!Q54</f>
        <v>5.9400000000000001E-2</v>
      </c>
      <c r="AO41" s="13">
        <f t="shared" si="151"/>
        <v>0.7167</v>
      </c>
      <c r="AP41" s="17">
        <f>[4]KRN!F54</f>
        <v>6.2787162006740699E-2</v>
      </c>
      <c r="AQ41" s="17">
        <f>[4]KRN!G54</f>
        <v>7.4466638059284648E-2</v>
      </c>
      <c r="AR41" s="17">
        <f>[4]KRN!H54</f>
        <v>7.0093788670563595E-2</v>
      </c>
      <c r="AS41" s="17">
        <f>[4]KRN!I54</f>
        <v>6.5976000000000007E-2</v>
      </c>
      <c r="AT41" s="17">
        <f>[4]KRN!J54</f>
        <v>5.6999999999999995E-2</v>
      </c>
      <c r="AU41" s="17">
        <f>[4]KRN!K54</f>
        <v>5.7000000000000002E-2</v>
      </c>
      <c r="AV41" s="17">
        <f>[4]KRN!L54</f>
        <v>6.2999999999999987E-2</v>
      </c>
      <c r="AW41" s="17">
        <f>[4]KRN!M54</f>
        <v>5.0999935303900408E-2</v>
      </c>
      <c r="AX41" s="17">
        <f>[4]KRN!N54</f>
        <v>5.4000000000000006E-2</v>
      </c>
      <c r="AY41" s="17">
        <f>[4]KRN!O54</f>
        <v>4.199994893548728E-2</v>
      </c>
      <c r="AZ41" s="17">
        <f>[4]KRN!P54</f>
        <v>4.7999999999999994E-2</v>
      </c>
      <c r="BA41" s="17">
        <f>[4]KRN!Q54</f>
        <v>4.7999999999999994E-2</v>
      </c>
      <c r="BB41" s="13">
        <f t="shared" si="152"/>
        <v>0.69332347297597674</v>
      </c>
      <c r="BC41" s="17">
        <f>'[5]5.Karimnagar'!F38</f>
        <v>1.7999999999999999E-2</v>
      </c>
      <c r="BD41" s="17">
        <f>'[5]5.Karimnagar'!G38</f>
        <v>2.7E-2</v>
      </c>
      <c r="BE41" s="17">
        <f>'[5]5.Karimnagar'!H38</f>
        <v>4.8000000000000001E-2</v>
      </c>
      <c r="BF41" s="17">
        <f>'[5]5.Karimnagar'!I38</f>
        <v>4.8000000000000001E-2</v>
      </c>
      <c r="BG41" s="17">
        <f>'[5]5.Karimnagar'!J38</f>
        <v>5.7000000000000002E-2</v>
      </c>
      <c r="BH41" s="17">
        <f>'[5]5.Karimnagar'!K38</f>
        <v>5.3999999999999999E-2</v>
      </c>
      <c r="BI41" s="17">
        <f>'[5]5.Karimnagar'!L38</f>
        <v>4.8000000000000001E-2</v>
      </c>
      <c r="BJ41" s="17">
        <f>'[5]5.Karimnagar'!M38</f>
        <v>5.0999999999999997E-2</v>
      </c>
      <c r="BK41" s="17">
        <f>'[5]5.Karimnagar'!N38</f>
        <v>3.5999999999999997E-2</v>
      </c>
      <c r="BL41" s="17">
        <f>'[5]5.Karimnagar'!O38</f>
        <v>3.9E-2</v>
      </c>
      <c r="BM41" s="17">
        <f>'[5]5.Karimnagar'!P38</f>
        <v>4.2000000000000003E-2</v>
      </c>
      <c r="BN41" s="17">
        <f>'[5]5.Karimnagar'!Q38</f>
        <v>4.2000000000000003E-2</v>
      </c>
      <c r="BO41" s="13">
        <f t="shared" si="153"/>
        <v>0.5099999999999999</v>
      </c>
      <c r="BP41" s="17">
        <f>'[6]5.Karimnager'!F36</f>
        <v>5.7000000000000002E-2</v>
      </c>
      <c r="BQ41" s="17">
        <f>'[6]5.Karimnager'!G36</f>
        <v>4.4999999999999998E-2</v>
      </c>
      <c r="BR41" s="17">
        <f>'[6]5.Karimnager'!H36</f>
        <v>3.5999999999999997E-2</v>
      </c>
      <c r="BS41" s="17">
        <f>'[6]5.Karimnager'!I36</f>
        <v>5.7000000000000002E-2</v>
      </c>
      <c r="BT41" s="17">
        <f>'[6]5.Karimnager'!J36</f>
        <v>5.7000000000000002E-2</v>
      </c>
      <c r="BU41" s="17">
        <f>'[6]5.Karimnager'!K36</f>
        <v>5.7599999999999998E-2</v>
      </c>
      <c r="BV41" s="17">
        <f>'[6]5.Karimnager'!L36</f>
        <v>6.0240000000000002E-2</v>
      </c>
      <c r="BW41" s="17">
        <f>'[6]5.Karimnager'!M36</f>
        <v>5.586E-2</v>
      </c>
      <c r="BX41" s="17">
        <f>'[6]5.Karimnager'!N36</f>
        <v>4.9230000000000003E-2</v>
      </c>
      <c r="BY41" s="17">
        <f>'[6]5.Karimnager'!O36</f>
        <v>4.0980000000000003E-2</v>
      </c>
      <c r="BZ41" s="17">
        <f>'[6]5.Karimnager'!P36</f>
        <v>4.1070000000000002E-2</v>
      </c>
      <c r="CA41" s="17">
        <f>'[6]5.Karimnager'!Q36</f>
        <v>5.058E-2</v>
      </c>
      <c r="CB41" s="13">
        <f t="shared" si="154"/>
        <v>0.60755999999999999</v>
      </c>
      <c r="CC41" s="23">
        <f t="shared" si="155"/>
        <v>3.1177955374120048E-2</v>
      </c>
      <c r="CD41" s="23">
        <f t="shared" si="169"/>
        <v>-4.1261933759250469E-2</v>
      </c>
      <c r="CE41" s="23">
        <f t="shared" si="170"/>
        <v>-5.3579970265571153E-2</v>
      </c>
      <c r="CF41" s="23">
        <f t="shared" si="171"/>
        <v>-6.3890538451630285E-2</v>
      </c>
      <c r="CG41" s="23">
        <f t="shared" si="172"/>
        <v>0.19129411764705906</v>
      </c>
      <c r="CH41" s="37">
        <v>0.05</v>
      </c>
      <c r="CI41" s="25" t="s">
        <v>75</v>
      </c>
      <c r="CJ41" s="26">
        <f t="shared" ref="CJ41:CO47" si="182">HLOOKUP($CI40,$CC$4:$CH$101,ROW($CC41)-ROW($CC$3), FALSE)</f>
        <v>0.05</v>
      </c>
      <c r="CK41" s="26">
        <f t="shared" si="182"/>
        <v>0.05</v>
      </c>
      <c r="CL41" s="26">
        <f t="shared" si="182"/>
        <v>0.05</v>
      </c>
      <c r="CM41" s="26">
        <f t="shared" si="182"/>
        <v>0.05</v>
      </c>
      <c r="CN41" s="26">
        <f t="shared" si="182"/>
        <v>0.05</v>
      </c>
      <c r="CO41" s="26">
        <f t="shared" si="182"/>
        <v>0.05</v>
      </c>
      <c r="CP41" s="17">
        <f>'[7]5.Karimnagar'!F37</f>
        <v>7.0440000000000003E-2</v>
      </c>
      <c r="CQ41" s="17">
        <f>'[7]5.Karimnagar'!G37</f>
        <v>0</v>
      </c>
      <c r="CR41" s="17">
        <f>'[7]5.Karimnagar'!H37</f>
        <v>0</v>
      </c>
      <c r="CS41" s="17">
        <f>'[7]5.Karimnagar'!I37</f>
        <v>0</v>
      </c>
      <c r="CT41" s="17">
        <f>'[7]5.Karimnagar'!J37</f>
        <v>0</v>
      </c>
      <c r="CU41" s="17">
        <f>'[7]5.Karimnagar'!K37</f>
        <v>0</v>
      </c>
      <c r="CV41" s="137"/>
      <c r="CW41" s="137"/>
      <c r="CX41" s="137"/>
      <c r="CY41" s="137"/>
      <c r="CZ41" s="137"/>
      <c r="DA41" s="137"/>
      <c r="DB41" s="13">
        <f t="shared" si="161"/>
        <v>7.0440000000000003E-2</v>
      </c>
      <c r="DC41" s="40">
        <f t="shared" si="162"/>
        <v>-0.3716436450716617</v>
      </c>
      <c r="DD41" s="41">
        <f t="shared" si="163"/>
        <v>-0.440087084198589</v>
      </c>
      <c r="DE41" s="40">
        <f t="shared" si="164"/>
        <v>-0.53338236536655836</v>
      </c>
      <c r="DF41" s="40">
        <f t="shared" si="165"/>
        <v>-0.62835817369566227</v>
      </c>
      <c r="DG41" s="48">
        <f t="shared" si="166"/>
        <v>-0.88406083349792608</v>
      </c>
      <c r="DH41" s="54">
        <v>0.02</v>
      </c>
      <c r="DI41" s="25" t="s">
        <v>80</v>
      </c>
      <c r="DJ41" s="50">
        <f t="shared" si="167"/>
        <v>0.02</v>
      </c>
      <c r="DK41" s="138"/>
      <c r="DL41" s="138"/>
      <c r="DM41" s="138"/>
      <c r="DN41" s="138"/>
      <c r="DO41" s="138"/>
      <c r="DP41" s="138"/>
      <c r="DQ41" s="138"/>
      <c r="DR41" s="138"/>
      <c r="DS41" s="138"/>
      <c r="DT41" s="138"/>
      <c r="DU41" s="138"/>
      <c r="DV41" s="138"/>
      <c r="DW41" s="69">
        <f t="shared" si="180"/>
        <v>0</v>
      </c>
    </row>
    <row r="42" spans="2:127" ht="13" x14ac:dyDescent="0.2">
      <c r="B42" s="3" t="s">
        <v>2</v>
      </c>
      <c r="C42" s="17">
        <f>[1]Karimnagar!F450</f>
        <v>0</v>
      </c>
      <c r="D42" s="17">
        <f>[1]Karimnagar!G450</f>
        <v>0</v>
      </c>
      <c r="E42" s="17">
        <f>[1]Karimnagar!H450</f>
        <v>0</v>
      </c>
      <c r="F42" s="17">
        <f>[1]Karimnagar!I450</f>
        <v>0</v>
      </c>
      <c r="G42" s="17">
        <f>[1]Karimnagar!J450</f>
        <v>0</v>
      </c>
      <c r="H42" s="17">
        <f>[1]Karimnagar!K450</f>
        <v>0</v>
      </c>
      <c r="I42" s="17">
        <f>[1]Karimnagar!L450</f>
        <v>0</v>
      </c>
      <c r="J42" s="17">
        <f>[1]Karimnagar!M450</f>
        <v>0</v>
      </c>
      <c r="K42" s="17">
        <f>[1]Karimnagar!N450</f>
        <v>0</v>
      </c>
      <c r="L42" s="17">
        <f>[1]Karimnagar!O450</f>
        <v>0</v>
      </c>
      <c r="M42" s="17">
        <f>[1]Karimnagar!P450</f>
        <v>0</v>
      </c>
      <c r="N42" s="17">
        <f>[1]Karimnagar!Q450</f>
        <v>0</v>
      </c>
      <c r="O42" s="13">
        <f t="shared" si="149"/>
        <v>0</v>
      </c>
      <c r="P42" s="17">
        <f>[2]Karimnagar!F50</f>
        <v>0</v>
      </c>
      <c r="Q42" s="17">
        <f>[2]Karimnagar!G50</f>
        <v>0</v>
      </c>
      <c r="R42" s="17">
        <f>[2]Karimnagar!H50</f>
        <v>0</v>
      </c>
      <c r="S42" s="17">
        <f>[2]Karimnagar!I50</f>
        <v>0</v>
      </c>
      <c r="T42" s="17">
        <f>[2]Karimnagar!J50</f>
        <v>0</v>
      </c>
      <c r="U42" s="17">
        <f>[2]Karimnagar!K50</f>
        <v>0</v>
      </c>
      <c r="V42" s="17">
        <f>[2]Karimnagar!L50</f>
        <v>0</v>
      </c>
      <c r="W42" s="17">
        <f>[2]Karimnagar!M50</f>
        <v>0</v>
      </c>
      <c r="X42" s="17">
        <f>[2]Karimnagar!N50</f>
        <v>0</v>
      </c>
      <c r="Y42" s="17">
        <f>[2]Karimnagar!O50</f>
        <v>0</v>
      </c>
      <c r="Z42" s="17">
        <f>[2]Karimnagar!P50</f>
        <v>0</v>
      </c>
      <c r="AA42" s="17">
        <f>[2]Karimnagar!Q50</f>
        <v>0</v>
      </c>
      <c r="AB42" s="13">
        <f t="shared" si="150"/>
        <v>0</v>
      </c>
      <c r="AC42" s="17">
        <f>[3]KRN!F55</f>
        <v>0</v>
      </c>
      <c r="AD42" s="17">
        <f>[3]KRN!G55</f>
        <v>0</v>
      </c>
      <c r="AE42" s="17">
        <f>[3]KRN!H55</f>
        <v>0</v>
      </c>
      <c r="AF42" s="17">
        <f>[3]KRN!I55</f>
        <v>0</v>
      </c>
      <c r="AG42" s="17">
        <f>[3]KRN!J55</f>
        <v>0</v>
      </c>
      <c r="AH42" s="17">
        <f>[3]KRN!K55</f>
        <v>0</v>
      </c>
      <c r="AI42" s="17">
        <f>[3]KRN!L55</f>
        <v>0</v>
      </c>
      <c r="AJ42" s="17">
        <f>[3]KRN!M55</f>
        <v>0</v>
      </c>
      <c r="AK42" s="17">
        <f>[3]KRN!N55</f>
        <v>0</v>
      </c>
      <c r="AL42" s="17">
        <f>[3]KRN!O55</f>
        <v>0</v>
      </c>
      <c r="AM42" s="17">
        <f>[3]KRN!P55</f>
        <v>0</v>
      </c>
      <c r="AN42" s="17">
        <f>[3]KRN!Q55</f>
        <v>0</v>
      </c>
      <c r="AO42" s="13">
        <f t="shared" si="151"/>
        <v>0</v>
      </c>
      <c r="AP42" s="17">
        <f>[4]KRN!F55</f>
        <v>0</v>
      </c>
      <c r="AQ42" s="17">
        <f>[4]KRN!G55</f>
        <v>0</v>
      </c>
      <c r="AR42" s="17">
        <f>[4]KRN!H55</f>
        <v>0</v>
      </c>
      <c r="AS42" s="17">
        <f>[4]KRN!I55</f>
        <v>0</v>
      </c>
      <c r="AT42" s="17">
        <f>[4]KRN!J55</f>
        <v>0</v>
      </c>
      <c r="AU42" s="17">
        <f>[4]KRN!K55</f>
        <v>0</v>
      </c>
      <c r="AV42" s="17">
        <f>[4]KRN!L55</f>
        <v>0</v>
      </c>
      <c r="AW42" s="17">
        <f>[4]KRN!M55</f>
        <v>0</v>
      </c>
      <c r="AX42" s="17">
        <f>[4]KRN!N55</f>
        <v>0</v>
      </c>
      <c r="AY42" s="17">
        <f>[4]KRN!O55</f>
        <v>0</v>
      </c>
      <c r="AZ42" s="17">
        <f>[4]KRN!P55</f>
        <v>0</v>
      </c>
      <c r="BA42" s="17">
        <f>[4]KRN!Q55</f>
        <v>0</v>
      </c>
      <c r="BB42" s="13">
        <f t="shared" si="152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3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4"/>
        <v>0</v>
      </c>
      <c r="CC42" s="23">
        <f t="shared" si="155"/>
        <v>0</v>
      </c>
      <c r="CD42" s="23">
        <f t="shared" si="169"/>
        <v>0</v>
      </c>
      <c r="CE42" s="23">
        <f t="shared" si="170"/>
        <v>0</v>
      </c>
      <c r="CF42" s="23">
        <f t="shared" si="171"/>
        <v>0</v>
      </c>
      <c r="CG42" s="23">
        <f t="shared" si="172"/>
        <v>0</v>
      </c>
      <c r="CI42" s="36" t="s">
        <v>75</v>
      </c>
      <c r="CJ42" s="26">
        <f t="shared" si="182"/>
        <v>0</v>
      </c>
      <c r="CK42" s="26">
        <f t="shared" si="182"/>
        <v>0</v>
      </c>
      <c r="CL42" s="26">
        <f t="shared" si="182"/>
        <v>0</v>
      </c>
      <c r="CM42" s="26">
        <f t="shared" si="182"/>
        <v>0</v>
      </c>
      <c r="CN42" s="26">
        <f t="shared" si="182"/>
        <v>0</v>
      </c>
      <c r="CO42" s="26">
        <f t="shared" si="182"/>
        <v>0</v>
      </c>
      <c r="CP42" s="17">
        <f>'[7]5.Karimnagar'!F38</f>
        <v>0</v>
      </c>
      <c r="CQ42" s="17">
        <f>'[7]5.Karimnagar'!G38</f>
        <v>0</v>
      </c>
      <c r="CR42" s="17">
        <f>'[7]5.Karimnagar'!H38</f>
        <v>0</v>
      </c>
      <c r="CS42" s="17">
        <f>'[7]5.Karimnagar'!I38</f>
        <v>0</v>
      </c>
      <c r="CT42" s="17">
        <f>'[7]5.Karimnagar'!J38</f>
        <v>0</v>
      </c>
      <c r="CU42" s="17">
        <f>'[7]5.Karimnagar'!K38</f>
        <v>0</v>
      </c>
      <c r="CV42" s="34">
        <f t="shared" si="173"/>
        <v>0</v>
      </c>
      <c r="CW42" s="34">
        <f t="shared" si="174"/>
        <v>0</v>
      </c>
      <c r="CX42" s="34">
        <f t="shared" si="175"/>
        <v>0</v>
      </c>
      <c r="CY42" s="34">
        <f t="shared" si="176"/>
        <v>0</v>
      </c>
      <c r="CZ42" s="34">
        <f t="shared" si="177"/>
        <v>0</v>
      </c>
      <c r="DA42" s="34">
        <f t="shared" si="178"/>
        <v>0</v>
      </c>
      <c r="DB42" s="13">
        <f t="shared" si="161"/>
        <v>0</v>
      </c>
      <c r="DC42" s="40">
        <f t="shared" si="162"/>
        <v>0</v>
      </c>
      <c r="DD42" s="41">
        <f t="shared" si="163"/>
        <v>0</v>
      </c>
      <c r="DE42" s="40">
        <f t="shared" si="164"/>
        <v>0</v>
      </c>
      <c r="DF42" s="40">
        <f t="shared" si="165"/>
        <v>0</v>
      </c>
      <c r="DG42" s="48">
        <f t="shared" si="166"/>
        <v>0</v>
      </c>
      <c r="DH42" s="54">
        <v>0</v>
      </c>
      <c r="DI42" s="25" t="s">
        <v>80</v>
      </c>
      <c r="DJ42" s="50">
        <f t="shared" si="167"/>
        <v>0</v>
      </c>
      <c r="DK42" s="68">
        <f t="shared" ref="DK42:DV47" si="183">CP42*(1+$DJ42)</f>
        <v>0</v>
      </c>
      <c r="DL42" s="68">
        <f t="shared" si="183"/>
        <v>0</v>
      </c>
      <c r="DM42" s="68">
        <f t="shared" si="183"/>
        <v>0</v>
      </c>
      <c r="DN42" s="68">
        <f t="shared" si="183"/>
        <v>0</v>
      </c>
      <c r="DO42" s="68">
        <f t="shared" si="183"/>
        <v>0</v>
      </c>
      <c r="DP42" s="68">
        <f t="shared" si="183"/>
        <v>0</v>
      </c>
      <c r="DQ42" s="68">
        <f t="shared" si="183"/>
        <v>0</v>
      </c>
      <c r="DR42" s="68">
        <f t="shared" si="183"/>
        <v>0</v>
      </c>
      <c r="DS42" s="68">
        <f t="shared" si="183"/>
        <v>0</v>
      </c>
      <c r="DT42" s="68">
        <f t="shared" si="183"/>
        <v>0</v>
      </c>
      <c r="DU42" s="68">
        <f t="shared" si="183"/>
        <v>0</v>
      </c>
      <c r="DV42" s="68">
        <f t="shared" si="183"/>
        <v>0</v>
      </c>
      <c r="DW42" s="69">
        <f t="shared" si="180"/>
        <v>0</v>
      </c>
    </row>
    <row r="43" spans="2:127" ht="12.5" x14ac:dyDescent="0.2">
      <c r="B43" s="3" t="s">
        <v>49</v>
      </c>
      <c r="C43" s="17">
        <f>[1]Karimnagar!F451</f>
        <v>0</v>
      </c>
      <c r="D43" s="17">
        <f>[1]Karimnagar!G451</f>
        <v>0</v>
      </c>
      <c r="E43" s="17">
        <f>[1]Karimnagar!H451</f>
        <v>0</v>
      </c>
      <c r="F43" s="17">
        <f>[1]Karimnagar!I451</f>
        <v>0</v>
      </c>
      <c r="G43" s="17">
        <f>[1]Karimnagar!J451</f>
        <v>0</v>
      </c>
      <c r="H43" s="17">
        <f>[1]Karimnagar!K451</f>
        <v>0</v>
      </c>
      <c r="I43" s="17">
        <f>[1]Karimnagar!L451</f>
        <v>0</v>
      </c>
      <c r="J43" s="17">
        <f>[1]Karimnagar!M451</f>
        <v>0</v>
      </c>
      <c r="K43" s="17">
        <f>[1]Karimnagar!N451</f>
        <v>0</v>
      </c>
      <c r="L43" s="17">
        <f>[1]Karimnagar!O451</f>
        <v>0</v>
      </c>
      <c r="M43" s="17">
        <f>[1]Karimnagar!P451</f>
        <v>0</v>
      </c>
      <c r="N43" s="17">
        <f>[1]Karimnagar!Q451</f>
        <v>0</v>
      </c>
      <c r="O43" s="13">
        <f t="shared" si="149"/>
        <v>0</v>
      </c>
      <c r="P43" s="17">
        <f>[2]Karimnagar!F51</f>
        <v>0</v>
      </c>
      <c r="Q43" s="17">
        <f>[2]Karimnagar!G51</f>
        <v>0</v>
      </c>
      <c r="R43" s="17">
        <f>[2]Karimnagar!H51</f>
        <v>0</v>
      </c>
      <c r="S43" s="17">
        <f>[2]Karimnagar!I51</f>
        <v>0</v>
      </c>
      <c r="T43" s="17">
        <f>[2]Karimnagar!J51</f>
        <v>0</v>
      </c>
      <c r="U43" s="17">
        <f>[2]Karimnagar!K51</f>
        <v>0</v>
      </c>
      <c r="V43" s="17">
        <f>[2]Karimnagar!L51</f>
        <v>0</v>
      </c>
      <c r="W43" s="17">
        <f>[2]Karimnagar!M51</f>
        <v>0</v>
      </c>
      <c r="X43" s="17">
        <f>[2]Karimnagar!N51</f>
        <v>0</v>
      </c>
      <c r="Y43" s="17">
        <f>[2]Karimnagar!O51</f>
        <v>0</v>
      </c>
      <c r="Z43" s="17">
        <f>[2]Karimnagar!P51</f>
        <v>0</v>
      </c>
      <c r="AA43" s="17">
        <f>[2]Karimnagar!Q51</f>
        <v>0</v>
      </c>
      <c r="AB43" s="13">
        <f t="shared" si="150"/>
        <v>0</v>
      </c>
      <c r="AC43" s="17">
        <f>[3]KRN!F56</f>
        <v>0</v>
      </c>
      <c r="AD43" s="17">
        <f>[3]KRN!G56</f>
        <v>0</v>
      </c>
      <c r="AE43" s="17">
        <f>[3]KRN!H56</f>
        <v>0</v>
      </c>
      <c r="AF43" s="17">
        <f>[3]KRN!I56</f>
        <v>0</v>
      </c>
      <c r="AG43" s="17">
        <f>[3]KRN!J56</f>
        <v>0</v>
      </c>
      <c r="AH43" s="17">
        <f>[3]KRN!K56</f>
        <v>0</v>
      </c>
      <c r="AI43" s="17">
        <f>[3]KRN!L56</f>
        <v>0</v>
      </c>
      <c r="AJ43" s="17">
        <f>[3]KRN!M56</f>
        <v>0</v>
      </c>
      <c r="AK43" s="17">
        <f>[3]KRN!N56</f>
        <v>0</v>
      </c>
      <c r="AL43" s="17">
        <f>[3]KRN!O56</f>
        <v>0</v>
      </c>
      <c r="AM43" s="17">
        <f>[3]KRN!P56</f>
        <v>0</v>
      </c>
      <c r="AN43" s="17">
        <f>[3]KRN!Q56</f>
        <v>0</v>
      </c>
      <c r="AO43" s="13">
        <f t="shared" si="151"/>
        <v>0</v>
      </c>
      <c r="AP43" s="17">
        <f>[4]KRN!F56</f>
        <v>0</v>
      </c>
      <c r="AQ43" s="17">
        <f>[4]KRN!G56</f>
        <v>0</v>
      </c>
      <c r="AR43" s="17">
        <f>[4]KRN!H56</f>
        <v>0</v>
      </c>
      <c r="AS43" s="17">
        <f>[4]KRN!I56</f>
        <v>0</v>
      </c>
      <c r="AT43" s="17">
        <f>[4]KRN!J56</f>
        <v>0</v>
      </c>
      <c r="AU43" s="17">
        <f>[4]KRN!K56</f>
        <v>0</v>
      </c>
      <c r="AV43" s="17">
        <f>[4]KRN!L56</f>
        <v>0</v>
      </c>
      <c r="AW43" s="17">
        <f>[4]KRN!M56</f>
        <v>0</v>
      </c>
      <c r="AX43" s="17">
        <f>[4]KRN!N56</f>
        <v>0</v>
      </c>
      <c r="AY43" s="17">
        <f>[4]KRN!O56</f>
        <v>0</v>
      </c>
      <c r="AZ43" s="17">
        <f>[4]KRN!P56</f>
        <v>0</v>
      </c>
      <c r="BA43" s="17">
        <f>[4]KRN!Q56</f>
        <v>0</v>
      </c>
      <c r="BB43" s="13">
        <f t="shared" si="152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3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4"/>
        <v>0</v>
      </c>
      <c r="CC43" s="23">
        <f t="shared" si="155"/>
        <v>0</v>
      </c>
      <c r="CD43" s="23">
        <f t="shared" si="169"/>
        <v>0</v>
      </c>
      <c r="CE43" s="23">
        <f t="shared" si="170"/>
        <v>0</v>
      </c>
      <c r="CF43" s="23">
        <f t="shared" si="171"/>
        <v>0</v>
      </c>
      <c r="CG43" s="23">
        <f t="shared" si="172"/>
        <v>0</v>
      </c>
      <c r="CH43" s="37">
        <v>0.02</v>
      </c>
      <c r="CI43" s="25" t="s">
        <v>80</v>
      </c>
      <c r="CJ43" s="26">
        <f t="shared" si="182"/>
        <v>0</v>
      </c>
      <c r="CK43" s="26">
        <f t="shared" si="182"/>
        <v>0</v>
      </c>
      <c r="CL43" s="26">
        <f t="shared" si="182"/>
        <v>0</v>
      </c>
      <c r="CM43" s="26">
        <f t="shared" si="182"/>
        <v>0</v>
      </c>
      <c r="CN43" s="26">
        <f t="shared" si="182"/>
        <v>0</v>
      </c>
      <c r="CO43" s="26">
        <f t="shared" si="182"/>
        <v>0</v>
      </c>
      <c r="CP43" s="17">
        <f>'[7]5.Karimnagar'!F39</f>
        <v>0</v>
      </c>
      <c r="CQ43" s="17">
        <f>'[7]5.Karimnagar'!G39</f>
        <v>0</v>
      </c>
      <c r="CR43" s="17">
        <f>'[7]5.Karimnagar'!H39</f>
        <v>0</v>
      </c>
      <c r="CS43" s="17">
        <f>'[7]5.Karimnagar'!I39</f>
        <v>0</v>
      </c>
      <c r="CT43" s="17">
        <f>'[7]5.Karimnagar'!J39</f>
        <v>0</v>
      </c>
      <c r="CU43" s="17">
        <f>'[7]5.Karimnagar'!K39</f>
        <v>0</v>
      </c>
      <c r="CV43" s="34">
        <f t="shared" si="173"/>
        <v>0</v>
      </c>
      <c r="CW43" s="34">
        <f t="shared" si="174"/>
        <v>0</v>
      </c>
      <c r="CX43" s="34">
        <f t="shared" si="175"/>
        <v>0</v>
      </c>
      <c r="CY43" s="34">
        <f t="shared" si="176"/>
        <v>0</v>
      </c>
      <c r="CZ43" s="34">
        <f t="shared" si="177"/>
        <v>0</v>
      </c>
      <c r="DA43" s="34">
        <f t="shared" si="178"/>
        <v>0</v>
      </c>
      <c r="DB43" s="13">
        <f t="shared" si="161"/>
        <v>0</v>
      </c>
      <c r="DC43" s="40">
        <f t="shared" si="162"/>
        <v>0</v>
      </c>
      <c r="DD43" s="41">
        <f t="shared" si="163"/>
        <v>0</v>
      </c>
      <c r="DE43" s="40">
        <f t="shared" si="164"/>
        <v>0</v>
      </c>
      <c r="DF43" s="40">
        <f t="shared" si="165"/>
        <v>0</v>
      </c>
      <c r="DG43" s="48">
        <f t="shared" si="166"/>
        <v>0</v>
      </c>
      <c r="DH43" s="54">
        <v>0.02</v>
      </c>
      <c r="DI43" s="25" t="s">
        <v>80</v>
      </c>
      <c r="DJ43" s="50">
        <f t="shared" si="167"/>
        <v>0.02</v>
      </c>
      <c r="DK43" s="68">
        <f t="shared" si="183"/>
        <v>0</v>
      </c>
      <c r="DL43" s="68">
        <f t="shared" si="183"/>
        <v>0</v>
      </c>
      <c r="DM43" s="68">
        <f t="shared" si="183"/>
        <v>0</v>
      </c>
      <c r="DN43" s="68">
        <f t="shared" si="183"/>
        <v>0</v>
      </c>
      <c r="DO43" s="68">
        <f t="shared" si="183"/>
        <v>0</v>
      </c>
      <c r="DP43" s="68">
        <f t="shared" si="183"/>
        <v>0</v>
      </c>
      <c r="DQ43" s="68">
        <f t="shared" si="183"/>
        <v>0</v>
      </c>
      <c r="DR43" s="68">
        <f t="shared" si="183"/>
        <v>0</v>
      </c>
      <c r="DS43" s="68">
        <f t="shared" si="183"/>
        <v>0</v>
      </c>
      <c r="DT43" s="68">
        <f t="shared" si="183"/>
        <v>0</v>
      </c>
      <c r="DU43" s="68">
        <f t="shared" si="183"/>
        <v>0</v>
      </c>
      <c r="DV43" s="68">
        <f t="shared" si="183"/>
        <v>0</v>
      </c>
      <c r="DW43" s="69">
        <f t="shared" si="180"/>
        <v>0</v>
      </c>
    </row>
    <row r="44" spans="2:127" ht="12.5" x14ac:dyDescent="0.2">
      <c r="B44" s="3" t="s">
        <v>50</v>
      </c>
      <c r="C44" s="17">
        <f>[1]Karimnagar!F453</f>
        <v>0</v>
      </c>
      <c r="D44" s="17">
        <f>[1]Karimnagar!G453</f>
        <v>0</v>
      </c>
      <c r="E44" s="17">
        <f>[1]Karimnagar!H453</f>
        <v>0</v>
      </c>
      <c r="F44" s="17">
        <f>[1]Karimnagar!I453</f>
        <v>0</v>
      </c>
      <c r="G44" s="17">
        <f>[1]Karimnagar!J453</f>
        <v>0</v>
      </c>
      <c r="H44" s="17">
        <f>[1]Karimnagar!K453</f>
        <v>0</v>
      </c>
      <c r="I44" s="17">
        <f>[1]Karimnagar!L453</f>
        <v>0</v>
      </c>
      <c r="J44" s="17">
        <f>[1]Karimnagar!M453</f>
        <v>0</v>
      </c>
      <c r="K44" s="17">
        <f>[1]Karimnagar!N453</f>
        <v>0</v>
      </c>
      <c r="L44" s="17">
        <f>[1]Karimnagar!O453</f>
        <v>0</v>
      </c>
      <c r="M44" s="17">
        <f>[1]Karimnagar!P453</f>
        <v>0</v>
      </c>
      <c r="N44" s="17">
        <f>[1]Karimnagar!Q453</f>
        <v>0</v>
      </c>
      <c r="O44" s="13">
        <f t="shared" si="149"/>
        <v>0</v>
      </c>
      <c r="P44" s="17">
        <f>[2]Karimnagar!F53</f>
        <v>0</v>
      </c>
      <c r="Q44" s="17">
        <f>[2]Karimnagar!G53</f>
        <v>0</v>
      </c>
      <c r="R44" s="17">
        <f>[2]Karimnagar!H53</f>
        <v>0</v>
      </c>
      <c r="S44" s="17">
        <f>[2]Karimnagar!I53</f>
        <v>0</v>
      </c>
      <c r="T44" s="17">
        <f>[2]Karimnagar!J53</f>
        <v>0</v>
      </c>
      <c r="U44" s="17">
        <f>[2]Karimnagar!K53</f>
        <v>0</v>
      </c>
      <c r="V44" s="17">
        <f>[2]Karimnagar!L53</f>
        <v>0</v>
      </c>
      <c r="W44" s="17">
        <f>[2]Karimnagar!M53</f>
        <v>0</v>
      </c>
      <c r="X44" s="17">
        <f>[2]Karimnagar!N53</f>
        <v>0</v>
      </c>
      <c r="Y44" s="17">
        <f>[2]Karimnagar!O53</f>
        <v>0</v>
      </c>
      <c r="Z44" s="17">
        <f>[2]Karimnagar!P53</f>
        <v>0</v>
      </c>
      <c r="AA44" s="17">
        <f>[2]Karimnagar!Q53</f>
        <v>0</v>
      </c>
      <c r="AB44" s="13">
        <f t="shared" si="150"/>
        <v>0</v>
      </c>
      <c r="AC44" s="17">
        <f>[3]KRN!F57</f>
        <v>0</v>
      </c>
      <c r="AD44" s="17">
        <f>[3]KRN!G57</f>
        <v>0</v>
      </c>
      <c r="AE44" s="17">
        <f>[3]KRN!H57</f>
        <v>0</v>
      </c>
      <c r="AF44" s="17">
        <f>[3]KRN!I57</f>
        <v>0</v>
      </c>
      <c r="AG44" s="17">
        <f>[3]KRN!J57</f>
        <v>0.89029999999999998</v>
      </c>
      <c r="AH44" s="17">
        <f>[3]KRN!K57</f>
        <v>1.8966000000000001</v>
      </c>
      <c r="AI44" s="17">
        <f>[3]KRN!L57</f>
        <v>2.1193</v>
      </c>
      <c r="AJ44" s="17">
        <f>[3]KRN!M57</f>
        <v>2.8818999999999999</v>
      </c>
      <c r="AK44" s="17">
        <f>[3]KRN!N57</f>
        <v>2.8593000000000002</v>
      </c>
      <c r="AL44" s="17">
        <f>[3]KRN!O57</f>
        <v>2.8976999999999999</v>
      </c>
      <c r="AM44" s="17">
        <f>[3]KRN!P57</f>
        <v>2.7250000000000001</v>
      </c>
      <c r="AN44" s="17">
        <f>[3]KRN!Q57</f>
        <v>3.3003999999999998</v>
      </c>
      <c r="AO44" s="13">
        <f t="shared" si="151"/>
        <v>19.570500000000003</v>
      </c>
      <c r="AP44" s="17">
        <f>[4]KRN!F57</f>
        <v>3.5737999999999999</v>
      </c>
      <c r="AQ44" s="17">
        <f>[4]KRN!G57</f>
        <v>3.6175999999999999</v>
      </c>
      <c r="AR44" s="17">
        <f>[4]KRN!H57</f>
        <v>3.8509000000000002</v>
      </c>
      <c r="AS44" s="17">
        <f>[4]KRN!I57</f>
        <v>3.7366999999999999</v>
      </c>
      <c r="AT44" s="17">
        <f>[4]KRN!J57</f>
        <v>4.2611999999999997</v>
      </c>
      <c r="AU44" s="17">
        <f>[4]KRN!K57</f>
        <v>3.9517000000000002</v>
      </c>
      <c r="AV44" s="17">
        <f>[4]KRN!L57</f>
        <v>4.0160999999999998</v>
      </c>
      <c r="AW44" s="17">
        <f>[4]KRN!M57</f>
        <v>4.3799000000000001</v>
      </c>
      <c r="AX44" s="17">
        <f>[4]KRN!N57</f>
        <v>4.5170000000000003</v>
      </c>
      <c r="AY44" s="17">
        <f>[4]KRN!O57</f>
        <v>4.4847999999999999</v>
      </c>
      <c r="AZ44" s="17">
        <f>[4]KRN!P57</f>
        <v>5.3456999999999999</v>
      </c>
      <c r="BA44" s="17">
        <f>[4]KRN!Q57</f>
        <v>4.3186999999999998</v>
      </c>
      <c r="BB44" s="13">
        <f t="shared" si="152"/>
        <v>50.054099999999998</v>
      </c>
      <c r="BC44" s="17">
        <f>'[5]5.Karimnagar'!F41</f>
        <v>5.5430000000000001</v>
      </c>
      <c r="BD44" s="17">
        <f>'[5]5.Karimnagar'!G41</f>
        <v>5.1764000000000001</v>
      </c>
      <c r="BE44" s="17">
        <f>'[5]5.Karimnagar'!H41</f>
        <v>5.4089</v>
      </c>
      <c r="BF44" s="17">
        <f>'[5]5.Karimnagar'!I41</f>
        <v>5.1504000000000003</v>
      </c>
      <c r="BG44" s="17">
        <f>'[5]5.Karimnagar'!J41</f>
        <v>4.9955999999999996</v>
      </c>
      <c r="BH44" s="17">
        <f>'[5]5.Karimnagar'!K41</f>
        <v>5.5335999999999999</v>
      </c>
      <c r="BI44" s="17">
        <f>'[5]5.Karimnagar'!L41</f>
        <v>5.1478999999999999</v>
      </c>
      <c r="BJ44" s="17">
        <f>'[5]5.Karimnagar'!M41</f>
        <v>6.3207000000000004</v>
      </c>
      <c r="BK44" s="17">
        <f>'[5]5.Karimnagar'!N41</f>
        <v>5.5471000000000004</v>
      </c>
      <c r="BL44" s="17">
        <f>'[5]5.Karimnagar'!O41</f>
        <v>5.3528000000000002</v>
      </c>
      <c r="BM44" s="17">
        <f>'[5]5.Karimnagar'!P41</f>
        <v>5.7404999999999999</v>
      </c>
      <c r="BN44" s="17">
        <f>'[5]5.Karimnagar'!Q41</f>
        <v>5.2675999999999998</v>
      </c>
      <c r="BO44" s="13">
        <f t="shared" si="153"/>
        <v>65.1845</v>
      </c>
      <c r="BP44" s="17">
        <f>'[6]5.Karimnager'!F39</f>
        <v>4.3384999999999998</v>
      </c>
      <c r="BQ44" s="17">
        <f>'[6]5.Karimnager'!G39</f>
        <v>5.6056999999999997</v>
      </c>
      <c r="BR44" s="17">
        <f>'[6]5.Karimnager'!H39</f>
        <v>6.0984999999999996</v>
      </c>
      <c r="BS44" s="17">
        <f>'[6]5.Karimnager'!I39</f>
        <v>5.9863</v>
      </c>
      <c r="BT44" s="17">
        <f>'[6]5.Karimnager'!J39</f>
        <v>5.4824999999999999</v>
      </c>
      <c r="BU44" s="17">
        <f>'[6]5.Karimnager'!K39</f>
        <v>5.5029000000000003</v>
      </c>
      <c r="BV44" s="17">
        <f>'[6]5.Karimnager'!L39</f>
        <v>6.4729000000000001</v>
      </c>
      <c r="BW44" s="17">
        <f>'[6]5.Karimnager'!M39</f>
        <v>6.0388000000000002</v>
      </c>
      <c r="BX44" s="17">
        <f>'[6]5.Karimnager'!N39</f>
        <v>5.6111000000000004</v>
      </c>
      <c r="BY44" s="17">
        <f>'[6]5.Karimnager'!O39</f>
        <v>5.7847999999999997</v>
      </c>
      <c r="BZ44" s="17">
        <f>'[6]5.Karimnager'!P39</f>
        <v>6.0171999999999999</v>
      </c>
      <c r="CA44" s="17">
        <f>'[6]5.Karimnager'!Q39</f>
        <v>5.4276999999999997</v>
      </c>
      <c r="CB44" s="13">
        <f t="shared" si="154"/>
        <v>68.366900000000001</v>
      </c>
      <c r="CC44" s="23">
        <f t="shared" si="155"/>
        <v>0</v>
      </c>
      <c r="CD44" s="23">
        <f t="shared" si="169"/>
        <v>0</v>
      </c>
      <c r="CE44" s="23">
        <f t="shared" si="170"/>
        <v>0.51733446350135459</v>
      </c>
      <c r="CF44" s="23">
        <f t="shared" si="171"/>
        <v>0.1687001922346234</v>
      </c>
      <c r="CG44" s="23">
        <f t="shared" si="172"/>
        <v>4.8821422270631798E-2</v>
      </c>
      <c r="CH44" s="37">
        <v>0.05</v>
      </c>
      <c r="CI44" s="25" t="s">
        <v>80</v>
      </c>
      <c r="CJ44" s="26">
        <f t="shared" si="182"/>
        <v>0.05</v>
      </c>
      <c r="CK44" s="26">
        <f t="shared" si="182"/>
        <v>0.05</v>
      </c>
      <c r="CL44" s="26">
        <f t="shared" si="182"/>
        <v>0.05</v>
      </c>
      <c r="CM44" s="26">
        <f t="shared" si="182"/>
        <v>0.05</v>
      </c>
      <c r="CN44" s="26">
        <f t="shared" si="182"/>
        <v>0.05</v>
      </c>
      <c r="CO44" s="26">
        <f t="shared" si="182"/>
        <v>0.05</v>
      </c>
      <c r="CP44" s="17">
        <f>'[7]5.Karimnagar'!F40</f>
        <v>6.4824000000000002</v>
      </c>
      <c r="CQ44" s="17">
        <f>'[7]5.Karimnagar'!G40</f>
        <v>6.0492999999999997</v>
      </c>
      <c r="CR44" s="17">
        <f>'[7]5.Karimnagar'!H40</f>
        <v>6.3196000000000003</v>
      </c>
      <c r="CS44" s="17">
        <f>'[7]5.Karimnagar'!I40</f>
        <v>6.0311000000000003</v>
      </c>
      <c r="CT44" s="17">
        <f>'[7]5.Karimnagar'!J40</f>
        <v>6.1501000000000001</v>
      </c>
      <c r="CU44" s="17">
        <f>'[7]5.Karimnagar'!K40</f>
        <v>5.9882</v>
      </c>
      <c r="CV44" s="34">
        <f t="shared" si="173"/>
        <v>6.7965450000000001</v>
      </c>
      <c r="CW44" s="34">
        <f t="shared" si="174"/>
        <v>6.3407400000000003</v>
      </c>
      <c r="CX44" s="34">
        <f t="shared" si="175"/>
        <v>5.891655000000001</v>
      </c>
      <c r="CY44" s="34">
        <f t="shared" si="176"/>
        <v>6.0740400000000001</v>
      </c>
      <c r="CZ44" s="34">
        <f t="shared" si="177"/>
        <v>6.31806</v>
      </c>
      <c r="DA44" s="34">
        <f t="shared" si="178"/>
        <v>5.6990850000000002</v>
      </c>
      <c r="DB44" s="13">
        <f t="shared" si="161"/>
        <v>74.140825000000007</v>
      </c>
      <c r="DC44" s="40">
        <f t="shared" si="162"/>
        <v>0</v>
      </c>
      <c r="DD44" s="41">
        <f t="shared" si="163"/>
        <v>0.39512741597157408</v>
      </c>
      <c r="DE44" s="40">
        <f t="shared" si="164"/>
        <v>0.13991530781505168</v>
      </c>
      <c r="DF44" s="40">
        <f t="shared" si="165"/>
        <v>6.6489386665859129E-2</v>
      </c>
      <c r="DG44" s="48">
        <f t="shared" si="166"/>
        <v>8.4454977481793092E-2</v>
      </c>
      <c r="DH44" s="54">
        <v>0.02</v>
      </c>
      <c r="DI44" s="25" t="s">
        <v>80</v>
      </c>
      <c r="DJ44" s="50">
        <f t="shared" si="167"/>
        <v>0.02</v>
      </c>
      <c r="DK44" s="68">
        <f t="shared" si="183"/>
        <v>6.6120480000000006</v>
      </c>
      <c r="DL44" s="68">
        <f t="shared" si="183"/>
        <v>6.1702859999999999</v>
      </c>
      <c r="DM44" s="68">
        <f t="shared" si="183"/>
        <v>6.4459920000000004</v>
      </c>
      <c r="DN44" s="68">
        <f t="shared" si="183"/>
        <v>6.1517220000000004</v>
      </c>
      <c r="DO44" s="68">
        <f t="shared" si="183"/>
        <v>6.2731020000000006</v>
      </c>
      <c r="DP44" s="68">
        <f t="shared" si="183"/>
        <v>6.1079639999999999</v>
      </c>
      <c r="DQ44" s="68">
        <f t="shared" si="183"/>
        <v>6.9324759</v>
      </c>
      <c r="DR44" s="68">
        <f t="shared" si="183"/>
        <v>6.4675548000000003</v>
      </c>
      <c r="DS44" s="68">
        <f t="shared" si="183"/>
        <v>6.0094881000000013</v>
      </c>
      <c r="DT44" s="68">
        <f t="shared" si="183"/>
        <v>6.1955208000000006</v>
      </c>
      <c r="DU44" s="68">
        <f t="shared" si="183"/>
        <v>6.4444211999999998</v>
      </c>
      <c r="DV44" s="68">
        <f t="shared" si="183"/>
        <v>5.8130667000000003</v>
      </c>
      <c r="DW44" s="69">
        <f t="shared" si="180"/>
        <v>75.623641499999991</v>
      </c>
    </row>
    <row r="45" spans="2:127" ht="12.5" x14ac:dyDescent="0.2">
      <c r="B45" s="3" t="s">
        <v>1</v>
      </c>
      <c r="C45" s="17">
        <f>[1]Karimnagar!F454</f>
        <v>0</v>
      </c>
      <c r="D45" s="17">
        <f>[1]Karimnagar!G454</f>
        <v>0</v>
      </c>
      <c r="E45" s="17">
        <f>[1]Karimnagar!H454</f>
        <v>0</v>
      </c>
      <c r="F45" s="17">
        <f>[1]Karimnagar!I454</f>
        <v>0</v>
      </c>
      <c r="G45" s="17">
        <f>[1]Karimnagar!J454</f>
        <v>0</v>
      </c>
      <c r="H45" s="17">
        <f>[1]Karimnagar!K454</f>
        <v>0</v>
      </c>
      <c r="I45" s="17">
        <f>[1]Karimnagar!L454</f>
        <v>0</v>
      </c>
      <c r="J45" s="17">
        <f>[1]Karimnagar!M454</f>
        <v>0</v>
      </c>
      <c r="K45" s="17">
        <f>[1]Karimnagar!N454</f>
        <v>0</v>
      </c>
      <c r="L45" s="17">
        <f>[1]Karimnagar!O454</f>
        <v>0</v>
      </c>
      <c r="M45" s="17">
        <f>[1]Karimnagar!P454</f>
        <v>0</v>
      </c>
      <c r="N45" s="17">
        <f>[1]Karimnagar!Q454</f>
        <v>0</v>
      </c>
      <c r="O45" s="13">
        <f t="shared" si="149"/>
        <v>0</v>
      </c>
      <c r="P45" s="17">
        <f>[2]Karimnagar!F54</f>
        <v>0</v>
      </c>
      <c r="Q45" s="17">
        <f>[2]Karimnagar!G54</f>
        <v>0</v>
      </c>
      <c r="R45" s="17">
        <f>[2]Karimnagar!H54</f>
        <v>0</v>
      </c>
      <c r="S45" s="17">
        <f>[2]Karimnagar!I54</f>
        <v>0</v>
      </c>
      <c r="T45" s="17">
        <f>[2]Karimnagar!J54</f>
        <v>0</v>
      </c>
      <c r="U45" s="17">
        <f>[2]Karimnagar!K54</f>
        <v>0</v>
      </c>
      <c r="V45" s="17">
        <f>[2]Karimnagar!L54</f>
        <v>0</v>
      </c>
      <c r="W45" s="17">
        <f>[2]Karimnagar!M54</f>
        <v>0</v>
      </c>
      <c r="X45" s="17">
        <f>[2]Karimnagar!N54</f>
        <v>0</v>
      </c>
      <c r="Y45" s="17">
        <f>[2]Karimnagar!O54</f>
        <v>0</v>
      </c>
      <c r="Z45" s="17">
        <f>[2]Karimnagar!P54</f>
        <v>0</v>
      </c>
      <c r="AA45" s="17">
        <f>[2]Karimnagar!Q54</f>
        <v>0</v>
      </c>
      <c r="AB45" s="13">
        <f t="shared" si="150"/>
        <v>0</v>
      </c>
      <c r="AC45" s="17">
        <f>[3]KRN!F58</f>
        <v>0</v>
      </c>
      <c r="AD45" s="17">
        <f>[3]KRN!G58</f>
        <v>0</v>
      </c>
      <c r="AE45" s="17">
        <f>[3]KRN!H58</f>
        <v>0</v>
      </c>
      <c r="AF45" s="17">
        <f>[3]KRN!I58</f>
        <v>0</v>
      </c>
      <c r="AG45" s="17">
        <f>[3]KRN!J58</f>
        <v>0</v>
      </c>
      <c r="AH45" s="17">
        <f>[3]KRN!K58</f>
        <v>0</v>
      </c>
      <c r="AI45" s="17">
        <f>[3]KRN!L58</f>
        <v>0</v>
      </c>
      <c r="AJ45" s="17">
        <f>[3]KRN!M58</f>
        <v>0</v>
      </c>
      <c r="AK45" s="17">
        <f>[3]KRN!N58</f>
        <v>0</v>
      </c>
      <c r="AL45" s="17">
        <f>[3]KRN!O58</f>
        <v>0</v>
      </c>
      <c r="AM45" s="17">
        <f>[3]KRN!P58</f>
        <v>0</v>
      </c>
      <c r="AN45" s="17">
        <f>[3]KRN!Q58</f>
        <v>0</v>
      </c>
      <c r="AO45" s="13">
        <f t="shared" si="151"/>
        <v>0</v>
      </c>
      <c r="AP45" s="17">
        <f>[4]KRN!F58</f>
        <v>0</v>
      </c>
      <c r="AQ45" s="17">
        <f>[4]KRN!G58</f>
        <v>0</v>
      </c>
      <c r="AR45" s="17">
        <f>[4]KRN!H58</f>
        <v>0</v>
      </c>
      <c r="AS45" s="17">
        <f>[4]KRN!I58</f>
        <v>0</v>
      </c>
      <c r="AT45" s="17">
        <f>[4]KRN!J58</f>
        <v>0</v>
      </c>
      <c r="AU45" s="17">
        <f>[4]KRN!K58</f>
        <v>0</v>
      </c>
      <c r="AV45" s="17">
        <f>[4]KRN!L58</f>
        <v>0</v>
      </c>
      <c r="AW45" s="17">
        <f>[4]KRN!M58</f>
        <v>0</v>
      </c>
      <c r="AX45" s="17">
        <f>[4]KRN!N58</f>
        <v>0</v>
      </c>
      <c r="AY45" s="17">
        <f>[4]KRN!O58</f>
        <v>0</v>
      </c>
      <c r="AZ45" s="17">
        <f>[4]KRN!P58</f>
        <v>0</v>
      </c>
      <c r="BA45" s="17">
        <f>[4]KRN!Q58</f>
        <v>0</v>
      </c>
      <c r="BB45" s="13">
        <f t="shared" si="152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3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4"/>
        <v>0</v>
      </c>
      <c r="CC45" s="23">
        <f t="shared" si="155"/>
        <v>0</v>
      </c>
      <c r="CD45" s="23">
        <f t="shared" si="169"/>
        <v>0</v>
      </c>
      <c r="CE45" s="23">
        <f t="shared" si="170"/>
        <v>0</v>
      </c>
      <c r="CF45" s="23">
        <f t="shared" si="171"/>
        <v>0</v>
      </c>
      <c r="CG45" s="23">
        <f t="shared" si="172"/>
        <v>0</v>
      </c>
      <c r="CH45" s="37">
        <v>0</v>
      </c>
      <c r="CI45" s="25" t="s">
        <v>80</v>
      </c>
      <c r="CJ45" s="26">
        <f t="shared" si="182"/>
        <v>0</v>
      </c>
      <c r="CK45" s="26">
        <f t="shared" si="182"/>
        <v>0</v>
      </c>
      <c r="CL45" s="26">
        <f t="shared" si="182"/>
        <v>0</v>
      </c>
      <c r="CM45" s="26">
        <f t="shared" si="182"/>
        <v>0</v>
      </c>
      <c r="CN45" s="26">
        <f t="shared" si="182"/>
        <v>0</v>
      </c>
      <c r="CO45" s="26">
        <f t="shared" si="182"/>
        <v>0</v>
      </c>
      <c r="CP45" s="17">
        <f>'[7]5.Karimnagar'!F41</f>
        <v>0</v>
      </c>
      <c r="CQ45" s="17">
        <f>'[7]5.Karimnagar'!G41</f>
        <v>0</v>
      </c>
      <c r="CR45" s="17">
        <f>'[7]5.Karimnagar'!H41</f>
        <v>0</v>
      </c>
      <c r="CS45" s="17">
        <f>'[7]5.Karimnagar'!I41</f>
        <v>0</v>
      </c>
      <c r="CT45" s="17">
        <f>'[7]5.Karimnagar'!J41</f>
        <v>0</v>
      </c>
      <c r="CU45" s="17">
        <f>'[7]5.Karimnagar'!K41</f>
        <v>0</v>
      </c>
      <c r="CV45" s="34">
        <f t="shared" si="173"/>
        <v>0</v>
      </c>
      <c r="CW45" s="34">
        <f t="shared" si="174"/>
        <v>0</v>
      </c>
      <c r="CX45" s="34">
        <f t="shared" si="175"/>
        <v>0</v>
      </c>
      <c r="CY45" s="34">
        <f t="shared" si="176"/>
        <v>0</v>
      </c>
      <c r="CZ45" s="34">
        <f t="shared" si="177"/>
        <v>0</v>
      </c>
      <c r="DA45" s="34">
        <f t="shared" si="178"/>
        <v>0</v>
      </c>
      <c r="DB45" s="13">
        <f t="shared" si="161"/>
        <v>0</v>
      </c>
      <c r="DC45" s="40">
        <f t="shared" si="162"/>
        <v>0</v>
      </c>
      <c r="DD45" s="41">
        <f t="shared" si="163"/>
        <v>0</v>
      </c>
      <c r="DE45" s="40">
        <f t="shared" si="164"/>
        <v>0</v>
      </c>
      <c r="DF45" s="40">
        <f t="shared" si="165"/>
        <v>0</v>
      </c>
      <c r="DG45" s="48">
        <f t="shared" si="166"/>
        <v>0</v>
      </c>
      <c r="DH45" s="54">
        <v>0</v>
      </c>
      <c r="DI45" s="25" t="s">
        <v>80</v>
      </c>
      <c r="DJ45" s="50">
        <f t="shared" si="167"/>
        <v>0</v>
      </c>
      <c r="DK45" s="68">
        <f t="shared" si="183"/>
        <v>0</v>
      </c>
      <c r="DL45" s="68">
        <f t="shared" si="183"/>
        <v>0</v>
      </c>
      <c r="DM45" s="68">
        <f t="shared" si="183"/>
        <v>0</v>
      </c>
      <c r="DN45" s="68">
        <f t="shared" si="183"/>
        <v>0</v>
      </c>
      <c r="DO45" s="68">
        <f t="shared" si="183"/>
        <v>0</v>
      </c>
      <c r="DP45" s="68">
        <f t="shared" si="183"/>
        <v>0</v>
      </c>
      <c r="DQ45" s="68">
        <f t="shared" si="183"/>
        <v>0</v>
      </c>
      <c r="DR45" s="68">
        <f t="shared" si="183"/>
        <v>0</v>
      </c>
      <c r="DS45" s="68">
        <f t="shared" si="183"/>
        <v>0</v>
      </c>
      <c r="DT45" s="68">
        <f t="shared" si="183"/>
        <v>0</v>
      </c>
      <c r="DU45" s="68">
        <f t="shared" si="183"/>
        <v>0</v>
      </c>
      <c r="DV45" s="68">
        <f t="shared" si="183"/>
        <v>0</v>
      </c>
      <c r="DW45" s="69">
        <f t="shared" si="18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49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0"/>
        <v>0</v>
      </c>
      <c r="AC46" s="17">
        <f>[3]KRN!F59</f>
        <v>0</v>
      </c>
      <c r="AD46" s="17">
        <f>[3]KRN!G59</f>
        <v>0</v>
      </c>
      <c r="AE46" s="17">
        <f>[3]KRN!H59</f>
        <v>0</v>
      </c>
      <c r="AF46" s="17">
        <f>[3]KRN!I59</f>
        <v>0</v>
      </c>
      <c r="AG46" s="17">
        <f>[3]KRN!J59</f>
        <v>0</v>
      </c>
      <c r="AH46" s="17">
        <f>[3]KRN!K59</f>
        <v>0</v>
      </c>
      <c r="AI46" s="17">
        <f>[3]KRN!L59</f>
        <v>0</v>
      </c>
      <c r="AJ46" s="17">
        <f>[3]KRN!M59</f>
        <v>0</v>
      </c>
      <c r="AK46" s="17">
        <f>[3]KRN!N59</f>
        <v>0</v>
      </c>
      <c r="AL46" s="17">
        <f>[3]KRN!O59</f>
        <v>0</v>
      </c>
      <c r="AM46" s="17">
        <f>[3]KRN!P59</f>
        <v>0</v>
      </c>
      <c r="AN46" s="17">
        <f>[3]KRN!Q59</f>
        <v>0</v>
      </c>
      <c r="AO46" s="13">
        <f t="shared" si="151"/>
        <v>0</v>
      </c>
      <c r="AP46" s="17">
        <f>[4]KRN!F59</f>
        <v>0</v>
      </c>
      <c r="AQ46" s="17">
        <f>[4]KRN!G59</f>
        <v>0</v>
      </c>
      <c r="AR46" s="17">
        <f>[4]KRN!H59</f>
        <v>0</v>
      </c>
      <c r="AS46" s="17">
        <f>[4]KRN!I59</f>
        <v>2.3782860092927204E-2</v>
      </c>
      <c r="AT46" s="17">
        <f>[4]KRN!J59</f>
        <v>2.4973970532975703E-2</v>
      </c>
      <c r="AU46" s="17">
        <f>[4]KRN!K59</f>
        <v>2.9443892177080263E-2</v>
      </c>
      <c r="AV46" s="17">
        <f>[4]KRN!L59</f>
        <v>3.0545454275298502E-2</v>
      </c>
      <c r="AW46" s="17">
        <f>[4]KRN!M59</f>
        <v>3.8105999999999994E-2</v>
      </c>
      <c r="AX46" s="17">
        <f>[4]KRN!N59</f>
        <v>2.8652E-2</v>
      </c>
      <c r="AY46" s="17">
        <f>[4]KRN!O59</f>
        <v>3.3169999999999998E-2</v>
      </c>
      <c r="AZ46" s="17">
        <f>[4]KRN!P59</f>
        <v>3.9785000000000001E-2</v>
      </c>
      <c r="BA46" s="17">
        <f>[4]KRN!Q59</f>
        <v>4.7696000000000002E-2</v>
      </c>
      <c r="BB46" s="13">
        <f t="shared" si="152"/>
        <v>0.29615517707828171</v>
      </c>
      <c r="BC46" s="17">
        <f>'[5]5.Karimnagar'!F43</f>
        <v>3.2669999999999998E-2</v>
      </c>
      <c r="BD46" s="17">
        <f>'[5]5.Karimnagar'!G43</f>
        <v>3.1747999999999998E-2</v>
      </c>
      <c r="BE46" s="17">
        <f>'[5]5.Karimnagar'!H43</f>
        <v>3.9919999999999997E-2</v>
      </c>
      <c r="BF46" s="17">
        <f>'[5]5.Karimnagar'!I43</f>
        <v>3.2552999999999999E-2</v>
      </c>
      <c r="BG46" s="17">
        <f>'[5]5.Karimnagar'!J43</f>
        <v>1.6146000000000001E-2</v>
      </c>
      <c r="BH46" s="17">
        <f>'[5]5.Karimnagar'!K43</f>
        <v>2.4818E-2</v>
      </c>
      <c r="BI46" s="17">
        <f>'[5]5.Karimnagar'!L43</f>
        <v>8.8020000000000008E-3</v>
      </c>
      <c r="BJ46" s="17">
        <f>'[5]5.Karimnagar'!M43</f>
        <v>2.0282000000000001E-2</v>
      </c>
      <c r="BK46" s="17">
        <f>'[5]5.Karimnagar'!N43</f>
        <v>2.1392999999999999E-2</v>
      </c>
      <c r="BL46" s="17">
        <f>'[5]5.Karimnagar'!O43</f>
        <v>5.1659999999999996E-3</v>
      </c>
      <c r="BM46" s="17">
        <f>'[5]5.Karimnagar'!P43</f>
        <v>2.0147000000000002E-2</v>
      </c>
      <c r="BN46" s="17">
        <f>'[5]5.Karimnagar'!Q43</f>
        <v>1.026E-2</v>
      </c>
      <c r="BO46" s="13">
        <f t="shared" si="153"/>
        <v>0.263905</v>
      </c>
      <c r="BP46" s="17">
        <f>'[6]5.Karimnager'!F41</f>
        <v>1.9453999999999999E-2</v>
      </c>
      <c r="BQ46" s="17">
        <f>'[6]5.Karimnager'!G41</f>
        <v>2.1357000000000001E-2</v>
      </c>
      <c r="BR46" s="17">
        <f>'[6]5.Karimnager'!H41</f>
        <v>3.4694999999999997E-2</v>
      </c>
      <c r="BS46" s="17">
        <f>'[6]5.Karimnager'!I41</f>
        <v>2.2859999999999998E-2</v>
      </c>
      <c r="BT46" s="17">
        <f>'[6]5.Karimnager'!J41</f>
        <v>1.5336000000000001E-2</v>
      </c>
      <c r="BU46" s="17">
        <f>'[6]5.Karimnager'!K41</f>
        <v>4.0229999999999997E-3</v>
      </c>
      <c r="BV46" s="17">
        <f>'[6]5.Karimnager'!L41</f>
        <v>1.305E-3</v>
      </c>
      <c r="BW46" s="17">
        <f>'[6]5.Karimnager'!M41</f>
        <v>7.1960000000000001E-3</v>
      </c>
      <c r="BX46" s="17">
        <f>'[6]5.Karimnager'!N41</f>
        <v>2.3954E-2</v>
      </c>
      <c r="BY46" s="17">
        <f>'[6]5.Karimnager'!O41</f>
        <v>4.7299999999999998E-3</v>
      </c>
      <c r="BZ46" s="17">
        <f>'[6]5.Karimnager'!P41</f>
        <v>2.2230000000000001E-3</v>
      </c>
      <c r="CA46" s="17">
        <f>'[6]5.Karimnager'!Q41</f>
        <v>2.7000000000000001E-3</v>
      </c>
      <c r="CB46" s="13">
        <f t="shared" si="154"/>
        <v>0.159833</v>
      </c>
      <c r="CC46" s="23">
        <f t="shared" si="155"/>
        <v>0</v>
      </c>
      <c r="CD46" s="23">
        <f t="shared" si="169"/>
        <v>0</v>
      </c>
      <c r="CE46" s="23">
        <f t="shared" si="170"/>
        <v>0</v>
      </c>
      <c r="CF46" s="23">
        <f t="shared" si="171"/>
        <v>-0.26536170889537314</v>
      </c>
      <c r="CG46" s="23">
        <f t="shared" si="172"/>
        <v>-0.39435402891191906</v>
      </c>
      <c r="CI46" s="25" t="s">
        <v>79</v>
      </c>
      <c r="CJ46" s="26">
        <f t="shared" si="182"/>
        <v>0</v>
      </c>
      <c r="CK46" s="26">
        <f t="shared" si="182"/>
        <v>0</v>
      </c>
      <c r="CL46" s="26">
        <f t="shared" si="182"/>
        <v>0</v>
      </c>
      <c r="CM46" s="26">
        <f t="shared" si="182"/>
        <v>0</v>
      </c>
      <c r="CN46" s="26">
        <f t="shared" si="182"/>
        <v>0</v>
      </c>
      <c r="CO46" s="26">
        <f t="shared" si="182"/>
        <v>0</v>
      </c>
      <c r="CP46" s="17">
        <f>'[7]5.Karimnagar'!F42</f>
        <v>1.9849999999999998E-3</v>
      </c>
      <c r="CQ46" s="17">
        <f>'[7]5.Karimnagar'!G42</f>
        <v>0</v>
      </c>
      <c r="CR46" s="17">
        <f>'[7]5.Karimnagar'!H42</f>
        <v>0</v>
      </c>
      <c r="CS46" s="17">
        <f>'[7]5.Karimnagar'!I42</f>
        <v>0</v>
      </c>
      <c r="CT46" s="17">
        <f>'[7]5.Karimnagar'!J42</f>
        <v>0</v>
      </c>
      <c r="CU46" s="17">
        <f>'[7]5.Karimnagar'!K42</f>
        <v>0</v>
      </c>
      <c r="CV46" s="137"/>
      <c r="CW46" s="137"/>
      <c r="CX46" s="137"/>
      <c r="CY46" s="137"/>
      <c r="CZ46" s="137"/>
      <c r="DA46" s="137"/>
      <c r="DB46" s="13">
        <f t="shared" si="161"/>
        <v>1.9849999999999998E-3</v>
      </c>
      <c r="DC46" s="40">
        <f t="shared" si="162"/>
        <v>0</v>
      </c>
      <c r="DD46" s="41">
        <f t="shared" si="163"/>
        <v>0</v>
      </c>
      <c r="DE46" s="40">
        <f t="shared" si="164"/>
        <v>-0.81145556112910988</v>
      </c>
      <c r="DF46" s="40">
        <f t="shared" si="165"/>
        <v>-0.91327257615452351</v>
      </c>
      <c r="DG46" s="48">
        <f t="shared" si="166"/>
        <v>-0.9875807874468977</v>
      </c>
      <c r="DH46" s="54">
        <v>0.02</v>
      </c>
      <c r="DI46" s="25" t="s">
        <v>80</v>
      </c>
      <c r="DJ46" s="50">
        <v>0</v>
      </c>
      <c r="DK46" s="138">
        <f t="shared" ref="DK46:DP46" si="184">CP47*(1+$DJ46)</f>
        <v>0</v>
      </c>
      <c r="DL46" s="138">
        <f t="shared" si="184"/>
        <v>0</v>
      </c>
      <c r="DM46" s="138">
        <f t="shared" si="184"/>
        <v>0</v>
      </c>
      <c r="DN46" s="138">
        <f t="shared" si="184"/>
        <v>0</v>
      </c>
      <c r="DO46" s="138">
        <f t="shared" si="184"/>
        <v>0</v>
      </c>
      <c r="DP46" s="138">
        <f t="shared" si="184"/>
        <v>0</v>
      </c>
      <c r="DQ46" s="138">
        <f t="shared" si="183"/>
        <v>0</v>
      </c>
      <c r="DR46" s="138">
        <f t="shared" si="183"/>
        <v>0</v>
      </c>
      <c r="DS46" s="138">
        <f t="shared" si="183"/>
        <v>0</v>
      </c>
      <c r="DT46" s="138">
        <f t="shared" si="183"/>
        <v>0</v>
      </c>
      <c r="DU46" s="138">
        <f t="shared" si="183"/>
        <v>0</v>
      </c>
      <c r="DV46" s="138">
        <f t="shared" si="183"/>
        <v>0</v>
      </c>
      <c r="DW46" s="69">
        <f t="shared" si="18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49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0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2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3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4"/>
        <v>0</v>
      </c>
      <c r="CC47" s="23">
        <f t="shared" si="155"/>
        <v>0</v>
      </c>
      <c r="CD47" s="23">
        <f t="shared" ref="CD47" si="185">IFERROR((CB47/AB47)^(1/4)-1,0)</f>
        <v>0</v>
      </c>
      <c r="CE47" s="23">
        <f t="shared" ref="CE47" si="186">IFERROR((CB47/AO47)^(1/3)-1,0)</f>
        <v>0</v>
      </c>
      <c r="CF47" s="23">
        <f t="shared" ref="CF47" si="187">IFERROR((CB47/BB47)^(1/2)-1,0)</f>
        <v>0</v>
      </c>
      <c r="CG47" s="23">
        <f t="shared" ref="CG47" si="188">IFERROR((CB47/BO47)^(1/1)-1,0)</f>
        <v>0</v>
      </c>
      <c r="CI47" s="25" t="s">
        <v>79</v>
      </c>
      <c r="CJ47" s="26">
        <f t="shared" si="182"/>
        <v>0</v>
      </c>
      <c r="CK47" s="26">
        <f t="shared" si="182"/>
        <v>0</v>
      </c>
      <c r="CL47" s="26">
        <f t="shared" si="182"/>
        <v>0</v>
      </c>
      <c r="CM47" s="26">
        <f t="shared" si="182"/>
        <v>0</v>
      </c>
      <c r="CN47" s="26">
        <f t="shared" si="182"/>
        <v>0</v>
      </c>
      <c r="CO47" s="26">
        <f t="shared" si="182"/>
        <v>0</v>
      </c>
      <c r="CP47" s="17"/>
      <c r="CQ47" s="17"/>
      <c r="CR47" s="17"/>
      <c r="CS47" s="17"/>
      <c r="CT47" s="17"/>
      <c r="CU47" s="17"/>
      <c r="CV47" s="34">
        <f t="shared" ref="CV47" si="189">BV47*(1+CJ47)</f>
        <v>0</v>
      </c>
      <c r="CW47" s="34">
        <f t="shared" ref="CW47" si="190">BW47*(1+CK47)</f>
        <v>0</v>
      </c>
      <c r="CX47" s="34">
        <f t="shared" ref="CX47" si="191">BX47*(1+CL47)</f>
        <v>0</v>
      </c>
      <c r="CY47" s="34">
        <f t="shared" ref="CY47" si="192">BY47*(1+CM47)</f>
        <v>0</v>
      </c>
      <c r="CZ47" s="34">
        <f t="shared" ref="CZ47" si="193">BZ47*(1+CN47)</f>
        <v>0</v>
      </c>
      <c r="DA47" s="34">
        <f t="shared" ref="DA47" si="194">CA47*(1+CO47)</f>
        <v>0</v>
      </c>
      <c r="DB47" s="13">
        <f t="shared" ref="DB47" si="195">SUM(CP47:DA47)</f>
        <v>0</v>
      </c>
      <c r="DC47" s="40">
        <f t="shared" ref="DC47" si="196">IFERROR((DB47/AB47)^(1/5)-1,0)</f>
        <v>0</v>
      </c>
      <c r="DD47" s="41">
        <f t="shared" ref="DD47" si="197">IFERROR((DB47/AO47)^(1/4)-1,0)</f>
        <v>0</v>
      </c>
      <c r="DE47" s="40">
        <f t="shared" ref="DE47" si="198">IFERROR((DB47/BB47)^(1/3)-1,0)</f>
        <v>0</v>
      </c>
      <c r="DF47" s="40">
        <f t="shared" ref="DF47" si="199">IFERROR((DB47/BO47)^(1/2)-1,0)</f>
        <v>0</v>
      </c>
      <c r="DG47" s="48">
        <f t="shared" ref="DG47" si="200">IFERROR((DB47/CB47)^(1/1)-1,0)</f>
        <v>0</v>
      </c>
      <c r="DH47" s="54">
        <v>0</v>
      </c>
      <c r="DI47" s="25" t="s">
        <v>79</v>
      </c>
      <c r="DJ47" s="50">
        <f t="shared" si="167"/>
        <v>0</v>
      </c>
      <c r="DK47" s="68">
        <f>CP47*(1+$DJ47)</f>
        <v>0</v>
      </c>
      <c r="DL47" s="68">
        <f t="shared" ref="DL47:DP47" si="201">CQ47*(1+$DJ47)</f>
        <v>0</v>
      </c>
      <c r="DM47" s="68">
        <f t="shared" si="201"/>
        <v>0</v>
      </c>
      <c r="DN47" s="68">
        <f t="shared" si="201"/>
        <v>0</v>
      </c>
      <c r="DO47" s="68">
        <f t="shared" si="201"/>
        <v>0</v>
      </c>
      <c r="DP47" s="68">
        <f t="shared" si="201"/>
        <v>0</v>
      </c>
      <c r="DQ47" s="68">
        <f t="shared" si="183"/>
        <v>0</v>
      </c>
      <c r="DR47" s="68">
        <f t="shared" si="183"/>
        <v>0</v>
      </c>
      <c r="DS47" s="68">
        <f t="shared" si="183"/>
        <v>0</v>
      </c>
      <c r="DT47" s="68">
        <f t="shared" si="183"/>
        <v>0</v>
      </c>
      <c r="DU47" s="68">
        <f t="shared" si="183"/>
        <v>0</v>
      </c>
      <c r="DV47" s="68">
        <f t="shared" si="183"/>
        <v>0</v>
      </c>
      <c r="DW47" s="69">
        <f t="shared" ref="DW47" si="202">SUM(DK47:DV47)</f>
        <v>0</v>
      </c>
    </row>
    <row r="48" spans="2:127" ht="10.5" x14ac:dyDescent="0.25">
      <c r="B48" s="6" t="s">
        <v>12</v>
      </c>
      <c r="C48" s="5">
        <f t="shared" ref="C48:AH48" si="203">SUM(C36:C47)</f>
        <v>0.2815791947804524</v>
      </c>
      <c r="D48" s="5">
        <f t="shared" si="203"/>
        <v>0.27227291047427438</v>
      </c>
      <c r="E48" s="5">
        <f t="shared" si="203"/>
        <v>0.26535569684711335</v>
      </c>
      <c r="F48" s="5">
        <f t="shared" si="203"/>
        <v>0.32299146393711842</v>
      </c>
      <c r="G48" s="5">
        <f t="shared" si="203"/>
        <v>0.33608951106620322</v>
      </c>
      <c r="H48" s="5">
        <f t="shared" si="203"/>
        <v>0.31076072766546647</v>
      </c>
      <c r="I48" s="5">
        <f t="shared" si="203"/>
        <v>0.23734472690893593</v>
      </c>
      <c r="J48" s="5">
        <f t="shared" si="203"/>
        <v>0.35837547852715396</v>
      </c>
      <c r="K48" s="5">
        <f t="shared" si="203"/>
        <v>0.25901294515695611</v>
      </c>
      <c r="L48" s="5">
        <f t="shared" si="203"/>
        <v>0.43445851000810792</v>
      </c>
      <c r="M48" s="5">
        <f t="shared" si="203"/>
        <v>0.41394999064072174</v>
      </c>
      <c r="N48" s="5">
        <f t="shared" si="203"/>
        <v>0.24159999999999998</v>
      </c>
      <c r="O48" s="5">
        <f t="shared" si="203"/>
        <v>3.7337911560125043</v>
      </c>
      <c r="P48" s="5">
        <f t="shared" si="203"/>
        <v>0.2087</v>
      </c>
      <c r="Q48" s="5">
        <f t="shared" si="203"/>
        <v>0.28370000000000001</v>
      </c>
      <c r="R48" s="5">
        <f t="shared" si="203"/>
        <v>0.31359999999999999</v>
      </c>
      <c r="S48" s="5">
        <f t="shared" si="203"/>
        <v>0.30769999999999997</v>
      </c>
      <c r="T48" s="5">
        <f t="shared" si="203"/>
        <v>0.35420000000000001</v>
      </c>
      <c r="U48" s="5">
        <f t="shared" si="203"/>
        <v>0.30919999999999997</v>
      </c>
      <c r="V48" s="5">
        <f t="shared" si="203"/>
        <v>0.31624999999999998</v>
      </c>
      <c r="W48" s="5">
        <f t="shared" si="203"/>
        <v>0.29770000000000002</v>
      </c>
      <c r="X48" s="5">
        <f t="shared" si="203"/>
        <v>0.25455</v>
      </c>
      <c r="Y48" s="5">
        <f t="shared" si="203"/>
        <v>0.35089999999999999</v>
      </c>
      <c r="Z48" s="5">
        <f t="shared" si="203"/>
        <v>0.30630000000000002</v>
      </c>
      <c r="AA48" s="5">
        <f t="shared" si="203"/>
        <v>0.23119999999999999</v>
      </c>
      <c r="AB48" s="5">
        <f t="shared" si="203"/>
        <v>3.5340000000000003</v>
      </c>
      <c r="AC48" s="5">
        <f t="shared" si="203"/>
        <v>0.24657499999999999</v>
      </c>
      <c r="AD48" s="5">
        <f t="shared" si="203"/>
        <v>0.230375</v>
      </c>
      <c r="AE48" s="5">
        <f t="shared" si="203"/>
        <v>0.38390000000000002</v>
      </c>
      <c r="AF48" s="5">
        <f t="shared" si="203"/>
        <v>0.40125</v>
      </c>
      <c r="AG48" s="5">
        <f t="shared" si="203"/>
        <v>1.24125</v>
      </c>
      <c r="AH48" s="5">
        <f t="shared" si="203"/>
        <v>2.2334499999999999</v>
      </c>
      <c r="AI48" s="5">
        <f t="shared" ref="AI48:BN48" si="204">SUM(AI36:AI47)</f>
        <v>2.4807999999999999</v>
      </c>
      <c r="AJ48" s="5">
        <f t="shared" si="204"/>
        <v>3.1630129999999999</v>
      </c>
      <c r="AK48" s="5">
        <f t="shared" si="204"/>
        <v>3.2325250000000003</v>
      </c>
      <c r="AL48" s="5">
        <f t="shared" si="204"/>
        <v>3.5207379999999997</v>
      </c>
      <c r="AM48" s="5">
        <f t="shared" si="204"/>
        <v>3.1632880000000001</v>
      </c>
      <c r="AN48" s="5">
        <f t="shared" si="204"/>
        <v>3.5128499999999998</v>
      </c>
      <c r="AO48" s="5">
        <f t="shared" si="204"/>
        <v>23.810014000000002</v>
      </c>
      <c r="AP48" s="5">
        <f t="shared" si="204"/>
        <v>3.8741751620067406</v>
      </c>
      <c r="AQ48" s="5">
        <f t="shared" si="204"/>
        <v>3.9857416380592845</v>
      </c>
      <c r="AR48" s="5">
        <f t="shared" si="204"/>
        <v>4.4469817886705636</v>
      </c>
      <c r="AS48" s="5">
        <f t="shared" si="204"/>
        <v>4.3916968600929271</v>
      </c>
      <c r="AT48" s="5">
        <f t="shared" si="204"/>
        <v>4.936586970532975</v>
      </c>
      <c r="AU48" s="5">
        <f t="shared" si="204"/>
        <v>4.7017438921770802</v>
      </c>
      <c r="AV48" s="5">
        <f t="shared" si="204"/>
        <v>4.7512584542752982</v>
      </c>
      <c r="AW48" s="5">
        <f t="shared" si="204"/>
        <v>5.0197059353039002</v>
      </c>
      <c r="AX48" s="5">
        <f t="shared" si="204"/>
        <v>5.0109900000000005</v>
      </c>
      <c r="AY48" s="5">
        <f t="shared" si="204"/>
        <v>5.0423829489354874</v>
      </c>
      <c r="AZ48" s="5">
        <f t="shared" si="204"/>
        <v>5.8698730000000001</v>
      </c>
      <c r="BA48" s="5">
        <f t="shared" si="204"/>
        <v>4.7927460000000002</v>
      </c>
      <c r="BB48" s="5">
        <f t="shared" si="204"/>
        <v>56.823882650054259</v>
      </c>
      <c r="BC48" s="5">
        <f t="shared" si="204"/>
        <v>5.852170000000001</v>
      </c>
      <c r="BD48" s="5">
        <f t="shared" si="204"/>
        <v>5.4234480000000005</v>
      </c>
      <c r="BE48" s="5">
        <f t="shared" si="204"/>
        <v>5.7942200000000001</v>
      </c>
      <c r="BF48" s="5">
        <f t="shared" si="204"/>
        <v>5.5137030000000005</v>
      </c>
      <c r="BG48" s="5">
        <f t="shared" si="204"/>
        <v>5.3586959999999992</v>
      </c>
      <c r="BH48" s="5">
        <f t="shared" si="204"/>
        <v>5.9833179999999997</v>
      </c>
      <c r="BI48" s="5">
        <f t="shared" si="204"/>
        <v>5.5202020000000003</v>
      </c>
      <c r="BJ48" s="5">
        <f t="shared" si="204"/>
        <v>6.778232</v>
      </c>
      <c r="BK48" s="5">
        <f t="shared" si="204"/>
        <v>5.8236930000000005</v>
      </c>
      <c r="BL48" s="5">
        <f t="shared" si="204"/>
        <v>5.686941</v>
      </c>
      <c r="BM48" s="5">
        <f t="shared" si="204"/>
        <v>6.1665969999999994</v>
      </c>
      <c r="BN48" s="5">
        <f t="shared" si="204"/>
        <v>5.7205349999999999</v>
      </c>
      <c r="BO48" s="5">
        <f t="shared" ref="BO48:CB48" si="205">SUM(BO36:BO47)</f>
        <v>69.621754999999993</v>
      </c>
      <c r="BP48" s="5">
        <f t="shared" si="205"/>
        <v>4.7825539999999993</v>
      </c>
      <c r="BQ48" s="5">
        <f t="shared" si="205"/>
        <v>5.8545470000000002</v>
      </c>
      <c r="BR48" s="5">
        <f t="shared" si="205"/>
        <v>6.4348799999999997</v>
      </c>
      <c r="BS48" s="5">
        <f t="shared" si="205"/>
        <v>6.4064349999999992</v>
      </c>
      <c r="BT48" s="5">
        <f t="shared" si="205"/>
        <v>5.9324109999999992</v>
      </c>
      <c r="BU48" s="5">
        <f t="shared" si="205"/>
        <v>5.8930230000000003</v>
      </c>
      <c r="BV48" s="5">
        <f t="shared" si="205"/>
        <v>6.9661950000000008</v>
      </c>
      <c r="BW48" s="5">
        <f t="shared" si="205"/>
        <v>6.540331000000001</v>
      </c>
      <c r="BX48" s="5">
        <f t="shared" si="205"/>
        <v>5.9596090000000004</v>
      </c>
      <c r="BY48" s="5">
        <f t="shared" si="205"/>
        <v>6.2493600000000002</v>
      </c>
      <c r="BZ48" s="5">
        <f t="shared" si="205"/>
        <v>6.5794930000000003</v>
      </c>
      <c r="CA48" s="5">
        <f t="shared" si="205"/>
        <v>5.8812799999999994</v>
      </c>
      <c r="CB48" s="5">
        <f t="shared" si="205"/>
        <v>73.480118000000004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CU48" si="206">SUM(CP37:CP47)</f>
        <v>6.5548250000000001</v>
      </c>
      <c r="CQ48" s="5">
        <f t="shared" si="206"/>
        <v>6.0492999999999997</v>
      </c>
      <c r="CR48" s="5">
        <f t="shared" si="206"/>
        <v>6.3196000000000003</v>
      </c>
      <c r="CS48" s="5">
        <f t="shared" si="206"/>
        <v>6.0311000000000003</v>
      </c>
      <c r="CT48" s="5">
        <f t="shared" si="206"/>
        <v>6.1501000000000001</v>
      </c>
      <c r="CU48" s="5">
        <f t="shared" si="206"/>
        <v>5.9882</v>
      </c>
      <c r="CV48" s="5">
        <f t="shared" ref="CV48:DA48" si="207">SUM(CV36:CV47)</f>
        <v>6.7965450000000001</v>
      </c>
      <c r="CW48" s="5">
        <f t="shared" si="207"/>
        <v>6.3407400000000003</v>
      </c>
      <c r="CX48" s="5">
        <f t="shared" si="207"/>
        <v>5.891655000000001</v>
      </c>
      <c r="CY48" s="5">
        <f t="shared" si="207"/>
        <v>6.0740400000000001</v>
      </c>
      <c r="CZ48" s="5">
        <f t="shared" si="207"/>
        <v>6.31806</v>
      </c>
      <c r="DA48" s="5">
        <f t="shared" si="207"/>
        <v>5.6990850000000002</v>
      </c>
      <c r="DB48" s="5">
        <f>SUM(DB36:DB46)</f>
        <v>74.530100000000004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6.6120480000000006</v>
      </c>
      <c r="DL48" s="5">
        <f t="shared" ref="DL48:DW48" si="208">SUM(DL36:DL47)</f>
        <v>6.1702859999999999</v>
      </c>
      <c r="DM48" s="5">
        <f t="shared" si="208"/>
        <v>6.4459920000000004</v>
      </c>
      <c r="DN48" s="5">
        <f t="shared" si="208"/>
        <v>6.1517220000000004</v>
      </c>
      <c r="DO48" s="5">
        <f t="shared" si="208"/>
        <v>6.2731020000000006</v>
      </c>
      <c r="DP48" s="5">
        <f t="shared" si="208"/>
        <v>6.1079639999999999</v>
      </c>
      <c r="DQ48" s="5">
        <f t="shared" si="208"/>
        <v>6.9324759</v>
      </c>
      <c r="DR48" s="5">
        <f t="shared" si="208"/>
        <v>6.4675548000000003</v>
      </c>
      <c r="DS48" s="5">
        <f t="shared" si="208"/>
        <v>6.0094881000000013</v>
      </c>
      <c r="DT48" s="5">
        <f t="shared" si="208"/>
        <v>6.1955208000000006</v>
      </c>
      <c r="DU48" s="5">
        <f t="shared" si="208"/>
        <v>6.4444211999999998</v>
      </c>
      <c r="DV48" s="5">
        <f t="shared" si="208"/>
        <v>5.8130667000000003</v>
      </c>
      <c r="DW48" s="5">
        <f t="shared" si="208"/>
        <v>75.623641499999991</v>
      </c>
    </row>
    <row r="49" spans="2:127" ht="10.5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DC49" s="7"/>
      <c r="DD49" s="7"/>
      <c r="DE49" s="7"/>
      <c r="DF49" s="7"/>
      <c r="DG49" s="7"/>
      <c r="DH49" s="7"/>
      <c r="DI49" s="7"/>
      <c r="DJ49" s="7"/>
      <c r="DK49" s="7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3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[1]Karimnagar!F466</f>
        <v>6.5413333700000003</v>
      </c>
      <c r="D51" s="17">
        <f>[1]Karimnagar!G466</f>
        <v>6.4000000300000002</v>
      </c>
      <c r="E51" s="17">
        <f>[1]Karimnagar!H466</f>
        <v>6.3493333700000001</v>
      </c>
      <c r="F51" s="17">
        <f>[1]Karimnagar!I466</f>
        <v>6.2426667</v>
      </c>
      <c r="G51" s="17">
        <f>[1]Karimnagar!J466</f>
        <v>6.2613333600000001</v>
      </c>
      <c r="H51" s="17">
        <f>[1]Karimnagar!K466</f>
        <v>6.3424577496699737</v>
      </c>
      <c r="I51" s="17">
        <f>[1]Karimnagar!L466</f>
        <v>4.2661669069425452</v>
      </c>
      <c r="J51" s="17">
        <f>[1]Karimnagar!M466</f>
        <v>4.4957624347550418</v>
      </c>
      <c r="K51" s="17">
        <f>[1]Karimnagar!N466</f>
        <v>5.1088181570736406</v>
      </c>
      <c r="L51" s="17">
        <f>[1]Karimnagar!O466</f>
        <v>8.3869611018015178</v>
      </c>
      <c r="M51" s="17">
        <f>[1]Karimnagar!P466</f>
        <v>8.0429244939480498</v>
      </c>
      <c r="N51" s="17">
        <f>[1]Karimnagar!Q466</f>
        <v>7.7098003755934466</v>
      </c>
      <c r="O51" s="13">
        <f t="shared" ref="O51:O62" si="209">SUM(C51:N51)</f>
        <v>76.147558049784223</v>
      </c>
      <c r="P51" s="17">
        <f>[2]Karimnagar!F66</f>
        <v>8.4360000399999997</v>
      </c>
      <c r="Q51" s="17">
        <f>[2]Karimnagar!G66</f>
        <v>8.3333333799999991</v>
      </c>
      <c r="R51" s="17">
        <f>[2]Karimnagar!H66</f>
        <v>8.5600000399999985</v>
      </c>
      <c r="S51" s="17">
        <f>[2]Karimnagar!I66</f>
        <v>8.6106667100000003</v>
      </c>
      <c r="T51" s="17">
        <f>[2]Karimnagar!J66</f>
        <v>8.9306667100000006</v>
      </c>
      <c r="U51" s="17">
        <f>[2]Karimnagar!K66</f>
        <v>8.8613333800000014</v>
      </c>
      <c r="V51" s="17">
        <f>[2]Karimnagar!L66</f>
        <v>8.7893333800000004</v>
      </c>
      <c r="W51" s="17">
        <f>[2]Karimnagar!M66</f>
        <v>9.9653333800000006</v>
      </c>
      <c r="X51" s="17">
        <f>[2]Karimnagar!N66</f>
        <v>9.6600000500000007</v>
      </c>
      <c r="Y51" s="17">
        <f>[2]Karimnagar!O66</f>
        <v>9.7360000000000007</v>
      </c>
      <c r="Z51" s="17">
        <f>[2]Karimnagar!P66</f>
        <v>10.173333</v>
      </c>
      <c r="AA51" s="17">
        <f>[2]Karimnagar!Q66</f>
        <v>8.9613329999999998</v>
      </c>
      <c r="AB51" s="13">
        <f t="shared" ref="AB51:AB62" si="210">SUM(P51:AA51)</f>
        <v>109.01733307000001</v>
      </c>
      <c r="AC51" s="17">
        <f>[3]KRN!F72</f>
        <v>10.68</v>
      </c>
      <c r="AD51" s="17">
        <f>[3]KRN!G72</f>
        <v>10.061332999999999</v>
      </c>
      <c r="AE51" s="17">
        <f>[3]KRN!H72</f>
        <v>10.587999999999999</v>
      </c>
      <c r="AF51" s="17">
        <f>[3]KRN!I72</f>
        <v>10.946667</v>
      </c>
      <c r="AG51" s="17">
        <f>[3]KRN!J72</f>
        <v>11.246667</v>
      </c>
      <c r="AH51" s="17">
        <f>[3]KRN!K72</f>
        <v>11.949332999999999</v>
      </c>
      <c r="AI51" s="17">
        <f>[3]KRN!L72</f>
        <v>10.54</v>
      </c>
      <c r="AJ51" s="17">
        <f>[3]KRN!M72</f>
        <v>11.837332999999999</v>
      </c>
      <c r="AK51" s="17">
        <f>[3]KRN!N72</f>
        <v>11.134667</v>
      </c>
      <c r="AL51" s="17">
        <f>[3]KRN!O72</f>
        <v>11.574667</v>
      </c>
      <c r="AM51" s="17">
        <f>[3]KRN!P72</f>
        <v>12.132</v>
      </c>
      <c r="AN51" s="17">
        <f>[3]KRN!Q72</f>
        <v>11.681333</v>
      </c>
      <c r="AO51" s="13">
        <f t="shared" ref="AO51:AO62" si="211">SUM(AC51:AN51)</f>
        <v>134.37200000000001</v>
      </c>
      <c r="AP51" s="17">
        <f>[4]KRN!F72</f>
        <v>13.067889598136061</v>
      </c>
      <c r="AQ51" s="17">
        <f>[4]KRN!G72</f>
        <v>12.462070202865187</v>
      </c>
      <c r="AR51" s="17">
        <f>[4]KRN!H72</f>
        <v>12.801079533996914</v>
      </c>
      <c r="AS51" s="17">
        <f>[4]KRN!I72</f>
        <v>12.534381646027251</v>
      </c>
      <c r="AT51" s="17">
        <f>[4]KRN!J72</f>
        <v>13.05407820493677</v>
      </c>
      <c r="AU51" s="17">
        <f>[4]KRN!K72</f>
        <v>13.016570372727067</v>
      </c>
      <c r="AV51" s="17">
        <f>[4]KRN!L72</f>
        <v>11.373391300361497</v>
      </c>
      <c r="AW51" s="17">
        <f>[4]KRN!M72</f>
        <v>13.098713187324352</v>
      </c>
      <c r="AX51" s="17">
        <f>[4]KRN!N72</f>
        <v>12.67778794806576</v>
      </c>
      <c r="AY51" s="17">
        <f>[4]KRN!O72</f>
        <v>13.06550653772616</v>
      </c>
      <c r="AZ51" s="17">
        <f>[4]KRN!P72</f>
        <v>13.147493885501332</v>
      </c>
      <c r="BA51" s="17">
        <f>[4]KRN!Q72</f>
        <v>12.620073042161955</v>
      </c>
      <c r="BB51" s="13">
        <f t="shared" ref="BB51:BB62" si="212">SUM(AP51:BA51)</f>
        <v>152.9190354598303</v>
      </c>
      <c r="BC51" s="17">
        <f>'[5]5.Karimnagar'!F50</f>
        <v>12.632</v>
      </c>
      <c r="BD51" s="17">
        <f>'[5]5.Karimnagar'!G50</f>
        <v>12.66</v>
      </c>
      <c r="BE51" s="17">
        <f>'[5]5.Karimnagar'!H50</f>
        <v>13.372</v>
      </c>
      <c r="BF51" s="17">
        <f>'[5]5.Karimnagar'!I50</f>
        <v>12.213333</v>
      </c>
      <c r="BG51" s="17">
        <f>'[5]5.Karimnagar'!J50</f>
        <v>13.078666999999999</v>
      </c>
      <c r="BH51" s="17">
        <f>'[5]5.Karimnagar'!K50</f>
        <v>13.132</v>
      </c>
      <c r="BI51" s="17">
        <f>'[5]5.Karimnagar'!L50</f>
        <v>12.641332999999999</v>
      </c>
      <c r="BJ51" s="17">
        <f>'[5]5.Karimnagar'!M50</f>
        <v>12.346667</v>
      </c>
      <c r="BK51" s="17">
        <f>'[5]5.Karimnagar'!N50</f>
        <v>11.629333000000001</v>
      </c>
      <c r="BL51" s="17">
        <f>'[5]5.Karimnagar'!O50</f>
        <v>11.858667000000001</v>
      </c>
      <c r="BM51" s="17">
        <f>'[5]5.Karimnagar'!P50</f>
        <v>11.646667000000001</v>
      </c>
      <c r="BN51" s="17">
        <f>'[5]5.Karimnagar'!Q50</f>
        <v>10.550667000000001</v>
      </c>
      <c r="BO51" s="13">
        <f t="shared" ref="BO51:BO62" si="213">SUM(BC51:BN51)</f>
        <v>147.76133400000001</v>
      </c>
      <c r="BP51" s="17">
        <f>'[6]5.Karimnager'!F48</f>
        <v>11.849333</v>
      </c>
      <c r="BQ51" s="17">
        <f>'[6]5.Karimnager'!G48</f>
        <v>11.457333</v>
      </c>
      <c r="BR51" s="17">
        <f>'[6]5.Karimnager'!H48</f>
        <v>12.078666999999999</v>
      </c>
      <c r="BS51" s="17">
        <f>'[6]5.Karimnager'!I48</f>
        <v>11.905333000000001</v>
      </c>
      <c r="BT51" s="17">
        <f>'[6]5.Karimnager'!J48</f>
        <v>11.972</v>
      </c>
      <c r="BU51" s="17">
        <f>'[6]5.Karimnager'!K48</f>
        <v>9.0373330000000003</v>
      </c>
      <c r="BV51" s="17">
        <f>'[6]5.Karimnager'!L48</f>
        <v>10.907999999999999</v>
      </c>
      <c r="BW51" s="17">
        <f>'[6]5.Karimnager'!M48</f>
        <v>12.029332999999999</v>
      </c>
      <c r="BX51" s="17">
        <f>'[6]5.Karimnager'!N48</f>
        <v>11.704000000000001</v>
      </c>
      <c r="BY51" s="17">
        <f>'[6]5.Karimnager'!O48</f>
        <v>12.092000000000001</v>
      </c>
      <c r="BZ51" s="17">
        <f>'[6]5.Karimnager'!P48</f>
        <v>12.045332999999999</v>
      </c>
      <c r="CA51" s="17">
        <f>'[6]5.Karimnager'!Q48</f>
        <v>10.957333</v>
      </c>
      <c r="CB51" s="13">
        <f t="shared" ref="CB51:CB62" si="214">SUM(BP51:CA51)</f>
        <v>138.03599799999998</v>
      </c>
      <c r="CC51" s="23">
        <f t="shared" ref="CC51:CC62" si="215">IFERROR(($CB51/$O51)^(1/5)-1,0)</f>
        <v>0.12633421180569093</v>
      </c>
      <c r="CD51" s="23">
        <f t="shared" ref="CD51:CD62" si="216">IFERROR((CB51/AB51)^(1/4)-1,0)</f>
        <v>6.0777260891761831E-2</v>
      </c>
      <c r="CE51" s="23">
        <f t="shared" ref="CE51:CE62" si="217">IFERROR((CB51/AO51)^(1/3)-1,0)</f>
        <v>9.0078060063933929E-3</v>
      </c>
      <c r="CF51" s="23">
        <f t="shared" ref="CF51:CF62" si="218">IFERROR((CB51/BB51)^(1/2)-1,0)</f>
        <v>-4.9908561110351468E-2</v>
      </c>
      <c r="CG51" s="23">
        <f t="shared" ref="CG51:CG62" si="219">IFERROR((CB51/BO51)^(1/1)-1,0)</f>
        <v>-6.5817868157579174E-2</v>
      </c>
      <c r="CH51" s="37">
        <v>0.05</v>
      </c>
      <c r="CI51" s="25" t="s">
        <v>75</v>
      </c>
      <c r="CJ51" s="26">
        <f t="shared" ref="CJ51:CO62" si="220">HLOOKUP($CI51,$CC$4:$CH$101,ROW($CC51)-ROW($CC$3), FALSE)</f>
        <v>0.12633421180569093</v>
      </c>
      <c r="CK51" s="26">
        <f t="shared" si="220"/>
        <v>0.12633421180569093</v>
      </c>
      <c r="CL51" s="26">
        <f t="shared" si="220"/>
        <v>0.12633421180569093</v>
      </c>
      <c r="CM51" s="26">
        <f t="shared" si="220"/>
        <v>0.12633421180569093</v>
      </c>
      <c r="CN51" s="26">
        <f t="shared" si="220"/>
        <v>0.12633421180569093</v>
      </c>
      <c r="CO51" s="26">
        <f t="shared" si="220"/>
        <v>0.12633421180569093</v>
      </c>
      <c r="CP51" s="17">
        <f>'[7]5.Karimnagar'!F49</f>
        <v>12.632</v>
      </c>
      <c r="CQ51" s="17">
        <f>'[7]5.Karimnagar'!G49</f>
        <v>12.146667000000001</v>
      </c>
      <c r="CR51" s="17">
        <f>'[7]5.Karimnagar'!H49</f>
        <v>12.662667000000001</v>
      </c>
      <c r="CS51" s="17">
        <f>'[7]5.Karimnagar'!I49</f>
        <v>12.055999999999999</v>
      </c>
      <c r="CT51" s="17">
        <f>'[7]5.Karimnagar'!J49</f>
        <v>12.7</v>
      </c>
      <c r="CU51" s="17">
        <f>'[7]5.Karimnagar'!K49</f>
        <v>12.656000000000001</v>
      </c>
      <c r="CV51" s="34">
        <f t="shared" ref="CV51:DA62" si="221">BV51*(1+CJ51)</f>
        <v>12.286053582376477</v>
      </c>
      <c r="CW51" s="34">
        <f t="shared" si="221"/>
        <v>13.549049303103187</v>
      </c>
      <c r="CX51" s="34">
        <f t="shared" si="221"/>
        <v>13.182615614973807</v>
      </c>
      <c r="CY51" s="34">
        <f t="shared" si="221"/>
        <v>13.619633289154415</v>
      </c>
      <c r="CZ51" s="34">
        <f t="shared" si="221"/>
        <v>13.567070650492077</v>
      </c>
      <c r="DA51" s="34">
        <f t="shared" si="221"/>
        <v>12.341619028047488</v>
      </c>
      <c r="DB51" s="13">
        <f t="shared" ref="DB51:DB62" si="222">SUM(CP51:DA51)</f>
        <v>153.39937546814747</v>
      </c>
      <c r="DC51" s="40">
        <f t="shared" ref="DC51:DC62" si="223">IFERROR((DB51/AB51)^(1/5)-1,0)</f>
        <v>7.0694588304628825E-2</v>
      </c>
      <c r="DD51" s="41">
        <f t="shared" ref="DD51:DD62" si="224">IFERROR((DB51/AO51)^(1/4)-1,0)</f>
        <v>3.3662361146203246E-2</v>
      </c>
      <c r="DE51" s="40">
        <f t="shared" ref="DE51:DE62" si="225">IFERROR((DB51/BB51)^(1/3)-1,0)</f>
        <v>1.0459520717336357E-3</v>
      </c>
      <c r="DF51" s="40">
        <f t="shared" ref="DF51:DF62" si="226">IFERROR((DB51/BO51)^(1/2)-1,0)</f>
        <v>1.8899605513053919E-2</v>
      </c>
      <c r="DG51" s="48">
        <f t="shared" ref="DG51:DG62" si="227">IFERROR((DB51/CB51)^(1/1)-1,0)</f>
        <v>0.11129978911839711</v>
      </c>
      <c r="DH51" s="54">
        <v>0.05</v>
      </c>
      <c r="DI51" s="25" t="s">
        <v>75</v>
      </c>
      <c r="DJ51" s="50">
        <f t="shared" ref="DJ51:DJ62" si="228">HLOOKUP(DI51,$DC$4:$DH$111,ROW($DC51)-ROW($DC$3), FALSE)</f>
        <v>7.0694588304628825E-2</v>
      </c>
      <c r="DK51" s="68">
        <f t="shared" ref="DK51:DV62" si="229">CP51*(1+$DJ51)</f>
        <v>13.525014039464072</v>
      </c>
      <c r="DL51" s="68">
        <f t="shared" si="229"/>
        <v>13.005370622838422</v>
      </c>
      <c r="DM51" s="68">
        <f t="shared" si="229"/>
        <v>13.557849030403609</v>
      </c>
      <c r="DN51" s="68">
        <f t="shared" si="229"/>
        <v>12.908293956600604</v>
      </c>
      <c r="DO51" s="68">
        <f t="shared" si="229"/>
        <v>13.597821271468785</v>
      </c>
      <c r="DP51" s="68">
        <f t="shared" si="229"/>
        <v>13.550710709583383</v>
      </c>
      <c r="DQ51" s="68">
        <f t="shared" si="229"/>
        <v>13.154611082271192</v>
      </c>
      <c r="DR51" s="68">
        <f t="shared" si="229"/>
        <v>14.506893765505184</v>
      </c>
      <c r="DS51" s="68">
        <f t="shared" si="229"/>
        <v>14.114555198652551</v>
      </c>
      <c r="DT51" s="68">
        <f t="shared" si="229"/>
        <v>14.582467657391204</v>
      </c>
      <c r="DU51" s="68">
        <f t="shared" si="229"/>
        <v>14.526189124628427</v>
      </c>
      <c r="DV51" s="68">
        <f t="shared" si="229"/>
        <v>13.214104704247879</v>
      </c>
      <c r="DW51" s="69">
        <f t="shared" ref="DW51:DW62" si="230">SUM(DK51:DV51)</f>
        <v>164.24388116305531</v>
      </c>
    </row>
    <row r="52" spans="2:127" ht="12.5" x14ac:dyDescent="0.2">
      <c r="B52" s="9" t="s">
        <v>7</v>
      </c>
      <c r="C52" s="17">
        <f>[1]Karimnagar!F467</f>
        <v>0</v>
      </c>
      <c r="D52" s="17">
        <f>[1]Karimnagar!G467</f>
        <v>0</v>
      </c>
      <c r="E52" s="17">
        <f>[1]Karimnagar!H467</f>
        <v>0</v>
      </c>
      <c r="F52" s="17">
        <f>[1]Karimnagar!I467</f>
        <v>0</v>
      </c>
      <c r="G52" s="17">
        <f>[1]Karimnagar!J467</f>
        <v>0</v>
      </c>
      <c r="H52" s="17">
        <f>[1]Karimnagar!K467</f>
        <v>0</v>
      </c>
      <c r="I52" s="17">
        <f>[1]Karimnagar!L467</f>
        <v>0</v>
      </c>
      <c r="J52" s="17">
        <f>[1]Karimnagar!M467</f>
        <v>0</v>
      </c>
      <c r="K52" s="17">
        <f>[1]Karimnagar!N467</f>
        <v>0</v>
      </c>
      <c r="L52" s="17">
        <f>[1]Karimnagar!O467</f>
        <v>0</v>
      </c>
      <c r="M52" s="17">
        <f>[1]Karimnagar!P467</f>
        <v>0</v>
      </c>
      <c r="N52" s="17">
        <f>[1]Karimnagar!Q467</f>
        <v>0</v>
      </c>
      <c r="O52" s="13">
        <f t="shared" si="209"/>
        <v>0</v>
      </c>
      <c r="P52" s="17">
        <f>[2]Karimnagar!F67</f>
        <v>0</v>
      </c>
      <c r="Q52" s="17">
        <f>[2]Karimnagar!G67</f>
        <v>0</v>
      </c>
      <c r="R52" s="17">
        <f>[2]Karimnagar!H67</f>
        <v>0</v>
      </c>
      <c r="S52" s="17">
        <f>[2]Karimnagar!I67</f>
        <v>0</v>
      </c>
      <c r="T52" s="17">
        <f>[2]Karimnagar!J67</f>
        <v>0</v>
      </c>
      <c r="U52" s="17">
        <f>[2]Karimnagar!K67</f>
        <v>0</v>
      </c>
      <c r="V52" s="17">
        <f>[2]Karimnagar!L67</f>
        <v>0</v>
      </c>
      <c r="W52" s="17">
        <f>[2]Karimnagar!M67</f>
        <v>0</v>
      </c>
      <c r="X52" s="17">
        <f>[2]Karimnagar!N67</f>
        <v>0</v>
      </c>
      <c r="Y52" s="17">
        <f>[2]Karimnagar!O67</f>
        <v>0</v>
      </c>
      <c r="Z52" s="17">
        <f>[2]Karimnagar!P67</f>
        <v>0</v>
      </c>
      <c r="AA52" s="17">
        <f>[2]Karimnagar!Q67</f>
        <v>0</v>
      </c>
      <c r="AB52" s="13">
        <f t="shared" si="210"/>
        <v>0</v>
      </c>
      <c r="AC52" s="17">
        <f>[3]KRN!F73</f>
        <v>0</v>
      </c>
      <c r="AD52" s="17">
        <f>[3]KRN!G73</f>
        <v>0</v>
      </c>
      <c r="AE52" s="17">
        <f>[3]KRN!H73</f>
        <v>0</v>
      </c>
      <c r="AF52" s="17">
        <f>[3]KRN!I73</f>
        <v>0</v>
      </c>
      <c r="AG52" s="17">
        <f>[3]KRN!J73</f>
        <v>0</v>
      </c>
      <c r="AH52" s="17">
        <f>[3]KRN!K73</f>
        <v>0</v>
      </c>
      <c r="AI52" s="17">
        <f>[3]KRN!L73</f>
        <v>0</v>
      </c>
      <c r="AJ52" s="17">
        <f>[3]KRN!M73</f>
        <v>0</v>
      </c>
      <c r="AK52" s="17">
        <f>[3]KRN!N73</f>
        <v>0</v>
      </c>
      <c r="AL52" s="17">
        <f>[3]KRN!O73</f>
        <v>0</v>
      </c>
      <c r="AM52" s="17">
        <f>[3]KRN!P73</f>
        <v>0</v>
      </c>
      <c r="AN52" s="17">
        <f>[3]KRN!Q73</f>
        <v>0</v>
      </c>
      <c r="AO52" s="13">
        <f t="shared" si="211"/>
        <v>0</v>
      </c>
      <c r="AP52" s="17">
        <f>[4]KRN!F73</f>
        <v>0</v>
      </c>
      <c r="AQ52" s="17">
        <f>[4]KRN!G73</f>
        <v>0</v>
      </c>
      <c r="AR52" s="17">
        <f>[4]KRN!H73</f>
        <v>0</v>
      </c>
      <c r="AS52" s="17">
        <f>[4]KRN!I73</f>
        <v>0</v>
      </c>
      <c r="AT52" s="17">
        <f>[4]KRN!J73</f>
        <v>0</v>
      </c>
      <c r="AU52" s="17">
        <f>[4]KRN!K73</f>
        <v>0</v>
      </c>
      <c r="AV52" s="17">
        <f>[4]KRN!L73</f>
        <v>0</v>
      </c>
      <c r="AW52" s="17">
        <f>[4]KRN!M73</f>
        <v>0</v>
      </c>
      <c r="AX52" s="17">
        <f>[4]KRN!N73</f>
        <v>0</v>
      </c>
      <c r="AY52" s="17">
        <f>[4]KRN!O73</f>
        <v>0</v>
      </c>
      <c r="AZ52" s="17">
        <f>[4]KRN!P73</f>
        <v>0</v>
      </c>
      <c r="BA52" s="17">
        <f>[4]KRN!Q73</f>
        <v>0</v>
      </c>
      <c r="BB52" s="13">
        <f t="shared" si="212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13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14"/>
        <v>0</v>
      </c>
      <c r="CC52" s="23">
        <f t="shared" si="215"/>
        <v>0</v>
      </c>
      <c r="CD52" s="23">
        <f t="shared" si="216"/>
        <v>0</v>
      </c>
      <c r="CE52" s="23">
        <f t="shared" si="217"/>
        <v>0</v>
      </c>
      <c r="CF52" s="23">
        <f t="shared" si="218"/>
        <v>0</v>
      </c>
      <c r="CG52" s="23">
        <f t="shared" si="219"/>
        <v>0</v>
      </c>
      <c r="CH52" s="37">
        <v>0.05</v>
      </c>
      <c r="CI52" s="25" t="s">
        <v>80</v>
      </c>
      <c r="CJ52" s="26">
        <f t="shared" si="220"/>
        <v>0.05</v>
      </c>
      <c r="CK52" s="26">
        <f t="shared" si="220"/>
        <v>0.05</v>
      </c>
      <c r="CL52" s="26">
        <f t="shared" si="220"/>
        <v>0.05</v>
      </c>
      <c r="CM52" s="26">
        <f t="shared" si="220"/>
        <v>0.05</v>
      </c>
      <c r="CN52" s="26">
        <f t="shared" si="220"/>
        <v>0.05</v>
      </c>
      <c r="CO52" s="26">
        <f t="shared" si="220"/>
        <v>0.05</v>
      </c>
      <c r="CP52" s="17"/>
      <c r="CQ52" s="17"/>
      <c r="CR52" s="17"/>
      <c r="CS52" s="17"/>
      <c r="CT52" s="17"/>
      <c r="CU52" s="17"/>
      <c r="CV52" s="34">
        <f t="shared" si="221"/>
        <v>0</v>
      </c>
      <c r="CW52" s="34">
        <f t="shared" si="221"/>
        <v>0</v>
      </c>
      <c r="CX52" s="34">
        <f t="shared" si="221"/>
        <v>0</v>
      </c>
      <c r="CY52" s="34">
        <f t="shared" si="221"/>
        <v>0</v>
      </c>
      <c r="CZ52" s="34">
        <f t="shared" si="221"/>
        <v>0</v>
      </c>
      <c r="DA52" s="34">
        <f t="shared" si="221"/>
        <v>0</v>
      </c>
      <c r="DB52" s="13">
        <f t="shared" si="222"/>
        <v>0</v>
      </c>
      <c r="DC52" s="40">
        <f t="shared" si="223"/>
        <v>0</v>
      </c>
      <c r="DD52" s="41">
        <f t="shared" si="224"/>
        <v>0</v>
      </c>
      <c r="DE52" s="40">
        <f t="shared" si="225"/>
        <v>0</v>
      </c>
      <c r="DF52" s="40">
        <f t="shared" si="226"/>
        <v>0</v>
      </c>
      <c r="DG52" s="48">
        <f t="shared" si="227"/>
        <v>0</v>
      </c>
      <c r="DH52" s="54">
        <v>0.05</v>
      </c>
      <c r="DI52" s="25" t="s">
        <v>80</v>
      </c>
      <c r="DJ52" s="50">
        <f t="shared" si="228"/>
        <v>0.05</v>
      </c>
      <c r="DK52" s="68">
        <f t="shared" si="229"/>
        <v>0</v>
      </c>
      <c r="DL52" s="68">
        <f t="shared" si="229"/>
        <v>0</v>
      </c>
      <c r="DM52" s="68">
        <f t="shared" si="229"/>
        <v>0</v>
      </c>
      <c r="DN52" s="68">
        <f t="shared" si="229"/>
        <v>0</v>
      </c>
      <c r="DO52" s="68">
        <f t="shared" si="229"/>
        <v>0</v>
      </c>
      <c r="DP52" s="68">
        <f t="shared" si="229"/>
        <v>0</v>
      </c>
      <c r="DQ52" s="68">
        <f t="shared" si="229"/>
        <v>0</v>
      </c>
      <c r="DR52" s="68">
        <f t="shared" si="229"/>
        <v>0</v>
      </c>
      <c r="DS52" s="68">
        <f t="shared" si="229"/>
        <v>0</v>
      </c>
      <c r="DT52" s="68">
        <f t="shared" si="229"/>
        <v>0</v>
      </c>
      <c r="DU52" s="68">
        <f t="shared" si="229"/>
        <v>0</v>
      </c>
      <c r="DV52" s="68">
        <f t="shared" si="229"/>
        <v>0</v>
      </c>
      <c r="DW52" s="69">
        <f t="shared" si="230"/>
        <v>0</v>
      </c>
    </row>
    <row r="53" spans="2:127" ht="12.5" x14ac:dyDescent="0.2">
      <c r="B53" s="9" t="s">
        <v>6</v>
      </c>
      <c r="C53" s="17">
        <f>[1]Karimnagar!F468</f>
        <v>0</v>
      </c>
      <c r="D53" s="17">
        <f>[1]Karimnagar!G468</f>
        <v>0</v>
      </c>
      <c r="E53" s="17">
        <f>[1]Karimnagar!H468</f>
        <v>0</v>
      </c>
      <c r="F53" s="17">
        <f>[1]Karimnagar!I468</f>
        <v>0</v>
      </c>
      <c r="G53" s="17">
        <f>[1]Karimnagar!J468</f>
        <v>0</v>
      </c>
      <c r="H53" s="17">
        <f>[1]Karimnagar!K468</f>
        <v>0</v>
      </c>
      <c r="I53" s="17">
        <f>[1]Karimnagar!L468</f>
        <v>0</v>
      </c>
      <c r="J53" s="17">
        <f>[1]Karimnagar!M468</f>
        <v>0</v>
      </c>
      <c r="K53" s="17">
        <f>[1]Karimnagar!N468</f>
        <v>0</v>
      </c>
      <c r="L53" s="17">
        <f>[1]Karimnagar!O468</f>
        <v>0</v>
      </c>
      <c r="M53" s="17">
        <f>[1]Karimnagar!P468</f>
        <v>0</v>
      </c>
      <c r="N53" s="17">
        <f>[1]Karimnagar!Q468</f>
        <v>0</v>
      </c>
      <c r="O53" s="13">
        <f t="shared" si="209"/>
        <v>0</v>
      </c>
      <c r="P53" s="17">
        <f>[2]Karimnagar!F68</f>
        <v>0</v>
      </c>
      <c r="Q53" s="17">
        <f>[2]Karimnagar!G68</f>
        <v>0</v>
      </c>
      <c r="R53" s="17">
        <f>[2]Karimnagar!H68</f>
        <v>0</v>
      </c>
      <c r="S53" s="17">
        <f>[2]Karimnagar!I68</f>
        <v>0</v>
      </c>
      <c r="T53" s="17">
        <f>[2]Karimnagar!J68</f>
        <v>0</v>
      </c>
      <c r="U53" s="17">
        <f>[2]Karimnagar!K68</f>
        <v>0</v>
      </c>
      <c r="V53" s="17">
        <f>[2]Karimnagar!L68</f>
        <v>0</v>
      </c>
      <c r="W53" s="17">
        <f>[2]Karimnagar!M68</f>
        <v>0</v>
      </c>
      <c r="X53" s="17">
        <f>[2]Karimnagar!N68</f>
        <v>0</v>
      </c>
      <c r="Y53" s="17">
        <f>[2]Karimnagar!O68</f>
        <v>0</v>
      </c>
      <c r="Z53" s="17">
        <f>[2]Karimnagar!P68</f>
        <v>0</v>
      </c>
      <c r="AA53" s="17">
        <f>[2]Karimnagar!Q68</f>
        <v>0</v>
      </c>
      <c r="AB53" s="13">
        <f t="shared" si="210"/>
        <v>0</v>
      </c>
      <c r="AC53" s="17">
        <f>[3]KRN!F74</f>
        <v>0</v>
      </c>
      <c r="AD53" s="17">
        <f>[3]KRN!G74</f>
        <v>0</v>
      </c>
      <c r="AE53" s="17">
        <f>[3]KRN!H74</f>
        <v>0</v>
      </c>
      <c r="AF53" s="17">
        <f>[3]KRN!I74</f>
        <v>0</v>
      </c>
      <c r="AG53" s="17">
        <f>[3]KRN!J74</f>
        <v>0</v>
      </c>
      <c r="AH53" s="17">
        <f>[3]KRN!K74</f>
        <v>0</v>
      </c>
      <c r="AI53" s="17">
        <f>[3]KRN!L74</f>
        <v>0</v>
      </c>
      <c r="AJ53" s="17">
        <f>[3]KRN!M74</f>
        <v>0</v>
      </c>
      <c r="AK53" s="17">
        <f>[3]KRN!N74</f>
        <v>0</v>
      </c>
      <c r="AL53" s="17">
        <f>[3]KRN!O74</f>
        <v>0</v>
      </c>
      <c r="AM53" s="17">
        <f>[3]KRN!P74</f>
        <v>0</v>
      </c>
      <c r="AN53" s="17">
        <f>[3]KRN!Q74</f>
        <v>0</v>
      </c>
      <c r="AO53" s="13">
        <f t="shared" si="211"/>
        <v>0</v>
      </c>
      <c r="AP53" s="17">
        <f>[4]KRN!F74</f>
        <v>0</v>
      </c>
      <c r="AQ53" s="17">
        <f>[4]KRN!G74</f>
        <v>0</v>
      </c>
      <c r="AR53" s="17">
        <f>[4]KRN!H74</f>
        <v>0</v>
      </c>
      <c r="AS53" s="17">
        <f>[4]KRN!I74</f>
        <v>0</v>
      </c>
      <c r="AT53" s="17">
        <f>[4]KRN!J74</f>
        <v>0</v>
      </c>
      <c r="AU53" s="17">
        <f>[4]KRN!K74</f>
        <v>0</v>
      </c>
      <c r="AV53" s="17">
        <f>[4]KRN!L74</f>
        <v>0</v>
      </c>
      <c r="AW53" s="17">
        <f>[4]KRN!M74</f>
        <v>0</v>
      </c>
      <c r="AX53" s="17">
        <f>[4]KRN!N74</f>
        <v>0</v>
      </c>
      <c r="AY53" s="17">
        <f>[4]KRN!O74</f>
        <v>0</v>
      </c>
      <c r="AZ53" s="17">
        <f>[4]KRN!P74</f>
        <v>0</v>
      </c>
      <c r="BA53" s="17">
        <f>[4]KRN!Q74</f>
        <v>0</v>
      </c>
      <c r="BB53" s="13">
        <f t="shared" si="212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13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14"/>
        <v>0</v>
      </c>
      <c r="CC53" s="23">
        <f t="shared" si="215"/>
        <v>0</v>
      </c>
      <c r="CD53" s="23">
        <f t="shared" si="216"/>
        <v>0</v>
      </c>
      <c r="CE53" s="23">
        <f t="shared" si="217"/>
        <v>0</v>
      </c>
      <c r="CF53" s="23">
        <f t="shared" si="218"/>
        <v>0</v>
      </c>
      <c r="CG53" s="23">
        <f t="shared" si="219"/>
        <v>0</v>
      </c>
      <c r="CH53" s="37">
        <v>0.05</v>
      </c>
      <c r="CI53" s="25" t="s">
        <v>80</v>
      </c>
      <c r="CJ53" s="26">
        <f t="shared" si="220"/>
        <v>0.05</v>
      </c>
      <c r="CK53" s="26">
        <f t="shared" si="220"/>
        <v>0.05</v>
      </c>
      <c r="CL53" s="26">
        <f t="shared" si="220"/>
        <v>0.05</v>
      </c>
      <c r="CM53" s="26">
        <f t="shared" si="220"/>
        <v>0.05</v>
      </c>
      <c r="CN53" s="26">
        <f t="shared" si="220"/>
        <v>0.05</v>
      </c>
      <c r="CO53" s="26">
        <f t="shared" si="220"/>
        <v>0.05</v>
      </c>
      <c r="CP53" s="17"/>
      <c r="CQ53" s="17"/>
      <c r="CR53" s="17"/>
      <c r="CS53" s="17"/>
      <c r="CT53" s="17"/>
      <c r="CU53" s="17"/>
      <c r="CV53" s="34">
        <f t="shared" si="221"/>
        <v>0</v>
      </c>
      <c r="CW53" s="34">
        <f t="shared" si="221"/>
        <v>0</v>
      </c>
      <c r="CX53" s="34">
        <f t="shared" si="221"/>
        <v>0</v>
      </c>
      <c r="CY53" s="34">
        <f t="shared" si="221"/>
        <v>0</v>
      </c>
      <c r="CZ53" s="34">
        <f t="shared" si="221"/>
        <v>0</v>
      </c>
      <c r="DA53" s="34">
        <f t="shared" si="221"/>
        <v>0</v>
      </c>
      <c r="DB53" s="13">
        <f t="shared" si="222"/>
        <v>0</v>
      </c>
      <c r="DC53" s="40">
        <f t="shared" si="223"/>
        <v>0</v>
      </c>
      <c r="DD53" s="41">
        <f t="shared" si="224"/>
        <v>0</v>
      </c>
      <c r="DE53" s="40">
        <f t="shared" si="225"/>
        <v>0</v>
      </c>
      <c r="DF53" s="40">
        <f t="shared" si="226"/>
        <v>0</v>
      </c>
      <c r="DG53" s="48">
        <f t="shared" si="227"/>
        <v>0</v>
      </c>
      <c r="DH53" s="54">
        <v>0.05</v>
      </c>
      <c r="DI53" s="25" t="s">
        <v>80</v>
      </c>
      <c r="DJ53" s="50">
        <f t="shared" si="228"/>
        <v>0.05</v>
      </c>
      <c r="DK53" s="68">
        <f t="shared" si="229"/>
        <v>0</v>
      </c>
      <c r="DL53" s="68">
        <f t="shared" si="229"/>
        <v>0</v>
      </c>
      <c r="DM53" s="68">
        <f t="shared" si="229"/>
        <v>0</v>
      </c>
      <c r="DN53" s="68">
        <f t="shared" si="229"/>
        <v>0</v>
      </c>
      <c r="DO53" s="68">
        <f t="shared" si="229"/>
        <v>0</v>
      </c>
      <c r="DP53" s="68">
        <f t="shared" si="229"/>
        <v>0</v>
      </c>
      <c r="DQ53" s="68">
        <f t="shared" si="229"/>
        <v>0</v>
      </c>
      <c r="DR53" s="68">
        <f t="shared" si="229"/>
        <v>0</v>
      </c>
      <c r="DS53" s="68">
        <f t="shared" si="229"/>
        <v>0</v>
      </c>
      <c r="DT53" s="68">
        <f t="shared" si="229"/>
        <v>0</v>
      </c>
      <c r="DU53" s="68">
        <f t="shared" si="229"/>
        <v>0</v>
      </c>
      <c r="DV53" s="68">
        <f t="shared" si="229"/>
        <v>0</v>
      </c>
      <c r="DW53" s="69">
        <f t="shared" si="230"/>
        <v>0</v>
      </c>
    </row>
    <row r="54" spans="2:127" ht="12.5" x14ac:dyDescent="0.2">
      <c r="B54" s="9" t="s">
        <v>5</v>
      </c>
      <c r="C54" s="17">
        <f>[1]Karimnagar!F469</f>
        <v>0</v>
      </c>
      <c r="D54" s="17">
        <f>[1]Karimnagar!G469</f>
        <v>0</v>
      </c>
      <c r="E54" s="17">
        <f>[1]Karimnagar!H469</f>
        <v>0</v>
      </c>
      <c r="F54" s="17">
        <f>[1]Karimnagar!I469</f>
        <v>0</v>
      </c>
      <c r="G54" s="17">
        <f>[1]Karimnagar!J469</f>
        <v>0</v>
      </c>
      <c r="H54" s="17">
        <f>[1]Karimnagar!K469</f>
        <v>0</v>
      </c>
      <c r="I54" s="17">
        <f>[1]Karimnagar!L469</f>
        <v>0</v>
      </c>
      <c r="J54" s="17">
        <f>[1]Karimnagar!M469</f>
        <v>0</v>
      </c>
      <c r="K54" s="17">
        <f>[1]Karimnagar!N469</f>
        <v>0</v>
      </c>
      <c r="L54" s="17">
        <f>[1]Karimnagar!O469</f>
        <v>0</v>
      </c>
      <c r="M54" s="17">
        <f>[1]Karimnagar!P469</f>
        <v>0</v>
      </c>
      <c r="N54" s="17">
        <f>[1]Karimnagar!Q469</f>
        <v>0</v>
      </c>
      <c r="O54" s="13">
        <f t="shared" si="209"/>
        <v>0</v>
      </c>
      <c r="P54" s="17">
        <f>[2]Karimnagar!F69</f>
        <v>0</v>
      </c>
      <c r="Q54" s="17">
        <f>[2]Karimnagar!G69</f>
        <v>0</v>
      </c>
      <c r="R54" s="17">
        <f>[2]Karimnagar!H69</f>
        <v>0</v>
      </c>
      <c r="S54" s="17">
        <f>[2]Karimnagar!I69</f>
        <v>0</v>
      </c>
      <c r="T54" s="17">
        <f>[2]Karimnagar!J69</f>
        <v>0</v>
      </c>
      <c r="U54" s="17">
        <f>[2]Karimnagar!K69</f>
        <v>0</v>
      </c>
      <c r="V54" s="17">
        <f>[2]Karimnagar!L69</f>
        <v>0</v>
      </c>
      <c r="W54" s="17">
        <f>[2]Karimnagar!M69</f>
        <v>0</v>
      </c>
      <c r="X54" s="17">
        <f>[2]Karimnagar!N69</f>
        <v>0</v>
      </c>
      <c r="Y54" s="17">
        <f>[2]Karimnagar!O69</f>
        <v>0</v>
      </c>
      <c r="Z54" s="17">
        <f>[2]Karimnagar!P69</f>
        <v>0</v>
      </c>
      <c r="AA54" s="17">
        <f>[2]Karimnagar!Q69</f>
        <v>0</v>
      </c>
      <c r="AB54" s="13">
        <f t="shared" si="210"/>
        <v>0</v>
      </c>
      <c r="AC54" s="17">
        <f>[3]KRN!F75</f>
        <v>0</v>
      </c>
      <c r="AD54" s="17">
        <f>[3]KRN!G75</f>
        <v>0</v>
      </c>
      <c r="AE54" s="17">
        <f>[3]KRN!H75</f>
        <v>0</v>
      </c>
      <c r="AF54" s="17">
        <f>[3]KRN!I75</f>
        <v>0</v>
      </c>
      <c r="AG54" s="17">
        <f>[3]KRN!J75</f>
        <v>0</v>
      </c>
      <c r="AH54" s="17">
        <f>[3]KRN!K75</f>
        <v>0</v>
      </c>
      <c r="AI54" s="17">
        <f>[3]KRN!L75</f>
        <v>0</v>
      </c>
      <c r="AJ54" s="17">
        <f>[3]KRN!M75</f>
        <v>0</v>
      </c>
      <c r="AK54" s="17">
        <f>[3]KRN!N75</f>
        <v>0</v>
      </c>
      <c r="AL54" s="17">
        <f>[3]KRN!O75</f>
        <v>0</v>
      </c>
      <c r="AM54" s="17">
        <f>[3]KRN!P75</f>
        <v>0</v>
      </c>
      <c r="AN54" s="17">
        <f>[3]KRN!Q75</f>
        <v>0</v>
      </c>
      <c r="AO54" s="13">
        <f t="shared" si="211"/>
        <v>0</v>
      </c>
      <c r="AP54" s="17">
        <f>[4]KRN!F75</f>
        <v>0</v>
      </c>
      <c r="AQ54" s="17">
        <f>[4]KRN!G75</f>
        <v>0</v>
      </c>
      <c r="AR54" s="17">
        <f>[4]KRN!H75</f>
        <v>0</v>
      </c>
      <c r="AS54" s="17">
        <f>[4]KRN!I75</f>
        <v>0</v>
      </c>
      <c r="AT54" s="17">
        <f>[4]KRN!J75</f>
        <v>0</v>
      </c>
      <c r="AU54" s="17">
        <f>[4]KRN!K75</f>
        <v>0</v>
      </c>
      <c r="AV54" s="17">
        <f>[4]KRN!L75</f>
        <v>0</v>
      </c>
      <c r="AW54" s="17">
        <f>[4]KRN!M75</f>
        <v>0</v>
      </c>
      <c r="AX54" s="17">
        <f>[4]KRN!N75</f>
        <v>0</v>
      </c>
      <c r="AY54" s="17">
        <f>[4]KRN!O75</f>
        <v>0</v>
      </c>
      <c r="AZ54" s="17">
        <f>[4]KRN!P75</f>
        <v>0</v>
      </c>
      <c r="BA54" s="17">
        <f>[4]KRN!Q75</f>
        <v>0</v>
      </c>
      <c r="BB54" s="13">
        <f t="shared" si="212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13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14"/>
        <v>0</v>
      </c>
      <c r="CC54" s="23">
        <f t="shared" si="215"/>
        <v>0</v>
      </c>
      <c r="CD54" s="23">
        <f t="shared" si="216"/>
        <v>0</v>
      </c>
      <c r="CE54" s="23">
        <f t="shared" si="217"/>
        <v>0</v>
      </c>
      <c r="CF54" s="23">
        <f t="shared" si="218"/>
        <v>0</v>
      </c>
      <c r="CG54" s="23">
        <f t="shared" si="219"/>
        <v>0</v>
      </c>
      <c r="CH54" s="37">
        <v>0.05</v>
      </c>
      <c r="CI54" s="25" t="s">
        <v>80</v>
      </c>
      <c r="CJ54" s="26">
        <f t="shared" si="220"/>
        <v>0.05</v>
      </c>
      <c r="CK54" s="26">
        <f t="shared" si="220"/>
        <v>0.05</v>
      </c>
      <c r="CL54" s="26">
        <f t="shared" si="220"/>
        <v>0.05</v>
      </c>
      <c r="CM54" s="26">
        <f t="shared" si="220"/>
        <v>0.05</v>
      </c>
      <c r="CN54" s="26">
        <f t="shared" si="220"/>
        <v>0.05</v>
      </c>
      <c r="CO54" s="26">
        <f t="shared" si="220"/>
        <v>0.05</v>
      </c>
      <c r="CP54" s="17"/>
      <c r="CQ54" s="17"/>
      <c r="CR54" s="17"/>
      <c r="CS54" s="17"/>
      <c r="CT54" s="17"/>
      <c r="CU54" s="17"/>
      <c r="CV54" s="34">
        <f t="shared" si="221"/>
        <v>0</v>
      </c>
      <c r="CW54" s="34">
        <f t="shared" si="221"/>
        <v>0</v>
      </c>
      <c r="CX54" s="34">
        <f t="shared" si="221"/>
        <v>0</v>
      </c>
      <c r="CY54" s="34">
        <f t="shared" si="221"/>
        <v>0</v>
      </c>
      <c r="CZ54" s="34">
        <f t="shared" si="221"/>
        <v>0</v>
      </c>
      <c r="DA54" s="34">
        <f t="shared" si="221"/>
        <v>0</v>
      </c>
      <c r="DB54" s="13">
        <f t="shared" si="222"/>
        <v>0</v>
      </c>
      <c r="DC54" s="40">
        <f t="shared" si="223"/>
        <v>0</v>
      </c>
      <c r="DD54" s="41">
        <f t="shared" si="224"/>
        <v>0</v>
      </c>
      <c r="DE54" s="40">
        <f t="shared" si="225"/>
        <v>0</v>
      </c>
      <c r="DF54" s="40">
        <f t="shared" si="226"/>
        <v>0</v>
      </c>
      <c r="DG54" s="48">
        <f t="shared" si="227"/>
        <v>0</v>
      </c>
      <c r="DH54" s="54">
        <v>0.05</v>
      </c>
      <c r="DI54" s="25" t="s">
        <v>80</v>
      </c>
      <c r="DJ54" s="50">
        <f t="shared" si="228"/>
        <v>0.05</v>
      </c>
      <c r="DK54" s="68">
        <f t="shared" si="229"/>
        <v>0</v>
      </c>
      <c r="DL54" s="68">
        <f t="shared" si="229"/>
        <v>0</v>
      </c>
      <c r="DM54" s="68">
        <f t="shared" si="229"/>
        <v>0</v>
      </c>
      <c r="DN54" s="68">
        <f t="shared" si="229"/>
        <v>0</v>
      </c>
      <c r="DO54" s="68">
        <f t="shared" si="229"/>
        <v>0</v>
      </c>
      <c r="DP54" s="68">
        <f t="shared" si="229"/>
        <v>0</v>
      </c>
      <c r="DQ54" s="68">
        <f t="shared" si="229"/>
        <v>0</v>
      </c>
      <c r="DR54" s="68">
        <f t="shared" si="229"/>
        <v>0</v>
      </c>
      <c r="DS54" s="68">
        <f t="shared" si="229"/>
        <v>0</v>
      </c>
      <c r="DT54" s="68">
        <f t="shared" si="229"/>
        <v>0</v>
      </c>
      <c r="DU54" s="68">
        <f t="shared" si="229"/>
        <v>0</v>
      </c>
      <c r="DV54" s="68">
        <f t="shared" si="229"/>
        <v>0</v>
      </c>
      <c r="DW54" s="69">
        <f t="shared" si="230"/>
        <v>0</v>
      </c>
    </row>
    <row r="55" spans="2:127" ht="12.5" x14ac:dyDescent="0.2">
      <c r="B55" s="3" t="s">
        <v>4</v>
      </c>
      <c r="C55" s="17">
        <f>[1]Karimnagar!F470</f>
        <v>0</v>
      </c>
      <c r="D55" s="17">
        <f>[1]Karimnagar!G470</f>
        <v>0</v>
      </c>
      <c r="E55" s="17">
        <f>[1]Karimnagar!H470</f>
        <v>0</v>
      </c>
      <c r="F55" s="17">
        <f>[1]Karimnagar!I470</f>
        <v>0</v>
      </c>
      <c r="G55" s="17">
        <f>[1]Karimnagar!J470</f>
        <v>0</v>
      </c>
      <c r="H55" s="17">
        <f>[1]Karimnagar!K470</f>
        <v>0</v>
      </c>
      <c r="I55" s="17">
        <f>[1]Karimnagar!L470</f>
        <v>0</v>
      </c>
      <c r="J55" s="17">
        <f>[1]Karimnagar!M470</f>
        <v>0</v>
      </c>
      <c r="K55" s="17">
        <f>[1]Karimnagar!N470</f>
        <v>0</v>
      </c>
      <c r="L55" s="17">
        <f>[1]Karimnagar!O470</f>
        <v>0</v>
      </c>
      <c r="M55" s="17">
        <f>[1]Karimnagar!P470</f>
        <v>0</v>
      </c>
      <c r="N55" s="17">
        <f>[1]Karimnagar!Q470</f>
        <v>0</v>
      </c>
      <c r="O55" s="13">
        <f t="shared" si="209"/>
        <v>0</v>
      </c>
      <c r="P55" s="17">
        <f>[2]Karimnagar!F70</f>
        <v>0</v>
      </c>
      <c r="Q55" s="17">
        <f>[2]Karimnagar!G70</f>
        <v>0</v>
      </c>
      <c r="R55" s="17">
        <f>[2]Karimnagar!H70</f>
        <v>0</v>
      </c>
      <c r="S55" s="17">
        <f>[2]Karimnagar!I70</f>
        <v>0</v>
      </c>
      <c r="T55" s="17">
        <f>[2]Karimnagar!J70</f>
        <v>0</v>
      </c>
      <c r="U55" s="17">
        <f>[2]Karimnagar!K70</f>
        <v>0</v>
      </c>
      <c r="V55" s="17">
        <f>[2]Karimnagar!L70</f>
        <v>0</v>
      </c>
      <c r="W55" s="17">
        <f>[2]Karimnagar!M70</f>
        <v>0</v>
      </c>
      <c r="X55" s="17">
        <f>[2]Karimnagar!N70</f>
        <v>0</v>
      </c>
      <c r="Y55" s="17">
        <f>[2]Karimnagar!O70</f>
        <v>0</v>
      </c>
      <c r="Z55" s="17">
        <f>[2]Karimnagar!P70</f>
        <v>0</v>
      </c>
      <c r="AA55" s="17">
        <f>[2]Karimnagar!Q70</f>
        <v>0</v>
      </c>
      <c r="AB55" s="13">
        <f t="shared" si="210"/>
        <v>0</v>
      </c>
      <c r="AC55" s="17">
        <f>[3]KRN!F76</f>
        <v>0</v>
      </c>
      <c r="AD55" s="17">
        <f>[3]KRN!G76</f>
        <v>0</v>
      </c>
      <c r="AE55" s="17">
        <f>[3]KRN!H76</f>
        <v>0</v>
      </c>
      <c r="AF55" s="17">
        <f>[3]KRN!I76</f>
        <v>0</v>
      </c>
      <c r="AG55" s="17">
        <f>[3]KRN!J76</f>
        <v>0</v>
      </c>
      <c r="AH55" s="17">
        <f>[3]KRN!K76</f>
        <v>0</v>
      </c>
      <c r="AI55" s="17">
        <f>[3]KRN!L76</f>
        <v>0</v>
      </c>
      <c r="AJ55" s="17">
        <f>[3]KRN!M76</f>
        <v>0</v>
      </c>
      <c r="AK55" s="17">
        <f>[3]KRN!N76</f>
        <v>0</v>
      </c>
      <c r="AL55" s="17">
        <f>[3]KRN!O76</f>
        <v>0</v>
      </c>
      <c r="AM55" s="17">
        <f>[3]KRN!P76</f>
        <v>0</v>
      </c>
      <c r="AN55" s="17">
        <f>[3]KRN!Q76</f>
        <v>0</v>
      </c>
      <c r="AO55" s="13">
        <f t="shared" si="211"/>
        <v>0</v>
      </c>
      <c r="AP55" s="17">
        <f>[4]KRN!F76</f>
        <v>0</v>
      </c>
      <c r="AQ55" s="17">
        <f>[4]KRN!G76</f>
        <v>0</v>
      </c>
      <c r="AR55" s="17">
        <f>[4]KRN!H76</f>
        <v>0</v>
      </c>
      <c r="AS55" s="17">
        <f>[4]KRN!I76</f>
        <v>0</v>
      </c>
      <c r="AT55" s="17">
        <f>[4]KRN!J76</f>
        <v>0</v>
      </c>
      <c r="AU55" s="17">
        <f>[4]KRN!K76</f>
        <v>0</v>
      </c>
      <c r="AV55" s="17">
        <f>[4]KRN!L76</f>
        <v>0</v>
      </c>
      <c r="AW55" s="17">
        <f>[4]KRN!M76</f>
        <v>0</v>
      </c>
      <c r="AX55" s="17">
        <f>[4]KRN!N76</f>
        <v>0</v>
      </c>
      <c r="AY55" s="17">
        <f>[4]KRN!O76</f>
        <v>0</v>
      </c>
      <c r="AZ55" s="17">
        <f>[4]KRN!P76</f>
        <v>0</v>
      </c>
      <c r="BA55" s="17">
        <f>[4]KRN!Q76</f>
        <v>0</v>
      </c>
      <c r="BB55" s="13">
        <f t="shared" si="212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13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14"/>
        <v>0</v>
      </c>
      <c r="CC55" s="23">
        <f t="shared" si="215"/>
        <v>0</v>
      </c>
      <c r="CD55" s="23">
        <f t="shared" si="216"/>
        <v>0</v>
      </c>
      <c r="CE55" s="23">
        <f t="shared" si="217"/>
        <v>0</v>
      </c>
      <c r="CF55" s="23">
        <f t="shared" si="218"/>
        <v>0</v>
      </c>
      <c r="CG55" s="23">
        <f t="shared" si="219"/>
        <v>0</v>
      </c>
      <c r="CH55" s="38">
        <v>0</v>
      </c>
      <c r="CI55" s="25" t="s">
        <v>80</v>
      </c>
      <c r="CJ55" s="26">
        <f t="shared" si="220"/>
        <v>0</v>
      </c>
      <c r="CK55" s="26">
        <f t="shared" si="220"/>
        <v>0</v>
      </c>
      <c r="CL55" s="26">
        <f t="shared" si="220"/>
        <v>0</v>
      </c>
      <c r="CM55" s="26">
        <f t="shared" si="220"/>
        <v>0</v>
      </c>
      <c r="CN55" s="26">
        <f t="shared" si="220"/>
        <v>0</v>
      </c>
      <c r="CO55" s="26">
        <f t="shared" si="220"/>
        <v>0</v>
      </c>
      <c r="CP55" s="17"/>
      <c r="CQ55" s="17"/>
      <c r="CR55" s="17"/>
      <c r="CS55" s="17"/>
      <c r="CT55" s="17"/>
      <c r="CU55" s="17"/>
      <c r="CV55" s="34">
        <f t="shared" si="221"/>
        <v>0</v>
      </c>
      <c r="CW55" s="34">
        <f t="shared" si="221"/>
        <v>0</v>
      </c>
      <c r="CX55" s="34">
        <f t="shared" si="221"/>
        <v>0</v>
      </c>
      <c r="CY55" s="34">
        <f t="shared" si="221"/>
        <v>0</v>
      </c>
      <c r="CZ55" s="34">
        <f t="shared" si="221"/>
        <v>0</v>
      </c>
      <c r="DA55" s="34">
        <f t="shared" si="221"/>
        <v>0</v>
      </c>
      <c r="DB55" s="13">
        <f t="shared" si="222"/>
        <v>0</v>
      </c>
      <c r="DC55" s="40">
        <f t="shared" si="223"/>
        <v>0</v>
      </c>
      <c r="DD55" s="41">
        <f t="shared" si="224"/>
        <v>0</v>
      </c>
      <c r="DE55" s="40">
        <f t="shared" si="225"/>
        <v>0</v>
      </c>
      <c r="DF55" s="40">
        <f t="shared" si="226"/>
        <v>0</v>
      </c>
      <c r="DG55" s="48">
        <f t="shared" si="227"/>
        <v>0</v>
      </c>
      <c r="DH55" s="54">
        <v>0</v>
      </c>
      <c r="DI55" s="25" t="s">
        <v>80</v>
      </c>
      <c r="DJ55" s="50">
        <f t="shared" si="228"/>
        <v>0</v>
      </c>
      <c r="DK55" s="68">
        <f t="shared" si="229"/>
        <v>0</v>
      </c>
      <c r="DL55" s="68">
        <f t="shared" si="229"/>
        <v>0</v>
      </c>
      <c r="DM55" s="68">
        <f t="shared" si="229"/>
        <v>0</v>
      </c>
      <c r="DN55" s="68">
        <f t="shared" si="229"/>
        <v>0</v>
      </c>
      <c r="DO55" s="68">
        <f t="shared" si="229"/>
        <v>0</v>
      </c>
      <c r="DP55" s="68">
        <f t="shared" si="229"/>
        <v>0</v>
      </c>
      <c r="DQ55" s="68">
        <f t="shared" si="229"/>
        <v>0</v>
      </c>
      <c r="DR55" s="68">
        <f t="shared" si="229"/>
        <v>0</v>
      </c>
      <c r="DS55" s="68">
        <f t="shared" si="229"/>
        <v>0</v>
      </c>
      <c r="DT55" s="68">
        <f t="shared" si="229"/>
        <v>0</v>
      </c>
      <c r="DU55" s="68">
        <f t="shared" si="229"/>
        <v>0</v>
      </c>
      <c r="DV55" s="68">
        <f t="shared" si="229"/>
        <v>0</v>
      </c>
      <c r="DW55" s="69">
        <f t="shared" si="230"/>
        <v>0</v>
      </c>
    </row>
    <row r="56" spans="2:127" ht="12.5" x14ac:dyDescent="0.2">
      <c r="B56" s="3" t="s">
        <v>3</v>
      </c>
      <c r="C56" s="17">
        <f>[1]Karimnagar!F471</f>
        <v>0</v>
      </c>
      <c r="D56" s="17">
        <f>[1]Karimnagar!G471</f>
        <v>0</v>
      </c>
      <c r="E56" s="17">
        <f>[1]Karimnagar!H471</f>
        <v>0</v>
      </c>
      <c r="F56" s="17">
        <f>[1]Karimnagar!I471</f>
        <v>0</v>
      </c>
      <c r="G56" s="17">
        <f>[1]Karimnagar!J471</f>
        <v>0</v>
      </c>
      <c r="H56" s="17">
        <f>[1]Karimnagar!K471</f>
        <v>0</v>
      </c>
      <c r="I56" s="17">
        <f>[1]Karimnagar!L471</f>
        <v>0</v>
      </c>
      <c r="J56" s="17">
        <f>[1]Karimnagar!M471</f>
        <v>0</v>
      </c>
      <c r="K56" s="17">
        <f>[1]Karimnagar!N471</f>
        <v>0</v>
      </c>
      <c r="L56" s="17">
        <f>[1]Karimnagar!O471</f>
        <v>0</v>
      </c>
      <c r="M56" s="17">
        <f>[1]Karimnagar!P471</f>
        <v>0</v>
      </c>
      <c r="N56" s="17">
        <f>[1]Karimnagar!Q471</f>
        <v>0</v>
      </c>
      <c r="O56" s="13">
        <f t="shared" si="209"/>
        <v>0</v>
      </c>
      <c r="P56" s="17">
        <f>[2]Karimnagar!F71</f>
        <v>0</v>
      </c>
      <c r="Q56" s="17">
        <f>[2]Karimnagar!G71</f>
        <v>0</v>
      </c>
      <c r="R56" s="17">
        <f>[2]Karimnagar!H71</f>
        <v>0</v>
      </c>
      <c r="S56" s="17">
        <f>[2]Karimnagar!I71</f>
        <v>0</v>
      </c>
      <c r="T56" s="17">
        <f>[2]Karimnagar!J71</f>
        <v>0</v>
      </c>
      <c r="U56" s="17">
        <f>[2]Karimnagar!K71</f>
        <v>0</v>
      </c>
      <c r="V56" s="17">
        <f>[2]Karimnagar!L71</f>
        <v>0</v>
      </c>
      <c r="W56" s="17">
        <f>[2]Karimnagar!M71</f>
        <v>0</v>
      </c>
      <c r="X56" s="17">
        <f>[2]Karimnagar!N71</f>
        <v>0</v>
      </c>
      <c r="Y56" s="17">
        <f>[2]Karimnagar!O71</f>
        <v>0</v>
      </c>
      <c r="Z56" s="17">
        <f>[2]Karimnagar!P71</f>
        <v>0</v>
      </c>
      <c r="AA56" s="17">
        <f>[2]Karimnagar!Q71</f>
        <v>0</v>
      </c>
      <c r="AB56" s="13">
        <f t="shared" si="210"/>
        <v>0</v>
      </c>
      <c r="AC56" s="17">
        <f>[3]KRN!F77</f>
        <v>0</v>
      </c>
      <c r="AD56" s="17">
        <f>[3]KRN!G77</f>
        <v>0</v>
      </c>
      <c r="AE56" s="17">
        <f>[3]KRN!H77</f>
        <v>0</v>
      </c>
      <c r="AF56" s="17">
        <f>[3]KRN!I77</f>
        <v>0</v>
      </c>
      <c r="AG56" s="17">
        <f>[3]KRN!J77</f>
        <v>0</v>
      </c>
      <c r="AH56" s="17">
        <f>[3]KRN!K77</f>
        <v>0</v>
      </c>
      <c r="AI56" s="17">
        <f>[3]KRN!L77</f>
        <v>0</v>
      </c>
      <c r="AJ56" s="17">
        <f>[3]KRN!M77</f>
        <v>0</v>
      </c>
      <c r="AK56" s="17">
        <f>[3]KRN!N77</f>
        <v>0</v>
      </c>
      <c r="AL56" s="17">
        <f>[3]KRN!O77</f>
        <v>0</v>
      </c>
      <c r="AM56" s="17">
        <f>[3]KRN!P77</f>
        <v>0</v>
      </c>
      <c r="AN56" s="17">
        <f>[3]KRN!Q77</f>
        <v>0</v>
      </c>
      <c r="AO56" s="13">
        <f t="shared" si="211"/>
        <v>0</v>
      </c>
      <c r="AP56" s="17">
        <f>[4]KRN!F77</f>
        <v>0</v>
      </c>
      <c r="AQ56" s="17">
        <f>[4]KRN!G77</f>
        <v>0</v>
      </c>
      <c r="AR56" s="17">
        <f>[4]KRN!H77</f>
        <v>0</v>
      </c>
      <c r="AS56" s="17">
        <f>[4]KRN!I77</f>
        <v>0</v>
      </c>
      <c r="AT56" s="17">
        <f>[4]KRN!J77</f>
        <v>0</v>
      </c>
      <c r="AU56" s="17">
        <f>[4]KRN!K77</f>
        <v>0</v>
      </c>
      <c r="AV56" s="17">
        <f>[4]KRN!L77</f>
        <v>0</v>
      </c>
      <c r="AW56" s="17">
        <f>[4]KRN!M77</f>
        <v>0</v>
      </c>
      <c r="AX56" s="17">
        <f>[4]KRN!N77</f>
        <v>0</v>
      </c>
      <c r="AY56" s="17">
        <f>[4]KRN!O77</f>
        <v>0</v>
      </c>
      <c r="AZ56" s="17">
        <f>[4]KRN!P77</f>
        <v>0</v>
      </c>
      <c r="BA56" s="17">
        <f>[4]KRN!Q77</f>
        <v>0</v>
      </c>
      <c r="BB56" s="13">
        <f t="shared" si="212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13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14"/>
        <v>0</v>
      </c>
      <c r="CC56" s="23">
        <f t="shared" si="215"/>
        <v>0</v>
      </c>
      <c r="CD56" s="23">
        <f t="shared" si="216"/>
        <v>0</v>
      </c>
      <c r="CE56" s="23">
        <f t="shared" si="217"/>
        <v>0</v>
      </c>
      <c r="CF56" s="23">
        <f t="shared" si="218"/>
        <v>0</v>
      </c>
      <c r="CG56" s="23">
        <f t="shared" si="219"/>
        <v>0</v>
      </c>
      <c r="CH56" s="38">
        <v>0.02</v>
      </c>
      <c r="CI56" s="25" t="s">
        <v>80</v>
      </c>
      <c r="CJ56" s="26">
        <f t="shared" si="220"/>
        <v>0.02</v>
      </c>
      <c r="CK56" s="26">
        <f t="shared" si="220"/>
        <v>0.02</v>
      </c>
      <c r="CL56" s="26">
        <f t="shared" si="220"/>
        <v>0.02</v>
      </c>
      <c r="CM56" s="26">
        <f t="shared" si="220"/>
        <v>0.02</v>
      </c>
      <c r="CN56" s="26">
        <f t="shared" si="220"/>
        <v>0.02</v>
      </c>
      <c r="CO56" s="26">
        <f t="shared" si="220"/>
        <v>0.02</v>
      </c>
      <c r="CP56" s="17">
        <f>'[7]5.Karimnagar'!F51</f>
        <v>0</v>
      </c>
      <c r="CQ56" s="17">
        <f>'[7]5.Karimnagar'!G51</f>
        <v>0</v>
      </c>
      <c r="CR56" s="17">
        <f>'[7]5.Karimnagar'!H51</f>
        <v>0</v>
      </c>
      <c r="CS56" s="17">
        <f>'[7]5.Karimnagar'!I51</f>
        <v>0</v>
      </c>
      <c r="CT56" s="17">
        <f>'[7]5.Karimnagar'!J51</f>
        <v>0</v>
      </c>
      <c r="CU56" s="17">
        <f>'[7]5.Karimnagar'!K51</f>
        <v>0</v>
      </c>
      <c r="CV56" s="34">
        <f t="shared" si="221"/>
        <v>0</v>
      </c>
      <c r="CW56" s="34">
        <f t="shared" si="221"/>
        <v>0</v>
      </c>
      <c r="CX56" s="34">
        <f t="shared" si="221"/>
        <v>0</v>
      </c>
      <c r="CY56" s="34">
        <f t="shared" si="221"/>
        <v>0</v>
      </c>
      <c r="CZ56" s="34">
        <f t="shared" si="221"/>
        <v>0</v>
      </c>
      <c r="DA56" s="34">
        <f t="shared" si="221"/>
        <v>0</v>
      </c>
      <c r="DB56" s="13">
        <f t="shared" si="222"/>
        <v>0</v>
      </c>
      <c r="DC56" s="40">
        <f t="shared" si="223"/>
        <v>0</v>
      </c>
      <c r="DD56" s="41">
        <f t="shared" si="224"/>
        <v>0</v>
      </c>
      <c r="DE56" s="40">
        <f t="shared" si="225"/>
        <v>0</v>
      </c>
      <c r="DF56" s="40">
        <f t="shared" si="226"/>
        <v>0</v>
      </c>
      <c r="DG56" s="48">
        <f t="shared" si="227"/>
        <v>0</v>
      </c>
      <c r="DH56" s="54">
        <v>0.05</v>
      </c>
      <c r="DI56" s="25" t="s">
        <v>80</v>
      </c>
      <c r="DJ56" s="50">
        <f t="shared" si="228"/>
        <v>0.05</v>
      </c>
      <c r="DK56" s="68">
        <f t="shared" si="229"/>
        <v>0</v>
      </c>
      <c r="DL56" s="68">
        <f t="shared" si="229"/>
        <v>0</v>
      </c>
      <c r="DM56" s="68">
        <f t="shared" si="229"/>
        <v>0</v>
      </c>
      <c r="DN56" s="68">
        <f t="shared" si="229"/>
        <v>0</v>
      </c>
      <c r="DO56" s="68">
        <f t="shared" si="229"/>
        <v>0</v>
      </c>
      <c r="DP56" s="68">
        <f t="shared" si="229"/>
        <v>0</v>
      </c>
      <c r="DQ56" s="68">
        <f t="shared" si="229"/>
        <v>0</v>
      </c>
      <c r="DR56" s="68">
        <f t="shared" si="229"/>
        <v>0</v>
      </c>
      <c r="DS56" s="68">
        <f t="shared" si="229"/>
        <v>0</v>
      </c>
      <c r="DT56" s="68">
        <f t="shared" si="229"/>
        <v>0</v>
      </c>
      <c r="DU56" s="68">
        <f t="shared" si="229"/>
        <v>0</v>
      </c>
      <c r="DV56" s="68">
        <f t="shared" si="229"/>
        <v>0</v>
      </c>
      <c r="DW56" s="69">
        <f t="shared" si="230"/>
        <v>0</v>
      </c>
    </row>
    <row r="57" spans="2:127" ht="12.5" x14ac:dyDescent="0.2">
      <c r="B57" s="3" t="s">
        <v>2</v>
      </c>
      <c r="C57" s="17">
        <f>[1]Karimnagar!F472</f>
        <v>0</v>
      </c>
      <c r="D57" s="17">
        <f>[1]Karimnagar!G472</f>
        <v>0</v>
      </c>
      <c r="E57" s="17">
        <f>[1]Karimnagar!H472</f>
        <v>0</v>
      </c>
      <c r="F57" s="17">
        <f>[1]Karimnagar!I472</f>
        <v>0</v>
      </c>
      <c r="G57" s="17">
        <f>[1]Karimnagar!J472</f>
        <v>0</v>
      </c>
      <c r="H57" s="17">
        <f>[1]Karimnagar!K472</f>
        <v>0</v>
      </c>
      <c r="I57" s="17">
        <f>[1]Karimnagar!L472</f>
        <v>0</v>
      </c>
      <c r="J57" s="17">
        <f>[1]Karimnagar!M472</f>
        <v>0</v>
      </c>
      <c r="K57" s="17">
        <f>[1]Karimnagar!N472</f>
        <v>0</v>
      </c>
      <c r="L57" s="17">
        <f>[1]Karimnagar!O472</f>
        <v>0</v>
      </c>
      <c r="M57" s="17">
        <f>[1]Karimnagar!P472</f>
        <v>0</v>
      </c>
      <c r="N57" s="17">
        <f>[1]Karimnagar!Q472</f>
        <v>0</v>
      </c>
      <c r="O57" s="13">
        <f t="shared" si="209"/>
        <v>0</v>
      </c>
      <c r="P57" s="17">
        <f>[2]Karimnagar!F72</f>
        <v>0</v>
      </c>
      <c r="Q57" s="17">
        <f>[2]Karimnagar!G72</f>
        <v>0</v>
      </c>
      <c r="R57" s="17">
        <f>[2]Karimnagar!H72</f>
        <v>0</v>
      </c>
      <c r="S57" s="17">
        <f>[2]Karimnagar!I72</f>
        <v>0</v>
      </c>
      <c r="T57" s="17">
        <f>[2]Karimnagar!J72</f>
        <v>0</v>
      </c>
      <c r="U57" s="17">
        <f>[2]Karimnagar!K72</f>
        <v>0</v>
      </c>
      <c r="V57" s="17">
        <f>[2]Karimnagar!L72</f>
        <v>0</v>
      </c>
      <c r="W57" s="17">
        <f>[2]Karimnagar!M72</f>
        <v>0</v>
      </c>
      <c r="X57" s="17">
        <f>[2]Karimnagar!N72</f>
        <v>0</v>
      </c>
      <c r="Y57" s="17">
        <f>[2]Karimnagar!O72</f>
        <v>0</v>
      </c>
      <c r="Z57" s="17">
        <f>[2]Karimnagar!P72</f>
        <v>0</v>
      </c>
      <c r="AA57" s="17">
        <f>[2]Karimnagar!Q72</f>
        <v>0</v>
      </c>
      <c r="AB57" s="13">
        <f t="shared" si="210"/>
        <v>0</v>
      </c>
      <c r="AC57" s="17">
        <f>[3]KRN!F78</f>
        <v>0</v>
      </c>
      <c r="AD57" s="17">
        <f>[3]KRN!G78</f>
        <v>0</v>
      </c>
      <c r="AE57" s="17">
        <f>[3]KRN!H78</f>
        <v>0</v>
      </c>
      <c r="AF57" s="17">
        <f>[3]KRN!I78</f>
        <v>0</v>
      </c>
      <c r="AG57" s="17">
        <f>[3]KRN!J78</f>
        <v>0</v>
      </c>
      <c r="AH57" s="17">
        <f>[3]KRN!K78</f>
        <v>0</v>
      </c>
      <c r="AI57" s="17">
        <f>[3]KRN!L78</f>
        <v>0</v>
      </c>
      <c r="AJ57" s="17">
        <f>[3]KRN!M78</f>
        <v>0</v>
      </c>
      <c r="AK57" s="17">
        <f>[3]KRN!N78</f>
        <v>0</v>
      </c>
      <c r="AL57" s="17">
        <f>[3]KRN!O78</f>
        <v>0</v>
      </c>
      <c r="AM57" s="17">
        <f>[3]KRN!P78</f>
        <v>0</v>
      </c>
      <c r="AN57" s="17">
        <f>[3]KRN!Q78</f>
        <v>0</v>
      </c>
      <c r="AO57" s="13">
        <f t="shared" si="211"/>
        <v>0</v>
      </c>
      <c r="AP57" s="17">
        <f>[4]KRN!F78</f>
        <v>0</v>
      </c>
      <c r="AQ57" s="17">
        <f>[4]KRN!G78</f>
        <v>0</v>
      </c>
      <c r="AR57" s="17">
        <f>[4]KRN!H78</f>
        <v>0</v>
      </c>
      <c r="AS57" s="17">
        <f>[4]KRN!I78</f>
        <v>0</v>
      </c>
      <c r="AT57" s="17">
        <f>[4]KRN!J78</f>
        <v>0</v>
      </c>
      <c r="AU57" s="17">
        <f>[4]KRN!K78</f>
        <v>0</v>
      </c>
      <c r="AV57" s="17">
        <f>[4]KRN!L78</f>
        <v>0</v>
      </c>
      <c r="AW57" s="17">
        <f>[4]KRN!M78</f>
        <v>0</v>
      </c>
      <c r="AX57" s="17">
        <f>[4]KRN!N78</f>
        <v>0</v>
      </c>
      <c r="AY57" s="17">
        <f>[4]KRN!O78</f>
        <v>0</v>
      </c>
      <c r="AZ57" s="17">
        <f>[4]KRN!P78</f>
        <v>0</v>
      </c>
      <c r="BA57" s="17">
        <f>[4]KRN!Q78</f>
        <v>0</v>
      </c>
      <c r="BB57" s="13">
        <f t="shared" si="212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13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14"/>
        <v>0</v>
      </c>
      <c r="CC57" s="23">
        <f t="shared" si="215"/>
        <v>0</v>
      </c>
      <c r="CD57" s="23">
        <f t="shared" si="216"/>
        <v>0</v>
      </c>
      <c r="CE57" s="23">
        <f t="shared" si="217"/>
        <v>0</v>
      </c>
      <c r="CF57" s="23">
        <f t="shared" si="218"/>
        <v>0</v>
      </c>
      <c r="CG57" s="23">
        <f t="shared" si="219"/>
        <v>0</v>
      </c>
      <c r="CH57" s="32"/>
      <c r="CI57" s="25" t="s">
        <v>80</v>
      </c>
      <c r="CJ57" s="26">
        <f t="shared" si="220"/>
        <v>0</v>
      </c>
      <c r="CK57" s="26">
        <f t="shared" si="220"/>
        <v>0</v>
      </c>
      <c r="CL57" s="26">
        <f t="shared" si="220"/>
        <v>0</v>
      </c>
      <c r="CM57" s="26">
        <f t="shared" si="220"/>
        <v>0</v>
      </c>
      <c r="CN57" s="26">
        <f t="shared" si="220"/>
        <v>0</v>
      </c>
      <c r="CO57" s="26">
        <f t="shared" si="220"/>
        <v>0</v>
      </c>
      <c r="CP57" s="17">
        <f>'[7]5.Karimnagar'!F52</f>
        <v>0</v>
      </c>
      <c r="CQ57" s="17">
        <f>'[7]5.Karimnagar'!G52</f>
        <v>0</v>
      </c>
      <c r="CR57" s="17">
        <f>'[7]5.Karimnagar'!H52</f>
        <v>0</v>
      </c>
      <c r="CS57" s="17">
        <f>'[7]5.Karimnagar'!I52</f>
        <v>0</v>
      </c>
      <c r="CT57" s="17">
        <f>'[7]5.Karimnagar'!J52</f>
        <v>0</v>
      </c>
      <c r="CU57" s="17">
        <f>'[7]5.Karimnagar'!K52</f>
        <v>0</v>
      </c>
      <c r="CV57" s="34">
        <f t="shared" si="221"/>
        <v>0</v>
      </c>
      <c r="CW57" s="34">
        <f t="shared" si="221"/>
        <v>0</v>
      </c>
      <c r="CX57" s="34">
        <f t="shared" si="221"/>
        <v>0</v>
      </c>
      <c r="CY57" s="34">
        <f t="shared" si="221"/>
        <v>0</v>
      </c>
      <c r="CZ57" s="34">
        <f t="shared" si="221"/>
        <v>0</v>
      </c>
      <c r="DA57" s="34">
        <f t="shared" si="221"/>
        <v>0</v>
      </c>
      <c r="DB57" s="13">
        <f t="shared" si="222"/>
        <v>0</v>
      </c>
      <c r="DC57" s="40">
        <f t="shared" si="223"/>
        <v>0</v>
      </c>
      <c r="DD57" s="41">
        <f t="shared" si="224"/>
        <v>0</v>
      </c>
      <c r="DE57" s="40">
        <f t="shared" si="225"/>
        <v>0</v>
      </c>
      <c r="DF57" s="40">
        <f t="shared" si="226"/>
        <v>0</v>
      </c>
      <c r="DG57" s="48">
        <f t="shared" si="227"/>
        <v>0</v>
      </c>
      <c r="DH57" s="54">
        <v>0</v>
      </c>
      <c r="DI57" s="25" t="s">
        <v>80</v>
      </c>
      <c r="DJ57" s="50">
        <f t="shared" si="228"/>
        <v>0</v>
      </c>
      <c r="DK57" s="68">
        <f t="shared" si="229"/>
        <v>0</v>
      </c>
      <c r="DL57" s="68">
        <f t="shared" si="229"/>
        <v>0</v>
      </c>
      <c r="DM57" s="68">
        <f t="shared" si="229"/>
        <v>0</v>
      </c>
      <c r="DN57" s="68">
        <f t="shared" si="229"/>
        <v>0</v>
      </c>
      <c r="DO57" s="68">
        <f t="shared" si="229"/>
        <v>0</v>
      </c>
      <c r="DP57" s="68">
        <f t="shared" si="229"/>
        <v>0</v>
      </c>
      <c r="DQ57" s="68">
        <f t="shared" si="229"/>
        <v>0</v>
      </c>
      <c r="DR57" s="68">
        <f t="shared" si="229"/>
        <v>0</v>
      </c>
      <c r="DS57" s="68">
        <f t="shared" si="229"/>
        <v>0</v>
      </c>
      <c r="DT57" s="68">
        <f t="shared" si="229"/>
        <v>0</v>
      </c>
      <c r="DU57" s="68">
        <f t="shared" si="229"/>
        <v>0</v>
      </c>
      <c r="DV57" s="68">
        <f t="shared" si="229"/>
        <v>0</v>
      </c>
      <c r="DW57" s="69">
        <f t="shared" si="230"/>
        <v>0</v>
      </c>
    </row>
    <row r="58" spans="2:127" ht="12.5" x14ac:dyDescent="0.2">
      <c r="B58" s="3" t="s">
        <v>49</v>
      </c>
      <c r="C58" s="17">
        <f>[1]Karimnagar!F473</f>
        <v>0</v>
      </c>
      <c r="D58" s="17">
        <f>[1]Karimnagar!G473</f>
        <v>0</v>
      </c>
      <c r="E58" s="17">
        <f>[1]Karimnagar!H473</f>
        <v>0</v>
      </c>
      <c r="F58" s="17">
        <f>[1]Karimnagar!I473</f>
        <v>0</v>
      </c>
      <c r="G58" s="17">
        <f>[1]Karimnagar!J473</f>
        <v>0</v>
      </c>
      <c r="H58" s="17">
        <f>[1]Karimnagar!K473</f>
        <v>5.1839999802663787E-2</v>
      </c>
      <c r="I58" s="17">
        <f>[1]Karimnagar!L473</f>
        <v>6.8972727706913539E-2</v>
      </c>
      <c r="J58" s="17">
        <f>[1]Karimnagar!M473</f>
        <v>1.2799100520488451</v>
      </c>
      <c r="K58" s="17">
        <f>[1]Karimnagar!N473</f>
        <v>2.1725999981995598</v>
      </c>
      <c r="L58" s="17">
        <f>[1]Karimnagar!O473</f>
        <v>0.1551600254900346</v>
      </c>
      <c r="M58" s="17">
        <f>[1]Karimnagar!P473</f>
        <v>1.0486800000000001</v>
      </c>
      <c r="N58" s="17">
        <f>[1]Karimnagar!Q473</f>
        <v>0.77003999767143372</v>
      </c>
      <c r="O58" s="13">
        <f t="shared" si="209"/>
        <v>5.5472028009194512</v>
      </c>
      <c r="P58" s="17">
        <f>[2]Karimnagar!F73</f>
        <v>0.88307999999999998</v>
      </c>
      <c r="Q58" s="17">
        <f>[2]Karimnagar!G73</f>
        <v>6.5519999999999995E-2</v>
      </c>
      <c r="R58" s="17">
        <f>[2]Karimnagar!H73</f>
        <v>6.6239999999999993E-2</v>
      </c>
      <c r="S58" s="17">
        <f>[2]Karimnagar!I73</f>
        <v>6.4439999999999997E-2</v>
      </c>
      <c r="T58" s="17">
        <f>[2]Karimnagar!J73</f>
        <v>8.4599999999999995E-2</v>
      </c>
      <c r="U58" s="17">
        <f>[2]Karimnagar!K73</f>
        <v>8.8200000000000001E-2</v>
      </c>
      <c r="V58" s="17">
        <f>[2]Karimnagar!L73</f>
        <v>7.9920000000000005E-2</v>
      </c>
      <c r="W58" s="17">
        <f>[2]Karimnagar!M73</f>
        <v>6.0479999999999999E-2</v>
      </c>
      <c r="X58" s="17">
        <f>[2]Karimnagar!N73</f>
        <v>6.0839999999999998E-2</v>
      </c>
      <c r="Y58" s="17">
        <f>[2]Karimnagar!O73</f>
        <v>7.9920000000000005E-2</v>
      </c>
      <c r="Z58" s="17">
        <f>[2]Karimnagar!P73</f>
        <v>7.9560000000000006E-2</v>
      </c>
      <c r="AA58" s="17">
        <f>[2]Karimnagar!Q73</f>
        <v>0.32328000000000001</v>
      </c>
      <c r="AB58" s="13">
        <f t="shared" si="210"/>
        <v>1.9360800000000002</v>
      </c>
      <c r="AC58" s="17">
        <f>[3]KRN!F79</f>
        <v>3.6928800000000002</v>
      </c>
      <c r="AD58" s="17">
        <f>[3]KRN!G79</f>
        <v>0.69732000000000005</v>
      </c>
      <c r="AE58" s="17">
        <f>[3]KRN!H79</f>
        <v>6.4799999999999996E-2</v>
      </c>
      <c r="AF58" s="17">
        <f>[3]KRN!I79</f>
        <v>7.0199999999999999E-2</v>
      </c>
      <c r="AG58" s="17">
        <f>[3]KRN!J79</f>
        <v>1.3118399999999999</v>
      </c>
      <c r="AH58" s="17">
        <f>[3]KRN!K79</f>
        <v>4.6112399999999996</v>
      </c>
      <c r="AI58" s="17">
        <f>[3]KRN!L79</f>
        <v>6.1339050000000004</v>
      </c>
      <c r="AJ58" s="17">
        <f>[3]KRN!M79</f>
        <v>5.8861800000000004</v>
      </c>
      <c r="AK58" s="17">
        <f>[3]KRN!N79</f>
        <v>1.649775</v>
      </c>
      <c r="AL58" s="17">
        <f>[3]KRN!O79</f>
        <v>0.27768500000000002</v>
      </c>
      <c r="AM58" s="17">
        <f>[3]KRN!P79</f>
        <v>0.28939500000000001</v>
      </c>
      <c r="AN58" s="17">
        <f>[3]KRN!Q79</f>
        <v>1.4231799999999999</v>
      </c>
      <c r="AO58" s="13">
        <f t="shared" si="211"/>
        <v>26.108400000000003</v>
      </c>
      <c r="AP58" s="17">
        <f>[4]KRN!F79</f>
        <v>2.0015000000000001</v>
      </c>
      <c r="AQ58" s="17">
        <f>[4]KRN!G79</f>
        <v>0.29088999999999998</v>
      </c>
      <c r="AR58" s="17">
        <f>[4]KRN!H79</f>
        <v>0.19949500000000001</v>
      </c>
      <c r="AS58" s="17">
        <f>[4]KRN!I79</f>
        <v>0.25769999999999998</v>
      </c>
      <c r="AT58" s="17">
        <f>[4]KRN!J79</f>
        <v>54.510599999999997</v>
      </c>
      <c r="AU58" s="17">
        <f>[4]KRN!K79</f>
        <v>103.795565</v>
      </c>
      <c r="AV58" s="17">
        <f>[4]KRN!L79</f>
        <v>3.25082</v>
      </c>
      <c r="AW58" s="17">
        <f>[4]KRN!M79</f>
        <v>151.75849500000001</v>
      </c>
      <c r="AX58" s="17">
        <f>[4]KRN!N79</f>
        <v>159.53393</v>
      </c>
      <c r="AY58" s="17">
        <f>[4]KRN!O79</f>
        <v>37.844585000000002</v>
      </c>
      <c r="AZ58" s="17">
        <f>[4]KRN!P79</f>
        <v>88.296530000000004</v>
      </c>
      <c r="BA58" s="17">
        <f>[4]KRN!Q79</f>
        <v>116.94273</v>
      </c>
      <c r="BB58" s="13">
        <f t="shared" si="212"/>
        <v>718.68283999999994</v>
      </c>
      <c r="BC58" s="17">
        <f>'[5]5.Karimnagar'!F54</f>
        <v>54.980595000000001</v>
      </c>
      <c r="BD58" s="17">
        <f>'[5]5.Karimnagar'!G54</f>
        <v>24.605440000000002</v>
      </c>
      <c r="BE58" s="17">
        <f>'[5]5.Karimnagar'!H54</f>
        <v>42.316760000000002</v>
      </c>
      <c r="BF58" s="17">
        <f>'[5]5.Karimnagar'!I54</f>
        <v>6.698455</v>
      </c>
      <c r="BG58" s="17">
        <f>'[5]5.Karimnagar'!J54</f>
        <v>166.34918500000001</v>
      </c>
      <c r="BH58" s="17">
        <f>'[5]5.Karimnagar'!K54</f>
        <v>40.294274999999999</v>
      </c>
      <c r="BI58" s="17">
        <f>'[5]5.Karimnagar'!L54</f>
        <v>1.972045</v>
      </c>
      <c r="BJ58" s="17">
        <f>'[5]5.Karimnagar'!M54</f>
        <v>0.67696500000000004</v>
      </c>
      <c r="BK58" s="17">
        <f>'[5]5.Karimnagar'!N54</f>
        <v>0.68181999999999998</v>
      </c>
      <c r="BL58" s="17">
        <f>'[5]5.Karimnagar'!O54</f>
        <v>17.738334999999999</v>
      </c>
      <c r="BM58" s="17">
        <f>'[5]5.Karimnagar'!P54</f>
        <v>196.9427</v>
      </c>
      <c r="BN58" s="17">
        <f>'[5]5.Karimnagar'!Q54</f>
        <v>22.847390000000001</v>
      </c>
      <c r="BO58" s="13">
        <f t="shared" si="213"/>
        <v>576.10396500000013</v>
      </c>
      <c r="BP58" s="17">
        <f>'[6]5.Karimnager'!F52</f>
        <v>84.51276</v>
      </c>
      <c r="BQ58" s="17">
        <f>'[6]5.Karimnager'!G52</f>
        <v>0.63642500000000002</v>
      </c>
      <c r="BR58" s="17">
        <f>'[6]5.Karimnager'!H52</f>
        <v>43.669795000000001</v>
      </c>
      <c r="BS58" s="17">
        <f>'[6]5.Karimnager'!I52</f>
        <v>249.54364000000001</v>
      </c>
      <c r="BT58" s="17">
        <f>'[6]5.Karimnager'!J52</f>
        <v>4.1631320000000009</v>
      </c>
      <c r="BU58" s="17">
        <f>'[6]5.Karimnager'!K52</f>
        <v>51.120910000000002</v>
      </c>
      <c r="BV58" s="17">
        <f>'[6]5.Karimnager'!L52</f>
        <v>42.183369999999996</v>
      </c>
      <c r="BW58" s="17">
        <f>'[6]5.Karimnager'!M52</f>
        <v>0.68735999999999997</v>
      </c>
      <c r="BX58" s="17">
        <f>'[6]5.Karimnager'!N52</f>
        <v>0.73014999999999997</v>
      </c>
      <c r="BY58" s="17">
        <f>'[6]5.Karimnager'!O52</f>
        <v>0.32293500000000003</v>
      </c>
      <c r="BZ58" s="17">
        <f>'[6]5.Karimnager'!P52</f>
        <v>1.1304749999999999</v>
      </c>
      <c r="CA58" s="17">
        <f>'[6]5.Karimnager'!Q52</f>
        <v>136.35588000000001</v>
      </c>
      <c r="CB58" s="13">
        <f t="shared" si="214"/>
        <v>615.05683199999999</v>
      </c>
      <c r="CC58" s="23">
        <f t="shared" si="215"/>
        <v>1.5642965063740109</v>
      </c>
      <c r="CD58" s="23">
        <f t="shared" si="216"/>
        <v>3.2218032227323912</v>
      </c>
      <c r="CE58" s="23">
        <f t="shared" si="217"/>
        <v>1.8666741466592662</v>
      </c>
      <c r="CF58" s="23">
        <f t="shared" si="218"/>
        <v>-7.4899350599436754E-2</v>
      </c>
      <c r="CG58" s="23">
        <f t="shared" si="219"/>
        <v>6.7614301179128145E-2</v>
      </c>
      <c r="CH58" s="37">
        <v>0.1</v>
      </c>
      <c r="CI58" s="25" t="s">
        <v>80</v>
      </c>
      <c r="CJ58" s="26">
        <f t="shared" si="220"/>
        <v>0.1</v>
      </c>
      <c r="CK58" s="26">
        <f t="shared" si="220"/>
        <v>0.1</v>
      </c>
      <c r="CL58" s="26">
        <f t="shared" si="220"/>
        <v>0.1</v>
      </c>
      <c r="CM58" s="26">
        <f t="shared" si="220"/>
        <v>0.1</v>
      </c>
      <c r="CN58" s="26">
        <f t="shared" si="220"/>
        <v>0.1</v>
      </c>
      <c r="CO58" s="26">
        <f t="shared" si="220"/>
        <v>0.1</v>
      </c>
      <c r="CP58" s="140">
        <f>BP58*(1+$CH$58)</f>
        <v>92.964036000000007</v>
      </c>
      <c r="CQ58" s="140">
        <f t="shared" ref="CQ58:CU58" si="231">BQ58*(1+$CH$58)</f>
        <v>0.70006750000000006</v>
      </c>
      <c r="CR58" s="140">
        <f t="shared" si="231"/>
        <v>48.036774500000007</v>
      </c>
      <c r="CS58" s="140">
        <f t="shared" si="231"/>
        <v>274.49800400000004</v>
      </c>
      <c r="CT58" s="140">
        <f t="shared" si="231"/>
        <v>4.5794452000000012</v>
      </c>
      <c r="CU58" s="140">
        <f t="shared" si="231"/>
        <v>56.233001000000009</v>
      </c>
      <c r="CV58" s="34">
        <f t="shared" si="221"/>
        <v>46.401707000000002</v>
      </c>
      <c r="CW58" s="34">
        <f t="shared" si="221"/>
        <v>0.75609599999999999</v>
      </c>
      <c r="CX58" s="34">
        <f t="shared" si="221"/>
        <v>0.80316500000000002</v>
      </c>
      <c r="CY58" s="34">
        <f t="shared" si="221"/>
        <v>0.35522850000000006</v>
      </c>
      <c r="CZ58" s="34">
        <f t="shared" si="221"/>
        <v>1.2435225000000001</v>
      </c>
      <c r="DA58" s="34">
        <f t="shared" si="221"/>
        <v>149.99146800000003</v>
      </c>
      <c r="DB58" s="13">
        <f t="shared" si="222"/>
        <v>676.56251520000012</v>
      </c>
      <c r="DC58" s="40">
        <f t="shared" si="223"/>
        <v>2.2260933258313829</v>
      </c>
      <c r="DD58" s="41">
        <f t="shared" si="224"/>
        <v>1.2562224621128943</v>
      </c>
      <c r="DE58" s="40">
        <f t="shared" si="225"/>
        <v>-1.9930473947813887E-2</v>
      </c>
      <c r="DF58" s="40">
        <f t="shared" si="226"/>
        <v>8.3686177496530068E-2</v>
      </c>
      <c r="DG58" s="48">
        <f t="shared" si="227"/>
        <v>0.10000000000000031</v>
      </c>
      <c r="DH58" s="54">
        <v>0</v>
      </c>
      <c r="DI58" s="25" t="s">
        <v>80</v>
      </c>
      <c r="DJ58" s="50">
        <f t="shared" si="228"/>
        <v>0</v>
      </c>
      <c r="DK58" s="68">
        <f t="shared" si="229"/>
        <v>92.964036000000007</v>
      </c>
      <c r="DL58" s="68">
        <f t="shared" si="229"/>
        <v>0.70006750000000006</v>
      </c>
      <c r="DM58" s="68">
        <f t="shared" si="229"/>
        <v>48.036774500000007</v>
      </c>
      <c r="DN58" s="68">
        <f t="shared" si="229"/>
        <v>274.49800400000004</v>
      </c>
      <c r="DO58" s="68">
        <f t="shared" si="229"/>
        <v>4.5794452000000012</v>
      </c>
      <c r="DP58" s="68">
        <f t="shared" si="229"/>
        <v>56.233001000000009</v>
      </c>
      <c r="DQ58" s="68">
        <f t="shared" si="229"/>
        <v>46.401707000000002</v>
      </c>
      <c r="DR58" s="68">
        <f t="shared" si="229"/>
        <v>0.75609599999999999</v>
      </c>
      <c r="DS58" s="68">
        <f t="shared" si="229"/>
        <v>0.80316500000000002</v>
      </c>
      <c r="DT58" s="68">
        <f t="shared" si="229"/>
        <v>0.35522850000000006</v>
      </c>
      <c r="DU58" s="68">
        <f t="shared" si="229"/>
        <v>1.2435225000000001</v>
      </c>
      <c r="DV58" s="68">
        <f t="shared" si="229"/>
        <v>149.99146800000003</v>
      </c>
      <c r="DW58" s="69">
        <f t="shared" si="230"/>
        <v>676.56251520000012</v>
      </c>
    </row>
    <row r="59" spans="2:127" ht="12.5" x14ac:dyDescent="0.2">
      <c r="B59" s="3" t="s">
        <v>50</v>
      </c>
      <c r="C59" s="17">
        <f>[1]Karimnagar!F475</f>
        <v>0</v>
      </c>
      <c r="D59" s="17">
        <f>[1]Karimnagar!G475</f>
        <v>0</v>
      </c>
      <c r="E59" s="17">
        <f>[1]Karimnagar!H475</f>
        <v>0</v>
      </c>
      <c r="F59" s="17">
        <f>[1]Karimnagar!I475</f>
        <v>0</v>
      </c>
      <c r="G59" s="17">
        <f>[1]Karimnagar!J475</f>
        <v>0</v>
      </c>
      <c r="H59" s="17">
        <f>[1]Karimnagar!K475</f>
        <v>0</v>
      </c>
      <c r="I59" s="17">
        <f>[1]Karimnagar!L475</f>
        <v>0</v>
      </c>
      <c r="J59" s="17">
        <f>[1]Karimnagar!M475</f>
        <v>0</v>
      </c>
      <c r="K59" s="17">
        <f>[1]Karimnagar!N475</f>
        <v>0</v>
      </c>
      <c r="L59" s="17">
        <f>[1]Karimnagar!O475</f>
        <v>0</v>
      </c>
      <c r="M59" s="17">
        <f>[1]Karimnagar!P475</f>
        <v>0</v>
      </c>
      <c r="N59" s="17">
        <f>[1]Karimnagar!Q475</f>
        <v>0</v>
      </c>
      <c r="O59" s="13">
        <f t="shared" si="209"/>
        <v>0</v>
      </c>
      <c r="P59" s="17">
        <f>[2]Karimnagar!F75</f>
        <v>0</v>
      </c>
      <c r="Q59" s="17">
        <f>[2]Karimnagar!G75</f>
        <v>0</v>
      </c>
      <c r="R59" s="17">
        <f>[2]Karimnagar!H75</f>
        <v>0</v>
      </c>
      <c r="S59" s="17">
        <f>[2]Karimnagar!I75</f>
        <v>0</v>
      </c>
      <c r="T59" s="17">
        <f>[2]Karimnagar!J75</f>
        <v>0</v>
      </c>
      <c r="U59" s="17">
        <f>[2]Karimnagar!K75</f>
        <v>0</v>
      </c>
      <c r="V59" s="17">
        <f>[2]Karimnagar!L75</f>
        <v>0</v>
      </c>
      <c r="W59" s="17">
        <f>[2]Karimnagar!M75</f>
        <v>0</v>
      </c>
      <c r="X59" s="17">
        <f>[2]Karimnagar!N75</f>
        <v>0</v>
      </c>
      <c r="Y59" s="17">
        <f>[2]Karimnagar!O75</f>
        <v>0</v>
      </c>
      <c r="Z59" s="17">
        <f>[2]Karimnagar!P75</f>
        <v>0</v>
      </c>
      <c r="AA59" s="17">
        <f>[2]Karimnagar!Q75</f>
        <v>0</v>
      </c>
      <c r="AB59" s="13">
        <f t="shared" si="210"/>
        <v>0</v>
      </c>
      <c r="AC59" s="17">
        <f>[3]KRN!F80</f>
        <v>0</v>
      </c>
      <c r="AD59" s="17">
        <f>[3]KRN!G80</f>
        <v>0</v>
      </c>
      <c r="AE59" s="17">
        <f>[3]KRN!H80</f>
        <v>0</v>
      </c>
      <c r="AF59" s="17">
        <f>[3]KRN!I80</f>
        <v>0</v>
      </c>
      <c r="AG59" s="17">
        <f>[3]KRN!J80</f>
        <v>0</v>
      </c>
      <c r="AH59" s="17">
        <f>[3]KRN!K80</f>
        <v>0</v>
      </c>
      <c r="AI59" s="17">
        <f>[3]KRN!L80</f>
        <v>0</v>
      </c>
      <c r="AJ59" s="17">
        <f>[3]KRN!M80</f>
        <v>0</v>
      </c>
      <c r="AK59" s="17">
        <f>[3]KRN!N80</f>
        <v>0</v>
      </c>
      <c r="AL59" s="17">
        <f>[3]KRN!O80</f>
        <v>0</v>
      </c>
      <c r="AM59" s="17">
        <f>[3]KRN!P80</f>
        <v>0</v>
      </c>
      <c r="AN59" s="17">
        <f>[3]KRN!Q80</f>
        <v>0</v>
      </c>
      <c r="AO59" s="13">
        <f t="shared" si="211"/>
        <v>0</v>
      </c>
      <c r="AP59" s="17">
        <f>[4]KRN!F80</f>
        <v>0</v>
      </c>
      <c r="AQ59" s="17">
        <f>[4]KRN!G80</f>
        <v>0</v>
      </c>
      <c r="AR59" s="17">
        <f>[4]KRN!H80</f>
        <v>0</v>
      </c>
      <c r="AS59" s="17">
        <f>[4]KRN!I80</f>
        <v>0</v>
      </c>
      <c r="AT59" s="17">
        <f>[4]KRN!J80</f>
        <v>0</v>
      </c>
      <c r="AU59" s="17">
        <f>[4]KRN!K80</f>
        <v>0</v>
      </c>
      <c r="AV59" s="17">
        <f>[4]KRN!L80</f>
        <v>0</v>
      </c>
      <c r="AW59" s="17">
        <f>[4]KRN!M80</f>
        <v>0</v>
      </c>
      <c r="AX59" s="17">
        <f>[4]KRN!N80</f>
        <v>0</v>
      </c>
      <c r="AY59" s="17">
        <f>[4]KRN!O80</f>
        <v>0</v>
      </c>
      <c r="AZ59" s="17">
        <f>[4]KRN!P80</f>
        <v>0</v>
      </c>
      <c r="BA59" s="17">
        <f>[4]KRN!Q80</f>
        <v>0</v>
      </c>
      <c r="BB59" s="13">
        <f t="shared" si="212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13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14"/>
        <v>0</v>
      </c>
      <c r="CC59" s="23">
        <f t="shared" si="215"/>
        <v>0</v>
      </c>
      <c r="CD59" s="23">
        <f t="shared" si="216"/>
        <v>0</v>
      </c>
      <c r="CE59" s="23">
        <f t="shared" si="217"/>
        <v>0</v>
      </c>
      <c r="CF59" s="23">
        <f t="shared" si="218"/>
        <v>0</v>
      </c>
      <c r="CG59" s="23">
        <f t="shared" si="219"/>
        <v>0</v>
      </c>
      <c r="CH59" s="38">
        <v>0.02</v>
      </c>
      <c r="CI59" s="25" t="s">
        <v>80</v>
      </c>
      <c r="CJ59" s="26">
        <f t="shared" si="220"/>
        <v>0.02</v>
      </c>
      <c r="CK59" s="26">
        <f t="shared" si="220"/>
        <v>0.02</v>
      </c>
      <c r="CL59" s="26">
        <f t="shared" si="220"/>
        <v>0.02</v>
      </c>
      <c r="CM59" s="26">
        <f t="shared" si="220"/>
        <v>0.02</v>
      </c>
      <c r="CN59" s="26">
        <f t="shared" si="220"/>
        <v>0.02</v>
      </c>
      <c r="CO59" s="26">
        <f t="shared" si="220"/>
        <v>0.02</v>
      </c>
      <c r="CP59" s="17">
        <f>'[7]5.Karimnagar'!F54</f>
        <v>0</v>
      </c>
      <c r="CQ59" s="17">
        <f>'[7]5.Karimnagar'!G54</f>
        <v>0</v>
      </c>
      <c r="CR59" s="17">
        <f>'[7]5.Karimnagar'!H54</f>
        <v>0</v>
      </c>
      <c r="CS59" s="17">
        <f>'[7]5.Karimnagar'!I54</f>
        <v>0</v>
      </c>
      <c r="CT59" s="17">
        <f>'[7]5.Karimnagar'!J54</f>
        <v>0</v>
      </c>
      <c r="CU59" s="17">
        <f>'[7]5.Karimnagar'!K54</f>
        <v>0</v>
      </c>
      <c r="CV59" s="34">
        <f t="shared" si="221"/>
        <v>0</v>
      </c>
      <c r="CW59" s="34">
        <f t="shared" si="221"/>
        <v>0</v>
      </c>
      <c r="CX59" s="34">
        <f t="shared" si="221"/>
        <v>0</v>
      </c>
      <c r="CY59" s="34">
        <f t="shared" si="221"/>
        <v>0</v>
      </c>
      <c r="CZ59" s="34">
        <f t="shared" si="221"/>
        <v>0</v>
      </c>
      <c r="DA59" s="34">
        <f t="shared" si="221"/>
        <v>0</v>
      </c>
      <c r="DB59" s="13">
        <f t="shared" si="222"/>
        <v>0</v>
      </c>
      <c r="DC59" s="40">
        <f t="shared" si="223"/>
        <v>0</v>
      </c>
      <c r="DD59" s="41">
        <f t="shared" si="224"/>
        <v>0</v>
      </c>
      <c r="DE59" s="40">
        <f t="shared" si="225"/>
        <v>0</v>
      </c>
      <c r="DF59" s="40">
        <f t="shared" si="226"/>
        <v>0</v>
      </c>
      <c r="DG59" s="40">
        <f t="shared" si="227"/>
        <v>0</v>
      </c>
      <c r="DH59" s="54">
        <v>0.02</v>
      </c>
      <c r="DI59" s="25" t="s">
        <v>80</v>
      </c>
      <c r="DJ59" s="50">
        <f t="shared" si="228"/>
        <v>0.02</v>
      </c>
      <c r="DK59" s="68">
        <f t="shared" si="229"/>
        <v>0</v>
      </c>
      <c r="DL59" s="68">
        <f t="shared" si="229"/>
        <v>0</v>
      </c>
      <c r="DM59" s="68">
        <f t="shared" si="229"/>
        <v>0</v>
      </c>
      <c r="DN59" s="68">
        <f t="shared" si="229"/>
        <v>0</v>
      </c>
      <c r="DO59" s="68">
        <f t="shared" si="229"/>
        <v>0</v>
      </c>
      <c r="DP59" s="68">
        <f t="shared" si="229"/>
        <v>0</v>
      </c>
      <c r="DQ59" s="68">
        <f t="shared" si="229"/>
        <v>0</v>
      </c>
      <c r="DR59" s="68">
        <f t="shared" si="229"/>
        <v>0</v>
      </c>
      <c r="DS59" s="68">
        <f t="shared" si="229"/>
        <v>0</v>
      </c>
      <c r="DT59" s="68">
        <f t="shared" si="229"/>
        <v>0</v>
      </c>
      <c r="DU59" s="68">
        <f t="shared" si="229"/>
        <v>0</v>
      </c>
      <c r="DV59" s="68">
        <f t="shared" si="229"/>
        <v>0</v>
      </c>
      <c r="DW59" s="69">
        <f t="shared" si="230"/>
        <v>0</v>
      </c>
    </row>
    <row r="60" spans="2:127" ht="12.5" x14ac:dyDescent="0.2">
      <c r="B60" s="3" t="s">
        <v>51</v>
      </c>
      <c r="C60" s="17">
        <f>[1]Karimnagar!F476</f>
        <v>2.95310739</v>
      </c>
      <c r="D60" s="17">
        <f>[1]Karimnagar!G476</f>
        <v>2.95469684</v>
      </c>
      <c r="E60" s="17">
        <f>[1]Karimnagar!H476</f>
        <v>2.9702123</v>
      </c>
      <c r="F60" s="17">
        <f>[1]Karimnagar!I476</f>
        <v>2.9167093099999999</v>
      </c>
      <c r="G60" s="17">
        <f>[1]Karimnagar!J476</f>
        <v>3.2633154200000001</v>
      </c>
      <c r="H60" s="17">
        <f>[1]Karimnagar!K476</f>
        <v>3.15508407</v>
      </c>
      <c r="I60" s="17">
        <f>[1]Karimnagar!L476</f>
        <v>2.7854417799999998</v>
      </c>
      <c r="J60" s="17">
        <f>[1]Karimnagar!M476</f>
        <v>2.88081538</v>
      </c>
      <c r="K60" s="17">
        <f>[1]Karimnagar!N476</f>
        <v>2.6408510000000001</v>
      </c>
      <c r="L60" s="17">
        <f>[1]Karimnagar!O476</f>
        <v>3.0166685000000002</v>
      </c>
      <c r="M60" s="17">
        <f>[1]Karimnagar!P476</f>
        <v>3.4467700299999997</v>
      </c>
      <c r="N60" s="17">
        <f>[1]Karimnagar!Q476</f>
        <v>2.6072153805630678</v>
      </c>
      <c r="O60" s="13">
        <f t="shared" si="209"/>
        <v>35.590887400563069</v>
      </c>
      <c r="P60" s="17">
        <f>[2]Karimnagar!F76</f>
        <v>3.4831013099999999</v>
      </c>
      <c r="Q60" s="17">
        <f>[2]Karimnagar!G76</f>
        <v>3.2290295000000002</v>
      </c>
      <c r="R60" s="17">
        <f>[2]Karimnagar!H76</f>
        <v>3.4204112000000002</v>
      </c>
      <c r="S60" s="17">
        <f>[2]Karimnagar!I76</f>
        <v>2.8890062999999997</v>
      </c>
      <c r="T60" s="17">
        <f>[2]Karimnagar!J76</f>
        <v>3.2560273999999998</v>
      </c>
      <c r="U60" s="17">
        <f>[2]Karimnagar!K76</f>
        <v>3.1502159000000001</v>
      </c>
      <c r="V60" s="17">
        <f>[2]Karimnagar!L76</f>
        <v>2.8741759999999998</v>
      </c>
      <c r="W60" s="17">
        <f>[2]Karimnagar!M76</f>
        <v>2.9835342200000001</v>
      </c>
      <c r="X60" s="17">
        <f>[2]Karimnagar!N76</f>
        <v>2.7092270899999997</v>
      </c>
      <c r="Y60" s="17">
        <f>[2]Karimnagar!O76</f>
        <v>3.1540319999999999</v>
      </c>
      <c r="Z60" s="17">
        <f>[2]Karimnagar!P76</f>
        <v>3.011752</v>
      </c>
      <c r="AA60" s="17">
        <f>[2]Karimnagar!Q76</f>
        <v>2.637839</v>
      </c>
      <c r="AB60" s="13">
        <f t="shared" si="210"/>
        <v>36.798351919999995</v>
      </c>
      <c r="AC60" s="17">
        <f>[3]KRN!F81</f>
        <v>2.8845990000000001</v>
      </c>
      <c r="AD60" s="17">
        <f>[3]KRN!G81</f>
        <v>2.9424100000000002</v>
      </c>
      <c r="AE60" s="17">
        <f>[3]KRN!H81</f>
        <v>2.8559839999999999</v>
      </c>
      <c r="AF60" s="17">
        <f>[3]KRN!I81</f>
        <v>2.6475919999999999</v>
      </c>
      <c r="AG60" s="17">
        <f>[3]KRN!J81</f>
        <v>2.7196280000000002</v>
      </c>
      <c r="AH60" s="17">
        <f>[3]KRN!K81</f>
        <v>3.0666890000000002</v>
      </c>
      <c r="AI60" s="17">
        <f>[3]KRN!L81</f>
        <v>3.1930429999999999</v>
      </c>
      <c r="AJ60" s="17">
        <f>[3]KRN!M81</f>
        <v>2.9510390000000002</v>
      </c>
      <c r="AK60" s="17">
        <f>[3]KRN!N81</f>
        <v>2.8982100000000002</v>
      </c>
      <c r="AL60" s="17">
        <f>[3]KRN!O81</f>
        <v>2.8279930000000002</v>
      </c>
      <c r="AM60" s="17">
        <f>[3]KRN!P81</f>
        <v>2.8514729999999999</v>
      </c>
      <c r="AN60" s="17">
        <f>[3]KRN!Q81</f>
        <v>2.6985160000000001</v>
      </c>
      <c r="AO60" s="13">
        <f t="shared" si="211"/>
        <v>34.537175999999995</v>
      </c>
      <c r="AP60" s="17">
        <f>[4]KRN!F81</f>
        <v>2.9109450920945084</v>
      </c>
      <c r="AQ60" s="17">
        <f>[4]KRN!G81</f>
        <v>2.5921094675648448</v>
      </c>
      <c r="AR60" s="17">
        <f>[4]KRN!H81</f>
        <v>2.6248223591736912</v>
      </c>
      <c r="AS60" s="17">
        <f>[4]KRN!I81</f>
        <v>3.0194442339467709</v>
      </c>
      <c r="AT60" s="17">
        <f>[4]KRN!J81</f>
        <v>2.806951732365857</v>
      </c>
      <c r="AU60" s="17">
        <f>[4]KRN!K81</f>
        <v>2.8074612719791072</v>
      </c>
      <c r="AV60" s="17">
        <f>[4]KRN!L81</f>
        <v>2.6091118952497903</v>
      </c>
      <c r="AW60" s="17">
        <f>[4]KRN!M81</f>
        <v>2.825829627874664</v>
      </c>
      <c r="AX60" s="17">
        <f>[4]KRN!N81</f>
        <v>2.6109606476952147</v>
      </c>
      <c r="AY60" s="17">
        <f>[4]KRN!O81</f>
        <v>2.6914873541283777</v>
      </c>
      <c r="AZ60" s="17">
        <f>[4]KRN!P81</f>
        <v>3.312352378925004</v>
      </c>
      <c r="BA60" s="17">
        <f>[4]KRN!Q81</f>
        <v>2.8387888366441958</v>
      </c>
      <c r="BB60" s="13">
        <f t="shared" si="212"/>
        <v>33.650264897642025</v>
      </c>
      <c r="BC60" s="17">
        <f>'[5]5.Karimnagar'!F56</f>
        <v>1.4140250000000001</v>
      </c>
      <c r="BD60" s="17">
        <f>'[5]5.Karimnagar'!G56</f>
        <v>1.7392300000000001</v>
      </c>
      <c r="BE60" s="17">
        <f>'[5]5.Karimnagar'!H56</f>
        <v>2.3071329999999999</v>
      </c>
      <c r="BF60" s="17">
        <f>'[5]5.Karimnagar'!I56</f>
        <v>1.6351359999999999</v>
      </c>
      <c r="BG60" s="17">
        <f>'[5]5.Karimnagar'!J56</f>
        <v>2.0518649999999998</v>
      </c>
      <c r="BH60" s="17">
        <f>'[5]5.Karimnagar'!K56</f>
        <v>2.4872030000000001</v>
      </c>
      <c r="BI60" s="17">
        <f>'[5]5.Karimnagar'!L56</f>
        <v>2.3341419999999999</v>
      </c>
      <c r="BJ60" s="17">
        <f>'[5]5.Karimnagar'!M56</f>
        <v>2.4537969999999998</v>
      </c>
      <c r="BK60" s="17">
        <f>'[5]5.Karimnagar'!N56</f>
        <v>3.1703009999999998</v>
      </c>
      <c r="BL60" s="17">
        <f>'[5]5.Karimnagar'!O56</f>
        <v>3.437678</v>
      </c>
      <c r="BM60" s="17">
        <f>'[5]5.Karimnagar'!P56</f>
        <v>3.7935940000000001</v>
      </c>
      <c r="BN60" s="17">
        <f>'[5]5.Karimnagar'!Q56</f>
        <v>3.801139</v>
      </c>
      <c r="BO60" s="13">
        <f t="shared" si="213"/>
        <v>30.625242999999998</v>
      </c>
      <c r="BP60" s="17">
        <f>'[6]5.Karimnager'!F54</f>
        <v>4.2858790000000004</v>
      </c>
      <c r="BQ60" s="17">
        <f>'[6]5.Karimnager'!G54</f>
        <v>3.8174579999999998</v>
      </c>
      <c r="BR60" s="17">
        <f>'[6]5.Karimnager'!H54</f>
        <v>3.804446</v>
      </c>
      <c r="BS60" s="17">
        <f>'[6]5.Karimnager'!I54</f>
        <v>3.3686699900000003</v>
      </c>
      <c r="BT60" s="17">
        <f>'[6]5.Karimnager'!J54</f>
        <v>0.29031900000000022</v>
      </c>
      <c r="BU60" s="17">
        <f>'[6]5.Karimnager'!K54</f>
        <v>3.8538749999999999</v>
      </c>
      <c r="BV60" s="17">
        <f>'[6]5.Karimnager'!L54</f>
        <v>3.723611</v>
      </c>
      <c r="BW60" s="17">
        <f>'[6]5.Karimnager'!M54</f>
        <v>3.5653999999999999</v>
      </c>
      <c r="BX60" s="17">
        <f>'[6]5.Karimnager'!N54</f>
        <v>3.423368</v>
      </c>
      <c r="BY60" s="17">
        <f>'[6]5.Karimnager'!O54</f>
        <v>4.1010289999999996</v>
      </c>
      <c r="BZ60" s="17">
        <f>'[6]5.Karimnager'!P54</f>
        <v>3.9376069999999999</v>
      </c>
      <c r="CA60" s="17">
        <f>'[6]5.Karimnager'!Q54</f>
        <v>4.3567799999999997</v>
      </c>
      <c r="CB60" s="13">
        <f t="shared" si="214"/>
        <v>42.528441989999997</v>
      </c>
      <c r="CC60" s="23">
        <f t="shared" si="215"/>
        <v>3.6258560467657075E-2</v>
      </c>
      <c r="CD60" s="23">
        <f t="shared" si="216"/>
        <v>3.6842465486797593E-2</v>
      </c>
      <c r="CE60" s="23">
        <f t="shared" si="217"/>
        <v>7.1842276934615867E-2</v>
      </c>
      <c r="CF60" s="23">
        <f t="shared" si="218"/>
        <v>0.12420494875003696</v>
      </c>
      <c r="CG60" s="23">
        <f t="shared" si="219"/>
        <v>0.3886728013880576</v>
      </c>
      <c r="CH60" s="32"/>
      <c r="CI60" s="25" t="s">
        <v>75</v>
      </c>
      <c r="CJ60" s="26">
        <f t="shared" si="220"/>
        <v>3.6258560467657075E-2</v>
      </c>
      <c r="CK60" s="26">
        <f t="shared" si="220"/>
        <v>3.6258560467657075E-2</v>
      </c>
      <c r="CL60" s="26">
        <f t="shared" si="220"/>
        <v>3.6258560467657075E-2</v>
      </c>
      <c r="CM60" s="26">
        <f t="shared" si="220"/>
        <v>3.6258560467657075E-2</v>
      </c>
      <c r="CN60" s="26">
        <f t="shared" si="220"/>
        <v>3.6258560467657075E-2</v>
      </c>
      <c r="CO60" s="26">
        <f t="shared" si="220"/>
        <v>3.6258560467657075E-2</v>
      </c>
      <c r="CP60" s="17">
        <f>'[7]5.Karimnagar'!F55</f>
        <v>5.265555</v>
      </c>
      <c r="CQ60" s="17">
        <f>'[7]5.Karimnagar'!G55</f>
        <v>4.4485650000000003</v>
      </c>
      <c r="CR60" s="17">
        <f>'[7]5.Karimnagar'!H55</f>
        <v>5.10684</v>
      </c>
      <c r="CS60" s="17">
        <f>'[7]5.Karimnagar'!I55</f>
        <v>4.5845419999999999</v>
      </c>
      <c r="CT60" s="17">
        <f>'[7]5.Karimnagar'!J55</f>
        <v>4.9854729999999998</v>
      </c>
      <c r="CU60" s="17">
        <f>'[7]5.Karimnagar'!K55</f>
        <v>4.6802130000000002</v>
      </c>
      <c r="CV60" s="34">
        <f t="shared" si="221"/>
        <v>3.8586237746015328</v>
      </c>
      <c r="CW60" s="34">
        <f t="shared" si="221"/>
        <v>3.6946762714913843</v>
      </c>
      <c r="CX60" s="34">
        <f t="shared" si="221"/>
        <v>3.5474943956310421</v>
      </c>
      <c r="CY60" s="34">
        <f t="shared" si="221"/>
        <v>4.249726407976115</v>
      </c>
      <c r="CZ60" s="34">
        <f t="shared" si="221"/>
        <v>4.0803789615073693</v>
      </c>
      <c r="DA60" s="34">
        <f t="shared" si="221"/>
        <v>4.5147505710742788</v>
      </c>
      <c r="DB60" s="13">
        <f t="shared" si="222"/>
        <v>53.016838382281719</v>
      </c>
      <c r="DC60" s="40">
        <f t="shared" si="223"/>
        <v>7.5764209750529776E-2</v>
      </c>
      <c r="DD60" s="41">
        <f t="shared" si="224"/>
        <v>0.11309376589340614</v>
      </c>
      <c r="DE60" s="40">
        <f t="shared" si="225"/>
        <v>0.16361268226193748</v>
      </c>
      <c r="DF60" s="40">
        <f t="shared" si="226"/>
        <v>0.31573110227486945</v>
      </c>
      <c r="DG60" s="40">
        <f t="shared" si="227"/>
        <v>0.24662075311265652</v>
      </c>
      <c r="DI60" s="25" t="s">
        <v>75</v>
      </c>
      <c r="DJ60" s="50">
        <f t="shared" si="228"/>
        <v>7.5764209750529776E-2</v>
      </c>
      <c r="DK60" s="68">
        <f t="shared" si="229"/>
        <v>5.6644956134729512</v>
      </c>
      <c r="DL60" s="68">
        <f t="shared" si="229"/>
        <v>4.7856070117488656</v>
      </c>
      <c r="DM60" s="68">
        <f t="shared" si="229"/>
        <v>5.4937556969223955</v>
      </c>
      <c r="DN60" s="68">
        <f t="shared" si="229"/>
        <v>4.9318862016981129</v>
      </c>
      <c r="DO60" s="68">
        <f t="shared" si="229"/>
        <v>5.363193422077603</v>
      </c>
      <c r="DP60" s="68">
        <f t="shared" si="229"/>
        <v>5.0348056394091563</v>
      </c>
      <c r="DQ60" s="68">
        <f t="shared" si="229"/>
        <v>4.1509693556088241</v>
      </c>
      <c r="DR60" s="68">
        <f t="shared" si="229"/>
        <v>3.9746004994849629</v>
      </c>
      <c r="DS60" s="68">
        <f t="shared" si="229"/>
        <v>3.8162675051104613</v>
      </c>
      <c r="DT60" s="68">
        <f t="shared" si="229"/>
        <v>4.5717035709323826</v>
      </c>
      <c r="DU60" s="68">
        <f t="shared" si="229"/>
        <v>4.3895256490086627</v>
      </c>
      <c r="DV60" s="68">
        <f t="shared" si="229"/>
        <v>4.8568070803124748</v>
      </c>
      <c r="DW60" s="69">
        <f t="shared" si="230"/>
        <v>57.033617245786857</v>
      </c>
    </row>
    <row r="61" spans="2:127" ht="12.5" x14ac:dyDescent="0.2">
      <c r="B61" s="3" t="s">
        <v>1</v>
      </c>
      <c r="C61" s="17">
        <f>[1]Karimnagar!F477</f>
        <v>0</v>
      </c>
      <c r="D61" s="17">
        <f>[1]Karimnagar!G477</f>
        <v>0</v>
      </c>
      <c r="E61" s="17">
        <f>[1]Karimnagar!H477</f>
        <v>0</v>
      </c>
      <c r="F61" s="17">
        <f>[1]Karimnagar!I477</f>
        <v>0</v>
      </c>
      <c r="G61" s="17">
        <f>[1]Karimnagar!J477</f>
        <v>0</v>
      </c>
      <c r="H61" s="17">
        <f>[1]Karimnagar!K477</f>
        <v>0</v>
      </c>
      <c r="I61" s="17">
        <f>[1]Karimnagar!L477</f>
        <v>0</v>
      </c>
      <c r="J61" s="17">
        <f>[1]Karimnagar!M477</f>
        <v>0</v>
      </c>
      <c r="K61" s="17">
        <f>[1]Karimnagar!N477</f>
        <v>0</v>
      </c>
      <c r="L61" s="17">
        <f>[1]Karimnagar!O477</f>
        <v>0</v>
      </c>
      <c r="M61" s="17">
        <f>[1]Karimnagar!P477</f>
        <v>0</v>
      </c>
      <c r="N61" s="17">
        <f>[1]Karimnagar!Q477</f>
        <v>0</v>
      </c>
      <c r="O61" s="13">
        <f t="shared" si="209"/>
        <v>0</v>
      </c>
      <c r="P61" s="17">
        <f>[2]Karimnagar!F77</f>
        <v>0</v>
      </c>
      <c r="Q61" s="17">
        <f>[2]Karimnagar!G77</f>
        <v>0</v>
      </c>
      <c r="R61" s="17">
        <f>[2]Karimnagar!H77</f>
        <v>0</v>
      </c>
      <c r="S61" s="17">
        <f>[2]Karimnagar!I77</f>
        <v>0</v>
      </c>
      <c r="T61" s="17">
        <f>[2]Karimnagar!J77</f>
        <v>0</v>
      </c>
      <c r="U61" s="17">
        <f>[2]Karimnagar!K77</f>
        <v>0</v>
      </c>
      <c r="V61" s="17">
        <f>[2]Karimnagar!L77</f>
        <v>0</v>
      </c>
      <c r="W61" s="17">
        <f>[2]Karimnagar!M77</f>
        <v>0</v>
      </c>
      <c r="X61" s="17">
        <f>[2]Karimnagar!N77</f>
        <v>0</v>
      </c>
      <c r="Y61" s="17">
        <f>[2]Karimnagar!O77</f>
        <v>0</v>
      </c>
      <c r="Z61" s="17">
        <f>[2]Karimnagar!P77</f>
        <v>0</v>
      </c>
      <c r="AA61" s="17">
        <f>[2]Karimnagar!Q77</f>
        <v>0</v>
      </c>
      <c r="AB61" s="13">
        <f t="shared" si="210"/>
        <v>0</v>
      </c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3">
        <f t="shared" si="211"/>
        <v>0</v>
      </c>
      <c r="AP61" s="17">
        <f>[4]KRN!F82</f>
        <v>0</v>
      </c>
      <c r="AQ61" s="17">
        <f>[4]KRN!G82</f>
        <v>0</v>
      </c>
      <c r="AR61" s="17">
        <f>[4]KRN!H82</f>
        <v>0</v>
      </c>
      <c r="AS61" s="17">
        <f>[4]KRN!I82</f>
        <v>0</v>
      </c>
      <c r="AT61" s="17">
        <f>[4]KRN!J82</f>
        <v>0</v>
      </c>
      <c r="AU61" s="17">
        <f>[4]KRN!K82</f>
        <v>0</v>
      </c>
      <c r="AV61" s="17">
        <f>[4]KRN!L82</f>
        <v>0</v>
      </c>
      <c r="AW61" s="17">
        <f>[4]KRN!M82</f>
        <v>0</v>
      </c>
      <c r="AX61" s="17">
        <f>[4]KRN!N82</f>
        <v>0</v>
      </c>
      <c r="AY61" s="17">
        <f>[4]KRN!O82</f>
        <v>0</v>
      </c>
      <c r="AZ61" s="17">
        <f>[4]KRN!P82</f>
        <v>0</v>
      </c>
      <c r="BA61" s="17">
        <f>[4]KRN!Q82</f>
        <v>0</v>
      </c>
      <c r="BB61" s="13">
        <f t="shared" si="212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13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14"/>
        <v>0</v>
      </c>
      <c r="CC61" s="23">
        <f t="shared" si="215"/>
        <v>0</v>
      </c>
      <c r="CD61" s="23">
        <f t="shared" si="216"/>
        <v>0</v>
      </c>
      <c r="CE61" s="23">
        <f t="shared" si="217"/>
        <v>0</v>
      </c>
      <c r="CF61" s="23">
        <f t="shared" si="218"/>
        <v>0</v>
      </c>
      <c r="CG61" s="23">
        <f t="shared" si="219"/>
        <v>0</v>
      </c>
      <c r="CH61" s="38">
        <v>0.02</v>
      </c>
      <c r="CI61" s="25" t="s">
        <v>80</v>
      </c>
      <c r="CJ61" s="26">
        <f t="shared" si="220"/>
        <v>0.02</v>
      </c>
      <c r="CK61" s="26">
        <f t="shared" si="220"/>
        <v>0.02</v>
      </c>
      <c r="CL61" s="26">
        <f t="shared" si="220"/>
        <v>0.02</v>
      </c>
      <c r="CM61" s="26">
        <f t="shared" si="220"/>
        <v>0.02</v>
      </c>
      <c r="CN61" s="26">
        <f t="shared" si="220"/>
        <v>0.02</v>
      </c>
      <c r="CO61" s="26">
        <f t="shared" si="220"/>
        <v>0.02</v>
      </c>
      <c r="CP61" s="17"/>
      <c r="CQ61" s="17"/>
      <c r="CR61" s="17"/>
      <c r="CS61" s="17"/>
      <c r="CT61" s="17"/>
      <c r="CU61" s="17"/>
      <c r="CV61" s="34">
        <f t="shared" si="221"/>
        <v>0</v>
      </c>
      <c r="CW61" s="34">
        <f t="shared" si="221"/>
        <v>0</v>
      </c>
      <c r="CX61" s="34">
        <f t="shared" si="221"/>
        <v>0</v>
      </c>
      <c r="CY61" s="34">
        <f t="shared" si="221"/>
        <v>0</v>
      </c>
      <c r="CZ61" s="34">
        <f t="shared" si="221"/>
        <v>0</v>
      </c>
      <c r="DA61" s="34">
        <f t="shared" si="221"/>
        <v>0</v>
      </c>
      <c r="DB61" s="13">
        <f t="shared" si="222"/>
        <v>0</v>
      </c>
      <c r="DC61" s="40">
        <f t="shared" si="223"/>
        <v>0</v>
      </c>
      <c r="DD61" s="41">
        <f t="shared" si="224"/>
        <v>0</v>
      </c>
      <c r="DE61" s="40">
        <f t="shared" si="225"/>
        <v>0</v>
      </c>
      <c r="DF61" s="40">
        <f t="shared" si="226"/>
        <v>0</v>
      </c>
      <c r="DG61" s="40">
        <f t="shared" si="227"/>
        <v>0</v>
      </c>
      <c r="DH61" s="40">
        <v>0.02</v>
      </c>
      <c r="DI61" s="25" t="s">
        <v>80</v>
      </c>
      <c r="DJ61" s="50">
        <f t="shared" si="228"/>
        <v>0.02</v>
      </c>
      <c r="DK61" s="68">
        <f t="shared" si="229"/>
        <v>0</v>
      </c>
      <c r="DL61" s="68">
        <f t="shared" si="229"/>
        <v>0</v>
      </c>
      <c r="DM61" s="68">
        <f t="shared" si="229"/>
        <v>0</v>
      </c>
      <c r="DN61" s="68">
        <f t="shared" si="229"/>
        <v>0</v>
      </c>
      <c r="DO61" s="68">
        <f t="shared" si="229"/>
        <v>0</v>
      </c>
      <c r="DP61" s="68">
        <f t="shared" si="229"/>
        <v>0</v>
      </c>
      <c r="DQ61" s="68">
        <f t="shared" si="229"/>
        <v>0</v>
      </c>
      <c r="DR61" s="68">
        <f t="shared" si="229"/>
        <v>0</v>
      </c>
      <c r="DS61" s="68">
        <f t="shared" si="229"/>
        <v>0</v>
      </c>
      <c r="DT61" s="68">
        <f t="shared" si="229"/>
        <v>0</v>
      </c>
      <c r="DU61" s="68">
        <f t="shared" si="229"/>
        <v>0</v>
      </c>
      <c r="DV61" s="68">
        <f t="shared" si="229"/>
        <v>0</v>
      </c>
      <c r="DW61" s="69">
        <f t="shared" si="230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09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10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11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12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13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14"/>
        <v>0</v>
      </c>
      <c r="CC62" s="23">
        <f t="shared" si="215"/>
        <v>0</v>
      </c>
      <c r="CD62" s="23">
        <f t="shared" si="216"/>
        <v>0</v>
      </c>
      <c r="CE62" s="23">
        <f t="shared" si="217"/>
        <v>0</v>
      </c>
      <c r="CF62" s="23">
        <f t="shared" si="218"/>
        <v>0</v>
      </c>
      <c r="CG62" s="23">
        <f t="shared" si="219"/>
        <v>0</v>
      </c>
      <c r="CH62" s="38">
        <v>0</v>
      </c>
      <c r="CI62" s="25" t="s">
        <v>80</v>
      </c>
      <c r="CJ62" s="26">
        <f t="shared" si="220"/>
        <v>0</v>
      </c>
      <c r="CK62" s="26">
        <f t="shared" si="220"/>
        <v>0</v>
      </c>
      <c r="CL62" s="26">
        <f t="shared" si="220"/>
        <v>0</v>
      </c>
      <c r="CM62" s="26">
        <f t="shared" si="220"/>
        <v>0</v>
      </c>
      <c r="CN62" s="26">
        <f t="shared" si="220"/>
        <v>0</v>
      </c>
      <c r="CO62" s="26">
        <f t="shared" si="220"/>
        <v>0</v>
      </c>
      <c r="CP62" s="17"/>
      <c r="CQ62" s="17"/>
      <c r="CR62" s="17"/>
      <c r="CS62" s="17"/>
      <c r="CT62" s="17"/>
      <c r="CU62" s="17"/>
      <c r="CV62" s="34">
        <f t="shared" si="221"/>
        <v>0</v>
      </c>
      <c r="CW62" s="34">
        <f t="shared" si="221"/>
        <v>0</v>
      </c>
      <c r="CX62" s="34">
        <f t="shared" si="221"/>
        <v>0</v>
      </c>
      <c r="CY62" s="34">
        <f t="shared" si="221"/>
        <v>0</v>
      </c>
      <c r="CZ62" s="34">
        <f t="shared" si="221"/>
        <v>0</v>
      </c>
      <c r="DA62" s="34">
        <f t="shared" si="221"/>
        <v>0</v>
      </c>
      <c r="DB62" s="13">
        <f t="shared" si="222"/>
        <v>0</v>
      </c>
      <c r="DC62" s="40">
        <f t="shared" si="223"/>
        <v>0</v>
      </c>
      <c r="DD62" s="41">
        <f t="shared" si="224"/>
        <v>0</v>
      </c>
      <c r="DE62" s="40">
        <f t="shared" si="225"/>
        <v>0</v>
      </c>
      <c r="DF62" s="40">
        <f t="shared" si="226"/>
        <v>0</v>
      </c>
      <c r="DG62" s="40">
        <f t="shared" si="227"/>
        <v>0</v>
      </c>
      <c r="DH62" s="40">
        <v>0</v>
      </c>
      <c r="DI62" s="25" t="s">
        <v>80</v>
      </c>
      <c r="DJ62" s="50">
        <f t="shared" si="228"/>
        <v>0</v>
      </c>
      <c r="DK62" s="68">
        <f t="shared" si="229"/>
        <v>0</v>
      </c>
      <c r="DL62" s="68">
        <f t="shared" si="229"/>
        <v>0</v>
      </c>
      <c r="DM62" s="68">
        <f t="shared" si="229"/>
        <v>0</v>
      </c>
      <c r="DN62" s="68">
        <f t="shared" si="229"/>
        <v>0</v>
      </c>
      <c r="DO62" s="68">
        <f t="shared" si="229"/>
        <v>0</v>
      </c>
      <c r="DP62" s="68">
        <f t="shared" si="229"/>
        <v>0</v>
      </c>
      <c r="DQ62" s="68">
        <f t="shared" si="229"/>
        <v>0</v>
      </c>
      <c r="DR62" s="68">
        <f t="shared" si="229"/>
        <v>0</v>
      </c>
      <c r="DS62" s="68">
        <f t="shared" si="229"/>
        <v>0</v>
      </c>
      <c r="DT62" s="68">
        <f t="shared" si="229"/>
        <v>0</v>
      </c>
      <c r="DU62" s="68">
        <f t="shared" si="229"/>
        <v>0</v>
      </c>
      <c r="DV62" s="68">
        <f t="shared" si="229"/>
        <v>0</v>
      </c>
      <c r="DW62" s="69">
        <f t="shared" si="230"/>
        <v>0</v>
      </c>
    </row>
    <row r="63" spans="2:127" ht="12.5" x14ac:dyDescent="0.2">
      <c r="B63" s="53"/>
      <c r="C63" s="75"/>
      <c r="D63" s="75"/>
      <c r="E63" s="75"/>
      <c r="F63" s="75"/>
      <c r="G63" s="75"/>
      <c r="H63" s="75"/>
      <c r="I63" s="75"/>
      <c r="J63" s="75"/>
      <c r="K63" s="75"/>
      <c r="L63" s="75"/>
      <c r="M63" s="75"/>
      <c r="N63" s="75"/>
      <c r="O63" s="76"/>
      <c r="P63" s="75"/>
      <c r="Q63" s="75"/>
      <c r="R63" s="75"/>
      <c r="S63" s="75"/>
      <c r="T63" s="75"/>
      <c r="U63" s="75"/>
      <c r="V63" s="75"/>
      <c r="W63" s="75"/>
      <c r="X63" s="75"/>
      <c r="Y63" s="75"/>
      <c r="Z63" s="75"/>
      <c r="AA63" s="75"/>
      <c r="AB63" s="76"/>
      <c r="AC63" s="75"/>
      <c r="AD63" s="75"/>
      <c r="AE63" s="75"/>
      <c r="AF63" s="75"/>
      <c r="AG63" s="75"/>
      <c r="AH63" s="75"/>
      <c r="AI63" s="75"/>
      <c r="AJ63" s="75"/>
      <c r="AK63" s="75"/>
      <c r="AL63" s="75"/>
      <c r="AM63" s="75"/>
      <c r="AN63" s="75"/>
      <c r="AO63" s="76"/>
      <c r="AP63" s="75"/>
      <c r="AQ63" s="75"/>
      <c r="AR63" s="75"/>
      <c r="AS63" s="75"/>
      <c r="AT63" s="75"/>
      <c r="AU63" s="75"/>
      <c r="AV63" s="75"/>
      <c r="AW63" s="75"/>
      <c r="AX63" s="75"/>
      <c r="AY63" s="75"/>
      <c r="AZ63" s="75"/>
      <c r="BA63" s="75"/>
      <c r="BB63" s="76"/>
      <c r="BC63" s="75"/>
      <c r="BD63" s="75"/>
      <c r="BE63" s="75"/>
      <c r="BF63" s="75"/>
      <c r="BG63" s="75"/>
      <c r="BH63" s="75"/>
      <c r="BI63" s="75"/>
      <c r="BJ63" s="75"/>
      <c r="BK63" s="75"/>
      <c r="BL63" s="75"/>
      <c r="BM63" s="75"/>
      <c r="BN63" s="75"/>
      <c r="BO63" s="76"/>
      <c r="BP63" s="75"/>
      <c r="BQ63" s="75"/>
      <c r="BR63" s="75"/>
      <c r="BS63" s="75"/>
      <c r="BT63" s="75"/>
      <c r="BU63" s="75"/>
      <c r="BV63" s="75"/>
      <c r="BW63" s="75"/>
      <c r="BX63" s="75"/>
      <c r="BY63" s="75"/>
      <c r="BZ63" s="75"/>
      <c r="CA63" s="75"/>
      <c r="CB63" s="76"/>
      <c r="CC63" s="23"/>
      <c r="CD63" s="23"/>
      <c r="CE63" s="23"/>
      <c r="CF63" s="23"/>
      <c r="CG63" s="23"/>
      <c r="CH63" s="32"/>
      <c r="CI63" s="25"/>
      <c r="CJ63" s="26"/>
      <c r="CK63" s="26"/>
      <c r="CL63" s="26"/>
      <c r="CM63" s="26"/>
      <c r="CN63" s="26"/>
      <c r="CO63" s="26"/>
      <c r="CP63" s="75"/>
      <c r="CQ63" s="75"/>
      <c r="CR63" s="75"/>
      <c r="CS63" s="75"/>
      <c r="CT63" s="75"/>
      <c r="CU63" s="75"/>
      <c r="CV63" s="75"/>
      <c r="CW63" s="75"/>
      <c r="CX63" s="75"/>
      <c r="CY63" s="75"/>
      <c r="CZ63" s="75"/>
      <c r="DA63" s="75"/>
      <c r="DB63" s="76"/>
      <c r="DC63" s="40"/>
      <c r="DD63" s="41"/>
      <c r="DE63" s="40"/>
      <c r="DF63" s="40"/>
      <c r="DG63" s="40"/>
      <c r="DH63" s="40"/>
      <c r="DI63" s="25"/>
      <c r="DJ63" s="50"/>
      <c r="DK63" s="74"/>
      <c r="DL63" s="74"/>
      <c r="DM63" s="74"/>
      <c r="DN63" s="74"/>
      <c r="DO63" s="74"/>
      <c r="DP63" s="74"/>
      <c r="DQ63" s="74"/>
      <c r="DR63" s="74"/>
      <c r="DS63" s="74"/>
      <c r="DT63" s="74"/>
      <c r="DU63" s="74"/>
      <c r="DV63" s="74"/>
      <c r="DW63" s="69"/>
    </row>
    <row r="64" spans="2:127" ht="10.5" x14ac:dyDescent="0.25">
      <c r="B64" s="6" t="s">
        <v>0</v>
      </c>
      <c r="C64" s="5">
        <f t="shared" ref="C64:AH64" si="232">SUM(C51:C63)</f>
        <v>9.4944407599999998</v>
      </c>
      <c r="D64" s="5">
        <f t="shared" si="232"/>
        <v>9.3546968699999997</v>
      </c>
      <c r="E64" s="5">
        <f t="shared" si="232"/>
        <v>9.3195456700000001</v>
      </c>
      <c r="F64" s="5">
        <f t="shared" si="232"/>
        <v>9.159376009999999</v>
      </c>
      <c r="G64" s="5">
        <f t="shared" si="232"/>
        <v>9.5246487799999997</v>
      </c>
      <c r="H64" s="5">
        <f t="shared" si="232"/>
        <v>9.5493818194726376</v>
      </c>
      <c r="I64" s="5">
        <f t="shared" si="232"/>
        <v>7.1205814146494593</v>
      </c>
      <c r="J64" s="5">
        <f t="shared" si="232"/>
        <v>8.6564878668038876</v>
      </c>
      <c r="K64" s="5">
        <f t="shared" si="232"/>
        <v>9.9222691552732005</v>
      </c>
      <c r="L64" s="5">
        <f t="shared" si="232"/>
        <v>11.558789627291553</v>
      </c>
      <c r="M64" s="5">
        <f t="shared" si="232"/>
        <v>12.53837452394805</v>
      </c>
      <c r="N64" s="5">
        <f t="shared" si="232"/>
        <v>11.087055753827947</v>
      </c>
      <c r="O64" s="5">
        <f t="shared" si="232"/>
        <v>117.28564825126674</v>
      </c>
      <c r="P64" s="5">
        <f t="shared" si="232"/>
        <v>12.80218135</v>
      </c>
      <c r="Q64" s="5">
        <f t="shared" si="232"/>
        <v>11.627882879999998</v>
      </c>
      <c r="R64" s="5">
        <f t="shared" si="232"/>
        <v>12.046651239999999</v>
      </c>
      <c r="S64" s="5">
        <f t="shared" si="232"/>
        <v>11.56411301</v>
      </c>
      <c r="T64" s="5">
        <f t="shared" si="232"/>
        <v>12.271294109999999</v>
      </c>
      <c r="U64" s="5">
        <f t="shared" si="232"/>
        <v>12.099749280000001</v>
      </c>
      <c r="V64" s="5">
        <f t="shared" si="232"/>
        <v>11.74342938</v>
      </c>
      <c r="W64" s="5">
        <f t="shared" si="232"/>
        <v>13.009347600000002</v>
      </c>
      <c r="X64" s="5">
        <f t="shared" si="232"/>
        <v>12.430067140000002</v>
      </c>
      <c r="Y64" s="5">
        <f t="shared" si="232"/>
        <v>12.969951999999999</v>
      </c>
      <c r="Z64" s="5">
        <f t="shared" si="232"/>
        <v>13.264645</v>
      </c>
      <c r="AA64" s="5">
        <f t="shared" si="232"/>
        <v>11.922452</v>
      </c>
      <c r="AB64" s="5">
        <f t="shared" si="232"/>
        <v>147.75176499</v>
      </c>
      <c r="AC64" s="5">
        <f t="shared" si="232"/>
        <v>17.257479</v>
      </c>
      <c r="AD64" s="5">
        <f t="shared" si="232"/>
        <v>13.701063</v>
      </c>
      <c r="AE64" s="5">
        <f t="shared" si="232"/>
        <v>13.508783999999999</v>
      </c>
      <c r="AF64" s="5">
        <f t="shared" si="232"/>
        <v>13.664458999999999</v>
      </c>
      <c r="AG64" s="5">
        <f t="shared" si="232"/>
        <v>15.278135000000001</v>
      </c>
      <c r="AH64" s="5">
        <f t="shared" si="232"/>
        <v>19.627261999999998</v>
      </c>
      <c r="AI64" s="5">
        <f t="shared" ref="AI64:BN64" si="233">SUM(AI51:AI63)</f>
        <v>19.866947999999997</v>
      </c>
      <c r="AJ64" s="5">
        <f t="shared" si="233"/>
        <v>20.674552000000002</v>
      </c>
      <c r="AK64" s="5">
        <f t="shared" si="233"/>
        <v>15.682652000000001</v>
      </c>
      <c r="AL64" s="5">
        <f t="shared" si="233"/>
        <v>14.680344999999999</v>
      </c>
      <c r="AM64" s="5">
        <f t="shared" si="233"/>
        <v>15.272868000000001</v>
      </c>
      <c r="AN64" s="5">
        <f t="shared" si="233"/>
        <v>15.803029</v>
      </c>
      <c r="AO64" s="5">
        <f t="shared" si="233"/>
        <v>195.01757600000002</v>
      </c>
      <c r="AP64" s="5">
        <f t="shared" si="233"/>
        <v>17.980334690230571</v>
      </c>
      <c r="AQ64" s="5">
        <f t="shared" si="233"/>
        <v>15.34506967043003</v>
      </c>
      <c r="AR64" s="5">
        <f t="shared" si="233"/>
        <v>15.625396893170606</v>
      </c>
      <c r="AS64" s="5">
        <f t="shared" si="233"/>
        <v>15.811525879974022</v>
      </c>
      <c r="AT64" s="5">
        <f t="shared" si="233"/>
        <v>70.371629937302629</v>
      </c>
      <c r="AU64" s="5">
        <f t="shared" si="233"/>
        <v>119.61959664470616</v>
      </c>
      <c r="AV64" s="5">
        <f t="shared" si="233"/>
        <v>17.233323195611288</v>
      </c>
      <c r="AW64" s="5">
        <f t="shared" si="233"/>
        <v>167.68303781519904</v>
      </c>
      <c r="AX64" s="5">
        <f t="shared" si="233"/>
        <v>174.82267859576098</v>
      </c>
      <c r="AY64" s="5">
        <f t="shared" si="233"/>
        <v>53.601578891854537</v>
      </c>
      <c r="AZ64" s="5">
        <f t="shared" si="233"/>
        <v>104.75637626442634</v>
      </c>
      <c r="BA64" s="5">
        <f t="shared" si="233"/>
        <v>132.40159187880616</v>
      </c>
      <c r="BB64" s="5">
        <f t="shared" si="233"/>
        <v>905.25214035747229</v>
      </c>
      <c r="BC64" s="5">
        <f t="shared" si="233"/>
        <v>69.026619999999994</v>
      </c>
      <c r="BD64" s="5">
        <f t="shared" si="233"/>
        <v>39.004669999999997</v>
      </c>
      <c r="BE64" s="5">
        <f t="shared" si="233"/>
        <v>57.995893000000002</v>
      </c>
      <c r="BF64" s="5">
        <f t="shared" si="233"/>
        <v>20.546924000000001</v>
      </c>
      <c r="BG64" s="5">
        <f t="shared" si="233"/>
        <v>181.47971699999999</v>
      </c>
      <c r="BH64" s="5">
        <f t="shared" si="233"/>
        <v>55.913477999999998</v>
      </c>
      <c r="BI64" s="5">
        <f t="shared" si="233"/>
        <v>16.947519999999997</v>
      </c>
      <c r="BJ64" s="5">
        <f t="shared" si="233"/>
        <v>15.477428999999999</v>
      </c>
      <c r="BK64" s="5">
        <f t="shared" si="233"/>
        <v>15.481454000000001</v>
      </c>
      <c r="BL64" s="5">
        <f t="shared" si="233"/>
        <v>33.034680000000002</v>
      </c>
      <c r="BM64" s="5">
        <f t="shared" si="233"/>
        <v>212.38296100000002</v>
      </c>
      <c r="BN64" s="5">
        <f t="shared" si="233"/>
        <v>37.199196000000001</v>
      </c>
      <c r="BO64" s="5">
        <f t="shared" ref="BO64:CO64" si="234">SUM(BO51:BO63)</f>
        <v>754.49054200000012</v>
      </c>
      <c r="BP64" s="5">
        <f t="shared" si="234"/>
        <v>100.647972</v>
      </c>
      <c r="BQ64" s="5">
        <f t="shared" si="234"/>
        <v>15.911216000000001</v>
      </c>
      <c r="BR64" s="5">
        <f t="shared" si="234"/>
        <v>59.552908000000002</v>
      </c>
      <c r="BS64" s="5">
        <f t="shared" si="234"/>
        <v>264.81764299000002</v>
      </c>
      <c r="BT64" s="5">
        <f t="shared" si="234"/>
        <v>16.425450999999999</v>
      </c>
      <c r="BU64" s="5">
        <f t="shared" si="234"/>
        <v>64.012118000000001</v>
      </c>
      <c r="BV64" s="5">
        <f t="shared" si="234"/>
        <v>56.814980999999996</v>
      </c>
      <c r="BW64" s="5">
        <f t="shared" si="234"/>
        <v>16.282093</v>
      </c>
      <c r="BX64" s="5">
        <f t="shared" si="234"/>
        <v>15.857518000000001</v>
      </c>
      <c r="BY64" s="5">
        <f t="shared" si="234"/>
        <v>16.515964</v>
      </c>
      <c r="BZ64" s="5">
        <f t="shared" si="234"/>
        <v>17.113415</v>
      </c>
      <c r="CA64" s="5">
        <f t="shared" si="234"/>
        <v>151.66999300000001</v>
      </c>
      <c r="CB64" s="5">
        <f t="shared" si="234"/>
        <v>795.62127198999997</v>
      </c>
      <c r="CC64" s="5">
        <f t="shared" si="234"/>
        <v>1.7268892786473589</v>
      </c>
      <c r="CD64" s="5">
        <f t="shared" si="234"/>
        <v>3.3194229491109506</v>
      </c>
      <c r="CE64" s="5">
        <f t="shared" si="234"/>
        <v>1.9475242296002755</v>
      </c>
      <c r="CF64" s="5">
        <f t="shared" si="234"/>
        <v>-6.0296295975126313E-4</v>
      </c>
      <c r="CG64" s="5">
        <f t="shared" si="234"/>
        <v>0.39046923440960657</v>
      </c>
      <c r="CH64" s="5">
        <f t="shared" si="234"/>
        <v>0.36000000000000004</v>
      </c>
      <c r="CI64" s="5">
        <f t="shared" si="234"/>
        <v>0</v>
      </c>
      <c r="CJ64" s="5">
        <f t="shared" si="234"/>
        <v>0.47259277227334806</v>
      </c>
      <c r="CK64" s="5">
        <f t="shared" si="234"/>
        <v>0.47259277227334806</v>
      </c>
      <c r="CL64" s="5">
        <f t="shared" si="234"/>
        <v>0.47259277227334806</v>
      </c>
      <c r="CM64" s="5">
        <f t="shared" si="234"/>
        <v>0.47259277227334806</v>
      </c>
      <c r="CN64" s="5">
        <f t="shared" si="234"/>
        <v>0.47259277227334806</v>
      </c>
      <c r="CO64" s="5">
        <f t="shared" si="234"/>
        <v>0.47259277227334806</v>
      </c>
      <c r="CP64" s="5">
        <f t="shared" ref="CP64:DB64" si="235">SUM(CP51:CP63)</f>
        <v>110.86159100000002</v>
      </c>
      <c r="CQ64" s="5">
        <f t="shared" si="235"/>
        <v>17.295299499999999</v>
      </c>
      <c r="CR64" s="5">
        <f t="shared" si="235"/>
        <v>65.806281500000011</v>
      </c>
      <c r="CS64" s="5">
        <f t="shared" si="235"/>
        <v>291.13854600000002</v>
      </c>
      <c r="CT64" s="5">
        <f t="shared" si="235"/>
        <v>22.2649182</v>
      </c>
      <c r="CU64" s="5">
        <f t="shared" si="235"/>
        <v>73.569214000000002</v>
      </c>
      <c r="CV64" s="5">
        <f t="shared" si="235"/>
        <v>62.54638435697801</v>
      </c>
      <c r="CW64" s="5">
        <f t="shared" si="235"/>
        <v>17.99982157459457</v>
      </c>
      <c r="CX64" s="5">
        <f t="shared" si="235"/>
        <v>17.53327501060485</v>
      </c>
      <c r="CY64" s="5">
        <f t="shared" si="235"/>
        <v>18.224588197130529</v>
      </c>
      <c r="CZ64" s="5">
        <f t="shared" si="235"/>
        <v>18.890972111999446</v>
      </c>
      <c r="DA64" s="5">
        <f t="shared" si="235"/>
        <v>166.84783759912179</v>
      </c>
      <c r="DB64" s="5">
        <f t="shared" si="235"/>
        <v>882.97872905042937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36">SUM(DK51:DK63)</f>
        <v>112.15354565293703</v>
      </c>
      <c r="DL64" s="5">
        <f t="shared" si="236"/>
        <v>18.491045134587289</v>
      </c>
      <c r="DM64" s="5">
        <f t="shared" si="236"/>
        <v>67.088379227326016</v>
      </c>
      <c r="DN64" s="5">
        <f t="shared" si="236"/>
        <v>292.33818415829876</v>
      </c>
      <c r="DO64" s="5">
        <f t="shared" si="236"/>
        <v>23.540459893546391</v>
      </c>
      <c r="DP64" s="5">
        <f t="shared" si="236"/>
        <v>74.818517348992543</v>
      </c>
      <c r="DQ64" s="5">
        <f t="shared" si="236"/>
        <v>63.707287437880012</v>
      </c>
      <c r="DR64" s="5">
        <f t="shared" si="236"/>
        <v>19.237590264990146</v>
      </c>
      <c r="DS64" s="5">
        <f t="shared" si="236"/>
        <v>18.733987703763013</v>
      </c>
      <c r="DT64" s="5">
        <f t="shared" si="236"/>
        <v>19.509399728323586</v>
      </c>
      <c r="DU64" s="5">
        <f t="shared" si="236"/>
        <v>20.159237273637089</v>
      </c>
      <c r="DV64" s="5">
        <f t="shared" si="236"/>
        <v>168.06237978456039</v>
      </c>
      <c r="DW64" s="5">
        <f t="shared" si="236"/>
        <v>897.84001360884236</v>
      </c>
    </row>
    <row r="65" spans="106:106" x14ac:dyDescent="0.25">
      <c r="DB65" s="1">
        <f>CB58*1.1</f>
        <v>676.56251520000001</v>
      </c>
    </row>
    <row r="619" spans="2:15" ht="10.5" x14ac:dyDescent="0.25">
      <c r="B619" s="16" t="s">
        <v>73</v>
      </c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</row>
  </sheetData>
  <dataValidations count="3">
    <dataValidation type="decimal" allowBlank="1" showInputMessage="1" showErrorMessage="1" sqref="C5:N15 P5:AA15 AC5:AN15 AP5:BA15 BC5:BN15 BP5:CA15 C36:N47 CV35:DA35 CV63:DA63 BP19:CA32 BP17:CA17 BP49:CA49 BP51:CA63 BP36:CA47 BP34:CA34 BC19:BN32 BC17:BN17 BC49:BN49 BC51:BN63 BC36:BN47 BC34:BN34 AP19:BA32 AP17:BA17 AP49:BA49 AP51:BA63 AP36:BA47 AP34:BA34 CP34:CU34 AC17:AN17 AC49:AN49 AC51:AN63 AC36:AN47 AC34:AN34 P19:AA32 P17:AA17 P49:AA49 P51:AA63 P36:AA47 P34:AA34 C19:N32 C17:N17 C49:N49 C51:N63 AC19:AN32 C34:N34 C4:CB4 CV15:DA15 CP36:CU47 CV32:DA32 CP5:DA5 CP17:CU17 CP6:CU15 CJ4:DB4 CP19:CU32 CP51:CU63" xr:uid="{00000000-0002-0000-05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9F1D6926-E352-4E21-AA74-53C3B1FDCCBF}">
      <formula1>$CC$4:$CH$4</formula1>
    </dataValidation>
    <dataValidation type="list" allowBlank="1" showInputMessage="1" showErrorMessage="1" promptTitle="Manual" sqref="CI42" xr:uid="{57941A0F-AD5B-4DBF-AA01-BB265A9B98BB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W619"/>
  <sheetViews>
    <sheetView zoomScaleNormal="100" workbookViewId="0">
      <pane xSplit="2" ySplit="4" topLeftCell="CR50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P61" sqref="CP61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54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</row>
    <row r="2" spans="1:127" ht="10.5" customHeight="1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74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 t="s">
        <v>44</v>
      </c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[1]Peddapally!F406</f>
        <v>16.113099879793197</v>
      </c>
      <c r="D6" s="17">
        <f>[1]Peddapally!G406</f>
        <v>17.207735256255756</v>
      </c>
      <c r="E6" s="17">
        <f>[1]Peddapally!H406</f>
        <v>17.205110276391434</v>
      </c>
      <c r="F6" s="17">
        <f>[1]Peddapally!I406</f>
        <v>15.453683781412348</v>
      </c>
      <c r="G6" s="17">
        <f>[1]Peddapally!J406</f>
        <v>14.984539363938202</v>
      </c>
      <c r="H6" s="17">
        <f>[1]Peddapally!K406</f>
        <v>15.219279109060318</v>
      </c>
      <c r="I6" s="17">
        <f>[1]Peddapally!L406</f>
        <v>14.119174611777279</v>
      </c>
      <c r="J6" s="17">
        <f>[1]Peddapally!M406</f>
        <v>12.245088132854638</v>
      </c>
      <c r="K6" s="17">
        <f>[1]Peddapally!N406</f>
        <v>10.492897261615814</v>
      </c>
      <c r="L6" s="17">
        <f>[1]Peddapally!O406</f>
        <v>9.7272172090055875</v>
      </c>
      <c r="M6" s="17">
        <f>[1]Peddapally!P406</f>
        <v>10.347411224080943</v>
      </c>
      <c r="N6" s="17">
        <f>[1]Peddapally!Q406</f>
        <v>11.914914465822756</v>
      </c>
      <c r="O6" s="13">
        <f>SUM(C6:N6)</f>
        <v>165.0301505720083</v>
      </c>
      <c r="P6" s="17">
        <f>[2]Peddapally!F6</f>
        <v>15.184623718116917</v>
      </c>
      <c r="Q6" s="17">
        <f>[2]Peddapally!G6</f>
        <v>16.969334648095415</v>
      </c>
      <c r="R6" s="17">
        <f>[2]Peddapally!H6</f>
        <v>18.11933925235056</v>
      </c>
      <c r="S6" s="17">
        <f>[2]Peddapally!I6</f>
        <v>15.887465108583219</v>
      </c>
      <c r="T6" s="17">
        <f>[2]Peddapally!J6</f>
        <v>15.385660841941034</v>
      </c>
      <c r="U6" s="17">
        <f>[2]Peddapally!K6</f>
        <v>15.838279885978647</v>
      </c>
      <c r="V6" s="17">
        <f>[2]Peddapally!L6</f>
        <v>16.416226000000002</v>
      </c>
      <c r="W6" s="17">
        <f>[2]Peddapally!M6</f>
        <v>14.28402</v>
      </c>
      <c r="X6" s="17">
        <f>[2]Peddapally!N6</f>
        <v>11.883476</v>
      </c>
      <c r="Y6" s="17">
        <f>[2]Peddapally!O6</f>
        <v>11.744236999999998</v>
      </c>
      <c r="Z6" s="17">
        <f>[2]Peddapally!P6</f>
        <v>11.518628</v>
      </c>
      <c r="AA6" s="17">
        <f>[2]Peddapally!Q6</f>
        <v>13.443355</v>
      </c>
      <c r="AB6" s="13">
        <f>SUM(P6:AA6)</f>
        <v>176.67464545506579</v>
      </c>
      <c r="AC6" s="17">
        <f>[3]PDLY!F6</f>
        <v>17.029218</v>
      </c>
      <c r="AD6" s="17">
        <f>[3]PDLY!G6</f>
        <v>19.471378999999999</v>
      </c>
      <c r="AE6" s="17">
        <f>[3]PDLY!H6</f>
        <v>20.386941</v>
      </c>
      <c r="AF6" s="17">
        <f>[3]PDLY!I6</f>
        <v>17.637238</v>
      </c>
      <c r="AG6" s="17">
        <f>[3]PDLY!J6</f>
        <v>16.470674000000002</v>
      </c>
      <c r="AH6" s="17">
        <f>[3]PDLY!K6</f>
        <v>14.867115999999999</v>
      </c>
      <c r="AI6" s="17">
        <f>[3]PDLY!L6</f>
        <v>16.456980000000001</v>
      </c>
      <c r="AJ6" s="17">
        <f>[3]PDLY!M6</f>
        <v>14.486281000000002</v>
      </c>
      <c r="AK6" s="17">
        <f>[3]PDLY!N6</f>
        <v>12.638662</v>
      </c>
      <c r="AL6" s="17">
        <f>[3]PDLY!O6</f>
        <v>10.066379000000001</v>
      </c>
      <c r="AM6" s="17">
        <f>[3]PDLY!P6</f>
        <v>10.518438999999999</v>
      </c>
      <c r="AN6" s="17">
        <f>[3]PDLY!Q6</f>
        <v>11.885259999999999</v>
      </c>
      <c r="AO6" s="13">
        <f>SUM(AC6:AN6)</f>
        <v>181.91456700000001</v>
      </c>
      <c r="AP6" s="17">
        <f>[4]PDLY!F6</f>
        <v>17.017850000000003</v>
      </c>
      <c r="AQ6" s="17">
        <f>[4]PDLY!G6</f>
        <v>21.307135000000002</v>
      </c>
      <c r="AR6" s="17">
        <f>[4]PDLY!H6</f>
        <v>20.358058</v>
      </c>
      <c r="AS6" s="17">
        <f>[4]PDLY!I6</f>
        <v>17.720784000000002</v>
      </c>
      <c r="AT6" s="17">
        <f>[4]PDLY!J6</f>
        <v>17.071784999999998</v>
      </c>
      <c r="AU6" s="17">
        <f>[4]PDLY!K6</f>
        <v>16.622138</v>
      </c>
      <c r="AV6" s="17">
        <f>[4]PDLY!L6</f>
        <v>17.017581999999997</v>
      </c>
      <c r="AW6" s="17">
        <f>[4]PDLY!M6</f>
        <v>15.938821000000001</v>
      </c>
      <c r="AX6" s="17">
        <f>[4]PDLY!N6</f>
        <v>13.31222</v>
      </c>
      <c r="AY6" s="17">
        <f>[4]PDLY!O6</f>
        <v>11.707118999999999</v>
      </c>
      <c r="AZ6" s="17">
        <f>[4]PDLY!P6</f>
        <v>12.428567999999999</v>
      </c>
      <c r="BA6" s="17">
        <f>[4]PDLY!Q6</f>
        <v>13.756388000000001</v>
      </c>
      <c r="BB6" s="13">
        <f>SUM(AP6:BA6)</f>
        <v>194.25844800000004</v>
      </c>
      <c r="BC6" s="17">
        <f>'[5]7.Peddapally'!F9</f>
        <v>17.044262000000003</v>
      </c>
      <c r="BD6" s="17">
        <f>'[5]7.Peddapally'!G9</f>
        <v>21.102274000000001</v>
      </c>
      <c r="BE6" s="17">
        <f>'[5]7.Peddapally'!H9</f>
        <v>20.260907000000007</v>
      </c>
      <c r="BF6" s="17">
        <f>'[5]7.Peddapally'!I9</f>
        <v>20.553011999999999</v>
      </c>
      <c r="BG6" s="17">
        <f>'[5]7.Peddapally'!J9</f>
        <v>20.661038000000001</v>
      </c>
      <c r="BH6" s="17">
        <f>'[5]7.Peddapally'!K9</f>
        <v>19.059999999999999</v>
      </c>
      <c r="BI6" s="17">
        <f>'[5]7.Peddapally'!L9</f>
        <v>18.153963000000001</v>
      </c>
      <c r="BJ6" s="17">
        <f>'[5]7.Peddapally'!M9</f>
        <v>17.050052000000001</v>
      </c>
      <c r="BK6" s="17">
        <f>'[5]7.Peddapally'!N9</f>
        <v>13.771240000000001</v>
      </c>
      <c r="BL6" s="17">
        <f>'[5]7.Peddapally'!O9</f>
        <v>11.986384000000001</v>
      </c>
      <c r="BM6" s="17">
        <f>'[5]7.Peddapally'!P9</f>
        <v>12.813807000000001</v>
      </c>
      <c r="BN6" s="17">
        <f>'[5]7.Peddapally'!Q9</f>
        <v>13.87</v>
      </c>
      <c r="BO6" s="13">
        <f>SUM(BC6:BN6)</f>
        <v>206.32693900000004</v>
      </c>
      <c r="BP6" s="17">
        <f>'[6]7.Peddapally'!F7</f>
        <v>17.834800123889998</v>
      </c>
      <c r="BQ6" s="17">
        <f>'[6]7.Peddapally'!G7</f>
        <v>22.073467000000001</v>
      </c>
      <c r="BR6" s="17">
        <f>'[6]7.Peddapally'!H7</f>
        <v>23.503405000000001</v>
      </c>
      <c r="BS6" s="17">
        <f>'[6]7.Peddapally'!I7</f>
        <v>19.329999999999998</v>
      </c>
      <c r="BT6" s="17">
        <f>'[6]7.Peddapally'!J7</f>
        <v>21.871507000000001</v>
      </c>
      <c r="BU6" s="17">
        <f>'[6]7.Peddapally'!K7</f>
        <v>19.57423</v>
      </c>
      <c r="BV6" s="17">
        <f>'[6]7.Peddapally'!L7</f>
        <v>18.557043</v>
      </c>
      <c r="BW6" s="17">
        <f>'[6]7.Peddapally'!M7</f>
        <v>17.020313999999999</v>
      </c>
      <c r="BX6" s="17">
        <f>'[6]7.Peddapally'!N7</f>
        <v>14.271878000000001</v>
      </c>
      <c r="BY6" s="17">
        <f>'[6]7.Peddapally'!O7</f>
        <v>11.400501</v>
      </c>
      <c r="BZ6" s="17">
        <f>'[6]7.Peddapally'!P7</f>
        <v>11.802125999999999</v>
      </c>
      <c r="CA6" s="17">
        <f>'[6]7.Peddapally'!Q7</f>
        <v>13.240715</v>
      </c>
      <c r="CB6" s="13">
        <f>SUM(BP6:CA6)</f>
        <v>210.47998612389</v>
      </c>
      <c r="CC6" s="23">
        <f>IFERROR(($CB6/$O6)^(1/5)-1,0)</f>
        <v>4.9855437974958283E-2</v>
      </c>
      <c r="CD6" s="23">
        <f>IFERROR((CB6/AB6)^(1/4)-1,0)</f>
        <v>4.4742217062266443E-2</v>
      </c>
      <c r="CE6" s="23">
        <f>IFERROR((CB6/AO6)^(1/3)-1,0)</f>
        <v>4.9819035327189898E-2</v>
      </c>
      <c r="CF6" s="23">
        <f>IFERROR((CB6/BB6)^(1/2)-1,0)</f>
        <v>4.0915428895123895E-2</v>
      </c>
      <c r="CG6" s="23">
        <f>IFERROR((CB6/BO6)^(1/1)-1,0)</f>
        <v>2.0128477376819776E-2</v>
      </c>
      <c r="CH6" s="24"/>
      <c r="CI6" s="25" t="s">
        <v>75</v>
      </c>
      <c r="CJ6" s="26">
        <f t="shared" ref="CJ6:CO14" si="0">HLOOKUP($CI6,$CC$4:$CH$101,ROW($CC6)-ROW($CC$3), FALSE)</f>
        <v>4.9855437974958283E-2</v>
      </c>
      <c r="CK6" s="26">
        <f t="shared" si="0"/>
        <v>4.9855437974958283E-2</v>
      </c>
      <c r="CL6" s="26">
        <f t="shared" si="0"/>
        <v>4.9855437974958283E-2</v>
      </c>
      <c r="CM6" s="26">
        <f t="shared" si="0"/>
        <v>4.9855437974958283E-2</v>
      </c>
      <c r="CN6" s="26">
        <f t="shared" si="0"/>
        <v>4.9855437974958283E-2</v>
      </c>
      <c r="CO6" s="26">
        <f t="shared" si="0"/>
        <v>4.9855437974958283E-2</v>
      </c>
      <c r="CP6" s="17">
        <f>'[7]7.Peddapally'!F8</f>
        <v>20.148194</v>
      </c>
      <c r="CQ6" s="17">
        <f>'[7]7.Peddapally'!G8</f>
        <v>24.374836999999999</v>
      </c>
      <c r="CR6" s="17">
        <f>'[7]7.Peddapally'!H8</f>
        <v>23.656717</v>
      </c>
      <c r="CS6" s="17">
        <f>'[7]7.Peddapally'!I8</f>
        <v>21.387091999999999</v>
      </c>
      <c r="CT6" s="17">
        <f>'[7]7.Peddapally'!J8</f>
        <v>16.161269000000001</v>
      </c>
      <c r="CU6" s="17">
        <f>'[7]7.Peddapally'!K8</f>
        <v>19.531008</v>
      </c>
      <c r="CV6" s="34">
        <f>BV6*(1+CJ6)</f>
        <v>19.482212506285133</v>
      </c>
      <c r="CW6" s="34">
        <f t="shared" ref="CW6:DA15" si="1">BW6*(1+CK6)</f>
        <v>17.868869208941312</v>
      </c>
      <c r="CX6" s="34">
        <f t="shared" si="1"/>
        <v>14.983408728415172</v>
      </c>
      <c r="CY6" s="34">
        <f t="shared" si="1"/>
        <v>11.968877970488951</v>
      </c>
      <c r="CZ6" s="34">
        <f t="shared" si="1"/>
        <v>12.390526160765642</v>
      </c>
      <c r="DA6" s="34">
        <f t="shared" si="1"/>
        <v>13.900836645426599</v>
      </c>
      <c r="DB6" s="13">
        <f>SUM(CP6:DA6)</f>
        <v>215.85384822032282</v>
      </c>
      <c r="DC6" s="40">
        <f>IFERROR((DB6/AB6)^(1/5)-1,0)</f>
        <v>4.0871490670335797E-2</v>
      </c>
      <c r="DD6" s="41">
        <f>IFERROR((DB6/AO6)^(1/4)-1,0)</f>
        <v>4.3693742489859799E-2</v>
      </c>
      <c r="DE6" s="40">
        <f>IFERROR((DB6/BB6)^(1/3)-1,0)</f>
        <v>3.5761968326948779E-2</v>
      </c>
      <c r="DF6" s="40">
        <f>IFERROR((DB6/BO6)^(1/2)-1,0)</f>
        <v>2.2826402879002394E-2</v>
      </c>
      <c r="DG6" s="48">
        <f>IFERROR((DB6/CB6)^(1/1)-1,0)</f>
        <v>2.5531463562857404E-2</v>
      </c>
      <c r="DH6" s="56">
        <v>0</v>
      </c>
      <c r="DI6" s="25" t="s">
        <v>75</v>
      </c>
      <c r="DJ6" s="50">
        <f t="shared" ref="DJ6:DJ15" si="2">HLOOKUP(DI6,$DC$4:$DH$111,ROW($DC6)-ROW($DC$3), FALSE)</f>
        <v>4.0871490670335797E-2</v>
      </c>
      <c r="DK6" s="68">
        <f>CP6*(1+$DJ6)</f>
        <v>20.971680723095115</v>
      </c>
      <c r="DL6" s="68">
        <f t="shared" ref="DL6:DL13" si="3">CQ6*(1+$DJ6)</f>
        <v>25.371072923036454</v>
      </c>
      <c r="DM6" s="68">
        <f t="shared" ref="DM6:DM13" si="4">CR6*(1+$DJ6)</f>
        <v>24.623602288156274</v>
      </c>
      <c r="DN6" s="68">
        <f t="shared" ref="DN6:DN13" si="5">CS6*(1+$DJ6)</f>
        <v>22.261214331143613</v>
      </c>
      <c r="DO6" s="68">
        <f t="shared" ref="DO6:DO13" si="6">CT6*(1+$DJ6)</f>
        <v>16.82180415515429</v>
      </c>
      <c r="DP6" s="68">
        <f t="shared" ref="DP6:DP13" si="7">CU6*(1+$DJ6)</f>
        <v>20.329269411254252</v>
      </c>
      <c r="DQ6" s="68">
        <f t="shared" ref="DQ6:DQ13" si="8">CV6*(1+$DJ6)</f>
        <v>20.278479572973264</v>
      </c>
      <c r="DR6" s="68">
        <f t="shared" ref="DR6:DR13" si="9">CW6*(1+$DJ6)</f>
        <v>18.599196530104006</v>
      </c>
      <c r="DS6" s="68">
        <f t="shared" ref="DS6:DS13" si="10">CX6*(1+$DJ6)</f>
        <v>15.595802978468422</v>
      </c>
      <c r="DT6" s="68">
        <f t="shared" ref="DT6:DT13" si="11">CY6*(1+$DJ6)</f>
        <v>12.458063854794178</v>
      </c>
      <c r="DU6" s="68">
        <f t="shared" ref="DU6:DU13" si="12">CZ6*(1+$DJ6)</f>
        <v>12.896945435145927</v>
      </c>
      <c r="DV6" s="68">
        <f t="shared" ref="DV6:DV13" si="13">DA6*(1+$DJ6)</f>
        <v>14.468984560690014</v>
      </c>
      <c r="DW6" s="69">
        <f>SUM(DK6:DV6)</f>
        <v>224.6761167640158</v>
      </c>
    </row>
    <row r="7" spans="1:127" ht="12.5" x14ac:dyDescent="0.2">
      <c r="B7" s="4" t="s">
        <v>27</v>
      </c>
      <c r="C7" s="17">
        <f>[1]Peddapally!F407</f>
        <v>2.6705938931962958</v>
      </c>
      <c r="D7" s="17">
        <f>[1]Peddapally!G407</f>
        <v>2.6096436170276323</v>
      </c>
      <c r="E7" s="17">
        <f>[1]Peddapally!H407</f>
        <v>2.759217875536045</v>
      </c>
      <c r="F7" s="17">
        <f>[1]Peddapally!I407</f>
        <v>2.5117041627625989</v>
      </c>
      <c r="G7" s="17">
        <f>[1]Peddapally!J407</f>
        <v>2.365997050035165</v>
      </c>
      <c r="H7" s="17">
        <f>[1]Peddapally!K407</f>
        <v>1.9555127483333679</v>
      </c>
      <c r="I7" s="17">
        <f>[1]Peddapally!L407</f>
        <v>2.741820722706569</v>
      </c>
      <c r="J7" s="17">
        <f>[1]Peddapally!M407</f>
        <v>2.1608302766533605</v>
      </c>
      <c r="K7" s="17">
        <f>[1]Peddapally!N407</f>
        <v>2.0114724850855445</v>
      </c>
      <c r="L7" s="17">
        <f>[1]Peddapally!O407</f>
        <v>2.0184073555436166</v>
      </c>
      <c r="M7" s="17">
        <f>[1]Peddapally!P407</f>
        <v>2.0774072818797671</v>
      </c>
      <c r="N7" s="17">
        <f>[1]Peddapally!Q407</f>
        <v>2.1218781669299349</v>
      </c>
      <c r="O7" s="13">
        <f t="shared" ref="O7:O15" si="14">SUM(C7:N7)</f>
        <v>28.0044856356899</v>
      </c>
      <c r="P7" s="17">
        <f>[2]Peddapally!F7</f>
        <v>2.6146690499929739</v>
      </c>
      <c r="Q7" s="17">
        <f>[2]Peddapally!G7</f>
        <v>2.7719874300508969</v>
      </c>
      <c r="R7" s="17">
        <f>[2]Peddapally!H7</f>
        <v>3.0137403831829688</v>
      </c>
      <c r="S7" s="17">
        <f>[2]Peddapally!I7</f>
        <v>2.6321937019422967</v>
      </c>
      <c r="T7" s="17">
        <f>[2]Peddapally!J7</f>
        <v>2.6512633287608902</v>
      </c>
      <c r="U7" s="17">
        <f>[2]Peddapally!K7</f>
        <v>2.6640451896610444</v>
      </c>
      <c r="V7" s="17">
        <f>[2]Peddapally!L7</f>
        <v>2.690083</v>
      </c>
      <c r="W7" s="17">
        <f>[2]Peddapally!M7</f>
        <v>2.5982229999999999</v>
      </c>
      <c r="X7" s="17">
        <f>[2]Peddapally!N7</f>
        <v>2.4214639999999998</v>
      </c>
      <c r="Y7" s="17">
        <f>[2]Peddapally!O7</f>
        <v>2.4986980000000001</v>
      </c>
      <c r="Z7" s="17">
        <f>[2]Peddapally!P7</f>
        <v>2.463873</v>
      </c>
      <c r="AA7" s="17">
        <f>[2]Peddapally!Q7</f>
        <v>2.7517809999999998</v>
      </c>
      <c r="AB7" s="13">
        <f t="shared" ref="AB7:AB15" si="15">SUM(P7:AA7)</f>
        <v>31.772021083591078</v>
      </c>
      <c r="AC7" s="17">
        <f>[3]PDLY!F7</f>
        <v>3.3066990000000001</v>
      </c>
      <c r="AD7" s="17">
        <f>[3]PDLY!G7</f>
        <v>3.6326700000000001</v>
      </c>
      <c r="AE7" s="17">
        <f>[3]PDLY!H7</f>
        <v>3.813682</v>
      </c>
      <c r="AF7" s="17">
        <f>[3]PDLY!I7</f>
        <v>3.2605089999999999</v>
      </c>
      <c r="AG7" s="17">
        <f>[3]PDLY!J7</f>
        <v>3.122093</v>
      </c>
      <c r="AH7" s="17">
        <f>[3]PDLY!K7</f>
        <v>2.7487019999999998</v>
      </c>
      <c r="AI7" s="17">
        <f>[3]PDLY!L7</f>
        <v>2.8663319999999999</v>
      </c>
      <c r="AJ7" s="17">
        <f>[3]PDLY!M7</f>
        <v>2.8106970000000002</v>
      </c>
      <c r="AK7" s="17">
        <f>[3]PDLY!N7</f>
        <v>2.6525289999999999</v>
      </c>
      <c r="AL7" s="17">
        <f>[3]PDLY!O7</f>
        <v>2.3198850000000002</v>
      </c>
      <c r="AM7" s="17">
        <f>[3]PDLY!P7</f>
        <v>2.4110589999999998</v>
      </c>
      <c r="AN7" s="17">
        <f>[3]PDLY!Q7</f>
        <v>2.5217869999999998</v>
      </c>
      <c r="AO7" s="13">
        <f t="shared" ref="AO7:AO15" si="16">SUM(AC7:AN7)</f>
        <v>35.466644000000002</v>
      </c>
      <c r="AP7" s="17">
        <f>[4]PDLY!F7</f>
        <v>3.2030510000000003</v>
      </c>
      <c r="AQ7" s="17">
        <f>[4]PDLY!G7</f>
        <v>3.7047530000000002</v>
      </c>
      <c r="AR7" s="17">
        <f>[4]PDLY!H7</f>
        <v>3.6797360000000001</v>
      </c>
      <c r="AS7" s="17">
        <f>[4]PDLY!I7</f>
        <v>3.308859</v>
      </c>
      <c r="AT7" s="17">
        <f>[4]PDLY!J7</f>
        <v>3.1530839999999998</v>
      </c>
      <c r="AU7" s="17">
        <f>[4]PDLY!K7</f>
        <v>2.9924810000000002</v>
      </c>
      <c r="AV7" s="17">
        <f>[4]PDLY!L7</f>
        <v>3.069645</v>
      </c>
      <c r="AW7" s="17">
        <f>[4]PDLY!M7</f>
        <v>2.8688219999999998</v>
      </c>
      <c r="AX7" s="17">
        <f>[4]PDLY!N7</f>
        <v>2.6798310000000001</v>
      </c>
      <c r="AY7" s="17">
        <f>[4]PDLY!O7</f>
        <v>2.6581809999999999</v>
      </c>
      <c r="AZ7" s="17">
        <f>[4]PDLY!P7</f>
        <v>2.6612470000000004</v>
      </c>
      <c r="BA7" s="17">
        <f>[4]PDLY!Q7</f>
        <v>2.8747059999999998</v>
      </c>
      <c r="BB7" s="13">
        <f t="shared" ref="BB7:BB15" si="17">SUM(AP7:BA7)</f>
        <v>36.854396000000008</v>
      </c>
      <c r="BC7" s="17">
        <f>'[5]7.Peddapally'!F10</f>
        <v>1.6510479999999998</v>
      </c>
      <c r="BD7" s="17">
        <f>'[5]7.Peddapally'!G10</f>
        <v>2.9924040000000001</v>
      </c>
      <c r="BE7" s="17">
        <f>'[5]7.Peddapally'!H10</f>
        <v>3.6147579999999997</v>
      </c>
      <c r="BF7" s="17">
        <f>'[5]7.Peddapally'!I10</f>
        <v>3.1149469999999999</v>
      </c>
      <c r="BG7" s="17">
        <f>'[5]7.Peddapally'!J10</f>
        <v>2.7809599999999999</v>
      </c>
      <c r="BH7" s="17">
        <f>'[5]7.Peddapally'!K10</f>
        <v>2.62</v>
      </c>
      <c r="BI7" s="17">
        <f>'[5]7.Peddapally'!L10</f>
        <v>2.6565690000000002</v>
      </c>
      <c r="BJ7" s="17">
        <f>'[5]7.Peddapally'!M10</f>
        <v>2.7953089999999996</v>
      </c>
      <c r="BK7" s="17">
        <f>'[5]7.Peddapally'!N10</f>
        <v>2.6165039999999999</v>
      </c>
      <c r="BL7" s="17">
        <f>'[5]7.Peddapally'!O10</f>
        <v>2.6038769999999998</v>
      </c>
      <c r="BM7" s="17">
        <f>'[5]7.Peddapally'!P10</f>
        <v>2.6616720000000003</v>
      </c>
      <c r="BN7" s="17">
        <f>'[5]7.Peddapally'!Q10</f>
        <v>2.7621250000000002</v>
      </c>
      <c r="BO7" s="13">
        <f t="shared" ref="BO7:BO15" si="18">SUM(BC7:BN7)</f>
        <v>32.870173000000001</v>
      </c>
      <c r="BP7" s="17">
        <f>'[6]7.Peddapally'!F8</f>
        <v>3.3620666194809998</v>
      </c>
      <c r="BQ7" s="17">
        <f>'[6]7.Peddapally'!G8</f>
        <v>3.4005070000000002</v>
      </c>
      <c r="BR7" s="17">
        <f>'[6]7.Peddapally'!H8</f>
        <v>3.0744090000000002</v>
      </c>
      <c r="BS7" s="17">
        <f>'[6]7.Peddapally'!I8</f>
        <v>2.93</v>
      </c>
      <c r="BT7" s="17">
        <f>'[6]7.Peddapally'!J8</f>
        <v>3.2794460000000001</v>
      </c>
      <c r="BU7" s="17">
        <f>'[6]7.Peddapally'!K8</f>
        <v>3.3033700000000001</v>
      </c>
      <c r="BV7" s="17">
        <f>'[6]7.Peddapally'!L8</f>
        <v>3.1986500000000002</v>
      </c>
      <c r="BW7" s="17">
        <f>'[6]7.Peddapally'!M8</f>
        <v>3.2317130000000001</v>
      </c>
      <c r="BX7" s="17">
        <f>'[6]7.Peddapally'!N8</f>
        <v>3.0227240000000002</v>
      </c>
      <c r="BY7" s="17">
        <f>'[6]7.Peddapally'!O8</f>
        <v>2.8192270000000001</v>
      </c>
      <c r="BZ7" s="17">
        <f>'[6]7.Peddapally'!P8</f>
        <v>2.790079</v>
      </c>
      <c r="CA7" s="17">
        <f>'[6]7.Peddapally'!Q8</f>
        <v>2.8813219999999999</v>
      </c>
      <c r="CB7" s="13">
        <f t="shared" ref="CB7:CB15" si="19">SUM(BP7:CA7)</f>
        <v>37.293513619480997</v>
      </c>
      <c r="CC7" s="23">
        <f t="shared" ref="CC7:CC15" si="20">IFERROR(($CB7/$O7)^(1/5)-1,0)</f>
        <v>5.8963863768936253E-2</v>
      </c>
      <c r="CD7" s="23">
        <f t="shared" ref="CD7:CD15" si="21">IFERROR((CB7/AB7)^(1/4)-1,0)</f>
        <v>4.0871494669492137E-2</v>
      </c>
      <c r="CE7" s="23">
        <f t="shared" ref="CE7:CE15" si="22">IFERROR((CB7/AO7)^(1/3)-1,0)</f>
        <v>1.6883191914205398E-2</v>
      </c>
      <c r="CF7" s="23">
        <f t="shared" ref="CF7:CF15" si="23">IFERROR((CB7/BB7)^(1/2)-1,0)</f>
        <v>5.9398252008457941E-3</v>
      </c>
      <c r="CG7" s="23">
        <f t="shared" ref="CG7:CG15" si="24">IFERROR((CB7/BO7)^(1/1)-1,0)</f>
        <v>0.13457004377436643</v>
      </c>
      <c r="CH7" s="24"/>
      <c r="CI7" s="25" t="s">
        <v>75</v>
      </c>
      <c r="CJ7" s="26">
        <f t="shared" si="0"/>
        <v>5.8963863768936253E-2</v>
      </c>
      <c r="CK7" s="26">
        <f t="shared" si="0"/>
        <v>5.8963863768936253E-2</v>
      </c>
      <c r="CL7" s="26">
        <f t="shared" si="0"/>
        <v>5.8963863768936253E-2</v>
      </c>
      <c r="CM7" s="26">
        <f t="shared" si="0"/>
        <v>5.8963863768936253E-2</v>
      </c>
      <c r="CN7" s="26">
        <f t="shared" si="0"/>
        <v>5.8963863768936253E-2</v>
      </c>
      <c r="CO7" s="26">
        <f t="shared" si="0"/>
        <v>5.8963863768936253E-2</v>
      </c>
      <c r="CP7" s="17">
        <f>'[7]7.Peddapally'!F9</f>
        <v>3.9987249999999999</v>
      </c>
      <c r="CQ7" s="17">
        <f>'[7]7.Peddapally'!G9</f>
        <v>4.3513409999999997</v>
      </c>
      <c r="CR7" s="17">
        <f>'[7]7.Peddapally'!H9</f>
        <v>4.5079320000000003</v>
      </c>
      <c r="CS7" s="17">
        <f>'[7]7.Peddapally'!I9</f>
        <v>3.956753</v>
      </c>
      <c r="CT7" s="17">
        <f>'[7]7.Peddapally'!J9</f>
        <v>3.1598039999999998</v>
      </c>
      <c r="CU7" s="17">
        <f>'[7]7.Peddapally'!K9</f>
        <v>3.7168939999999999</v>
      </c>
      <c r="CV7" s="34">
        <f t="shared" ref="CV7:CV15" si="25">BV7*(1+CJ7)</f>
        <v>3.387254762844508</v>
      </c>
      <c r="CW7" s="34">
        <f t="shared" si="1"/>
        <v>3.4222672850723002</v>
      </c>
      <c r="CX7" s="34">
        <f t="shared" si="1"/>
        <v>3.2009554861470941</v>
      </c>
      <c r="CY7" s="34">
        <f t="shared" si="1"/>
        <v>2.9854595167617068</v>
      </c>
      <c r="CZ7" s="34">
        <f t="shared" si="1"/>
        <v>2.9545928380605697</v>
      </c>
      <c r="DA7" s="34">
        <f t="shared" si="1"/>
        <v>3.0512158778824388</v>
      </c>
      <c r="DB7" s="13">
        <f t="shared" ref="DB7:DB15" si="26">SUM(CP7:DA7)</f>
        <v>42.693194766768627</v>
      </c>
      <c r="DC7" s="40">
        <f t="shared" ref="DC7:DC15" si="27">IFERROR((DB7/AB7)^(1/5)-1,0)</f>
        <v>6.087145148307882E-2</v>
      </c>
      <c r="DD7" s="41">
        <f t="shared" ref="DD7:DD15" si="28">IFERROR((DB7/AO7)^(1/4)-1,0)</f>
        <v>4.7453228595772501E-2</v>
      </c>
      <c r="DE7" s="40">
        <f t="shared" ref="DE7:DE15" si="29">IFERROR((DB7/BB7)^(1/3)-1,0)</f>
        <v>5.0242975682079472E-2</v>
      </c>
      <c r="DF7" s="40">
        <f t="shared" ref="DF7:DF15" si="30">IFERROR((DB7/BO7)^(1/2)-1,0)</f>
        <v>0.13966794286124617</v>
      </c>
      <c r="DG7" s="48">
        <f t="shared" ref="DG7:DG15" si="31">IFERROR((DB7/CB7)^(1/1)-1,0)</f>
        <v>0.14478874804832009</v>
      </c>
      <c r="DH7" s="56">
        <v>0.15</v>
      </c>
      <c r="DI7" s="25" t="s">
        <v>75</v>
      </c>
      <c r="DJ7" s="50">
        <f t="shared" si="2"/>
        <v>6.087145148307882E-2</v>
      </c>
      <c r="DK7" s="68">
        <f t="shared" ref="DK7:DK15" si="32">CP7*(1+$DJ7)</f>
        <v>4.2421331948316743</v>
      </c>
      <c r="DL7" s="68">
        <f t="shared" si="3"/>
        <v>4.6162134425678314</v>
      </c>
      <c r="DM7" s="68">
        <f t="shared" si="4"/>
        <v>4.7823363640270191</v>
      </c>
      <c r="DN7" s="68">
        <f t="shared" si="5"/>
        <v>4.1976062982700268</v>
      </c>
      <c r="DO7" s="68">
        <f t="shared" si="6"/>
        <v>3.3521458558820383</v>
      </c>
      <c r="DP7" s="68">
        <f t="shared" si="7"/>
        <v>3.9431467327887466</v>
      </c>
      <c r="DQ7" s="68">
        <f t="shared" si="8"/>
        <v>3.5934418768018253</v>
      </c>
      <c r="DR7" s="68">
        <f t="shared" si="9"/>
        <v>3.6305856620777064</v>
      </c>
      <c r="DS7" s="68">
        <f t="shared" si="10"/>
        <v>3.3958022927215921</v>
      </c>
      <c r="DT7" s="68">
        <f t="shared" si="11"/>
        <v>3.167188770890963</v>
      </c>
      <c r="DU7" s="68">
        <f t="shared" si="12"/>
        <v>3.134443192654826</v>
      </c>
      <c r="DV7" s="68">
        <f t="shared" si="13"/>
        <v>3.2369478171573594</v>
      </c>
      <c r="DW7" s="69">
        <f t="shared" ref="DW7:DW13" si="33">SUM(DK7:DV7)</f>
        <v>45.291991500671614</v>
      </c>
    </row>
    <row r="8" spans="1:127" ht="12.5" x14ac:dyDescent="0.2">
      <c r="B8" s="4" t="s">
        <v>26</v>
      </c>
      <c r="C8" s="17">
        <f>[1]Peddapally!F408</f>
        <v>1.7236018261501451</v>
      </c>
      <c r="D8" s="17">
        <f>[1]Peddapally!G408</f>
        <v>1.4427342423673011</v>
      </c>
      <c r="E8" s="17">
        <f>[1]Peddapally!H408</f>
        <v>1.6583365879715184</v>
      </c>
      <c r="F8" s="17">
        <f>[1]Peddapally!I408</f>
        <v>2.181390129743463</v>
      </c>
      <c r="G8" s="17">
        <f>[1]Peddapally!J408</f>
        <v>2.0486779042315573</v>
      </c>
      <c r="H8" s="17">
        <f>[1]Peddapally!K408</f>
        <v>1.7777330917379379</v>
      </c>
      <c r="I8" s="17">
        <f>[1]Peddapally!L408</f>
        <v>1.2156316778917287</v>
      </c>
      <c r="J8" s="17">
        <f>[1]Peddapally!M408</f>
        <v>0.99518592124975003</v>
      </c>
      <c r="K8" s="17">
        <f>[1]Peddapally!N408</f>
        <v>1.4228475789052575</v>
      </c>
      <c r="L8" s="17">
        <f>[1]Peddapally!O408</f>
        <v>2.3474392327366349</v>
      </c>
      <c r="M8" s="17">
        <f>[1]Peddapally!P408</f>
        <v>1.8123052085803821</v>
      </c>
      <c r="N8" s="17">
        <f>[1]Peddapally!Q408</f>
        <v>1.1538132817960889</v>
      </c>
      <c r="O8" s="13">
        <f t="shared" si="14"/>
        <v>19.779696683361763</v>
      </c>
      <c r="P8" s="17">
        <f>[2]Peddapally!F8</f>
        <v>1.0304992521590677</v>
      </c>
      <c r="Q8" s="17">
        <f>[2]Peddapally!G8</f>
        <v>1.4336586484605507</v>
      </c>
      <c r="R8" s="17">
        <f>[2]Peddapally!H8</f>
        <v>1.8642545655882872</v>
      </c>
      <c r="S8" s="17">
        <f>[2]Peddapally!I8</f>
        <v>1.7888262848027534</v>
      </c>
      <c r="T8" s="17">
        <f>[2]Peddapally!J8</f>
        <v>1.9753187413360689</v>
      </c>
      <c r="U8" s="17">
        <f>[2]Peddapally!K8</f>
        <v>1.9610956857713944</v>
      </c>
      <c r="V8" s="17">
        <f>[2]Peddapally!L8</f>
        <v>1.696539</v>
      </c>
      <c r="W8" s="17">
        <f>[2]Peddapally!M8</f>
        <v>1.5788489999999999</v>
      </c>
      <c r="X8" s="17">
        <f>[2]Peddapally!N8</f>
        <v>1.5864799999999999</v>
      </c>
      <c r="Y8" s="17">
        <f>[2]Peddapally!O8</f>
        <v>2.0281019999999996</v>
      </c>
      <c r="Z8" s="17">
        <f>[2]Peddapally!P8</f>
        <v>1.5795650000000001</v>
      </c>
      <c r="AA8" s="17">
        <f>[2]Peddapally!Q8</f>
        <v>1.091202</v>
      </c>
      <c r="AB8" s="13">
        <f t="shared" si="15"/>
        <v>19.614390178118118</v>
      </c>
      <c r="AC8" s="17">
        <f>[3]PDLY!F8</f>
        <v>1.1499109999999999</v>
      </c>
      <c r="AD8" s="17">
        <f>[3]PDLY!G8</f>
        <v>1.2959909999999999</v>
      </c>
      <c r="AE8" s="17">
        <f>[3]PDLY!H8</f>
        <v>1.82902564</v>
      </c>
      <c r="AF8" s="17">
        <f>[3]PDLY!I8</f>
        <v>1.6559560000000002</v>
      </c>
      <c r="AG8" s="17">
        <f>[3]PDLY!J8</f>
        <v>1.655219</v>
      </c>
      <c r="AH8" s="17">
        <f>[3]PDLY!K8</f>
        <v>1.4085320000000001</v>
      </c>
      <c r="AI8" s="17">
        <f>[3]PDLY!L8</f>
        <v>1.2986629999999999</v>
      </c>
      <c r="AJ8" s="17">
        <f>[3]PDLY!M8</f>
        <v>0.98357899999999998</v>
      </c>
      <c r="AK8" s="17">
        <f>[3]PDLY!N8</f>
        <v>1.6072350000000002</v>
      </c>
      <c r="AL8" s="17">
        <f>[3]PDLY!O8</f>
        <v>1.9920879999999999</v>
      </c>
      <c r="AM8" s="17">
        <f>[3]PDLY!P8</f>
        <v>1.6600440000000001</v>
      </c>
      <c r="AN8" s="17">
        <f>[3]PDLY!Q8</f>
        <v>0.99323399999999995</v>
      </c>
      <c r="AO8" s="13">
        <f t="shared" si="16"/>
        <v>17.52947764</v>
      </c>
      <c r="AP8" s="17">
        <f>[4]PDLY!F8</f>
        <v>1.0510899999999999</v>
      </c>
      <c r="AQ8" s="17">
        <f>[4]PDLY!G8</f>
        <v>0.9899119999999999</v>
      </c>
      <c r="AR8" s="17">
        <f>[4]PDLY!H8</f>
        <v>1.053558</v>
      </c>
      <c r="AS8" s="17">
        <f>[4]PDLY!I8</f>
        <v>1.0368759999999999</v>
      </c>
      <c r="AT8" s="17">
        <f>[4]PDLY!J8</f>
        <v>1.0159609999999999</v>
      </c>
      <c r="AU8" s="17">
        <f>[4]PDLY!K8</f>
        <v>1.07</v>
      </c>
      <c r="AV8" s="17">
        <f>[4]PDLY!L8</f>
        <v>0.99278099999999991</v>
      </c>
      <c r="AW8" s="17">
        <f>[4]PDLY!M8</f>
        <v>1.01035618</v>
      </c>
      <c r="AX8" s="17">
        <f>[4]PDLY!N8</f>
        <v>1.3807345</v>
      </c>
      <c r="AY8" s="17">
        <f>[4]PDLY!O8</f>
        <v>1.9413240000000003</v>
      </c>
      <c r="AZ8" s="17">
        <f>[4]PDLY!P8</f>
        <v>1.4960149999999999</v>
      </c>
      <c r="BA8" s="17">
        <f>[4]PDLY!Q8</f>
        <v>1.2744550000000001</v>
      </c>
      <c r="BB8" s="13">
        <f t="shared" si="17"/>
        <v>14.31306268</v>
      </c>
      <c r="BC8" s="17">
        <f>'[5]7.Peddapally'!F11</f>
        <v>0.50666199999999995</v>
      </c>
      <c r="BD8" s="17">
        <f>'[5]7.Peddapally'!G11</f>
        <v>1.6428039999999999</v>
      </c>
      <c r="BE8" s="17">
        <f>'[5]7.Peddapally'!H11</f>
        <v>0.91948299999999994</v>
      </c>
      <c r="BF8" s="17">
        <f>'[5]7.Peddapally'!I11</f>
        <v>0.92776899999999995</v>
      </c>
      <c r="BG8" s="17">
        <f>'[5]7.Peddapally'!J11</f>
        <v>0.89560899999999999</v>
      </c>
      <c r="BH8" s="17">
        <f>'[5]7.Peddapally'!K11</f>
        <v>0.98</v>
      </c>
      <c r="BI8" s="17">
        <f>'[5]7.Peddapally'!L11</f>
        <v>1.1997439999999999</v>
      </c>
      <c r="BJ8" s="17">
        <f>'[5]7.Peddapally'!M11</f>
        <v>1.247144</v>
      </c>
      <c r="BK8" s="17">
        <f>'[5]7.Peddapally'!N11</f>
        <v>1.6794359999999999</v>
      </c>
      <c r="BL8" s="17">
        <f>'[5]7.Peddapally'!O11</f>
        <v>2.2071075000000002</v>
      </c>
      <c r="BM8" s="17">
        <f>'[5]7.Peddapally'!P11</f>
        <v>1.5540400000000001</v>
      </c>
      <c r="BN8" s="17">
        <f>'[5]7.Peddapally'!Q11</f>
        <v>1.128538</v>
      </c>
      <c r="BO8" s="13">
        <f t="shared" si="18"/>
        <v>14.888336499999999</v>
      </c>
      <c r="BP8" s="17">
        <f>'[6]7.Peddapally'!F9</f>
        <v>0.95988625441800002</v>
      </c>
      <c r="BQ8" s="17">
        <f>'[6]7.Peddapally'!G9</f>
        <v>0.84601199999999999</v>
      </c>
      <c r="BR8" s="17">
        <f>'[6]7.Peddapally'!H9</f>
        <v>0.79960100000000001</v>
      </c>
      <c r="BS8" s="17">
        <f>'[6]7.Peddapally'!I9</f>
        <v>0.84</v>
      </c>
      <c r="BT8" s="17">
        <f>'[6]7.Peddapally'!J9</f>
        <v>0.90780799999999995</v>
      </c>
      <c r="BU8" s="17">
        <f>'[6]7.Peddapally'!K9</f>
        <v>0.83310200000000001</v>
      </c>
      <c r="BV8" s="17">
        <f>'[6]7.Peddapally'!L9</f>
        <v>0.75439900000000004</v>
      </c>
      <c r="BW8" s="17">
        <f>'[6]7.Peddapally'!M9</f>
        <v>0.87852399999999997</v>
      </c>
      <c r="BX8" s="17">
        <f>'[6]7.Peddapally'!N9</f>
        <v>1.119297</v>
      </c>
      <c r="BY8" s="17">
        <f>'[6]7.Peddapally'!O9</f>
        <v>1.598865</v>
      </c>
      <c r="BZ8" s="17">
        <f>'[6]7.Peddapally'!P9</f>
        <v>1.3727149999999999</v>
      </c>
      <c r="CA8" s="17">
        <f>'[6]7.Peddapally'!Q9</f>
        <v>1.0150239999999999</v>
      </c>
      <c r="CB8" s="13">
        <f t="shared" si="19"/>
        <v>11.925233254418</v>
      </c>
      <c r="CC8" s="23">
        <f t="shared" si="20"/>
        <v>-9.6247626264542641E-2</v>
      </c>
      <c r="CD8" s="23">
        <f t="shared" si="21"/>
        <v>-0.11697496204651803</v>
      </c>
      <c r="CE8" s="23">
        <f t="shared" si="22"/>
        <v>-0.12050649634796873</v>
      </c>
      <c r="CF8" s="23">
        <f t="shared" si="23"/>
        <v>-8.7217816247931013E-2</v>
      </c>
      <c r="CG8" s="23">
        <f t="shared" si="24"/>
        <v>-0.19902178094792522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'[7]7.Peddapally'!F10</f>
        <v>1.0288839999999999</v>
      </c>
      <c r="CQ8" s="17">
        <f>'[7]7.Peddapally'!G10</f>
        <v>0.934558</v>
      </c>
      <c r="CR8" s="17">
        <f>'[7]7.Peddapally'!H10</f>
        <v>0.87026400000000004</v>
      </c>
      <c r="CS8" s="17">
        <f>'[7]7.Peddapally'!I10</f>
        <v>0.72619</v>
      </c>
      <c r="CT8" s="17">
        <f>'[7]7.Peddapally'!J10</f>
        <v>0.52814399999999995</v>
      </c>
      <c r="CU8" s="17">
        <f>'[7]7.Peddapally'!K10</f>
        <v>0.72954799999999997</v>
      </c>
      <c r="CV8" s="34">
        <f t="shared" si="25"/>
        <v>0.76948698000000004</v>
      </c>
      <c r="CW8" s="34">
        <f t="shared" si="1"/>
        <v>0.89609448000000003</v>
      </c>
      <c r="CX8" s="34">
        <f t="shared" si="1"/>
        <v>1.1416829399999999</v>
      </c>
      <c r="CY8" s="34">
        <f t="shared" si="1"/>
        <v>1.6308423000000001</v>
      </c>
      <c r="CZ8" s="34">
        <f t="shared" si="1"/>
        <v>1.4001693</v>
      </c>
      <c r="DA8" s="34">
        <f t="shared" si="1"/>
        <v>1.0353244799999999</v>
      </c>
      <c r="DB8" s="13">
        <f t="shared" si="26"/>
        <v>11.691188479999999</v>
      </c>
      <c r="DC8" s="40">
        <f t="shared" si="27"/>
        <v>-9.8311002571985884E-2</v>
      </c>
      <c r="DD8" s="41">
        <f t="shared" si="28"/>
        <v>-9.6303871314628364E-2</v>
      </c>
      <c r="DE8" s="40">
        <f t="shared" si="29"/>
        <v>-6.5221540279056023E-2</v>
      </c>
      <c r="DF8" s="40">
        <f t="shared" si="30"/>
        <v>-0.11385203793014609</v>
      </c>
      <c r="DG8" s="48">
        <f t="shared" si="31"/>
        <v>-1.9626012290476003E-2</v>
      </c>
      <c r="DH8" s="57">
        <v>0.02</v>
      </c>
      <c r="DI8" s="25" t="s">
        <v>80</v>
      </c>
      <c r="DJ8" s="50">
        <f t="shared" si="2"/>
        <v>0.02</v>
      </c>
      <c r="DK8" s="68">
        <f t="shared" si="32"/>
        <v>1.0494616799999998</v>
      </c>
      <c r="DL8" s="68">
        <f t="shared" si="3"/>
        <v>0.95324916000000004</v>
      </c>
      <c r="DM8" s="68">
        <f t="shared" si="4"/>
        <v>0.88766928</v>
      </c>
      <c r="DN8" s="68">
        <f t="shared" si="5"/>
        <v>0.74071379999999998</v>
      </c>
      <c r="DO8" s="68">
        <f t="shared" si="6"/>
        <v>0.53870688</v>
      </c>
      <c r="DP8" s="68">
        <f t="shared" si="7"/>
        <v>0.74413896000000002</v>
      </c>
      <c r="DQ8" s="68">
        <f t="shared" si="8"/>
        <v>0.78487671960000005</v>
      </c>
      <c r="DR8" s="68">
        <f t="shared" si="9"/>
        <v>0.91401636959999999</v>
      </c>
      <c r="DS8" s="68">
        <f t="shared" si="10"/>
        <v>1.1645165987999999</v>
      </c>
      <c r="DT8" s="68">
        <f t="shared" si="11"/>
        <v>1.6634591460000001</v>
      </c>
      <c r="DU8" s="68">
        <f t="shared" si="12"/>
        <v>1.4281726859999999</v>
      </c>
      <c r="DV8" s="68">
        <f t="shared" si="13"/>
        <v>1.0560309695999999</v>
      </c>
      <c r="DW8" s="69">
        <f t="shared" si="33"/>
        <v>11.9250122496</v>
      </c>
    </row>
    <row r="9" spans="1:127" ht="12.5" x14ac:dyDescent="0.2">
      <c r="B9" s="4" t="s">
        <v>25</v>
      </c>
      <c r="C9" s="17">
        <f>[1]Peddapally!F409</f>
        <v>2.4892697675938318E-2</v>
      </c>
      <c r="D9" s="17">
        <f>[1]Peddapally!G409</f>
        <v>2.3279800718155264E-2</v>
      </c>
      <c r="E9" s="17">
        <f>[1]Peddapally!H409</f>
        <v>2.4075296053514973E-2</v>
      </c>
      <c r="F9" s="17">
        <f>[1]Peddapally!I409</f>
        <v>2.4135990909389598E-2</v>
      </c>
      <c r="G9" s="17">
        <f>[1]Peddapally!J409</f>
        <v>2.2178200738797192E-2</v>
      </c>
      <c r="H9" s="17">
        <f>[1]Peddapally!K409</f>
        <v>2.3197410840798606E-2</v>
      </c>
      <c r="I9" s="17">
        <f>[1]Peddapally!L409</f>
        <v>5.7145693993277298E-2</v>
      </c>
      <c r="J9" s="17">
        <f>[1]Peddapally!M409</f>
        <v>1.9991878755693169E-2</v>
      </c>
      <c r="K9" s="17">
        <f>[1]Peddapally!N409</f>
        <v>1.82181512499488E-2</v>
      </c>
      <c r="L9" s="17">
        <f>[1]Peddapally!O409</f>
        <v>1.9130910888812726E-2</v>
      </c>
      <c r="M9" s="17">
        <f>[1]Peddapally!P409</f>
        <v>1.928782353238544E-2</v>
      </c>
      <c r="N9" s="17">
        <f>[1]Peddapally!Q409</f>
        <v>1.8148197248351688E-2</v>
      </c>
      <c r="O9" s="13">
        <f t="shared" si="14"/>
        <v>0.29368205260506308</v>
      </c>
      <c r="P9" s="17">
        <f>[2]Peddapally!F9</f>
        <v>2.2101461354389715E-2</v>
      </c>
      <c r="Q9" s="17">
        <f>[2]Peddapally!G9</f>
        <v>2.3891129478760872E-2</v>
      </c>
      <c r="R9" s="17">
        <f>[2]Peddapally!H9</f>
        <v>2.5598714963451414E-2</v>
      </c>
      <c r="S9" s="17">
        <f>[2]Peddapally!I9</f>
        <v>2.3895213573019294E-2</v>
      </c>
      <c r="T9" s="17">
        <f>[2]Peddapally!J9</f>
        <v>2.4996499008901288E-2</v>
      </c>
      <c r="U9" s="17">
        <f>[2]Peddapally!K9</f>
        <v>2.9264133822946098E-2</v>
      </c>
      <c r="V9" s="17">
        <f>[2]Peddapally!L9</f>
        <v>2.5718999999999999E-2</v>
      </c>
      <c r="W9" s="17">
        <f>[2]Peddapally!M9</f>
        <v>2.4034E-2</v>
      </c>
      <c r="X9" s="17">
        <f>[2]Peddapally!N9</f>
        <v>2.3740000000000001E-2</v>
      </c>
      <c r="Y9" s="17">
        <f>[2]Peddapally!O9</f>
        <v>2.5826999999999999E-2</v>
      </c>
      <c r="Z9" s="17">
        <f>[2]Peddapally!P9</f>
        <v>2.4808E-2</v>
      </c>
      <c r="AA9" s="17">
        <f>[2]Peddapally!Q9</f>
        <v>2.8729999999999999E-2</v>
      </c>
      <c r="AB9" s="13">
        <f t="shared" si="15"/>
        <v>0.30260515220146866</v>
      </c>
      <c r="AC9" s="17">
        <f>[3]PDLY!F9</f>
        <v>3.2819000000000001E-2</v>
      </c>
      <c r="AD9" s="17">
        <f>[3]PDLY!G9</f>
        <v>3.4061999999999995E-2</v>
      </c>
      <c r="AE9" s="17">
        <f>[3]PDLY!H9</f>
        <v>3.7524000000000002E-2</v>
      </c>
      <c r="AF9" s="17">
        <f>[3]PDLY!I9</f>
        <v>2.8944000000000001E-2</v>
      </c>
      <c r="AG9" s="17">
        <f>[3]PDLY!J9</f>
        <v>3.1768000000000005E-2</v>
      </c>
      <c r="AH9" s="17">
        <f>[3]PDLY!K9</f>
        <v>2.8309999999999998E-2</v>
      </c>
      <c r="AI9" s="17">
        <f>[3]PDLY!L9</f>
        <v>2.9935E-2</v>
      </c>
      <c r="AJ9" s="17">
        <f>[3]PDLY!M9</f>
        <v>2.6991000000000001E-2</v>
      </c>
      <c r="AK9" s="17">
        <f>[3]PDLY!N9</f>
        <v>2.9049999999999999E-2</v>
      </c>
      <c r="AL9" s="17">
        <f>[3]PDLY!O9</f>
        <v>2.8427999999999998E-2</v>
      </c>
      <c r="AM9" s="17">
        <f>[3]PDLY!P9</f>
        <v>2.7382E-2</v>
      </c>
      <c r="AN9" s="17">
        <f>[3]PDLY!Q9</f>
        <v>2.8838999999999997E-2</v>
      </c>
      <c r="AO9" s="13">
        <f t="shared" si="16"/>
        <v>0.36405200000000004</v>
      </c>
      <c r="AP9" s="17">
        <f>[4]PDLY!F9</f>
        <v>3.4950000000000002E-2</v>
      </c>
      <c r="AQ9" s="17">
        <f>[4]PDLY!G9</f>
        <v>3.8094000000000003E-2</v>
      </c>
      <c r="AR9" s="17">
        <f>[4]PDLY!H9</f>
        <v>3.7555999999999999E-2</v>
      </c>
      <c r="AS9" s="17">
        <f>[4]PDLY!I9</f>
        <v>3.6826999999999999E-2</v>
      </c>
      <c r="AT9" s="17">
        <f>[4]PDLY!J9</f>
        <v>3.6830999999999996E-2</v>
      </c>
      <c r="AU9" s="17">
        <f>[4]PDLY!K9</f>
        <v>3.8197999999999996E-2</v>
      </c>
      <c r="AV9" s="17">
        <f>[4]PDLY!L9</f>
        <v>4.0011999999999999E-2</v>
      </c>
      <c r="AW9" s="17">
        <f>[4]PDLY!M9</f>
        <v>3.5116999999999995E-2</v>
      </c>
      <c r="AX9" s="17">
        <f>[4]PDLY!N9</f>
        <v>3.3274999999999999E-2</v>
      </c>
      <c r="AY9" s="17">
        <f>[4]PDLY!O9</f>
        <v>3.3384999999999998E-2</v>
      </c>
      <c r="AZ9" s="17">
        <f>[4]PDLY!P9</f>
        <v>4.0489999999999998E-2</v>
      </c>
      <c r="BA9" s="17">
        <f>[4]PDLY!Q9</f>
        <v>3.7697000000000001E-2</v>
      </c>
      <c r="BB9" s="13">
        <f t="shared" si="17"/>
        <v>0.44243199999999994</v>
      </c>
      <c r="BC9" s="17">
        <f>'[5]7.Peddapally'!F12</f>
        <v>1.8609999999999998E-2</v>
      </c>
      <c r="BD9" s="17">
        <f>'[5]7.Peddapally'!G12</f>
        <v>7.0382E-2</v>
      </c>
      <c r="BE9" s="17">
        <f>'[5]7.Peddapally'!H12</f>
        <v>3.642200000000001E-2</v>
      </c>
      <c r="BF9" s="17">
        <f>'[5]7.Peddapally'!I12</f>
        <v>4.3003E-2</v>
      </c>
      <c r="BG9" s="17">
        <f>'[5]7.Peddapally'!J12</f>
        <v>4.7093999999999997E-2</v>
      </c>
      <c r="BH9" s="17">
        <f>'[5]7.Peddapally'!K12</f>
        <v>0.05</v>
      </c>
      <c r="BI9" s="17">
        <f>'[5]7.Peddapally'!L12</f>
        <v>4.5814999999999995E-2</v>
      </c>
      <c r="BJ9" s="17">
        <f>'[5]7.Peddapally'!M12</f>
        <v>4.5239000000000001E-2</v>
      </c>
      <c r="BK9" s="17">
        <f>'[5]7.Peddapally'!N12</f>
        <v>4.3098999999999998E-2</v>
      </c>
      <c r="BL9" s="17">
        <f>'[5]7.Peddapally'!O12</f>
        <v>4.0336000000000004E-2</v>
      </c>
      <c r="BM9" s="17">
        <f>'[5]7.Peddapally'!P12</f>
        <v>3.8042999999999993E-2</v>
      </c>
      <c r="BN9" s="17">
        <f>'[5]7.Peddapally'!Q12</f>
        <v>3.6295999999999995E-2</v>
      </c>
      <c r="BO9" s="13">
        <f t="shared" si="18"/>
        <v>0.51433899999999999</v>
      </c>
      <c r="BP9" s="17">
        <f>'[6]7.Peddapally'!F10</f>
        <v>4.3569011989999996E-2</v>
      </c>
      <c r="BQ9" s="17">
        <f>'[6]7.Peddapally'!G10</f>
        <v>4.6131000000000005E-2</v>
      </c>
      <c r="BR9" s="17">
        <f>'[6]7.Peddapally'!H10</f>
        <v>4.4011999999999996E-2</v>
      </c>
      <c r="BS9" s="17">
        <f>'[6]7.Peddapally'!I10</f>
        <v>4.3548000000000003E-2</v>
      </c>
      <c r="BT9" s="17">
        <f>'[6]7.Peddapally'!J10</f>
        <v>4.845E-2</v>
      </c>
      <c r="BU9" s="17">
        <f>'[6]7.Peddapally'!K10</f>
        <v>4.8092999999999997E-2</v>
      </c>
      <c r="BV9" s="17">
        <f>'[6]7.Peddapally'!L10</f>
        <v>4.5177999999999996E-2</v>
      </c>
      <c r="BW9" s="17">
        <f>'[6]7.Peddapally'!M10</f>
        <v>4.1942E-2</v>
      </c>
      <c r="BX9" s="17">
        <f>'[6]7.Peddapally'!N10</f>
        <v>4.2314999999999998E-2</v>
      </c>
      <c r="BY9" s="17">
        <f>'[6]7.Peddapally'!O10</f>
        <v>4.0350999999999998E-2</v>
      </c>
      <c r="BZ9" s="17">
        <f>'[6]7.Peddapally'!P10</f>
        <v>0.04</v>
      </c>
      <c r="CA9" s="17">
        <f>'[6]7.Peddapally'!Q10</f>
        <v>3.6699000000000002E-2</v>
      </c>
      <c r="CB9" s="13">
        <f t="shared" si="19"/>
        <v>0.52028801198999997</v>
      </c>
      <c r="CC9" s="23">
        <f t="shared" si="20"/>
        <v>0.12117468302793744</v>
      </c>
      <c r="CD9" s="23">
        <f t="shared" si="21"/>
        <v>0.14509594121677383</v>
      </c>
      <c r="CE9" s="23">
        <f t="shared" si="22"/>
        <v>0.12640213776529818</v>
      </c>
      <c r="CF9" s="23">
        <f t="shared" si="23"/>
        <v>8.4422810512863489E-2</v>
      </c>
      <c r="CG9" s="23">
        <f t="shared" si="24"/>
        <v>1.1566324914112913E-2</v>
      </c>
      <c r="CH9" s="24">
        <v>5.7299999999999997E-2</v>
      </c>
      <c r="CI9" s="25" t="s">
        <v>78</v>
      </c>
      <c r="CJ9" s="26">
        <f t="shared" si="0"/>
        <v>8.4422810512863489E-2</v>
      </c>
      <c r="CK9" s="26">
        <f t="shared" si="0"/>
        <v>8.4422810512863489E-2</v>
      </c>
      <c r="CL9" s="26">
        <f t="shared" si="0"/>
        <v>8.4422810512863489E-2</v>
      </c>
      <c r="CM9" s="26">
        <f t="shared" si="0"/>
        <v>8.4422810512863489E-2</v>
      </c>
      <c r="CN9" s="26">
        <f t="shared" si="0"/>
        <v>8.4422810512863489E-2</v>
      </c>
      <c r="CO9" s="26">
        <f t="shared" si="0"/>
        <v>8.4422810512863489E-2</v>
      </c>
      <c r="CP9" s="17">
        <f>'[7]7.Peddapally'!F11</f>
        <v>4.1709000000000003E-2</v>
      </c>
      <c r="CQ9" s="17">
        <f>'[7]7.Peddapally'!G11</f>
        <v>4.5059000000000002E-2</v>
      </c>
      <c r="CR9" s="17">
        <f>'[7]7.Peddapally'!H11</f>
        <v>4.5433000000000001E-2</v>
      </c>
      <c r="CS9" s="17">
        <f>'[7]7.Peddapally'!I11</f>
        <v>4.1561000000000001E-2</v>
      </c>
      <c r="CT9" s="17">
        <f>'[7]7.Peddapally'!J11</f>
        <v>4.8259999999999997E-2</v>
      </c>
      <c r="CU9" s="17">
        <f>'[7]7.Peddapally'!K11</f>
        <v>4.4384E-2</v>
      </c>
      <c r="CV9" s="34">
        <f t="shared" si="25"/>
        <v>4.8992053733350145E-2</v>
      </c>
      <c r="CW9" s="34">
        <f t="shared" si="1"/>
        <v>4.5482861518530524E-2</v>
      </c>
      <c r="CX9" s="34">
        <f t="shared" si="1"/>
        <v>4.5887351226851815E-2</v>
      </c>
      <c r="CY9" s="34">
        <f t="shared" si="1"/>
        <v>4.3757544827004551E-2</v>
      </c>
      <c r="CZ9" s="34">
        <f t="shared" si="1"/>
        <v>4.3376912420514543E-2</v>
      </c>
      <c r="DA9" s="34">
        <f t="shared" si="1"/>
        <v>3.9797232723011583E-2</v>
      </c>
      <c r="DB9" s="13">
        <f t="shared" si="26"/>
        <v>0.53369995644926327</v>
      </c>
      <c r="DC9" s="40">
        <f t="shared" si="27"/>
        <v>0.12017059964321342</v>
      </c>
      <c r="DD9" s="41">
        <f t="shared" si="28"/>
        <v>0.10035655896058882</v>
      </c>
      <c r="DE9" s="40">
        <f t="shared" si="29"/>
        <v>6.4511143727389753E-2</v>
      </c>
      <c r="DF9" s="40">
        <f t="shared" si="30"/>
        <v>1.8647340366426235E-2</v>
      </c>
      <c r="DG9" s="48">
        <f t="shared" si="31"/>
        <v>2.5777923285153603E-2</v>
      </c>
      <c r="DH9" s="56">
        <v>0.05</v>
      </c>
      <c r="DI9" s="25" t="s">
        <v>79</v>
      </c>
      <c r="DJ9" s="50">
        <f t="shared" si="2"/>
        <v>2.5777923285153603E-2</v>
      </c>
      <c r="DK9" s="68">
        <f t="shared" si="32"/>
        <v>4.2784171402300473E-2</v>
      </c>
      <c r="DL9" s="68">
        <f t="shared" si="3"/>
        <v>4.6220527445305741E-2</v>
      </c>
      <c r="DM9" s="68">
        <f t="shared" si="4"/>
        <v>4.6604168388614385E-2</v>
      </c>
      <c r="DN9" s="68">
        <f t="shared" si="5"/>
        <v>4.2632356269654267E-2</v>
      </c>
      <c r="DO9" s="68">
        <f t="shared" si="6"/>
        <v>4.9504042577741512E-2</v>
      </c>
      <c r="DP9" s="68">
        <f t="shared" si="7"/>
        <v>4.5528127347088256E-2</v>
      </c>
      <c r="DQ9" s="68">
        <f t="shared" si="8"/>
        <v>5.0254967136070569E-2</v>
      </c>
      <c r="DR9" s="68">
        <f t="shared" si="9"/>
        <v>4.6655315233544471E-2</v>
      </c>
      <c r="DS9" s="68">
        <f t="shared" si="10"/>
        <v>4.7070231846536498E-2</v>
      </c>
      <c r="DT9" s="68">
        <f t="shared" si="11"/>
        <v>4.4885523460701744E-2</v>
      </c>
      <c r="DU9" s="68">
        <f t="shared" si="12"/>
        <v>4.4495079141237397E-2</v>
      </c>
      <c r="DV9" s="68">
        <f t="shared" si="13"/>
        <v>4.0823122735106777E-2</v>
      </c>
      <c r="DW9" s="69">
        <f t="shared" si="33"/>
        <v>0.54745763298390215</v>
      </c>
    </row>
    <row r="10" spans="1:127" ht="12.5" x14ac:dyDescent="0.2">
      <c r="B10" s="4" t="s">
        <v>24</v>
      </c>
      <c r="C10" s="17">
        <f>[1]Peddapally!F410</f>
        <v>14.622728135656185</v>
      </c>
      <c r="D10" s="17">
        <f>[1]Peddapally!G410</f>
        <v>9.9184876465310605</v>
      </c>
      <c r="E10" s="17">
        <f>[1]Peddapally!H410</f>
        <v>8.4736563161013176</v>
      </c>
      <c r="F10" s="17">
        <f>[1]Peddapally!I410</f>
        <v>18.583509720257577</v>
      </c>
      <c r="G10" s="17">
        <f>[1]Peddapally!J410</f>
        <v>31.64787109266307</v>
      </c>
      <c r="H10" s="17">
        <f>[1]Peddapally!K410</f>
        <v>15.591213778751561</v>
      </c>
      <c r="I10" s="17">
        <f>[1]Peddapally!L410</f>
        <v>30.785907567413489</v>
      </c>
      <c r="J10" s="17">
        <f>[1]Peddapally!M410</f>
        <v>21.364320791905492</v>
      </c>
      <c r="K10" s="17">
        <f>[1]Peddapally!N410</f>
        <v>31.286069298662419</v>
      </c>
      <c r="L10" s="17">
        <f>[1]Peddapally!O410</f>
        <v>40.916131755307006</v>
      </c>
      <c r="M10" s="17">
        <f>[1]Peddapally!P410</f>
        <v>35.317327527621721</v>
      </c>
      <c r="N10" s="17">
        <f>[1]Peddapally!Q410</f>
        <v>35.694250172029413</v>
      </c>
      <c r="O10" s="13">
        <f t="shared" si="14"/>
        <v>294.20147380290035</v>
      </c>
      <c r="P10" s="17">
        <f>[2]Peddapally!F10</f>
        <v>25.219895775443934</v>
      </c>
      <c r="Q10" s="17">
        <f>[2]Peddapally!G10</f>
        <v>11.863901265757262</v>
      </c>
      <c r="R10" s="17">
        <f>[2]Peddapally!H10</f>
        <v>7.2145935695468602</v>
      </c>
      <c r="S10" s="17">
        <f>[2]Peddapally!I10</f>
        <v>29.753647693294646</v>
      </c>
      <c r="T10" s="17">
        <f>[2]Peddapally!J10</f>
        <v>26.901874327123881</v>
      </c>
      <c r="U10" s="17">
        <f>[2]Peddapally!K10</f>
        <v>32.818539804134829</v>
      </c>
      <c r="V10" s="17">
        <f>[2]Peddapally!L10</f>
        <v>27.691461807374534</v>
      </c>
      <c r="W10" s="17">
        <f>[2]Peddapally!M10</f>
        <v>21.442103994934964</v>
      </c>
      <c r="X10" s="17">
        <f>[2]Peddapally!N10</f>
        <v>28.826930528973914</v>
      </c>
      <c r="Y10" s="17">
        <f>[2]Peddapally!O10</f>
        <v>42.443558782141551</v>
      </c>
      <c r="Z10" s="17">
        <f>[2]Peddapally!P10</f>
        <v>43.328612978754364</v>
      </c>
      <c r="AA10" s="17">
        <f>[2]Peddapally!Q10</f>
        <v>60.380034114760136</v>
      </c>
      <c r="AB10" s="13">
        <f t="shared" si="15"/>
        <v>357.88515464224082</v>
      </c>
      <c r="AC10" s="17">
        <f>[3]PDLY!F10</f>
        <v>36.924582312159714</v>
      </c>
      <c r="AD10" s="17">
        <f>[3]PDLY!G10</f>
        <v>8.7458231215970006</v>
      </c>
      <c r="AE10" s="17">
        <f>[3]PDLY!H10</f>
        <v>2.98</v>
      </c>
      <c r="AF10" s="17">
        <f>[3]PDLY!I10</f>
        <v>28.98</v>
      </c>
      <c r="AG10" s="17">
        <f>[3]PDLY!J10</f>
        <v>35.802</v>
      </c>
      <c r="AH10" s="17">
        <f>[3]PDLY!K10</f>
        <v>81.663599470199998</v>
      </c>
      <c r="AI10" s="17">
        <f>[3]PDLY!L10</f>
        <v>53.245099000000003</v>
      </c>
      <c r="AJ10" s="17">
        <f>[3]PDLY!M10</f>
        <v>18.367000000000001</v>
      </c>
      <c r="AK10" s="17">
        <f>[3]PDLY!N10</f>
        <v>30.364999999999998</v>
      </c>
      <c r="AL10" s="17">
        <f>[3]PDLY!O10</f>
        <v>43.497999999999998</v>
      </c>
      <c r="AM10" s="17">
        <f>[3]PDLY!P10</f>
        <v>46.860998350000003</v>
      </c>
      <c r="AN10" s="17">
        <f>[3]PDLY!Q10</f>
        <v>69.989000000000004</v>
      </c>
      <c r="AO10" s="13">
        <f t="shared" si="16"/>
        <v>457.42110225395675</v>
      </c>
      <c r="AP10" s="17">
        <f>[4]PDLY!F10</f>
        <v>35.76267</v>
      </c>
      <c r="AQ10" s="17">
        <f>[4]PDLY!G10</f>
        <v>12.569000000000001</v>
      </c>
      <c r="AR10" s="17">
        <f>[4]PDLY!H10</f>
        <v>9.7270000000000003</v>
      </c>
      <c r="AS10" s="17">
        <f>[4]PDLY!I10</f>
        <v>42.386000000000003</v>
      </c>
      <c r="AT10" s="17">
        <f>[4]PDLY!J10</f>
        <v>42.298789999999997</v>
      </c>
      <c r="AU10" s="17">
        <f>[4]PDLY!K10</f>
        <v>33.968017392044999</v>
      </c>
      <c r="AV10" s="17">
        <f>[4]PDLY!L10</f>
        <v>29.051600000000001</v>
      </c>
      <c r="AW10" s="17">
        <f>[4]PDLY!M10</f>
        <v>17.178000000000001</v>
      </c>
      <c r="AX10" s="17">
        <f>[4]PDLY!N10</f>
        <v>29.798462000000001</v>
      </c>
      <c r="AY10" s="17">
        <f>[4]PDLY!O10</f>
        <v>54.971919999999997</v>
      </c>
      <c r="AZ10" s="17">
        <f>[4]PDLY!P10</f>
        <v>42.488999999999997</v>
      </c>
      <c r="BA10" s="17">
        <f>[4]PDLY!Q10</f>
        <v>57.341253999999999</v>
      </c>
      <c r="BB10" s="13">
        <f t="shared" si="17"/>
        <v>407.54171339204498</v>
      </c>
      <c r="BC10" s="17">
        <f>'[5]7.Peddapally'!F13</f>
        <v>23.456</v>
      </c>
      <c r="BD10" s="17">
        <f>'[5]7.Peddapally'!G13</f>
        <v>6.2569999999999997</v>
      </c>
      <c r="BE10" s="17">
        <f>'[5]7.Peddapally'!H13</f>
        <v>11.726000000000001</v>
      </c>
      <c r="BF10" s="17">
        <f>'[5]7.Peddapally'!I13</f>
        <v>37.228960000000001</v>
      </c>
      <c r="BG10" s="17">
        <f>'[5]7.Peddapally'!J13</f>
        <v>25.492000000000001</v>
      </c>
      <c r="BH10" s="17">
        <f>'[5]7.Peddapally'!K13</f>
        <v>29.990164</v>
      </c>
      <c r="BI10" s="17">
        <f>'[5]7.Peddapally'!L13</f>
        <v>20.986999999999998</v>
      </c>
      <c r="BJ10" s="17">
        <f>'[5]7.Peddapally'!M13</f>
        <v>10.72724</v>
      </c>
      <c r="BK10" s="17">
        <f>'[5]7.Peddapally'!N13</f>
        <v>35.624890000000001</v>
      </c>
      <c r="BL10" s="17">
        <f>'[5]7.Peddapally'!O13</f>
        <v>50.875999999999998</v>
      </c>
      <c r="BM10" s="17">
        <f>'[5]7.Peddapally'!P13</f>
        <v>41.478200000000001</v>
      </c>
      <c r="BN10" s="17">
        <f>'[5]7.Peddapally'!Q13</f>
        <v>74.959000000000003</v>
      </c>
      <c r="BO10" s="13">
        <f t="shared" si="18"/>
        <v>368.80245400000001</v>
      </c>
      <c r="BP10" s="17">
        <f>'[6]7.Peddapally'!F11</f>
        <v>35.061028899999997</v>
      </c>
      <c r="BQ10" s="17">
        <f>'[6]7.Peddapally'!G11</f>
        <v>11.9262</v>
      </c>
      <c r="BR10" s="17">
        <f>'[6]7.Peddapally'!H11</f>
        <v>8.0229999999999997</v>
      </c>
      <c r="BS10" s="17">
        <f>'[6]7.Peddapally'!I11</f>
        <v>33.863999999999997</v>
      </c>
      <c r="BT10" s="17">
        <f>'[6]7.Peddapally'!J11</f>
        <v>47.357999999999997</v>
      </c>
      <c r="BU10" s="17">
        <f>'[6]7.Peddapally'!K11</f>
        <v>21.358000000000001</v>
      </c>
      <c r="BV10" s="17">
        <f>'[6]7.Peddapally'!L11</f>
        <v>38.762999999999998</v>
      </c>
      <c r="BW10" s="17">
        <f>'[6]7.Peddapally'!M11</f>
        <v>9.6560000000000006</v>
      </c>
      <c r="BX10" s="17">
        <f>'[6]7.Peddapally'!N11</f>
        <v>26.956</v>
      </c>
      <c r="BY10" s="17">
        <f>'[6]7.Peddapally'!O11</f>
        <v>38.655999999999999</v>
      </c>
      <c r="BZ10" s="17">
        <f>'[6]7.Peddapally'!P11</f>
        <v>43.265000000000001</v>
      </c>
      <c r="CA10" s="17">
        <f>'[6]7.Peddapally'!Q11</f>
        <v>66.823999999999998</v>
      </c>
      <c r="CB10" s="13">
        <f t="shared" si="19"/>
        <v>381.7102289</v>
      </c>
      <c r="CC10" s="23">
        <f t="shared" si="20"/>
        <v>5.3459371222328134E-2</v>
      </c>
      <c r="CD10" s="23">
        <f t="shared" si="21"/>
        <v>1.6242909724164978E-2</v>
      </c>
      <c r="CE10" s="23">
        <f t="shared" si="22"/>
        <v>-5.8531340581067903E-2</v>
      </c>
      <c r="CF10" s="23">
        <f t="shared" si="23"/>
        <v>-3.2210589941361722E-2</v>
      </c>
      <c r="CG10" s="23">
        <f t="shared" si="24"/>
        <v>3.4999156757237859E-2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'[7]7.Peddapally'!F12</f>
        <v>42.502000000000002</v>
      </c>
      <c r="CQ10" s="17">
        <f>'[7]7.Peddapally'!G12</f>
        <v>9.6790000000000003</v>
      </c>
      <c r="CR10" s="17">
        <f>'[7]7.Peddapally'!H12</f>
        <v>6.3449999999999998</v>
      </c>
      <c r="CS10" s="17">
        <f>'[7]7.Peddapally'!I12</f>
        <v>12.244999999999999</v>
      </c>
      <c r="CT10" s="17">
        <f>'[7]7.Peddapally'!J12</f>
        <v>36.165999999999997</v>
      </c>
      <c r="CU10" s="17">
        <f>'[7]7.Peddapally'!K12</f>
        <v>31.852</v>
      </c>
      <c r="CV10" s="34">
        <f t="shared" si="25"/>
        <v>40.701149999999998</v>
      </c>
      <c r="CW10" s="34">
        <f t="shared" si="1"/>
        <v>10.138800000000002</v>
      </c>
      <c r="CX10" s="34">
        <f t="shared" si="1"/>
        <v>28.303799999999999</v>
      </c>
      <c r="CY10" s="34">
        <f t="shared" si="1"/>
        <v>40.588799999999999</v>
      </c>
      <c r="CZ10" s="34">
        <f t="shared" si="1"/>
        <v>45.428250000000006</v>
      </c>
      <c r="DA10" s="34">
        <f t="shared" si="1"/>
        <v>70.165199999999999</v>
      </c>
      <c r="DB10" s="13">
        <f t="shared" si="26"/>
        <v>374.11500000000001</v>
      </c>
      <c r="DC10" s="40">
        <f t="shared" si="27"/>
        <v>8.9096767643945807E-3</v>
      </c>
      <c r="DD10" s="41">
        <f t="shared" si="28"/>
        <v>-4.9018143296347017E-2</v>
      </c>
      <c r="DE10" s="40">
        <f t="shared" si="29"/>
        <v>-2.8123640659997395E-2</v>
      </c>
      <c r="DF10" s="40">
        <f t="shared" si="30"/>
        <v>7.1766753370352543E-3</v>
      </c>
      <c r="DG10" s="48">
        <f t="shared" si="31"/>
        <v>-1.9897891973939652E-2</v>
      </c>
      <c r="DH10" s="56">
        <v>0.04</v>
      </c>
      <c r="DI10" s="25" t="s">
        <v>80</v>
      </c>
      <c r="DJ10" s="50">
        <f t="shared" si="2"/>
        <v>0.04</v>
      </c>
      <c r="DK10" s="68">
        <f t="shared" si="32"/>
        <v>44.202080000000002</v>
      </c>
      <c r="DL10" s="68">
        <f t="shared" si="3"/>
        <v>10.06616</v>
      </c>
      <c r="DM10" s="68">
        <f t="shared" si="4"/>
        <v>6.5987999999999998</v>
      </c>
      <c r="DN10" s="68">
        <f t="shared" si="5"/>
        <v>12.7348</v>
      </c>
      <c r="DO10" s="68">
        <f t="shared" si="6"/>
        <v>37.612639999999999</v>
      </c>
      <c r="DP10" s="68">
        <f t="shared" si="7"/>
        <v>33.126080000000002</v>
      </c>
      <c r="DQ10" s="68">
        <f t="shared" si="8"/>
        <v>42.329196000000003</v>
      </c>
      <c r="DR10" s="68">
        <f t="shared" si="9"/>
        <v>10.544352000000002</v>
      </c>
      <c r="DS10" s="68">
        <f t="shared" si="10"/>
        <v>29.435952</v>
      </c>
      <c r="DT10" s="68">
        <f t="shared" si="11"/>
        <v>42.212352000000003</v>
      </c>
      <c r="DU10" s="68">
        <f t="shared" si="12"/>
        <v>47.245380000000004</v>
      </c>
      <c r="DV10" s="68">
        <f t="shared" si="13"/>
        <v>72.971807999999996</v>
      </c>
      <c r="DW10" s="69">
        <f t="shared" si="33"/>
        <v>389.07960000000003</v>
      </c>
    </row>
    <row r="11" spans="1:127" ht="12.5" x14ac:dyDescent="0.2">
      <c r="B11" s="4" t="s">
        <v>23</v>
      </c>
      <c r="C11" s="17">
        <f>[1]Peddapally!F411</f>
        <v>1.272157222503175</v>
      </c>
      <c r="D11" s="17">
        <f>[1]Peddapally!G411</f>
        <v>1.3440454523796985</v>
      </c>
      <c r="E11" s="17">
        <f>[1]Peddapally!H411</f>
        <v>1.1790776967357017</v>
      </c>
      <c r="F11" s="17">
        <f>[1]Peddapally!I411</f>
        <v>1.2360208196812115</v>
      </c>
      <c r="G11" s="17">
        <f>[1]Peddapally!J411</f>
        <v>1.2138993699021288</v>
      </c>
      <c r="H11" s="17">
        <f>[1]Peddapally!K411</f>
        <v>1.2987599287272966</v>
      </c>
      <c r="I11" s="17">
        <f>[1]Peddapally!L411</f>
        <v>1.3525850784124407</v>
      </c>
      <c r="J11" s="17">
        <f>[1]Peddapally!M411</f>
        <v>1.2559438994262593</v>
      </c>
      <c r="K11" s="17">
        <f>[1]Peddapally!N411</f>
        <v>1.2983086502925671</v>
      </c>
      <c r="L11" s="17">
        <f>[1]Peddapally!O411</f>
        <v>1.3568981675408713</v>
      </c>
      <c r="M11" s="17">
        <f>[1]Peddapally!P411</f>
        <v>1.3435463812605186</v>
      </c>
      <c r="N11" s="17">
        <f>[1]Peddapally!Q411</f>
        <v>1.2680221799375844</v>
      </c>
      <c r="O11" s="13">
        <f t="shared" si="14"/>
        <v>15.419264846799454</v>
      </c>
      <c r="P11" s="17">
        <f>[2]Peddapally!F11</f>
        <v>1.3780104330814218</v>
      </c>
      <c r="Q11" s="17">
        <f>[2]Peddapally!G11</f>
        <v>1.3109474087127551</v>
      </c>
      <c r="R11" s="17">
        <f>[2]Peddapally!H11</f>
        <v>1.3935968751870964</v>
      </c>
      <c r="S11" s="17">
        <f>[2]Peddapally!I11</f>
        <v>1.2592462601052319</v>
      </c>
      <c r="T11" s="17">
        <f>[2]Peddapally!J11</f>
        <v>1.2849975283384885</v>
      </c>
      <c r="U11" s="17">
        <f>[2]Peddapally!K11</f>
        <v>1.3854404066155488</v>
      </c>
      <c r="V11" s="17">
        <f>[2]Peddapally!L11</f>
        <v>1.374681</v>
      </c>
      <c r="W11" s="17">
        <f>[2]Peddapally!M11</f>
        <v>1.5258039999999999</v>
      </c>
      <c r="X11" s="17">
        <f>[2]Peddapally!N11</f>
        <v>1.352617</v>
      </c>
      <c r="Y11" s="17">
        <f>[2]Peddapally!O11</f>
        <v>1.6072430000000002</v>
      </c>
      <c r="Z11" s="17">
        <f>[2]Peddapally!P11</f>
        <v>1.6023289999999999</v>
      </c>
      <c r="AA11" s="17">
        <f>[2]Peddapally!Q11</f>
        <v>1.705762</v>
      </c>
      <c r="AB11" s="13">
        <f t="shared" si="15"/>
        <v>17.180674912040544</v>
      </c>
      <c r="AC11" s="17">
        <f>[3]PDLY!F11</f>
        <v>1.767242</v>
      </c>
      <c r="AD11" s="17">
        <f>[3]PDLY!G11</f>
        <v>1.684291</v>
      </c>
      <c r="AE11" s="17">
        <f>[3]PDLY!H11</f>
        <v>1.776178</v>
      </c>
      <c r="AF11" s="17">
        <f>[3]PDLY!I11</f>
        <v>1.6878789999999999</v>
      </c>
      <c r="AG11" s="17">
        <f>[3]PDLY!J11</f>
        <v>1.517881</v>
      </c>
      <c r="AH11" s="17">
        <f>[3]PDLY!K11</f>
        <v>1.21475</v>
      </c>
      <c r="AI11" s="17">
        <f>[3]PDLY!L11</f>
        <v>1.1997260000000001</v>
      </c>
      <c r="AJ11" s="17">
        <f>[3]PDLY!M11</f>
        <v>1.3221640000000001</v>
      </c>
      <c r="AK11" s="17">
        <f>[3]PDLY!N11</f>
        <v>1.3021419999999999</v>
      </c>
      <c r="AL11" s="17">
        <f>[3]PDLY!O11</f>
        <v>1.2479880000000001</v>
      </c>
      <c r="AM11" s="17">
        <f>[3]PDLY!P11</f>
        <v>1.1555230000000001</v>
      </c>
      <c r="AN11" s="17">
        <f>[3]PDLY!Q11</f>
        <v>1.0779509999999999</v>
      </c>
      <c r="AO11" s="13">
        <f t="shared" si="16"/>
        <v>16.953715000000003</v>
      </c>
      <c r="AP11" s="17">
        <f>[4]PDLY!F11</f>
        <v>1.198407</v>
      </c>
      <c r="AQ11" s="17">
        <f>[4]PDLY!G11</f>
        <v>1.2283949999999999</v>
      </c>
      <c r="AR11" s="17">
        <f>[4]PDLY!H11</f>
        <v>1.256894</v>
      </c>
      <c r="AS11" s="17">
        <f>[4]PDLY!I11</f>
        <v>1.313731</v>
      </c>
      <c r="AT11" s="17">
        <f>[4]PDLY!J11</f>
        <v>1.1052490000000001</v>
      </c>
      <c r="AU11" s="17">
        <f>[4]PDLY!K11</f>
        <v>1.1930020000000001</v>
      </c>
      <c r="AV11" s="17">
        <f>[4]PDLY!L11</f>
        <v>1.2168369999999999</v>
      </c>
      <c r="AW11" s="17">
        <f>[4]PDLY!M11</f>
        <v>1.201184</v>
      </c>
      <c r="AX11" s="17">
        <f>[4]PDLY!N11</f>
        <v>1.151098</v>
      </c>
      <c r="AY11" s="17">
        <f>[4]PDLY!O11</f>
        <v>1.2931239999999999</v>
      </c>
      <c r="AZ11" s="17">
        <f>[4]PDLY!P11</f>
        <v>1.212977</v>
      </c>
      <c r="BA11" s="17">
        <f>[4]PDLY!Q11</f>
        <v>1.209668</v>
      </c>
      <c r="BB11" s="13">
        <f t="shared" si="17"/>
        <v>14.580566000000001</v>
      </c>
      <c r="BC11" s="17">
        <f>'[5]7.Peddapally'!F14</f>
        <v>1.348819</v>
      </c>
      <c r="BD11" s="17">
        <f>'[5]7.Peddapally'!G14</f>
        <v>1.3764270000000001</v>
      </c>
      <c r="BE11" s="17">
        <f>'[5]7.Peddapally'!H14</f>
        <v>0.98</v>
      </c>
      <c r="BF11" s="17">
        <f>'[5]7.Peddapally'!I14</f>
        <v>1.29</v>
      </c>
      <c r="BG11" s="17">
        <f>'[5]7.Peddapally'!J14</f>
        <v>1.241838</v>
      </c>
      <c r="BH11" s="17">
        <f>'[5]7.Peddapally'!K14</f>
        <v>1.1100000000000001</v>
      </c>
      <c r="BI11" s="17">
        <f>'[5]7.Peddapally'!L14</f>
        <v>0.96520400000000006</v>
      </c>
      <c r="BJ11" s="17">
        <f>'[5]7.Peddapally'!M14</f>
        <v>1.1134360000000001</v>
      </c>
      <c r="BK11" s="17">
        <f>'[5]7.Peddapally'!N14</f>
        <v>1.136528</v>
      </c>
      <c r="BL11" s="17">
        <f>'[5]7.Peddapally'!O14</f>
        <v>1.2030669999999999</v>
      </c>
      <c r="BM11" s="17">
        <f>'[5]7.Peddapally'!P14</f>
        <v>1.1708479999999999</v>
      </c>
      <c r="BN11" s="17">
        <f>'[5]7.Peddapally'!Q14</f>
        <v>1.067601</v>
      </c>
      <c r="BO11" s="13">
        <f t="shared" si="18"/>
        <v>14.003768000000001</v>
      </c>
      <c r="BP11" s="17">
        <f>'[6]7.Peddapally'!F12</f>
        <v>1.2211774664920001</v>
      </c>
      <c r="BQ11" s="17">
        <f>'[6]7.Peddapally'!G12</f>
        <v>1.1911180000000001</v>
      </c>
      <c r="BR11" s="17">
        <f>'[6]7.Peddapally'!H12</f>
        <v>1.233085</v>
      </c>
      <c r="BS11" s="17">
        <f>'[6]7.Peddapally'!I12</f>
        <v>1.1299999999999999</v>
      </c>
      <c r="BT11" s="17">
        <f>'[6]7.Peddapally'!J12</f>
        <v>1.5497580000000002</v>
      </c>
      <c r="BU11" s="17">
        <f>'[6]7.Peddapally'!K12</f>
        <v>1.184229</v>
      </c>
      <c r="BV11" s="17">
        <f>'[6]7.Peddapally'!L12</f>
        <v>1.1826730000000001</v>
      </c>
      <c r="BW11" s="17">
        <f>'[6]7.Peddapally'!M12</f>
        <v>1.416876</v>
      </c>
      <c r="BX11" s="17">
        <f>'[6]7.Peddapally'!N12</f>
        <v>1.3994260000000001</v>
      </c>
      <c r="BY11" s="17">
        <f>'[6]7.Peddapally'!O12</f>
        <v>1.316568</v>
      </c>
      <c r="BZ11" s="17">
        <f>'[6]7.Peddapally'!P12</f>
        <v>1.28</v>
      </c>
      <c r="CA11" s="17">
        <f>'[6]7.Peddapally'!Q12</f>
        <v>1.2964479999999998</v>
      </c>
      <c r="CB11" s="13">
        <f t="shared" si="19"/>
        <v>15.401358466491999</v>
      </c>
      <c r="CC11" s="23">
        <f t="shared" si="20"/>
        <v>-2.3236780938795665E-4</v>
      </c>
      <c r="CD11" s="23">
        <f t="shared" si="21"/>
        <v>-2.6962221498804007E-2</v>
      </c>
      <c r="CE11" s="23">
        <f t="shared" si="22"/>
        <v>-3.150351171277288E-2</v>
      </c>
      <c r="CF11" s="23">
        <f t="shared" si="23"/>
        <v>2.7761448129121957E-2</v>
      </c>
      <c r="CG11" s="23">
        <f t="shared" si="24"/>
        <v>9.9801029729426949E-2</v>
      </c>
      <c r="CH11" s="24">
        <v>0.05</v>
      </c>
      <c r="CI11" s="25" t="s">
        <v>78</v>
      </c>
      <c r="CJ11" s="26">
        <f t="shared" si="0"/>
        <v>2.7761448129121957E-2</v>
      </c>
      <c r="CK11" s="26">
        <f t="shared" si="0"/>
        <v>2.7761448129121957E-2</v>
      </c>
      <c r="CL11" s="26">
        <f t="shared" si="0"/>
        <v>2.7761448129121957E-2</v>
      </c>
      <c r="CM11" s="26">
        <f t="shared" si="0"/>
        <v>2.7761448129121957E-2</v>
      </c>
      <c r="CN11" s="26">
        <f t="shared" si="0"/>
        <v>2.7761448129121957E-2</v>
      </c>
      <c r="CO11" s="26">
        <f t="shared" si="0"/>
        <v>2.7761448129121957E-2</v>
      </c>
      <c r="CP11" s="17">
        <f>'[7]7.Peddapally'!F13</f>
        <v>1.4298770000000001</v>
      </c>
      <c r="CQ11" s="17">
        <f>'[7]7.Peddapally'!G13</f>
        <v>1.4231340000000001</v>
      </c>
      <c r="CR11" s="17">
        <f>'[7]7.Peddapally'!H13</f>
        <v>1.4273340000000001</v>
      </c>
      <c r="CS11" s="17">
        <f>'[7]7.Peddapally'!I13</f>
        <v>1.2711349999999999</v>
      </c>
      <c r="CT11" s="17">
        <f>'[7]7.Peddapally'!J13</f>
        <v>1.0275719999999999</v>
      </c>
      <c r="CU11" s="17">
        <f>'[7]7.Peddapally'!K13</f>
        <v>1.2029589999999999</v>
      </c>
      <c r="CV11" s="34">
        <f t="shared" si="25"/>
        <v>1.2155057151432132</v>
      </c>
      <c r="CW11" s="34">
        <f t="shared" si="1"/>
        <v>1.4562105295793979</v>
      </c>
      <c r="CX11" s="34">
        <f t="shared" si="1"/>
        <v>1.4382760923095448</v>
      </c>
      <c r="CY11" s="34">
        <f t="shared" si="1"/>
        <v>1.3531178342404617</v>
      </c>
      <c r="CZ11" s="34">
        <f t="shared" si="1"/>
        <v>1.3155346536052761</v>
      </c>
      <c r="DA11" s="34">
        <f t="shared" si="1"/>
        <v>1.3324392739041038</v>
      </c>
      <c r="DB11" s="13">
        <f t="shared" si="26"/>
        <v>15.893095098781998</v>
      </c>
      <c r="DC11" s="40">
        <f t="shared" si="27"/>
        <v>-1.545934947775085E-2</v>
      </c>
      <c r="DD11" s="41">
        <f t="shared" si="28"/>
        <v>-1.6020838868981202E-2</v>
      </c>
      <c r="DE11" s="40">
        <f t="shared" si="29"/>
        <v>2.9148470611906507E-2</v>
      </c>
      <c r="DF11" s="40">
        <f t="shared" si="30"/>
        <v>6.5324187302041592E-2</v>
      </c>
      <c r="DG11" s="48">
        <f t="shared" si="31"/>
        <v>3.1928133700663386E-2</v>
      </c>
      <c r="DH11" s="57">
        <v>0.02</v>
      </c>
      <c r="DI11" s="25" t="s">
        <v>77</v>
      </c>
      <c r="DJ11" s="50">
        <f t="shared" si="2"/>
        <v>2.9148470611906507E-2</v>
      </c>
      <c r="DK11" s="68">
        <f t="shared" si="32"/>
        <v>1.471555727713141</v>
      </c>
      <c r="DL11" s="68">
        <f t="shared" si="3"/>
        <v>1.464616179575805</v>
      </c>
      <c r="DM11" s="68">
        <f t="shared" si="4"/>
        <v>1.468938603152375</v>
      </c>
      <c r="DN11" s="68">
        <f t="shared" si="5"/>
        <v>1.3081866411912657</v>
      </c>
      <c r="DO11" s="68">
        <f t="shared" si="6"/>
        <v>1.0575241522436178</v>
      </c>
      <c r="DP11" s="68">
        <f t="shared" si="7"/>
        <v>1.2380234150588283</v>
      </c>
      <c r="DQ11" s="68">
        <f t="shared" si="8"/>
        <v>1.2509358477596695</v>
      </c>
      <c r="DR11" s="68">
        <f t="shared" si="9"/>
        <v>1.4986568394055917</v>
      </c>
      <c r="DS11" s="68">
        <f t="shared" si="10"/>
        <v>1.4801996407180373</v>
      </c>
      <c r="DT11" s="68">
        <f t="shared" si="11"/>
        <v>1.3925591496662664</v>
      </c>
      <c r="DU11" s="68">
        <f t="shared" si="12"/>
        <v>1.353880476794834</v>
      </c>
      <c r="DV11" s="68">
        <f t="shared" si="13"/>
        <v>1.3712778409216475</v>
      </c>
      <c r="DW11" s="69">
        <f t="shared" si="33"/>
        <v>16.356354514201076</v>
      </c>
    </row>
    <row r="12" spans="1:127" ht="12.5" x14ac:dyDescent="0.2">
      <c r="B12" s="4" t="s">
        <v>22</v>
      </c>
      <c r="C12" s="17">
        <f>[1]Peddapally!F412</f>
        <v>0.19822272107268107</v>
      </c>
      <c r="D12" s="17">
        <f>[1]Peddapally!G412</f>
        <v>0.12301846027538285</v>
      </c>
      <c r="E12" s="17">
        <f>[1]Peddapally!H412</f>
        <v>0.10088715433916573</v>
      </c>
      <c r="F12" s="17">
        <f>[1]Peddapally!I412</f>
        <v>0.15734745316543169</v>
      </c>
      <c r="G12" s="17">
        <f>[1]Peddapally!J412</f>
        <v>0.210566432351251</v>
      </c>
      <c r="H12" s="17">
        <f>[1]Peddapally!K412</f>
        <v>0.18667747204738988</v>
      </c>
      <c r="I12" s="17">
        <f>[1]Peddapally!L412</f>
        <v>0.14848254390609764</v>
      </c>
      <c r="J12" s="17">
        <f>[1]Peddapally!M412</f>
        <v>0.14715405781734589</v>
      </c>
      <c r="K12" s="17">
        <f>[1]Peddapally!N412</f>
        <v>0.14552842009924113</v>
      </c>
      <c r="L12" s="17">
        <f>[1]Peddapally!O412</f>
        <v>0.14234450712234725</v>
      </c>
      <c r="M12" s="17">
        <f>[1]Peddapally!P412</f>
        <v>0.18060679970013049</v>
      </c>
      <c r="N12" s="17">
        <f>[1]Peddapally!Q412</f>
        <v>0.16174691981487463</v>
      </c>
      <c r="O12" s="13">
        <f t="shared" si="14"/>
        <v>1.9025829417113391</v>
      </c>
      <c r="P12" s="17">
        <f>[2]Peddapally!F12</f>
        <v>0.1843978033529442</v>
      </c>
      <c r="Q12" s="17">
        <f>[2]Peddapally!G12</f>
        <v>0.12634988124007912</v>
      </c>
      <c r="R12" s="17">
        <f>[2]Peddapally!H12</f>
        <v>0.10513496064596058</v>
      </c>
      <c r="S12" s="17">
        <f>[2]Peddapally!I12</f>
        <v>0.15997893294572665</v>
      </c>
      <c r="T12" s="17">
        <f>[2]Peddapally!J12</f>
        <v>0.20032665413676068</v>
      </c>
      <c r="U12" s="17">
        <f>[2]Peddapally!K12</f>
        <v>0.22176316601705984</v>
      </c>
      <c r="V12" s="17">
        <f>[2]Peddapally!L12</f>
        <v>0.156669</v>
      </c>
      <c r="W12" s="17">
        <f>[2]Peddapally!M12</f>
        <v>0.208791</v>
      </c>
      <c r="X12" s="17">
        <f>[2]Peddapally!N12</f>
        <v>0.19054499999999999</v>
      </c>
      <c r="Y12" s="17">
        <f>[2]Peddapally!O12</f>
        <v>0.201265</v>
      </c>
      <c r="Z12" s="17">
        <f>[2]Peddapally!P12</f>
        <v>0.181808</v>
      </c>
      <c r="AA12" s="17">
        <f>[2]Peddapally!Q12</f>
        <v>0.217141</v>
      </c>
      <c r="AB12" s="13">
        <f t="shared" si="15"/>
        <v>2.1541703983385307</v>
      </c>
      <c r="AC12" s="17">
        <f>[3]PDLY!F12</f>
        <v>0.25677700000000003</v>
      </c>
      <c r="AD12" s="17">
        <f>[3]PDLY!G12</f>
        <v>0.17066999999999999</v>
      </c>
      <c r="AE12" s="17">
        <f>[3]PDLY!H12</f>
        <v>0.191523</v>
      </c>
      <c r="AF12" s="17">
        <f>[3]PDLY!I12</f>
        <v>0.24315200000000001</v>
      </c>
      <c r="AG12" s="17">
        <f>[3]PDLY!J12</f>
        <v>0.26342100000000002</v>
      </c>
      <c r="AH12" s="17">
        <f>[3]PDLY!K12</f>
        <v>0.217524</v>
      </c>
      <c r="AI12" s="17">
        <f>[3]PDLY!L12</f>
        <v>0.22251399999999999</v>
      </c>
      <c r="AJ12" s="17">
        <f>[3]PDLY!M12</f>
        <v>0.17049300000000001</v>
      </c>
      <c r="AK12" s="17">
        <f>[3]PDLY!N12</f>
        <v>0.19625599999999999</v>
      </c>
      <c r="AL12" s="17">
        <f>[3]PDLY!O12</f>
        <v>0.15931100000000001</v>
      </c>
      <c r="AM12" s="17">
        <f>[3]PDLY!P12</f>
        <v>0.150481</v>
      </c>
      <c r="AN12" s="17">
        <f>[3]PDLY!Q12</f>
        <v>0.20131300000000002</v>
      </c>
      <c r="AO12" s="13">
        <f t="shared" si="16"/>
        <v>2.443435</v>
      </c>
      <c r="AP12" s="17">
        <f>[4]PDLY!F12</f>
        <v>0.22125099999999998</v>
      </c>
      <c r="AQ12" s="17">
        <f>[4]PDLY!G12</f>
        <v>0.15772399999999998</v>
      </c>
      <c r="AR12" s="17">
        <f>[4]PDLY!H12</f>
        <v>0.15371899999999999</v>
      </c>
      <c r="AS12" s="17">
        <f>[4]PDLY!I12</f>
        <v>0.20268099999999997</v>
      </c>
      <c r="AT12" s="17">
        <f>[4]PDLY!J12</f>
        <v>0.23404599999999998</v>
      </c>
      <c r="AU12" s="17">
        <f>[4]PDLY!K12</f>
        <v>0.23502700000000001</v>
      </c>
      <c r="AV12" s="17">
        <f>[4]PDLY!L12</f>
        <v>0.19916</v>
      </c>
      <c r="AW12" s="17">
        <f>[4]PDLY!M12</f>
        <v>0.207318</v>
      </c>
      <c r="AX12" s="17">
        <f>[4]PDLY!N12</f>
        <v>0.219691</v>
      </c>
      <c r="AY12" s="17">
        <f>[4]PDLY!O12</f>
        <v>0.18740099999999998</v>
      </c>
      <c r="AZ12" s="17">
        <f>[4]PDLY!P12</f>
        <v>0.19684499999999999</v>
      </c>
      <c r="BA12" s="17">
        <f>[4]PDLY!Q12</f>
        <v>0.21185400000000001</v>
      </c>
      <c r="BB12" s="13">
        <f t="shared" si="17"/>
        <v>2.4267170000000005</v>
      </c>
      <c r="BC12" s="17">
        <f>'[5]7.Peddapally'!F15</f>
        <v>0.110946</v>
      </c>
      <c r="BD12" s="17">
        <f>'[5]7.Peddapally'!G15</f>
        <v>9.1956999999999997E-2</v>
      </c>
      <c r="BE12" s="17">
        <f>'[5]7.Peddapally'!H15</f>
        <v>0.15</v>
      </c>
      <c r="BF12" s="17">
        <f>'[5]7.Peddapally'!I15</f>
        <v>8.8844999999999993E-2</v>
      </c>
      <c r="BG12" s="17">
        <f>'[5]7.Peddapally'!J15</f>
        <v>8.9149999999999993E-2</v>
      </c>
      <c r="BH12" s="17">
        <f>'[5]7.Peddapally'!K15</f>
        <v>7.0000000000000007E-2</v>
      </c>
      <c r="BI12" s="17">
        <f>'[5]7.Peddapally'!L15</f>
        <v>5.6159000000000001E-2</v>
      </c>
      <c r="BJ12" s="17">
        <f>'[5]7.Peddapally'!M15</f>
        <v>5.4898999999999996E-2</v>
      </c>
      <c r="BK12" s="17">
        <f>'[5]7.Peddapally'!N15</f>
        <v>7.0061999999999999E-2</v>
      </c>
      <c r="BL12" s="17">
        <f>'[5]7.Peddapally'!O15</f>
        <v>6.8239999999999995E-2</v>
      </c>
      <c r="BM12" s="17">
        <f>'[5]7.Peddapally'!P15</f>
        <v>7.1008999999999989E-2</v>
      </c>
      <c r="BN12" s="17">
        <f>'[5]7.Peddapally'!Q15</f>
        <v>0.135796</v>
      </c>
      <c r="BO12" s="13">
        <f t="shared" si="18"/>
        <v>1.0570629999999999</v>
      </c>
      <c r="BP12" s="17">
        <f>'[6]7.Peddapally'!F13</f>
        <v>0.146451041649</v>
      </c>
      <c r="BQ12" s="17">
        <f>'[6]7.Peddapally'!G13</f>
        <v>0.1</v>
      </c>
      <c r="BR12" s="17">
        <f>'[6]7.Peddapally'!H13</f>
        <v>7.5082999999999997E-2</v>
      </c>
      <c r="BS12" s="17">
        <f>'[6]7.Peddapally'!I13</f>
        <v>0.06</v>
      </c>
      <c r="BT12" s="17">
        <f>'[6]7.Peddapally'!J13</f>
        <v>8.1918999999999992E-2</v>
      </c>
      <c r="BU12" s="17">
        <f>'[6]7.Peddapally'!K13</f>
        <v>8.9095000000000008E-2</v>
      </c>
      <c r="BV12" s="17">
        <f>'[6]7.Peddapally'!L13</f>
        <v>9.6687999999999996E-2</v>
      </c>
      <c r="BW12" s="17">
        <f>'[6]7.Peddapally'!M13</f>
        <v>0.13248100000000002</v>
      </c>
      <c r="BX12" s="17">
        <f>'[6]7.Peddapally'!N13</f>
        <v>0.17663400000000001</v>
      </c>
      <c r="BY12" s="17">
        <f>'[6]7.Peddapally'!O13</f>
        <v>0.148234</v>
      </c>
      <c r="BZ12" s="17">
        <f>'[6]7.Peddapally'!P13</f>
        <v>0.08</v>
      </c>
      <c r="CA12" s="17">
        <f>'[6]7.Peddapally'!Q13</f>
        <v>0.16813600000000001</v>
      </c>
      <c r="CB12" s="13">
        <f t="shared" si="19"/>
        <v>1.3547210416490001</v>
      </c>
      <c r="CC12" s="23">
        <f t="shared" si="20"/>
        <v>-6.5667930581483236E-2</v>
      </c>
      <c r="CD12" s="23">
        <f t="shared" si="21"/>
        <v>-0.10948250565385476</v>
      </c>
      <c r="CE12" s="23">
        <f t="shared" si="22"/>
        <v>-0.17848336496533579</v>
      </c>
      <c r="CF12" s="23">
        <f t="shared" si="23"/>
        <v>-0.25283697470062572</v>
      </c>
      <c r="CG12" s="23">
        <f t="shared" si="24"/>
        <v>0.2815896892134151</v>
      </c>
      <c r="CH12" s="24"/>
      <c r="CI12" s="25" t="s">
        <v>79</v>
      </c>
      <c r="CJ12" s="26">
        <f t="shared" si="0"/>
        <v>0.2815896892134151</v>
      </c>
      <c r="CK12" s="26">
        <f t="shared" si="0"/>
        <v>0.2815896892134151</v>
      </c>
      <c r="CL12" s="26">
        <f t="shared" si="0"/>
        <v>0.2815896892134151</v>
      </c>
      <c r="CM12" s="26">
        <f t="shared" si="0"/>
        <v>0.2815896892134151</v>
      </c>
      <c r="CN12" s="26">
        <f t="shared" si="0"/>
        <v>0.2815896892134151</v>
      </c>
      <c r="CO12" s="26">
        <f t="shared" si="0"/>
        <v>0.2815896892134151</v>
      </c>
      <c r="CP12" s="17">
        <f>'[7]7.Peddapally'!F14</f>
        <v>0.24243999999999999</v>
      </c>
      <c r="CQ12" s="17">
        <f>'[7]7.Peddapally'!G14</f>
        <v>0.24884400000000001</v>
      </c>
      <c r="CR12" s="17">
        <f>'[7]7.Peddapally'!H14</f>
        <v>0.16430400000000001</v>
      </c>
      <c r="CS12" s="17">
        <f>'[7]7.Peddapally'!I14</f>
        <v>0.171233</v>
      </c>
      <c r="CT12" s="17">
        <f>'[7]7.Peddapally'!J14</f>
        <v>0.20715700000000001</v>
      </c>
      <c r="CU12" s="17">
        <f>'[7]7.Peddapally'!K14</f>
        <v>0.25229200000000002</v>
      </c>
      <c r="CV12" s="34">
        <f t="shared" si="25"/>
        <v>0.12391434387066667</v>
      </c>
      <c r="CW12" s="34">
        <f t="shared" si="1"/>
        <v>0.16978628361668247</v>
      </c>
      <c r="CX12" s="34">
        <f t="shared" si="1"/>
        <v>0.22637231316452239</v>
      </c>
      <c r="CY12" s="34">
        <f t="shared" si="1"/>
        <v>0.18997516599086137</v>
      </c>
      <c r="CZ12" s="34">
        <f t="shared" si="1"/>
        <v>0.10252717513707321</v>
      </c>
      <c r="DA12" s="34">
        <f t="shared" si="1"/>
        <v>0.21548136398558676</v>
      </c>
      <c r="DB12" s="13">
        <f t="shared" si="26"/>
        <v>2.3143266457653926</v>
      </c>
      <c r="DC12" s="40">
        <f t="shared" si="27"/>
        <v>1.44459680693374E-2</v>
      </c>
      <c r="DD12" s="41">
        <f t="shared" si="28"/>
        <v>-1.3479836385298039E-2</v>
      </c>
      <c r="DE12" s="40">
        <f t="shared" si="29"/>
        <v>-1.5682572674534323E-2</v>
      </c>
      <c r="DF12" s="40">
        <f t="shared" si="30"/>
        <v>0.47965985824766388</v>
      </c>
      <c r="DG12" s="48">
        <f t="shared" si="31"/>
        <v>0.70834184648696152</v>
      </c>
      <c r="DH12" s="56">
        <v>0.05</v>
      </c>
      <c r="DI12" s="25" t="s">
        <v>80</v>
      </c>
      <c r="DJ12" s="50">
        <f t="shared" si="2"/>
        <v>0.05</v>
      </c>
      <c r="DK12" s="68">
        <f t="shared" si="32"/>
        <v>0.25456200000000001</v>
      </c>
      <c r="DL12" s="68">
        <f t="shared" si="3"/>
        <v>0.26128620000000002</v>
      </c>
      <c r="DM12" s="68">
        <f t="shared" si="4"/>
        <v>0.17251920000000001</v>
      </c>
      <c r="DN12" s="68">
        <f t="shared" si="5"/>
        <v>0.17979465</v>
      </c>
      <c r="DO12" s="68">
        <f t="shared" si="6"/>
        <v>0.21751485000000001</v>
      </c>
      <c r="DP12" s="68">
        <f t="shared" si="7"/>
        <v>0.26490660000000005</v>
      </c>
      <c r="DQ12" s="68">
        <f t="shared" si="8"/>
        <v>0.13011006106420001</v>
      </c>
      <c r="DR12" s="68">
        <f t="shared" si="9"/>
        <v>0.17827559779751659</v>
      </c>
      <c r="DS12" s="68">
        <f t="shared" si="10"/>
        <v>0.2376909288227485</v>
      </c>
      <c r="DT12" s="68">
        <f t="shared" si="11"/>
        <v>0.19947392429040445</v>
      </c>
      <c r="DU12" s="68">
        <f t="shared" si="12"/>
        <v>0.10765353389392687</v>
      </c>
      <c r="DV12" s="68">
        <f t="shared" si="13"/>
        <v>0.2262554321848661</v>
      </c>
      <c r="DW12" s="69">
        <f t="shared" si="33"/>
        <v>2.4300429780536623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1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15"/>
        <v>0</v>
      </c>
      <c r="AC13" s="17">
        <f>[3]PDLY!F13</f>
        <v>0</v>
      </c>
      <c r="AD13" s="17">
        <f>[3]PDLY!G13</f>
        <v>0</v>
      </c>
      <c r="AE13" s="17">
        <f>[3]PDLY!H13</f>
        <v>0</v>
      </c>
      <c r="AF13" s="17">
        <f>[3]PDLY!I13</f>
        <v>0</v>
      </c>
      <c r="AG13" s="17">
        <f>[3]PDLY!J13</f>
        <v>0</v>
      </c>
      <c r="AH13" s="17">
        <f>[3]PDLY!K13</f>
        <v>0</v>
      </c>
      <c r="AI13" s="17">
        <f>[3]PDLY!L13</f>
        <v>0</v>
      </c>
      <c r="AJ13" s="17">
        <f>[3]PDLY!M13</f>
        <v>0</v>
      </c>
      <c r="AK13" s="17">
        <f>[3]PDLY!N13</f>
        <v>0</v>
      </c>
      <c r="AL13" s="17">
        <f>[3]PDLY!O13</f>
        <v>0</v>
      </c>
      <c r="AM13" s="17">
        <f>[3]PDLY!P13</f>
        <v>0</v>
      </c>
      <c r="AN13" s="17">
        <f>[3]PDLY!Q13</f>
        <v>0</v>
      </c>
      <c r="AO13" s="13">
        <f t="shared" si="16"/>
        <v>0</v>
      </c>
      <c r="AP13" s="17">
        <f>[4]PDLY!F13</f>
        <v>0</v>
      </c>
      <c r="AQ13" s="17">
        <f>[4]PDLY!G13</f>
        <v>0</v>
      </c>
      <c r="AR13" s="17">
        <f>[4]PDLY!H13</f>
        <v>0</v>
      </c>
      <c r="AS13" s="17">
        <f>[4]PDLY!I13</f>
        <v>0</v>
      </c>
      <c r="AT13" s="17">
        <f>[4]PDLY!J13</f>
        <v>0</v>
      </c>
      <c r="AU13" s="17">
        <f>[4]PDLY!K13</f>
        <v>0</v>
      </c>
      <c r="AV13" s="17">
        <f>[4]PDLY!L13</f>
        <v>0</v>
      </c>
      <c r="AW13" s="17">
        <f>[4]PDLY!M13</f>
        <v>0</v>
      </c>
      <c r="AX13" s="17">
        <f>[4]PDLY!N13</f>
        <v>0</v>
      </c>
      <c r="AY13" s="17">
        <f>[4]PDLY!O13</f>
        <v>0</v>
      </c>
      <c r="AZ13" s="17">
        <f>[4]PDLY!P13</f>
        <v>0</v>
      </c>
      <c r="BA13" s="17">
        <f>[4]PDLY!Q13</f>
        <v>0</v>
      </c>
      <c r="BB13" s="13">
        <f t="shared" si="17"/>
        <v>0</v>
      </c>
      <c r="BC13" s="17">
        <f>'[5]7.Peddapally'!F16</f>
        <v>0</v>
      </c>
      <c r="BD13" s="17">
        <f>'[5]7.Peddapally'!G16</f>
        <v>0</v>
      </c>
      <c r="BE13" s="17">
        <f>'[5]7.Peddapally'!H16</f>
        <v>0</v>
      </c>
      <c r="BF13" s="17">
        <f>'[5]7.Peddapally'!I16</f>
        <v>0</v>
      </c>
      <c r="BG13" s="17">
        <f>'[5]7.Peddapally'!J16</f>
        <v>0</v>
      </c>
      <c r="BH13" s="17">
        <f>'[5]7.Peddapally'!K16</f>
        <v>0</v>
      </c>
      <c r="BI13" s="17">
        <f>'[5]7.Peddapally'!L16</f>
        <v>0</v>
      </c>
      <c r="BJ13" s="17">
        <f>'[5]7.Peddapally'!M16</f>
        <v>0</v>
      </c>
      <c r="BK13" s="17">
        <f>'[5]7.Peddapally'!N16</f>
        <v>0</v>
      </c>
      <c r="BL13" s="17">
        <f>'[5]7.Peddapally'!O16</f>
        <v>0</v>
      </c>
      <c r="BM13" s="17">
        <f>'[5]7.Peddapally'!P16</f>
        <v>0</v>
      </c>
      <c r="BN13" s="17">
        <f>'[5]7.Peddapally'!Q16</f>
        <v>0</v>
      </c>
      <c r="BO13" s="13">
        <f t="shared" si="18"/>
        <v>0</v>
      </c>
      <c r="BP13" s="17">
        <f>'[6]7.Peddapally'!F14</f>
        <v>0</v>
      </c>
      <c r="BQ13" s="17">
        <f>'[6]7.Peddapally'!G14</f>
        <v>0</v>
      </c>
      <c r="BR13" s="17">
        <f>'[6]7.Peddapally'!H14</f>
        <v>0</v>
      </c>
      <c r="BS13" s="17">
        <f>'[6]7.Peddapally'!I14</f>
        <v>0</v>
      </c>
      <c r="BT13" s="17">
        <f>'[6]7.Peddapally'!J14</f>
        <v>0</v>
      </c>
      <c r="BU13" s="17">
        <f>'[6]7.Peddapally'!K14</f>
        <v>0</v>
      </c>
      <c r="BV13" s="17">
        <f>'[6]7.Peddapally'!L14</f>
        <v>0</v>
      </c>
      <c r="BW13" s="17">
        <f>'[6]7.Peddapally'!M14</f>
        <v>0</v>
      </c>
      <c r="BX13" s="17">
        <f>'[6]7.Peddapally'!N14</f>
        <v>0</v>
      </c>
      <c r="BY13" s="17">
        <f>'[6]7.Peddapally'!O14</f>
        <v>0</v>
      </c>
      <c r="BZ13" s="17">
        <f>'[6]7.Peddapally'!P14</f>
        <v>0</v>
      </c>
      <c r="CA13" s="17">
        <f>'[6]7.Peddapally'!Q14</f>
        <v>0</v>
      </c>
      <c r="CB13" s="13">
        <f t="shared" si="19"/>
        <v>0</v>
      </c>
      <c r="CC13" s="23">
        <f t="shared" si="20"/>
        <v>0</v>
      </c>
      <c r="CD13" s="23">
        <f t="shared" si="21"/>
        <v>0</v>
      </c>
      <c r="CE13" s="23">
        <f t="shared" si="22"/>
        <v>0</v>
      </c>
      <c r="CF13" s="23">
        <f t="shared" si="23"/>
        <v>0</v>
      </c>
      <c r="CG13" s="23">
        <f t="shared" si="24"/>
        <v>0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'[7]7.Peddapally'!F15</f>
        <v>1.6930000000000001E-2</v>
      </c>
      <c r="CQ13" s="17">
        <f>'[7]7.Peddapally'!G15</f>
        <v>0</v>
      </c>
      <c r="CR13" s="17">
        <f>'[7]7.Peddapally'!H15</f>
        <v>0</v>
      </c>
      <c r="CS13" s="17">
        <f>'[7]7.Peddapally'!I15</f>
        <v>0</v>
      </c>
      <c r="CT13" s="17">
        <f>'[7]7.Peddapally'!J15</f>
        <v>0</v>
      </c>
      <c r="CU13" s="17">
        <f>'[7]7.Peddapally'!K15</f>
        <v>0</v>
      </c>
      <c r="CV13" s="34">
        <f t="shared" si="25"/>
        <v>0</v>
      </c>
      <c r="CW13" s="34">
        <f t="shared" si="1"/>
        <v>0</v>
      </c>
      <c r="CX13" s="34">
        <f t="shared" si="1"/>
        <v>0</v>
      </c>
      <c r="CY13" s="34">
        <f t="shared" si="1"/>
        <v>0</v>
      </c>
      <c r="CZ13" s="34">
        <f t="shared" si="1"/>
        <v>0</v>
      </c>
      <c r="DA13" s="34">
        <f t="shared" si="1"/>
        <v>0</v>
      </c>
      <c r="DB13" s="13">
        <f t="shared" si="26"/>
        <v>1.6930000000000001E-2</v>
      </c>
      <c r="DC13" s="40">
        <f t="shared" si="27"/>
        <v>0</v>
      </c>
      <c r="DD13" s="41">
        <f t="shared" si="28"/>
        <v>0</v>
      </c>
      <c r="DE13" s="40">
        <f t="shared" si="29"/>
        <v>0</v>
      </c>
      <c r="DF13" s="40">
        <f t="shared" si="30"/>
        <v>0</v>
      </c>
      <c r="DG13" s="48">
        <f t="shared" si="31"/>
        <v>0</v>
      </c>
      <c r="DH13" s="56">
        <v>0.05</v>
      </c>
      <c r="DI13" s="25" t="s">
        <v>80</v>
      </c>
      <c r="DJ13" s="50">
        <f t="shared" si="2"/>
        <v>0.05</v>
      </c>
      <c r="DK13" s="68">
        <f t="shared" si="32"/>
        <v>1.7776500000000001E-2</v>
      </c>
      <c r="DL13" s="68">
        <f t="shared" si="3"/>
        <v>0</v>
      </c>
      <c r="DM13" s="68">
        <f t="shared" si="4"/>
        <v>0</v>
      </c>
      <c r="DN13" s="68">
        <f t="shared" si="5"/>
        <v>0</v>
      </c>
      <c r="DO13" s="68">
        <f t="shared" si="6"/>
        <v>0</v>
      </c>
      <c r="DP13" s="68">
        <f t="shared" si="7"/>
        <v>0</v>
      </c>
      <c r="DQ13" s="68">
        <f t="shared" si="8"/>
        <v>0</v>
      </c>
      <c r="DR13" s="68">
        <f t="shared" si="9"/>
        <v>0</v>
      </c>
      <c r="DS13" s="68">
        <f t="shared" si="10"/>
        <v>0</v>
      </c>
      <c r="DT13" s="68">
        <f t="shared" si="11"/>
        <v>0</v>
      </c>
      <c r="DU13" s="68">
        <f t="shared" si="12"/>
        <v>0</v>
      </c>
      <c r="DV13" s="68">
        <f t="shared" si="13"/>
        <v>0</v>
      </c>
      <c r="DW13" s="69">
        <f t="shared" si="33"/>
        <v>1.7776500000000001E-2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1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1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1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1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1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34">SUM(BP14:CA14)</f>
        <v>0</v>
      </c>
      <c r="CC14" s="23">
        <f t="shared" si="20"/>
        <v>0</v>
      </c>
      <c r="CD14" s="23">
        <f t="shared" ref="CD14" si="35">IFERROR((CB14/AB14)^(1/4)-1,0)</f>
        <v>0</v>
      </c>
      <c r="CE14" s="23">
        <f t="shared" ref="CE14" si="36">IFERROR((CB14/AO14)^(1/3)-1,0)</f>
        <v>0</v>
      </c>
      <c r="CF14" s="23">
        <f t="shared" ref="CF14" si="37">IFERROR((CB14/BB14)^(1/2)-1,0)</f>
        <v>0</v>
      </c>
      <c r="CG14" s="23">
        <f t="shared" ref="CG14" si="3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39">BV14*(1+CJ14)</f>
        <v>0</v>
      </c>
      <c r="CW14" s="34">
        <f t="shared" ref="CW14" si="40">BW14*(1+CK14)</f>
        <v>0</v>
      </c>
      <c r="CX14" s="34">
        <f t="shared" ref="CX14" si="41">BX14*(1+CL14)</f>
        <v>0</v>
      </c>
      <c r="CY14" s="34">
        <f t="shared" ref="CY14" si="42">BY14*(1+CM14)</f>
        <v>0</v>
      </c>
      <c r="CZ14" s="34">
        <f t="shared" ref="CZ14" si="43">BZ14*(1+CN14)</f>
        <v>0</v>
      </c>
      <c r="DA14" s="34">
        <f t="shared" ref="DA14" si="44">CA14*(1+CO14)</f>
        <v>0</v>
      </c>
      <c r="DB14" s="13">
        <f t="shared" ref="DB14" si="45">SUM(CP14:DA14)</f>
        <v>0</v>
      </c>
      <c r="DC14" s="40">
        <f t="shared" ref="DC14" si="46">IFERROR((DB14/AB14)^(1/5)-1,0)</f>
        <v>0</v>
      </c>
      <c r="DD14" s="41">
        <f t="shared" ref="DD14" si="47">IFERROR((DB14/AO14)^(1/4)-1,0)</f>
        <v>0</v>
      </c>
      <c r="DE14" s="40">
        <f t="shared" ref="DE14" si="48">IFERROR((DB14/BB14)^(1/3)-1,0)</f>
        <v>0</v>
      </c>
      <c r="DF14" s="40">
        <f t="shared" ref="DF14" si="49">IFERROR((DB14/BO14)^(1/2)-1,0)</f>
        <v>0</v>
      </c>
      <c r="DG14" s="48">
        <f t="shared" ref="DG14" si="5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51">CP14*(1+$DJ14)</f>
        <v>0</v>
      </c>
      <c r="DL14" s="68">
        <f t="shared" ref="DL14" si="52">CQ14*(1+$DJ14)</f>
        <v>0</v>
      </c>
      <c r="DM14" s="68">
        <f t="shared" ref="DM14" si="53">CR14*(1+$DJ14)</f>
        <v>0</v>
      </c>
      <c r="DN14" s="68">
        <f t="shared" ref="DN14" si="54">CS14*(1+$DJ14)</f>
        <v>0</v>
      </c>
      <c r="DO14" s="68">
        <f t="shared" ref="DO14" si="55">CT14*(1+$DJ14)</f>
        <v>0</v>
      </c>
      <c r="DP14" s="68">
        <f t="shared" ref="DP14" si="56">CU14*(1+$DJ14)</f>
        <v>0</v>
      </c>
      <c r="DQ14" s="68">
        <f t="shared" ref="DQ14" si="57">CV14*(1+$DJ14)</f>
        <v>0</v>
      </c>
      <c r="DR14" s="68">
        <f t="shared" ref="DR14" si="58">CW14*(1+$DJ14)</f>
        <v>0</v>
      </c>
      <c r="DS14" s="68">
        <f t="shared" ref="DS14" si="59">CX14*(1+$DJ14)</f>
        <v>0</v>
      </c>
      <c r="DT14" s="68">
        <f t="shared" ref="DT14" si="60">CY14*(1+$DJ14)</f>
        <v>0</v>
      </c>
      <c r="DU14" s="68">
        <f t="shared" ref="DU14" si="61">CZ14*(1+$DJ14)</f>
        <v>0</v>
      </c>
      <c r="DV14" s="68">
        <f t="shared" ref="DV14" si="62">DA14*(1+$DJ14)</f>
        <v>0</v>
      </c>
      <c r="DW14" s="69">
        <f t="shared" ref="DW14" si="6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1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1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1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1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1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19"/>
        <v>0</v>
      </c>
      <c r="CC15" s="23">
        <f t="shared" si="20"/>
        <v>0</v>
      </c>
      <c r="CD15" s="23">
        <f t="shared" si="21"/>
        <v>0</v>
      </c>
      <c r="CE15" s="23">
        <f t="shared" si="22"/>
        <v>0</v>
      </c>
      <c r="CF15" s="23">
        <f t="shared" si="23"/>
        <v>0</v>
      </c>
      <c r="CG15" s="23">
        <f t="shared" si="2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34">
        <f t="shared" si="25"/>
        <v>0</v>
      </c>
      <c r="CW15" s="34">
        <f t="shared" si="1"/>
        <v>0</v>
      </c>
      <c r="CX15" s="34">
        <f t="shared" si="1"/>
        <v>0</v>
      </c>
      <c r="CY15" s="34">
        <f t="shared" si="1"/>
        <v>0</v>
      </c>
      <c r="CZ15" s="34">
        <f t="shared" si="1"/>
        <v>0</v>
      </c>
      <c r="DA15" s="34">
        <f t="shared" si="1"/>
        <v>0</v>
      </c>
      <c r="DB15" s="13">
        <f t="shared" si="26"/>
        <v>0</v>
      </c>
      <c r="DC15" s="40">
        <f t="shared" si="27"/>
        <v>0</v>
      </c>
      <c r="DD15" s="41">
        <f t="shared" si="28"/>
        <v>0</v>
      </c>
      <c r="DE15" s="40">
        <f t="shared" si="29"/>
        <v>0</v>
      </c>
      <c r="DF15" s="40">
        <f t="shared" si="30"/>
        <v>0</v>
      </c>
      <c r="DG15" s="48">
        <f t="shared" si="31"/>
        <v>0</v>
      </c>
      <c r="DH15" s="56">
        <v>0</v>
      </c>
      <c r="DI15" s="25" t="s">
        <v>75</v>
      </c>
      <c r="DJ15" s="50">
        <f t="shared" si="2"/>
        <v>0</v>
      </c>
      <c r="DK15" s="68">
        <f t="shared" si="32"/>
        <v>0</v>
      </c>
      <c r="DL15" s="68"/>
      <c r="DM15" s="68"/>
      <c r="DN15" s="68"/>
      <c r="DO15" s="68"/>
      <c r="DP15" s="68"/>
      <c r="DQ15" s="68"/>
      <c r="DR15" s="68"/>
      <c r="DS15" s="68"/>
      <c r="DT15" s="68"/>
      <c r="DU15" s="68"/>
      <c r="DV15" s="68"/>
      <c r="DW15" s="69"/>
    </row>
    <row r="16" spans="1:127" ht="10.5" x14ac:dyDescent="0.25">
      <c r="B16" s="6" t="s">
        <v>20</v>
      </c>
      <c r="C16" s="5">
        <f t="shared" ref="C16:AH16" si="64">SUM(C6:C15)</f>
        <v>36.625296376047622</v>
      </c>
      <c r="D16" s="5">
        <f t="shared" si="64"/>
        <v>32.66894447555498</v>
      </c>
      <c r="E16" s="5">
        <f t="shared" si="64"/>
        <v>31.4003612031287</v>
      </c>
      <c r="F16" s="5">
        <f t="shared" si="64"/>
        <v>40.147792057932016</v>
      </c>
      <c r="G16" s="5">
        <f t="shared" si="64"/>
        <v>52.493729413860166</v>
      </c>
      <c r="H16" s="5">
        <f t="shared" si="64"/>
        <v>36.052373539498674</v>
      </c>
      <c r="I16" s="5">
        <f t="shared" si="64"/>
        <v>50.420747896100877</v>
      </c>
      <c r="J16" s="5">
        <f t="shared" si="64"/>
        <v>38.188514958662537</v>
      </c>
      <c r="K16" s="5">
        <f t="shared" si="64"/>
        <v>46.675341845910793</v>
      </c>
      <c r="L16" s="5">
        <f t="shared" si="64"/>
        <v>56.527569138144869</v>
      </c>
      <c r="M16" s="5">
        <f t="shared" si="64"/>
        <v>51.097892246655846</v>
      </c>
      <c r="N16" s="5">
        <f t="shared" si="64"/>
        <v>52.332773383579003</v>
      </c>
      <c r="O16" s="5">
        <f t="shared" si="64"/>
        <v>524.63133653507612</v>
      </c>
      <c r="P16" s="5">
        <f t="shared" si="64"/>
        <v>45.634197493501645</v>
      </c>
      <c r="Q16" s="5">
        <f t="shared" si="64"/>
        <v>34.500070411795718</v>
      </c>
      <c r="R16" s="5">
        <f t="shared" si="64"/>
        <v>31.736258321465183</v>
      </c>
      <c r="S16" s="5">
        <f t="shared" si="64"/>
        <v>51.505253195246887</v>
      </c>
      <c r="T16" s="5">
        <f t="shared" si="64"/>
        <v>48.424437920646021</v>
      </c>
      <c r="U16" s="5">
        <f t="shared" si="64"/>
        <v>54.918428272001478</v>
      </c>
      <c r="V16" s="5">
        <f t="shared" si="64"/>
        <v>50.05137880737454</v>
      </c>
      <c r="W16" s="5">
        <f t="shared" si="64"/>
        <v>41.66182499493496</v>
      </c>
      <c r="X16" s="5">
        <f t="shared" si="64"/>
        <v>46.285252528973921</v>
      </c>
      <c r="Y16" s="5">
        <f t="shared" si="64"/>
        <v>60.548930782141547</v>
      </c>
      <c r="Z16" s="5">
        <f t="shared" si="64"/>
        <v>60.69962397875436</v>
      </c>
      <c r="AA16" s="5">
        <f t="shared" si="64"/>
        <v>79.618005114760138</v>
      </c>
      <c r="AB16" s="5">
        <f t="shared" si="64"/>
        <v>605.58366182159637</v>
      </c>
      <c r="AC16" s="5">
        <f t="shared" si="64"/>
        <v>60.467248312159718</v>
      </c>
      <c r="AD16" s="5">
        <f t="shared" si="64"/>
        <v>35.034886121597005</v>
      </c>
      <c r="AE16" s="5">
        <f t="shared" si="64"/>
        <v>31.014873640000005</v>
      </c>
      <c r="AF16" s="5">
        <f t="shared" si="64"/>
        <v>53.493678000000003</v>
      </c>
      <c r="AG16" s="5">
        <f t="shared" si="64"/>
        <v>58.863056000000007</v>
      </c>
      <c r="AH16" s="5">
        <f t="shared" si="64"/>
        <v>102.14853347019999</v>
      </c>
      <c r="AI16" s="5">
        <f t="shared" ref="AI16:BN16" si="65">SUM(AI6:AI15)</f>
        <v>75.319248999999999</v>
      </c>
      <c r="AJ16" s="5">
        <f t="shared" si="65"/>
        <v>38.167205000000003</v>
      </c>
      <c r="AK16" s="5">
        <f t="shared" si="65"/>
        <v>48.790873999999995</v>
      </c>
      <c r="AL16" s="5">
        <f t="shared" si="65"/>
        <v>59.312078999999997</v>
      </c>
      <c r="AM16" s="5">
        <f t="shared" si="65"/>
        <v>62.783926350000002</v>
      </c>
      <c r="AN16" s="5">
        <f t="shared" si="65"/>
        <v>86.697384</v>
      </c>
      <c r="AO16" s="5">
        <f t="shared" si="65"/>
        <v>712.09299289395676</v>
      </c>
      <c r="AP16" s="5">
        <f t="shared" si="65"/>
        <v>58.489269000000007</v>
      </c>
      <c r="AQ16" s="5">
        <f t="shared" si="65"/>
        <v>39.995013000000007</v>
      </c>
      <c r="AR16" s="5">
        <f t="shared" si="65"/>
        <v>36.266521000000004</v>
      </c>
      <c r="AS16" s="5">
        <f t="shared" si="65"/>
        <v>66.005758</v>
      </c>
      <c r="AT16" s="5">
        <f t="shared" si="65"/>
        <v>64.915745999999999</v>
      </c>
      <c r="AU16" s="5">
        <f t="shared" si="65"/>
        <v>56.118863392045007</v>
      </c>
      <c r="AV16" s="5">
        <f t="shared" si="65"/>
        <v>51.587617000000002</v>
      </c>
      <c r="AW16" s="5">
        <f t="shared" si="65"/>
        <v>38.439618179999997</v>
      </c>
      <c r="AX16" s="5">
        <f t="shared" si="65"/>
        <v>48.575311499999991</v>
      </c>
      <c r="AY16" s="5">
        <f t="shared" si="65"/>
        <v>72.792453999999992</v>
      </c>
      <c r="AZ16" s="5">
        <f t="shared" si="65"/>
        <v>60.525142000000002</v>
      </c>
      <c r="BA16" s="5">
        <f t="shared" si="65"/>
        <v>76.706022000000004</v>
      </c>
      <c r="BB16" s="5">
        <f t="shared" si="65"/>
        <v>670.41733507204503</v>
      </c>
      <c r="BC16" s="5">
        <f t="shared" si="65"/>
        <v>44.136346999999994</v>
      </c>
      <c r="BD16" s="5">
        <f t="shared" si="65"/>
        <v>33.533248</v>
      </c>
      <c r="BE16" s="5">
        <f t="shared" si="65"/>
        <v>37.687570000000001</v>
      </c>
      <c r="BF16" s="5">
        <f t="shared" si="65"/>
        <v>63.246535999999999</v>
      </c>
      <c r="BG16" s="5">
        <f t="shared" si="65"/>
        <v>51.207689000000002</v>
      </c>
      <c r="BH16" s="5">
        <f t="shared" si="65"/>
        <v>53.880164000000001</v>
      </c>
      <c r="BI16" s="5">
        <f t="shared" si="65"/>
        <v>44.064454000000005</v>
      </c>
      <c r="BJ16" s="5">
        <f t="shared" si="65"/>
        <v>33.033318999999999</v>
      </c>
      <c r="BK16" s="5">
        <f t="shared" si="65"/>
        <v>54.941758999999998</v>
      </c>
      <c r="BL16" s="5">
        <f t="shared" si="65"/>
        <v>68.985011500000013</v>
      </c>
      <c r="BM16" s="5">
        <f t="shared" si="65"/>
        <v>59.787618999999992</v>
      </c>
      <c r="BN16" s="5">
        <f t="shared" si="65"/>
        <v>93.959356</v>
      </c>
      <c r="BO16" s="5">
        <f t="shared" ref="BO16:CB16" si="66">SUM(BO6:BO15)</f>
        <v>638.46307250000007</v>
      </c>
      <c r="BP16" s="5">
        <f t="shared" si="66"/>
        <v>58.62897941792</v>
      </c>
      <c r="BQ16" s="5">
        <f t="shared" si="66"/>
        <v>39.583435000000001</v>
      </c>
      <c r="BR16" s="5">
        <f t="shared" si="66"/>
        <v>36.752594999999999</v>
      </c>
      <c r="BS16" s="5">
        <f t="shared" si="66"/>
        <v>58.197548000000005</v>
      </c>
      <c r="BT16" s="5">
        <f t="shared" si="66"/>
        <v>75.096887999999993</v>
      </c>
      <c r="BU16" s="5">
        <f t="shared" si="66"/>
        <v>46.390119000000006</v>
      </c>
      <c r="BV16" s="5">
        <f t="shared" si="66"/>
        <v>62.597631</v>
      </c>
      <c r="BW16" s="5">
        <f t="shared" si="66"/>
        <v>32.377849999999995</v>
      </c>
      <c r="BX16" s="5">
        <f t="shared" si="66"/>
        <v>46.988273999999997</v>
      </c>
      <c r="BY16" s="5">
        <f t="shared" si="66"/>
        <v>55.979745999999999</v>
      </c>
      <c r="BZ16" s="5">
        <f t="shared" si="66"/>
        <v>60.629919999999998</v>
      </c>
      <c r="CA16" s="5">
        <f t="shared" si="66"/>
        <v>85.462344000000002</v>
      </c>
      <c r="CB16" s="5">
        <f t="shared" si="66"/>
        <v>658.68532941791989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>
        <f t="shared" ref="CP16:DA16" si="67">SUM(CP7:CP15)</f>
        <v>49.260565000000007</v>
      </c>
      <c r="CQ16" s="29">
        <f t="shared" si="67"/>
        <v>16.681936</v>
      </c>
      <c r="CR16" s="29">
        <f t="shared" si="67"/>
        <v>13.360267</v>
      </c>
      <c r="CS16" s="29">
        <f t="shared" si="67"/>
        <v>18.411872000000002</v>
      </c>
      <c r="CT16" s="29">
        <f t="shared" si="67"/>
        <v>41.136936999999996</v>
      </c>
      <c r="CU16" s="29">
        <f t="shared" si="67"/>
        <v>37.798076999999999</v>
      </c>
      <c r="CV16" s="29">
        <f t="shared" si="67"/>
        <v>46.246303855591741</v>
      </c>
      <c r="CW16" s="29">
        <f t="shared" si="67"/>
        <v>16.128641439786914</v>
      </c>
      <c r="CX16" s="29">
        <f t="shared" si="67"/>
        <v>34.356974182848013</v>
      </c>
      <c r="CY16" s="29">
        <f t="shared" si="67"/>
        <v>46.791952361820037</v>
      </c>
      <c r="CZ16" s="29">
        <f t="shared" si="67"/>
        <v>51.244450879223443</v>
      </c>
      <c r="DA16" s="29">
        <f t="shared" si="67"/>
        <v>75.839458228495133</v>
      </c>
      <c r="DB16" s="29">
        <f>SUM(DB6:DB15)</f>
        <v>663.11128316808811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72.252033997042233</v>
      </c>
      <c r="DL16" s="5">
        <f t="shared" ref="DL16:DW16" si="68">SUM(DL6:DL15)</f>
        <v>42.778818432625393</v>
      </c>
      <c r="DM16" s="5">
        <f t="shared" si="68"/>
        <v>38.580469903724286</v>
      </c>
      <c r="DN16" s="5">
        <f t="shared" si="68"/>
        <v>41.464948076874549</v>
      </c>
      <c r="DO16" s="5">
        <f t="shared" si="68"/>
        <v>59.649839935857685</v>
      </c>
      <c r="DP16" s="5">
        <f t="shared" si="68"/>
        <v>59.691093246448922</v>
      </c>
      <c r="DQ16" s="5">
        <f t="shared" si="68"/>
        <v>68.417295045335024</v>
      </c>
      <c r="DR16" s="5">
        <f t="shared" si="68"/>
        <v>35.411738314218361</v>
      </c>
      <c r="DS16" s="5">
        <f t="shared" si="68"/>
        <v>51.357034671377335</v>
      </c>
      <c r="DT16" s="5">
        <f t="shared" si="68"/>
        <v>61.137982369102517</v>
      </c>
      <c r="DU16" s="5">
        <f t="shared" si="68"/>
        <v>66.210970403630739</v>
      </c>
      <c r="DV16" s="5">
        <f t="shared" si="68"/>
        <v>93.372127743288999</v>
      </c>
      <c r="DW16" s="5">
        <f t="shared" si="68"/>
        <v>690.3243521395259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H17" s="7"/>
      <c r="DI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[1]Peddapally!F422</f>
        <v>1.3073098620871522</v>
      </c>
      <c r="D19" s="17">
        <f>[1]Peddapally!G422</f>
        <v>1.1530312361214246</v>
      </c>
      <c r="E19" s="17">
        <f>[1]Peddapally!H422</f>
        <v>1.2772600870555004</v>
      </c>
      <c r="F19" s="17">
        <f>[1]Peddapally!I422</f>
        <v>1.4115885022082852</v>
      </c>
      <c r="G19" s="17">
        <f>[1]Peddapally!J422</f>
        <v>1.4214730915551768</v>
      </c>
      <c r="H19" s="17">
        <f>[1]Peddapally!K422</f>
        <v>1.3518173331480585</v>
      </c>
      <c r="I19" s="17">
        <f>[1]Peddapally!L422</f>
        <v>0.89536344996552986</v>
      </c>
      <c r="J19" s="17">
        <f>[1]Peddapally!M422</f>
        <v>1.4741443204796372</v>
      </c>
      <c r="K19" s="17">
        <f>[1]Peddapally!N422</f>
        <v>1.9917307465184493</v>
      </c>
      <c r="L19" s="17">
        <f>[1]Peddapally!O422</f>
        <v>2.3013404012547682</v>
      </c>
      <c r="M19" s="17">
        <f>[1]Peddapally!P422</f>
        <v>2.5956754387784109</v>
      </c>
      <c r="N19" s="17">
        <f>[1]Peddapally!Q422</f>
        <v>1.5966939446869013</v>
      </c>
      <c r="O19" s="13">
        <f t="shared" ref="O19:O32" si="69">SUM(C19:N19)</f>
        <v>18.777428413859294</v>
      </c>
      <c r="P19" s="17">
        <f>[2]Peddapally!F22</f>
        <v>1.6274686931975391</v>
      </c>
      <c r="Q19" s="17">
        <f>[2]Peddapally!G22</f>
        <v>3.4587959962131452</v>
      </c>
      <c r="R19" s="17">
        <f>[2]Peddapally!H22</f>
        <v>4.0839103460504118</v>
      </c>
      <c r="S19" s="17">
        <f>[2]Peddapally!I22</f>
        <v>4.5783943596462002</v>
      </c>
      <c r="T19" s="17">
        <f>[2]Peddapally!J22</f>
        <v>5.1383519485725575</v>
      </c>
      <c r="U19" s="17">
        <f>[2]Peddapally!K22</f>
        <v>4.8841493068180393</v>
      </c>
      <c r="V19" s="17">
        <f>[2]Peddapally!L22</f>
        <v>4.5229480000000004</v>
      </c>
      <c r="W19" s="17">
        <f>[2]Peddapally!M22</f>
        <v>2.8952290000000001</v>
      </c>
      <c r="X19" s="17">
        <f>[2]Peddapally!N22</f>
        <v>3.0501265000000002</v>
      </c>
      <c r="Y19" s="17">
        <f>[2]Peddapally!O22</f>
        <v>2.9902500000000041</v>
      </c>
      <c r="Z19" s="17">
        <f>[2]Peddapally!P22</f>
        <v>2.7547903333333421</v>
      </c>
      <c r="AA19" s="17">
        <f>[2]Peddapally!Q22</f>
        <v>2.0542049999999983</v>
      </c>
      <c r="AB19" s="13">
        <f t="shared" ref="AB19:AB32" si="70">SUM(P19:AA19)</f>
        <v>42.038619483831226</v>
      </c>
      <c r="AC19" s="17">
        <f>[3]PDLY!F25</f>
        <v>2.2645659999999999</v>
      </c>
      <c r="AD19" s="17">
        <f>[3]PDLY!G25</f>
        <v>2.9048319999999999</v>
      </c>
      <c r="AE19" s="17">
        <f>[3]PDLY!H25</f>
        <v>4.6922079999999999</v>
      </c>
      <c r="AF19" s="17">
        <f>[3]PDLY!I25</f>
        <v>4.4700059999999997</v>
      </c>
      <c r="AG19" s="17">
        <f>[3]PDLY!J25</f>
        <v>4.3202119999999997</v>
      </c>
      <c r="AH19" s="17">
        <f>[3]PDLY!K25</f>
        <v>3.900855</v>
      </c>
      <c r="AI19" s="17">
        <f>[3]PDLY!L25</f>
        <v>2.543215</v>
      </c>
      <c r="AJ19" s="17">
        <f>[3]PDLY!M25</f>
        <v>2.6231279999999999</v>
      </c>
      <c r="AK19" s="17">
        <f>[3]PDLY!N25</f>
        <v>2.7681800000000001</v>
      </c>
      <c r="AL19" s="17">
        <f>[3]PDLY!O25</f>
        <v>3.0921439999999998</v>
      </c>
      <c r="AM19" s="17">
        <f>[3]PDLY!P25</f>
        <v>2.756669</v>
      </c>
      <c r="AN19" s="17">
        <f>[3]PDLY!Q25</f>
        <v>1.9024019999999999</v>
      </c>
      <c r="AO19" s="13">
        <f t="shared" ref="AO19:AO32" si="71">SUM(AC19:AN19)</f>
        <v>38.238417000000005</v>
      </c>
      <c r="AP19" s="17">
        <f>[4]PDLY!F25</f>
        <v>1.787595106360599</v>
      </c>
      <c r="AQ19" s="17">
        <f>[4]PDLY!G25</f>
        <v>2.3269365816761796</v>
      </c>
      <c r="AR19" s="17">
        <f>[4]PDLY!H25</f>
        <v>2.2899072472597237</v>
      </c>
      <c r="AS19" s="17">
        <f>[4]PDLY!I25</f>
        <v>2.5350337444446014</v>
      </c>
      <c r="AT19" s="17">
        <f>[4]PDLY!J25</f>
        <v>3.2993893370612248</v>
      </c>
      <c r="AU19" s="17">
        <f>[4]PDLY!K25</f>
        <v>3.4633802832216549</v>
      </c>
      <c r="AV19" s="17">
        <f>[4]PDLY!L25</f>
        <v>3.4425564531440318</v>
      </c>
      <c r="AW19" s="17">
        <f>[4]PDLY!M25</f>
        <v>4.0423470378531432</v>
      </c>
      <c r="AX19" s="17">
        <f>[4]PDLY!N25</f>
        <v>3.3793252014425277</v>
      </c>
      <c r="AY19" s="17">
        <f>[4]PDLY!O25</f>
        <v>3.1241467253805806</v>
      </c>
      <c r="AZ19" s="17">
        <f>[4]PDLY!P25</f>
        <v>3.3595281139202573</v>
      </c>
      <c r="BA19" s="17">
        <f>[4]PDLY!Q25</f>
        <v>3.010385594549811</v>
      </c>
      <c r="BB19" s="13">
        <f t="shared" ref="BB19:BB32" si="72">SUM(AP19:BA19)</f>
        <v>36.060531426314334</v>
      </c>
      <c r="BC19" s="17">
        <f>'[5]7.Peddapally'!F22</f>
        <v>1.1743532616942653</v>
      </c>
      <c r="BD19" s="17">
        <f>'[5]7.Peddapally'!G22</f>
        <v>2.2903682616942609</v>
      </c>
      <c r="BE19" s="17">
        <f>'[5]7.Peddapally'!H22</f>
        <v>2.4370012616942609</v>
      </c>
      <c r="BF19" s="17">
        <f>'[5]7.Peddapally'!I22</f>
        <v>3.3943982616942607</v>
      </c>
      <c r="BG19" s="17">
        <f>'[5]7.Peddapally'!J22</f>
        <v>4.3315202616942603</v>
      </c>
      <c r="BH19" s="17">
        <f>'[5]7.Peddapally'!K22</f>
        <v>5.2869762616942602</v>
      </c>
      <c r="BI19" s="17">
        <f>'[5]7.Peddapally'!L22</f>
        <v>5.7941512616942603</v>
      </c>
      <c r="BJ19" s="17">
        <f>'[5]7.Peddapally'!M22</f>
        <v>5.1963952616942608</v>
      </c>
      <c r="BK19" s="17">
        <f>'[5]7.Peddapally'!N22</f>
        <v>5.0007707616942607</v>
      </c>
      <c r="BL19" s="17">
        <f>'[5]7.Peddapally'!O22</f>
        <v>3.5520622616942608</v>
      </c>
      <c r="BM19" s="17">
        <f>'[5]7.Peddapally'!P22</f>
        <v>4.1335002616942607</v>
      </c>
      <c r="BN19" s="17">
        <f>'[5]7.Peddapally'!Q22</f>
        <v>2.4140615916942609</v>
      </c>
      <c r="BO19" s="13">
        <f t="shared" ref="BO19:BO32" si="73">SUM(BC19:BN19)</f>
        <v>45.00555897033113</v>
      </c>
      <c r="BP19" s="17">
        <f>'[6]7.Peddapally'!F20</f>
        <v>2.7587199999999998</v>
      </c>
      <c r="BQ19" s="17">
        <f>'[6]7.Peddapally'!G20</f>
        <v>4.3636780000000002</v>
      </c>
      <c r="BR19" s="17">
        <f>'[6]7.Peddapally'!H20</f>
        <v>4.7495919999999998</v>
      </c>
      <c r="BS19" s="17">
        <f>'[6]7.Peddapally'!I20</f>
        <v>5.5604449999999996</v>
      </c>
      <c r="BT19" s="17">
        <f>'[6]7.Peddapally'!J20</f>
        <v>6.3347009999999999</v>
      </c>
      <c r="BU19" s="17">
        <f>'[6]7.Peddapally'!K20</f>
        <v>6.6705899999999998</v>
      </c>
      <c r="BV19" s="17">
        <f>'[6]7.Peddapally'!L20</f>
        <v>3.8142684900000003</v>
      </c>
      <c r="BW19" s="17">
        <f>'[6]7.Peddapally'!M20</f>
        <v>7.2245455199999995</v>
      </c>
      <c r="BX19" s="17">
        <f>'[6]7.Peddapally'!N20</f>
        <v>4.4673980000000002</v>
      </c>
      <c r="BY19" s="17">
        <f>'[6]7.Peddapally'!O20</f>
        <v>5.0992302599999997</v>
      </c>
      <c r="BZ19" s="17">
        <f>'[6]7.Peddapally'!P20</f>
        <v>4.2236768399999995</v>
      </c>
      <c r="CA19" s="17">
        <f>'[6]7.Peddapally'!Q20</f>
        <v>3.0051008300000808</v>
      </c>
      <c r="CB19" s="13">
        <f t="shared" ref="CB19:CB32" si="74">SUM(BP19:CA19)</f>
        <v>58.271945940000087</v>
      </c>
      <c r="CC19" s="23">
        <f t="shared" ref="CC19:CC32" si="75">IFERROR(($CB19/$O19)^(1/5)-1,0)</f>
        <v>0.25419389154862992</v>
      </c>
      <c r="CD19" s="23">
        <f t="shared" ref="CD19:CD32" si="76">IFERROR((CB19/AB19)^(1/4)-1,0)</f>
        <v>8.5057539223576617E-2</v>
      </c>
      <c r="CE19" s="23">
        <f t="shared" ref="CE19:CE32" si="77">IFERROR((CB19/AO19)^(1/3)-1,0)</f>
        <v>0.15076471964349492</v>
      </c>
      <c r="CF19" s="23">
        <f t="shared" ref="CF19:CF32" si="78">IFERROR((CB19/BB19)^(1/2)-1,0)</f>
        <v>0.27119945872266804</v>
      </c>
      <c r="CG19" s="23">
        <f t="shared" ref="CG19:CG32" si="79">IFERROR((CB19/BO19)^(1/1)-1,0)</f>
        <v>0.29477218532969474</v>
      </c>
      <c r="CH19" s="32"/>
      <c r="CI19" s="25" t="s">
        <v>77</v>
      </c>
      <c r="CJ19" s="26">
        <f t="shared" ref="CJ19:CO29" si="80">HLOOKUP($CI19,$CC$4:$CH$101,ROW($CC19)-ROW($CC$3), FALSE)</f>
        <v>0.15076471964349492</v>
      </c>
      <c r="CK19" s="26">
        <f t="shared" si="80"/>
        <v>0.15076471964349492</v>
      </c>
      <c r="CL19" s="26">
        <f t="shared" si="80"/>
        <v>0.15076471964349492</v>
      </c>
      <c r="CM19" s="26">
        <f t="shared" si="80"/>
        <v>0.15076471964349492</v>
      </c>
      <c r="CN19" s="26">
        <f t="shared" si="80"/>
        <v>0.15076471964349492</v>
      </c>
      <c r="CO19" s="26">
        <f t="shared" si="80"/>
        <v>0.15076471964349492</v>
      </c>
      <c r="CP19" s="17">
        <f>'[7]7.Peddapally'!F21</f>
        <v>3.4797479999999998</v>
      </c>
      <c r="CQ19" s="17">
        <f>'[7]7.Peddapally'!G21</f>
        <v>3.2074229999999999</v>
      </c>
      <c r="CR19" s="17">
        <f>'[7]7.Peddapally'!H21</f>
        <v>3.7682129999999998</v>
      </c>
      <c r="CS19" s="17">
        <f>'[7]7.Peddapally'!I21</f>
        <v>2.4081480000000002</v>
      </c>
      <c r="CT19" s="17">
        <f>'[7]7.Peddapally'!J21</f>
        <v>2.8021500000000001</v>
      </c>
      <c r="CU19" s="17">
        <f>'[7]7.Peddapally'!K21</f>
        <v>3.8992589999999998</v>
      </c>
      <c r="CV19" s="34">
        <f t="shared" ref="CV19:CV28" si="81">BV19*(1+CJ19)</f>
        <v>4.3893256095398669</v>
      </c>
      <c r="CW19" s="34">
        <f t="shared" ref="CW19:CW28" si="82">BW19*(1+CK19)</f>
        <v>8.3137520998744669</v>
      </c>
      <c r="CX19" s="34">
        <f t="shared" ref="CX19:CX28" si="83">BX19*(1+CL19)</f>
        <v>5.1409240070059106</v>
      </c>
      <c r="CY19" s="34">
        <f t="shared" ref="CY19:CY28" si="84">BY19*(1+CM19)</f>
        <v>5.8680142805465252</v>
      </c>
      <c r="CZ19" s="34">
        <f t="shared" ref="CZ19:CZ28" si="85">BZ19*(1+CN19)</f>
        <v>4.860458294647322</v>
      </c>
      <c r="DA19" s="34">
        <f t="shared" ref="DA19:DA28" si="86">CA19*(1+CO19)</f>
        <v>3.4581640141354768</v>
      </c>
      <c r="DB19" s="13">
        <f t="shared" ref="DB19:DB31" si="87">SUM(CP19:DA19)</f>
        <v>51.595579305749567</v>
      </c>
      <c r="DC19" s="40">
        <f t="shared" ref="DC19:DC30" si="88">IFERROR((DB19/AB19)^(1/5)-1,0)</f>
        <v>4.1820285604538876E-2</v>
      </c>
      <c r="DD19" s="41">
        <f t="shared" ref="DD19:DD30" si="89">IFERROR((DB19/AO19)^(1/4)-1,0)</f>
        <v>7.7775102971859855E-2</v>
      </c>
      <c r="DE19" s="40">
        <f t="shared" ref="DE19:DE30" si="90">IFERROR((DB19/BB19)^(1/3)-1,0)</f>
        <v>0.1268344695050323</v>
      </c>
      <c r="DF19" s="40">
        <f t="shared" ref="DF19:DF30" si="91">IFERROR((DB19/BO19)^(1/2)-1,0)</f>
        <v>7.0713223906153866E-2</v>
      </c>
      <c r="DG19" s="48">
        <f t="shared" ref="DG19:DG30" si="92">IFERROR((DB19/CB19)^(1/1)-1,0)</f>
        <v>-0.11457257049772918</v>
      </c>
      <c r="DH19" s="55">
        <v>0.05</v>
      </c>
      <c r="DI19" s="25" t="s">
        <v>75</v>
      </c>
      <c r="DJ19" s="50">
        <f t="shared" ref="DJ19:DJ31" si="93">HLOOKUP(DI19,$DC$4:$DH$111,ROW($DC19)-ROW($DC$3), FALSE)</f>
        <v>4.1820285604538876E-2</v>
      </c>
      <c r="DK19" s="68">
        <f t="shared" ref="DK19:DK31" si="94">CP19*(1+$DJ19)</f>
        <v>3.6252720551918229</v>
      </c>
      <c r="DL19" s="68">
        <f t="shared" ref="DL19:DP31" si="95">CQ19*(1+$DJ19)</f>
        <v>3.3415583459145668</v>
      </c>
      <c r="DM19" s="68">
        <f t="shared" si="95"/>
        <v>3.9258007438787361</v>
      </c>
      <c r="DN19" s="68">
        <f t="shared" si="95"/>
        <v>2.5088574371379995</v>
      </c>
      <c r="DO19" s="68">
        <f t="shared" si="95"/>
        <v>2.9193367133067589</v>
      </c>
      <c r="DP19" s="68">
        <f t="shared" si="95"/>
        <v>4.0623271250260684</v>
      </c>
      <c r="DQ19" s="68">
        <f t="shared" ref="DQ19:DQ30" si="96">CV19*(1+$DJ19)</f>
        <v>4.5728884601421411</v>
      </c>
      <c r="DR19" s="68">
        <f t="shared" ref="DR19:DR30" si="97">CW19*(1+$DJ19)</f>
        <v>8.6614355871365518</v>
      </c>
      <c r="DS19" s="68">
        <f t="shared" ref="DS19:DS30" si="98">CX19*(1+$DJ19)</f>
        <v>5.3559189172501283</v>
      </c>
      <c r="DT19" s="68">
        <f t="shared" ref="DT19:DT30" si="99">CY19*(1+$DJ19)</f>
        <v>6.113416313690494</v>
      </c>
      <c r="DU19" s="68">
        <f t="shared" ref="DU19:DU30" si="100">CZ19*(1+$DJ19)</f>
        <v>5.0637240486984227</v>
      </c>
      <c r="DV19" s="68">
        <f t="shared" ref="DV19:DV30" si="101">DA19*(1+$DJ19)</f>
        <v>3.6027854208739609</v>
      </c>
      <c r="DW19" s="69">
        <f t="shared" ref="DW19" si="102">SUM(DK19:DV19)</f>
        <v>53.753321168247659</v>
      </c>
    </row>
    <row r="20" spans="2:127" ht="12.5" x14ac:dyDescent="0.2">
      <c r="B20" s="9" t="s">
        <v>7</v>
      </c>
      <c r="C20" s="17">
        <f>[1]Peddapally!F423</f>
        <v>0</v>
      </c>
      <c r="D20" s="17">
        <f>[1]Peddapally!G423</f>
        <v>0</v>
      </c>
      <c r="E20" s="17">
        <f>[1]Peddapally!H423</f>
        <v>0</v>
      </c>
      <c r="F20" s="17">
        <f>[1]Peddapally!I423</f>
        <v>0</v>
      </c>
      <c r="G20" s="17">
        <f>[1]Peddapally!J423</f>
        <v>0</v>
      </c>
      <c r="H20" s="17">
        <f>[1]Peddapally!K423</f>
        <v>0</v>
      </c>
      <c r="I20" s="17">
        <f>[1]Peddapally!L423</f>
        <v>0</v>
      </c>
      <c r="J20" s="17">
        <f>[1]Peddapally!M423</f>
        <v>0</v>
      </c>
      <c r="K20" s="17">
        <f>[1]Peddapally!N423</f>
        <v>0</v>
      </c>
      <c r="L20" s="17">
        <f>[1]Peddapally!O423</f>
        <v>0</v>
      </c>
      <c r="M20" s="17">
        <f>[1]Peddapally!P423</f>
        <v>0</v>
      </c>
      <c r="N20" s="17">
        <f>[1]Peddapally!Q423</f>
        <v>0</v>
      </c>
      <c r="O20" s="13">
        <f t="shared" si="69"/>
        <v>0</v>
      </c>
      <c r="P20" s="17">
        <f>[2]Peddapally!F23</f>
        <v>0</v>
      </c>
      <c r="Q20" s="17">
        <f>[2]Peddapally!G23</f>
        <v>0</v>
      </c>
      <c r="R20" s="17">
        <f>[2]Peddapally!H23</f>
        <v>0</v>
      </c>
      <c r="S20" s="17">
        <f>[2]Peddapally!I23</f>
        <v>0</v>
      </c>
      <c r="T20" s="17">
        <f>[2]Peddapally!J23</f>
        <v>0</v>
      </c>
      <c r="U20" s="17">
        <f>[2]Peddapally!K23</f>
        <v>0</v>
      </c>
      <c r="V20" s="17">
        <f>[2]Peddapally!L23</f>
        <v>0</v>
      </c>
      <c r="W20" s="17">
        <f>[2]Peddapally!M23</f>
        <v>0</v>
      </c>
      <c r="X20" s="17">
        <f>[2]Peddapally!N23</f>
        <v>0</v>
      </c>
      <c r="Y20" s="17">
        <f>[2]Peddapally!O23</f>
        <v>0</v>
      </c>
      <c r="Z20" s="17">
        <f>[2]Peddapally!P23</f>
        <v>0</v>
      </c>
      <c r="AA20" s="17">
        <f>[2]Peddapally!Q23</f>
        <v>0</v>
      </c>
      <c r="AB20" s="13">
        <f t="shared" si="70"/>
        <v>0</v>
      </c>
      <c r="AC20" s="17">
        <f>[3]PDLY!F26</f>
        <v>0</v>
      </c>
      <c r="AD20" s="17">
        <f>[3]PDLY!G26</f>
        <v>0</v>
      </c>
      <c r="AE20" s="17">
        <f>[3]PDLY!H26</f>
        <v>0</v>
      </c>
      <c r="AF20" s="17">
        <f>[3]PDLY!I26</f>
        <v>0</v>
      </c>
      <c r="AG20" s="17">
        <f>[3]PDLY!J26</f>
        <v>0</v>
      </c>
      <c r="AH20" s="17">
        <f>[3]PDLY!K26</f>
        <v>0</v>
      </c>
      <c r="AI20" s="17">
        <f>[3]PDLY!L26</f>
        <v>0</v>
      </c>
      <c r="AJ20" s="17">
        <f>[3]PDLY!M26</f>
        <v>0</v>
      </c>
      <c r="AK20" s="17">
        <f>[3]PDLY!N26</f>
        <v>0</v>
      </c>
      <c r="AL20" s="17">
        <f>[3]PDLY!O26</f>
        <v>0</v>
      </c>
      <c r="AM20" s="17">
        <f>[3]PDLY!P26</f>
        <v>0</v>
      </c>
      <c r="AN20" s="17">
        <f>[3]PDLY!Q26</f>
        <v>0</v>
      </c>
      <c r="AO20" s="13">
        <f t="shared" si="71"/>
        <v>0</v>
      </c>
      <c r="AP20" s="17">
        <f>[4]PDLY!F26</f>
        <v>0</v>
      </c>
      <c r="AQ20" s="17">
        <f>[4]PDLY!G26</f>
        <v>0</v>
      </c>
      <c r="AR20" s="17">
        <f>[4]PDLY!H26</f>
        <v>0</v>
      </c>
      <c r="AS20" s="17">
        <f>[4]PDLY!I26</f>
        <v>0</v>
      </c>
      <c r="AT20" s="17">
        <f>[4]PDLY!J26</f>
        <v>0</v>
      </c>
      <c r="AU20" s="17">
        <f>[4]PDLY!K26</f>
        <v>0</v>
      </c>
      <c r="AV20" s="17">
        <f>[4]PDLY!L26</f>
        <v>0</v>
      </c>
      <c r="AW20" s="17">
        <f>[4]PDLY!M26</f>
        <v>0</v>
      </c>
      <c r="AX20" s="17">
        <f>[4]PDLY!N26</f>
        <v>0</v>
      </c>
      <c r="AY20" s="17">
        <f>[4]PDLY!O26</f>
        <v>0</v>
      </c>
      <c r="AZ20" s="17">
        <f>[4]PDLY!P26</f>
        <v>0</v>
      </c>
      <c r="BA20" s="17">
        <f>[4]PDLY!Q26</f>
        <v>0</v>
      </c>
      <c r="BB20" s="13">
        <f t="shared" si="72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73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74"/>
        <v>0</v>
      </c>
      <c r="CC20" s="23">
        <f t="shared" si="75"/>
        <v>0</v>
      </c>
      <c r="CD20" s="23">
        <f t="shared" si="76"/>
        <v>0</v>
      </c>
      <c r="CE20" s="23">
        <f t="shared" si="77"/>
        <v>0</v>
      </c>
      <c r="CF20" s="23">
        <f t="shared" si="78"/>
        <v>0</v>
      </c>
      <c r="CG20" s="23">
        <f t="shared" si="79"/>
        <v>0</v>
      </c>
      <c r="CH20" s="32"/>
      <c r="CI20" s="25" t="s">
        <v>75</v>
      </c>
      <c r="CJ20" s="26">
        <f t="shared" si="80"/>
        <v>0</v>
      </c>
      <c r="CK20" s="26">
        <f t="shared" si="80"/>
        <v>0</v>
      </c>
      <c r="CL20" s="26">
        <f t="shared" si="80"/>
        <v>0</v>
      </c>
      <c r="CM20" s="26">
        <f t="shared" si="80"/>
        <v>0</v>
      </c>
      <c r="CN20" s="26">
        <f t="shared" si="80"/>
        <v>0</v>
      </c>
      <c r="CO20" s="26">
        <f t="shared" si="80"/>
        <v>0</v>
      </c>
      <c r="CP20" s="17"/>
      <c r="CQ20" s="17"/>
      <c r="CR20" s="17"/>
      <c r="CS20" s="17"/>
      <c r="CT20" s="17"/>
      <c r="CU20" s="17"/>
      <c r="CV20" s="34">
        <f t="shared" si="81"/>
        <v>0</v>
      </c>
      <c r="CW20" s="34">
        <f t="shared" si="82"/>
        <v>0</v>
      </c>
      <c r="CX20" s="34">
        <f t="shared" si="83"/>
        <v>0</v>
      </c>
      <c r="CY20" s="34">
        <f t="shared" si="84"/>
        <v>0</v>
      </c>
      <c r="CZ20" s="34">
        <f t="shared" si="85"/>
        <v>0</v>
      </c>
      <c r="DA20" s="34">
        <f t="shared" si="86"/>
        <v>0</v>
      </c>
      <c r="DB20" s="13">
        <f t="shared" si="87"/>
        <v>0</v>
      </c>
      <c r="DC20" s="40">
        <f t="shared" si="88"/>
        <v>0</v>
      </c>
      <c r="DD20" s="41">
        <f t="shared" si="89"/>
        <v>0</v>
      </c>
      <c r="DE20" s="40">
        <f t="shared" si="90"/>
        <v>0</v>
      </c>
      <c r="DF20" s="40">
        <f t="shared" si="91"/>
        <v>0</v>
      </c>
      <c r="DG20" s="48">
        <f t="shared" si="92"/>
        <v>0</v>
      </c>
      <c r="DH20" s="55"/>
      <c r="DI20" s="25" t="s">
        <v>79</v>
      </c>
      <c r="DJ20" s="50">
        <f t="shared" si="93"/>
        <v>0</v>
      </c>
      <c r="DK20" s="68">
        <f t="shared" si="94"/>
        <v>0</v>
      </c>
      <c r="DL20" s="68">
        <f t="shared" si="95"/>
        <v>0</v>
      </c>
      <c r="DM20" s="68">
        <f t="shared" si="95"/>
        <v>0</v>
      </c>
      <c r="DN20" s="68">
        <f t="shared" si="95"/>
        <v>0</v>
      </c>
      <c r="DO20" s="68">
        <f t="shared" si="95"/>
        <v>0</v>
      </c>
      <c r="DP20" s="68">
        <f t="shared" si="95"/>
        <v>0</v>
      </c>
      <c r="DQ20" s="68">
        <f t="shared" si="96"/>
        <v>0</v>
      </c>
      <c r="DR20" s="68">
        <f t="shared" si="97"/>
        <v>0</v>
      </c>
      <c r="DS20" s="68">
        <f t="shared" si="98"/>
        <v>0</v>
      </c>
      <c r="DT20" s="68">
        <f t="shared" si="99"/>
        <v>0</v>
      </c>
      <c r="DU20" s="68">
        <f t="shared" si="100"/>
        <v>0</v>
      </c>
      <c r="DV20" s="68">
        <f t="shared" si="101"/>
        <v>0</v>
      </c>
      <c r="DW20" s="69">
        <f t="shared" ref="DW20:DW30" si="103">SUM(DK20:DV20)</f>
        <v>0</v>
      </c>
    </row>
    <row r="21" spans="2:127" ht="12.5" x14ac:dyDescent="0.2">
      <c r="B21" s="9" t="s">
        <v>6</v>
      </c>
      <c r="C21" s="17">
        <f>[1]Peddapally!F424</f>
        <v>0</v>
      </c>
      <c r="D21" s="17">
        <f>[1]Peddapally!G424</f>
        <v>0</v>
      </c>
      <c r="E21" s="17">
        <f>[1]Peddapally!H424</f>
        <v>0</v>
      </c>
      <c r="F21" s="17">
        <f>[1]Peddapally!I424</f>
        <v>0</v>
      </c>
      <c r="G21" s="17">
        <f>[1]Peddapally!J424</f>
        <v>0</v>
      </c>
      <c r="H21" s="17">
        <f>[1]Peddapally!K424</f>
        <v>0</v>
      </c>
      <c r="I21" s="17">
        <f>[1]Peddapally!L424</f>
        <v>0</v>
      </c>
      <c r="J21" s="17">
        <f>[1]Peddapally!M424</f>
        <v>0</v>
      </c>
      <c r="K21" s="17">
        <f>[1]Peddapally!N424</f>
        <v>0</v>
      </c>
      <c r="L21" s="17">
        <f>[1]Peddapally!O424</f>
        <v>0</v>
      </c>
      <c r="M21" s="17">
        <f>[1]Peddapally!P424</f>
        <v>0</v>
      </c>
      <c r="N21" s="17">
        <f>[1]Peddapally!Q424</f>
        <v>0</v>
      </c>
      <c r="O21" s="13">
        <f t="shared" si="69"/>
        <v>0</v>
      </c>
      <c r="P21" s="17">
        <f>[2]Peddapally!F24</f>
        <v>0</v>
      </c>
      <c r="Q21" s="17">
        <f>[2]Peddapally!G24</f>
        <v>0</v>
      </c>
      <c r="R21" s="17">
        <f>[2]Peddapally!H24</f>
        <v>0</v>
      </c>
      <c r="S21" s="17">
        <f>[2]Peddapally!I24</f>
        <v>0</v>
      </c>
      <c r="T21" s="17">
        <f>[2]Peddapally!J24</f>
        <v>0</v>
      </c>
      <c r="U21" s="17">
        <f>[2]Peddapally!K24</f>
        <v>0</v>
      </c>
      <c r="V21" s="17">
        <f>[2]Peddapally!L24</f>
        <v>0</v>
      </c>
      <c r="W21" s="17">
        <f>[2]Peddapally!M24</f>
        <v>0</v>
      </c>
      <c r="X21" s="17">
        <f>[2]Peddapally!N24</f>
        <v>0</v>
      </c>
      <c r="Y21" s="17">
        <f>[2]Peddapally!O24</f>
        <v>0</v>
      </c>
      <c r="Z21" s="17">
        <f>[2]Peddapally!P24</f>
        <v>0</v>
      </c>
      <c r="AA21" s="17">
        <f>[2]Peddapally!Q24</f>
        <v>0</v>
      </c>
      <c r="AB21" s="13">
        <f t="shared" si="70"/>
        <v>0</v>
      </c>
      <c r="AC21" s="17">
        <f>[3]PDLY!F27</f>
        <v>0</v>
      </c>
      <c r="AD21" s="17">
        <f>[3]PDLY!G27</f>
        <v>0</v>
      </c>
      <c r="AE21" s="17">
        <f>[3]PDLY!H27</f>
        <v>0</v>
      </c>
      <c r="AF21" s="17">
        <f>[3]PDLY!I27</f>
        <v>0</v>
      </c>
      <c r="AG21" s="17">
        <f>[3]PDLY!J27</f>
        <v>0</v>
      </c>
      <c r="AH21" s="17">
        <f>[3]PDLY!K27</f>
        <v>0</v>
      </c>
      <c r="AI21" s="17">
        <f>[3]PDLY!L27</f>
        <v>0</v>
      </c>
      <c r="AJ21" s="17">
        <f>[3]PDLY!M27</f>
        <v>0</v>
      </c>
      <c r="AK21" s="17">
        <f>[3]PDLY!N27</f>
        <v>0</v>
      </c>
      <c r="AL21" s="17">
        <f>[3]PDLY!O27</f>
        <v>0</v>
      </c>
      <c r="AM21" s="17">
        <f>[3]PDLY!P27</f>
        <v>0</v>
      </c>
      <c r="AN21" s="17">
        <f>[3]PDLY!Q27</f>
        <v>0</v>
      </c>
      <c r="AO21" s="13">
        <f t="shared" si="71"/>
        <v>0</v>
      </c>
      <c r="AP21" s="17">
        <f>[4]PDLY!F27</f>
        <v>0</v>
      </c>
      <c r="AQ21" s="17">
        <f>[4]PDLY!G27</f>
        <v>0</v>
      </c>
      <c r="AR21" s="17">
        <f>[4]PDLY!H27</f>
        <v>0</v>
      </c>
      <c r="AS21" s="17">
        <f>[4]PDLY!I27</f>
        <v>0</v>
      </c>
      <c r="AT21" s="17">
        <f>[4]PDLY!J27</f>
        <v>0</v>
      </c>
      <c r="AU21" s="17">
        <f>[4]PDLY!K27</f>
        <v>0</v>
      </c>
      <c r="AV21" s="17">
        <f>[4]PDLY!L27</f>
        <v>0</v>
      </c>
      <c r="AW21" s="17">
        <f>[4]PDLY!M27</f>
        <v>0</v>
      </c>
      <c r="AX21" s="17">
        <f>[4]PDLY!N27</f>
        <v>0</v>
      </c>
      <c r="AY21" s="17">
        <f>[4]PDLY!O27</f>
        <v>0</v>
      </c>
      <c r="AZ21" s="17">
        <f>[4]PDLY!P27</f>
        <v>0</v>
      </c>
      <c r="BA21" s="17">
        <f>[4]PDLY!Q27</f>
        <v>0</v>
      </c>
      <c r="BB21" s="13">
        <f t="shared" si="72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73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74"/>
        <v>0</v>
      </c>
      <c r="CC21" s="23">
        <f t="shared" si="75"/>
        <v>0</v>
      </c>
      <c r="CD21" s="23">
        <f t="shared" si="76"/>
        <v>0</v>
      </c>
      <c r="CE21" s="23">
        <f t="shared" si="77"/>
        <v>0</v>
      </c>
      <c r="CF21" s="23">
        <f t="shared" si="78"/>
        <v>0</v>
      </c>
      <c r="CG21" s="23">
        <f t="shared" si="79"/>
        <v>0</v>
      </c>
      <c r="CH21" s="32"/>
      <c r="CI21" s="25" t="s">
        <v>75</v>
      </c>
      <c r="CJ21" s="26">
        <f t="shared" si="80"/>
        <v>0</v>
      </c>
      <c r="CK21" s="26">
        <f t="shared" si="80"/>
        <v>0</v>
      </c>
      <c r="CL21" s="26">
        <f t="shared" si="80"/>
        <v>0</v>
      </c>
      <c r="CM21" s="26">
        <f t="shared" si="80"/>
        <v>0</v>
      </c>
      <c r="CN21" s="26">
        <f t="shared" si="80"/>
        <v>0</v>
      </c>
      <c r="CO21" s="26">
        <f t="shared" si="80"/>
        <v>0</v>
      </c>
      <c r="CP21" s="17"/>
      <c r="CQ21" s="17"/>
      <c r="CR21" s="17"/>
      <c r="CS21" s="17"/>
      <c r="CT21" s="17"/>
      <c r="CU21" s="17"/>
      <c r="CV21" s="34">
        <f t="shared" si="81"/>
        <v>0</v>
      </c>
      <c r="CW21" s="34">
        <f t="shared" si="82"/>
        <v>0</v>
      </c>
      <c r="CX21" s="34">
        <f t="shared" si="83"/>
        <v>0</v>
      </c>
      <c r="CY21" s="34">
        <f t="shared" si="84"/>
        <v>0</v>
      </c>
      <c r="CZ21" s="34">
        <f t="shared" si="85"/>
        <v>0</v>
      </c>
      <c r="DA21" s="34">
        <f t="shared" si="86"/>
        <v>0</v>
      </c>
      <c r="DB21" s="13">
        <f t="shared" si="87"/>
        <v>0</v>
      </c>
      <c r="DC21" s="40">
        <f t="shared" si="88"/>
        <v>0</v>
      </c>
      <c r="DD21" s="41">
        <f t="shared" si="89"/>
        <v>0</v>
      </c>
      <c r="DE21" s="40">
        <f t="shared" si="90"/>
        <v>0</v>
      </c>
      <c r="DF21" s="40">
        <f t="shared" si="91"/>
        <v>0</v>
      </c>
      <c r="DG21" s="48">
        <f t="shared" si="92"/>
        <v>0</v>
      </c>
      <c r="DH21" s="55"/>
      <c r="DI21" s="25" t="s">
        <v>79</v>
      </c>
      <c r="DJ21" s="50">
        <f t="shared" si="93"/>
        <v>0</v>
      </c>
      <c r="DK21" s="68">
        <f t="shared" si="94"/>
        <v>0</v>
      </c>
      <c r="DL21" s="68">
        <f t="shared" si="95"/>
        <v>0</v>
      </c>
      <c r="DM21" s="68">
        <f t="shared" si="95"/>
        <v>0</v>
      </c>
      <c r="DN21" s="68">
        <f t="shared" si="95"/>
        <v>0</v>
      </c>
      <c r="DO21" s="68">
        <f t="shared" si="95"/>
        <v>0</v>
      </c>
      <c r="DP21" s="68">
        <f t="shared" si="95"/>
        <v>0</v>
      </c>
      <c r="DQ21" s="68">
        <f t="shared" si="96"/>
        <v>0</v>
      </c>
      <c r="DR21" s="68">
        <f t="shared" si="97"/>
        <v>0</v>
      </c>
      <c r="DS21" s="68">
        <f t="shared" si="98"/>
        <v>0</v>
      </c>
      <c r="DT21" s="68">
        <f t="shared" si="99"/>
        <v>0</v>
      </c>
      <c r="DU21" s="68">
        <f t="shared" si="100"/>
        <v>0</v>
      </c>
      <c r="DV21" s="68">
        <f t="shared" si="101"/>
        <v>0</v>
      </c>
      <c r="DW21" s="69">
        <f t="shared" si="103"/>
        <v>0</v>
      </c>
    </row>
    <row r="22" spans="2:127" ht="12.5" x14ac:dyDescent="0.2">
      <c r="B22" s="9" t="s">
        <v>5</v>
      </c>
      <c r="C22" s="17">
        <f>[1]Peddapally!F425</f>
        <v>0</v>
      </c>
      <c r="D22" s="17">
        <f>[1]Peddapally!G425</f>
        <v>0</v>
      </c>
      <c r="E22" s="17">
        <f>[1]Peddapally!H425</f>
        <v>0</v>
      </c>
      <c r="F22" s="17">
        <f>[1]Peddapally!I425</f>
        <v>0</v>
      </c>
      <c r="G22" s="17">
        <f>[1]Peddapally!J425</f>
        <v>0</v>
      </c>
      <c r="H22" s="17">
        <f>[1]Peddapally!K425</f>
        <v>0</v>
      </c>
      <c r="I22" s="17">
        <f>[1]Peddapally!L425</f>
        <v>0</v>
      </c>
      <c r="J22" s="17">
        <f>[1]Peddapally!M425</f>
        <v>0</v>
      </c>
      <c r="K22" s="17">
        <f>[1]Peddapally!N425</f>
        <v>0</v>
      </c>
      <c r="L22" s="17">
        <f>[1]Peddapally!O425</f>
        <v>0</v>
      </c>
      <c r="M22" s="17">
        <f>[1]Peddapally!P425</f>
        <v>0</v>
      </c>
      <c r="N22" s="17">
        <f>[1]Peddapally!Q425</f>
        <v>0</v>
      </c>
      <c r="O22" s="13">
        <f t="shared" si="69"/>
        <v>0</v>
      </c>
      <c r="P22" s="17">
        <f>[2]Peddapally!F25</f>
        <v>0</v>
      </c>
      <c r="Q22" s="17">
        <f>[2]Peddapally!G25</f>
        <v>0</v>
      </c>
      <c r="R22" s="17">
        <f>[2]Peddapally!H25</f>
        <v>0</v>
      </c>
      <c r="S22" s="17">
        <f>[2]Peddapally!I25</f>
        <v>0</v>
      </c>
      <c r="T22" s="17">
        <f>[2]Peddapally!J25</f>
        <v>0</v>
      </c>
      <c r="U22" s="17">
        <f>[2]Peddapally!K25</f>
        <v>0</v>
      </c>
      <c r="V22" s="17">
        <f>[2]Peddapally!L25</f>
        <v>0</v>
      </c>
      <c r="W22" s="17">
        <f>[2]Peddapally!M25</f>
        <v>0</v>
      </c>
      <c r="X22" s="17">
        <f>[2]Peddapally!N25</f>
        <v>0</v>
      </c>
      <c r="Y22" s="17">
        <f>[2]Peddapally!O25</f>
        <v>0</v>
      </c>
      <c r="Z22" s="17">
        <f>[2]Peddapally!P25</f>
        <v>0</v>
      </c>
      <c r="AA22" s="17">
        <f>[2]Peddapally!Q25</f>
        <v>0</v>
      </c>
      <c r="AB22" s="13">
        <f t="shared" si="70"/>
        <v>0</v>
      </c>
      <c r="AC22" s="17">
        <f>[3]PDLY!F28</f>
        <v>0</v>
      </c>
      <c r="AD22" s="17">
        <f>[3]PDLY!G28</f>
        <v>0</v>
      </c>
      <c r="AE22" s="17">
        <f>[3]PDLY!H28</f>
        <v>0</v>
      </c>
      <c r="AF22" s="17">
        <f>[3]PDLY!I28</f>
        <v>0</v>
      </c>
      <c r="AG22" s="17">
        <f>[3]PDLY!J28</f>
        <v>0</v>
      </c>
      <c r="AH22" s="17">
        <f>[3]PDLY!K28</f>
        <v>0</v>
      </c>
      <c r="AI22" s="17">
        <f>[3]PDLY!L28</f>
        <v>0</v>
      </c>
      <c r="AJ22" s="17">
        <f>[3]PDLY!M28</f>
        <v>0</v>
      </c>
      <c r="AK22" s="17">
        <f>[3]PDLY!N28</f>
        <v>0</v>
      </c>
      <c r="AL22" s="17">
        <f>[3]PDLY!O28</f>
        <v>0</v>
      </c>
      <c r="AM22" s="17">
        <f>[3]PDLY!P28</f>
        <v>0</v>
      </c>
      <c r="AN22" s="17">
        <f>[3]PDLY!Q28</f>
        <v>0</v>
      </c>
      <c r="AO22" s="13">
        <f t="shared" si="71"/>
        <v>0</v>
      </c>
      <c r="AP22" s="17">
        <f>[4]PDLY!F28</f>
        <v>0</v>
      </c>
      <c r="AQ22" s="17">
        <f>[4]PDLY!G28</f>
        <v>0</v>
      </c>
      <c r="AR22" s="17">
        <f>[4]PDLY!H28</f>
        <v>0</v>
      </c>
      <c r="AS22" s="17">
        <f>[4]PDLY!I28</f>
        <v>0</v>
      </c>
      <c r="AT22" s="17">
        <f>[4]PDLY!J28</f>
        <v>0</v>
      </c>
      <c r="AU22" s="17">
        <f>[4]PDLY!K28</f>
        <v>0</v>
      </c>
      <c r="AV22" s="17">
        <f>[4]PDLY!L28</f>
        <v>0</v>
      </c>
      <c r="AW22" s="17">
        <f>[4]PDLY!M28</f>
        <v>0</v>
      </c>
      <c r="AX22" s="17">
        <f>[4]PDLY!N28</f>
        <v>0</v>
      </c>
      <c r="AY22" s="17">
        <f>[4]PDLY!O28</f>
        <v>0</v>
      </c>
      <c r="AZ22" s="17">
        <f>[4]PDLY!P28</f>
        <v>0</v>
      </c>
      <c r="BA22" s="17">
        <f>[4]PDLY!Q28</f>
        <v>0</v>
      </c>
      <c r="BB22" s="13">
        <f t="shared" si="72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73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74"/>
        <v>0</v>
      </c>
      <c r="CC22" s="23">
        <f t="shared" si="75"/>
        <v>0</v>
      </c>
      <c r="CD22" s="23">
        <f t="shared" si="76"/>
        <v>0</v>
      </c>
      <c r="CE22" s="23">
        <f t="shared" si="77"/>
        <v>0</v>
      </c>
      <c r="CF22" s="23">
        <f t="shared" si="78"/>
        <v>0</v>
      </c>
      <c r="CG22" s="23">
        <f t="shared" si="79"/>
        <v>0</v>
      </c>
      <c r="CH22" s="32"/>
      <c r="CI22" s="25" t="s">
        <v>75</v>
      </c>
      <c r="CJ22" s="26">
        <f t="shared" si="80"/>
        <v>0</v>
      </c>
      <c r="CK22" s="26">
        <f t="shared" si="80"/>
        <v>0</v>
      </c>
      <c r="CL22" s="26">
        <f t="shared" si="80"/>
        <v>0</v>
      </c>
      <c r="CM22" s="26">
        <f t="shared" si="80"/>
        <v>0</v>
      </c>
      <c r="CN22" s="26">
        <f t="shared" si="80"/>
        <v>0</v>
      </c>
      <c r="CO22" s="26">
        <f t="shared" si="80"/>
        <v>0</v>
      </c>
      <c r="CP22" s="17"/>
      <c r="CQ22" s="17"/>
      <c r="CR22" s="17"/>
      <c r="CS22" s="17"/>
      <c r="CT22" s="17"/>
      <c r="CU22" s="17"/>
      <c r="CV22" s="34">
        <f t="shared" si="81"/>
        <v>0</v>
      </c>
      <c r="CW22" s="34">
        <f t="shared" si="82"/>
        <v>0</v>
      </c>
      <c r="CX22" s="34">
        <f t="shared" si="83"/>
        <v>0</v>
      </c>
      <c r="CY22" s="34">
        <f t="shared" si="84"/>
        <v>0</v>
      </c>
      <c r="CZ22" s="34">
        <f t="shared" si="85"/>
        <v>0</v>
      </c>
      <c r="DA22" s="34">
        <f t="shared" si="86"/>
        <v>0</v>
      </c>
      <c r="DB22" s="13">
        <f t="shared" si="87"/>
        <v>0</v>
      </c>
      <c r="DC22" s="40">
        <f t="shared" si="88"/>
        <v>0</v>
      </c>
      <c r="DD22" s="41">
        <f t="shared" si="89"/>
        <v>0</v>
      </c>
      <c r="DE22" s="40">
        <f t="shared" si="90"/>
        <v>0</v>
      </c>
      <c r="DF22" s="40">
        <f t="shared" si="91"/>
        <v>0</v>
      </c>
      <c r="DG22" s="48">
        <f t="shared" si="92"/>
        <v>0</v>
      </c>
      <c r="DH22" s="55"/>
      <c r="DI22" s="25" t="s">
        <v>79</v>
      </c>
      <c r="DJ22" s="50">
        <f t="shared" si="93"/>
        <v>0</v>
      </c>
      <c r="DK22" s="68">
        <f t="shared" si="94"/>
        <v>0</v>
      </c>
      <c r="DL22" s="68">
        <f t="shared" si="95"/>
        <v>0</v>
      </c>
      <c r="DM22" s="68">
        <f t="shared" si="95"/>
        <v>0</v>
      </c>
      <c r="DN22" s="68">
        <f t="shared" si="95"/>
        <v>0</v>
      </c>
      <c r="DO22" s="68">
        <f t="shared" si="95"/>
        <v>0</v>
      </c>
      <c r="DP22" s="68">
        <f t="shared" si="95"/>
        <v>0</v>
      </c>
      <c r="DQ22" s="68">
        <f t="shared" si="96"/>
        <v>0</v>
      </c>
      <c r="DR22" s="68">
        <f t="shared" si="97"/>
        <v>0</v>
      </c>
      <c r="DS22" s="68">
        <f t="shared" si="98"/>
        <v>0</v>
      </c>
      <c r="DT22" s="68">
        <f t="shared" si="99"/>
        <v>0</v>
      </c>
      <c r="DU22" s="68">
        <f t="shared" si="100"/>
        <v>0</v>
      </c>
      <c r="DV22" s="68">
        <f t="shared" si="101"/>
        <v>0</v>
      </c>
      <c r="DW22" s="69">
        <f t="shared" si="103"/>
        <v>0</v>
      </c>
    </row>
    <row r="23" spans="2:127" ht="12.5" x14ac:dyDescent="0.2">
      <c r="B23" s="3" t="s">
        <v>4</v>
      </c>
      <c r="C23" s="17">
        <f>[1]Peddapally!F426</f>
        <v>0</v>
      </c>
      <c r="D23" s="17">
        <f>[1]Peddapally!G426</f>
        <v>0</v>
      </c>
      <c r="E23" s="17">
        <f>[1]Peddapally!H426</f>
        <v>0</v>
      </c>
      <c r="F23" s="17">
        <f>[1]Peddapally!I426</f>
        <v>0</v>
      </c>
      <c r="G23" s="17">
        <f>[1]Peddapally!J426</f>
        <v>0</v>
      </c>
      <c r="H23" s="17">
        <f>[1]Peddapally!K426</f>
        <v>0</v>
      </c>
      <c r="I23" s="17">
        <f>[1]Peddapally!L426</f>
        <v>0</v>
      </c>
      <c r="J23" s="17">
        <f>[1]Peddapally!M426</f>
        <v>0</v>
      </c>
      <c r="K23" s="17">
        <f>[1]Peddapally!N426</f>
        <v>0</v>
      </c>
      <c r="L23" s="17">
        <f>[1]Peddapally!O426</f>
        <v>0</v>
      </c>
      <c r="M23" s="17">
        <f>[1]Peddapally!P426</f>
        <v>0</v>
      </c>
      <c r="N23" s="17">
        <f>[1]Peddapally!Q426</f>
        <v>0</v>
      </c>
      <c r="O23" s="13">
        <f t="shared" si="69"/>
        <v>0</v>
      </c>
      <c r="P23" s="17">
        <f>[2]Peddapally!F26</f>
        <v>0</v>
      </c>
      <c r="Q23" s="17">
        <f>[2]Peddapally!G26</f>
        <v>0</v>
      </c>
      <c r="R23" s="17">
        <f>[2]Peddapally!H26</f>
        <v>0</v>
      </c>
      <c r="S23" s="17">
        <f>[2]Peddapally!I26</f>
        <v>0</v>
      </c>
      <c r="T23" s="17">
        <f>[2]Peddapally!J26</f>
        <v>0</v>
      </c>
      <c r="U23" s="17">
        <f>[2]Peddapally!K26</f>
        <v>0</v>
      </c>
      <c r="V23" s="17">
        <f>[2]Peddapally!L26</f>
        <v>0</v>
      </c>
      <c r="W23" s="17">
        <f>[2]Peddapally!M26</f>
        <v>0</v>
      </c>
      <c r="X23" s="17">
        <f>[2]Peddapally!N26</f>
        <v>0</v>
      </c>
      <c r="Y23" s="17">
        <f>[2]Peddapally!O26</f>
        <v>0</v>
      </c>
      <c r="Z23" s="17">
        <f>[2]Peddapally!P26</f>
        <v>0</v>
      </c>
      <c r="AA23" s="17">
        <f>[2]Peddapally!Q26</f>
        <v>0</v>
      </c>
      <c r="AB23" s="13">
        <f t="shared" si="70"/>
        <v>0</v>
      </c>
      <c r="AC23" s="17">
        <f>[3]PDLY!F29</f>
        <v>0</v>
      </c>
      <c r="AD23" s="17">
        <f>[3]PDLY!G29</f>
        <v>0</v>
      </c>
      <c r="AE23" s="17">
        <f>[3]PDLY!H29</f>
        <v>0</v>
      </c>
      <c r="AF23" s="17">
        <f>[3]PDLY!I29</f>
        <v>0</v>
      </c>
      <c r="AG23" s="17">
        <f>[3]PDLY!J29</f>
        <v>0</v>
      </c>
      <c r="AH23" s="17">
        <f>[3]PDLY!K29</f>
        <v>0</v>
      </c>
      <c r="AI23" s="17">
        <f>[3]PDLY!L29</f>
        <v>0</v>
      </c>
      <c r="AJ23" s="17">
        <f>[3]PDLY!M29</f>
        <v>0</v>
      </c>
      <c r="AK23" s="17">
        <f>[3]PDLY!N29</f>
        <v>0</v>
      </c>
      <c r="AL23" s="17">
        <f>[3]PDLY!O29</f>
        <v>0</v>
      </c>
      <c r="AM23" s="17">
        <f>[3]PDLY!P29</f>
        <v>0</v>
      </c>
      <c r="AN23" s="17">
        <f>[3]PDLY!Q29</f>
        <v>0</v>
      </c>
      <c r="AO23" s="13">
        <f t="shared" si="71"/>
        <v>0</v>
      </c>
      <c r="AP23" s="17">
        <f>[4]PDLY!F29</f>
        <v>0</v>
      </c>
      <c r="AQ23" s="17">
        <f>[4]PDLY!G29</f>
        <v>0</v>
      </c>
      <c r="AR23" s="17">
        <f>[4]PDLY!H29</f>
        <v>0</v>
      </c>
      <c r="AS23" s="17">
        <f>[4]PDLY!I29</f>
        <v>0</v>
      </c>
      <c r="AT23" s="17">
        <f>[4]PDLY!J29</f>
        <v>0</v>
      </c>
      <c r="AU23" s="17">
        <f>[4]PDLY!K29</f>
        <v>0</v>
      </c>
      <c r="AV23" s="17">
        <f>[4]PDLY!L29</f>
        <v>0</v>
      </c>
      <c r="AW23" s="17">
        <f>[4]PDLY!M29</f>
        <v>0</v>
      </c>
      <c r="AX23" s="17">
        <f>[4]PDLY!N29</f>
        <v>0</v>
      </c>
      <c r="AY23" s="17">
        <f>[4]PDLY!O29</f>
        <v>0</v>
      </c>
      <c r="AZ23" s="17">
        <f>[4]PDLY!P29</f>
        <v>0</v>
      </c>
      <c r="BA23" s="17">
        <f>[4]PDLY!Q29</f>
        <v>0</v>
      </c>
      <c r="BB23" s="13">
        <f t="shared" si="72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73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74"/>
        <v>0</v>
      </c>
      <c r="CC23" s="23">
        <f t="shared" si="75"/>
        <v>0</v>
      </c>
      <c r="CD23" s="23">
        <f t="shared" si="76"/>
        <v>0</v>
      </c>
      <c r="CE23" s="23">
        <f t="shared" si="77"/>
        <v>0</v>
      </c>
      <c r="CF23" s="23">
        <f t="shared" si="78"/>
        <v>0</v>
      </c>
      <c r="CG23" s="23">
        <f t="shared" si="79"/>
        <v>0</v>
      </c>
      <c r="CH23" s="32"/>
      <c r="CI23" s="25" t="s">
        <v>79</v>
      </c>
      <c r="CJ23" s="26">
        <f t="shared" si="80"/>
        <v>0</v>
      </c>
      <c r="CK23" s="26">
        <f t="shared" si="80"/>
        <v>0</v>
      </c>
      <c r="CL23" s="26">
        <f t="shared" si="80"/>
        <v>0</v>
      </c>
      <c r="CM23" s="26">
        <f t="shared" si="80"/>
        <v>0</v>
      </c>
      <c r="CN23" s="26">
        <f t="shared" si="80"/>
        <v>0</v>
      </c>
      <c r="CO23" s="26">
        <f t="shared" si="80"/>
        <v>0</v>
      </c>
      <c r="CP23" s="17"/>
      <c r="CQ23" s="17"/>
      <c r="CR23" s="17"/>
      <c r="CS23" s="17"/>
      <c r="CT23" s="17"/>
      <c r="CU23" s="17"/>
      <c r="CV23" s="34">
        <f t="shared" si="81"/>
        <v>0</v>
      </c>
      <c r="CW23" s="34">
        <f t="shared" si="82"/>
        <v>0</v>
      </c>
      <c r="CX23" s="34">
        <f t="shared" si="83"/>
        <v>0</v>
      </c>
      <c r="CY23" s="34">
        <f t="shared" si="84"/>
        <v>0</v>
      </c>
      <c r="CZ23" s="34">
        <f t="shared" si="85"/>
        <v>0</v>
      </c>
      <c r="DA23" s="34">
        <f t="shared" si="86"/>
        <v>0</v>
      </c>
      <c r="DB23" s="13">
        <f t="shared" si="87"/>
        <v>0</v>
      </c>
      <c r="DC23" s="40">
        <f t="shared" si="88"/>
        <v>0</v>
      </c>
      <c r="DD23" s="41">
        <f t="shared" si="89"/>
        <v>0</v>
      </c>
      <c r="DE23" s="40">
        <f t="shared" si="90"/>
        <v>0</v>
      </c>
      <c r="DF23" s="40">
        <f t="shared" si="91"/>
        <v>0</v>
      </c>
      <c r="DG23" s="48">
        <f t="shared" si="92"/>
        <v>0</v>
      </c>
      <c r="DH23" s="54">
        <v>0</v>
      </c>
      <c r="DI23" s="25" t="s">
        <v>80</v>
      </c>
      <c r="DJ23" s="50">
        <f t="shared" si="93"/>
        <v>0</v>
      </c>
      <c r="DK23" s="68">
        <f t="shared" si="94"/>
        <v>0</v>
      </c>
      <c r="DL23" s="68">
        <f t="shared" si="95"/>
        <v>0</v>
      </c>
      <c r="DM23" s="68">
        <f t="shared" si="95"/>
        <v>0</v>
      </c>
      <c r="DN23" s="68">
        <f t="shared" si="95"/>
        <v>0</v>
      </c>
      <c r="DO23" s="68">
        <f t="shared" si="95"/>
        <v>0</v>
      </c>
      <c r="DP23" s="68">
        <f t="shared" si="95"/>
        <v>0</v>
      </c>
      <c r="DQ23" s="68">
        <f t="shared" si="96"/>
        <v>0</v>
      </c>
      <c r="DR23" s="68">
        <f t="shared" si="97"/>
        <v>0</v>
      </c>
      <c r="DS23" s="68">
        <f t="shared" si="98"/>
        <v>0</v>
      </c>
      <c r="DT23" s="68">
        <f t="shared" si="99"/>
        <v>0</v>
      </c>
      <c r="DU23" s="68">
        <f t="shared" si="100"/>
        <v>0</v>
      </c>
      <c r="DV23" s="68">
        <f t="shared" si="101"/>
        <v>0</v>
      </c>
      <c r="DW23" s="69">
        <f t="shared" si="103"/>
        <v>0</v>
      </c>
    </row>
    <row r="24" spans="2:127" ht="12.5" x14ac:dyDescent="0.2">
      <c r="B24" s="3" t="s">
        <v>3</v>
      </c>
      <c r="C24" s="17">
        <f>[1]Peddapally!F427</f>
        <v>0.36062398483364394</v>
      </c>
      <c r="D24" s="17">
        <f>[1]Peddapally!G427</f>
        <v>0.35288701206162532</v>
      </c>
      <c r="E24" s="17">
        <f>[1]Peddapally!H427</f>
        <v>0.18873400406550164</v>
      </c>
      <c r="F24" s="17">
        <f>[1]Peddapally!I427</f>
        <v>0.17256114565749064</v>
      </c>
      <c r="G24" s="17">
        <f>[1]Peddapally!J427</f>
        <v>0.43493180298709744</v>
      </c>
      <c r="H24" s="17">
        <f>[1]Peddapally!K427</f>
        <v>0.34664624622852169</v>
      </c>
      <c r="I24" s="17">
        <f>[1]Peddapally!L427</f>
        <v>0.31966932427952777</v>
      </c>
      <c r="J24" s="17">
        <f>[1]Peddapally!M427</f>
        <v>0.39516348096997489</v>
      </c>
      <c r="K24" s="17">
        <f>[1]Peddapally!N427</f>
        <v>0.35771569077296295</v>
      </c>
      <c r="L24" s="17">
        <f>[1]Peddapally!O427</f>
        <v>0.4351180354591474</v>
      </c>
      <c r="M24" s="17">
        <f>[1]Peddapally!P427</f>
        <v>0.4968219687691976</v>
      </c>
      <c r="N24" s="17">
        <f>[1]Peddapally!Q427</f>
        <v>0.40287443598309824</v>
      </c>
      <c r="O24" s="13">
        <f t="shared" si="69"/>
        <v>4.26374713206779</v>
      </c>
      <c r="P24" s="17">
        <f>[2]Peddapally!F27</f>
        <v>0.51224271616042549</v>
      </c>
      <c r="Q24" s="17">
        <f>[2]Peddapally!G27</f>
        <v>0.50570573603771451</v>
      </c>
      <c r="R24" s="17">
        <f>[2]Peddapally!H27</f>
        <v>0.61409865110631123</v>
      </c>
      <c r="S24" s="17">
        <f>[2]Peddapally!I27</f>
        <v>0.76449383795048875</v>
      </c>
      <c r="T24" s="17">
        <f>[2]Peddapally!J27</f>
        <v>0.90491322316641776</v>
      </c>
      <c r="U24" s="17">
        <f>[2]Peddapally!K27</f>
        <v>0.87676386256120986</v>
      </c>
      <c r="V24" s="17">
        <f>[2]Peddapally!L27</f>
        <v>1.0505145</v>
      </c>
      <c r="W24" s="17">
        <f>[2]Peddapally!M27</f>
        <v>1.294988</v>
      </c>
      <c r="X24" s="17">
        <f>[2]Peddapally!N27</f>
        <v>1.3091245</v>
      </c>
      <c r="Y24" s="17">
        <f>[2]Peddapally!O27</f>
        <v>1.73706</v>
      </c>
      <c r="Z24" s="17">
        <f>[2]Peddapally!P27</f>
        <v>1.7430509999999999</v>
      </c>
      <c r="AA24" s="17">
        <f>[2]Peddapally!Q27</f>
        <v>1.762162</v>
      </c>
      <c r="AB24" s="13">
        <f t="shared" si="70"/>
        <v>13.075118026982567</v>
      </c>
      <c r="AC24" s="17">
        <f>[3]PDLY!F30</f>
        <v>1.7399370000000001</v>
      </c>
      <c r="AD24" s="17">
        <f>[3]PDLY!G30</f>
        <v>1.8572010000000001</v>
      </c>
      <c r="AE24" s="17">
        <f>[3]PDLY!H30</f>
        <v>1.8886069999999999</v>
      </c>
      <c r="AF24" s="17">
        <f>[3]PDLY!I30</f>
        <v>1.6083190000000001</v>
      </c>
      <c r="AG24" s="17">
        <f>[3]PDLY!J30</f>
        <v>1.9792810000000001</v>
      </c>
      <c r="AH24" s="17">
        <f>[3]PDLY!K30</f>
        <v>1.871526</v>
      </c>
      <c r="AI24" s="17">
        <f>[3]PDLY!L30</f>
        <v>2.0564070000000001</v>
      </c>
      <c r="AJ24" s="17">
        <f>[3]PDLY!M30</f>
        <v>2.022964</v>
      </c>
      <c r="AK24" s="17">
        <f>[3]PDLY!N30</f>
        <v>1.988637</v>
      </c>
      <c r="AL24" s="17">
        <f>[3]PDLY!O30</f>
        <v>2.028759</v>
      </c>
      <c r="AM24" s="17">
        <f>[3]PDLY!P30</f>
        <v>1.8308580000000001</v>
      </c>
      <c r="AN24" s="17">
        <f>[3]PDLY!Q30</f>
        <v>1.5133690000000155</v>
      </c>
      <c r="AO24" s="13">
        <f t="shared" si="71"/>
        <v>22.385865000000013</v>
      </c>
      <c r="AP24" s="17">
        <f>[4]PDLY!F30</f>
        <v>1.0783828413998704</v>
      </c>
      <c r="AQ24" s="17">
        <f>[4]PDLY!G30</f>
        <v>1.2045553933023772</v>
      </c>
      <c r="AR24" s="17">
        <f>[4]PDLY!H30</f>
        <v>1.1556559198170822</v>
      </c>
      <c r="AS24" s="17">
        <f>[4]PDLY!I30</f>
        <v>0.19974081752320033</v>
      </c>
      <c r="AT24" s="17">
        <f>[4]PDLY!J30</f>
        <v>0.21334068678663279</v>
      </c>
      <c r="AU24" s="17">
        <f>[4]PDLY!K30</f>
        <v>0.24890056635351504</v>
      </c>
      <c r="AV24" s="17">
        <f>[4]PDLY!L30</f>
        <v>0.18458256578648755</v>
      </c>
      <c r="AW24" s="17">
        <f>[4]PDLY!M30</f>
        <v>0.23901664292196412</v>
      </c>
      <c r="AX24" s="17">
        <f>[4]PDLY!N30</f>
        <v>0.21784464304451398</v>
      </c>
      <c r="AY24" s="17">
        <f>[4]PDLY!O30</f>
        <v>0.19136597663810609</v>
      </c>
      <c r="AZ24" s="17">
        <f>[4]PDLY!P30</f>
        <v>0.23991014334025942</v>
      </c>
      <c r="BA24" s="17">
        <f>[4]PDLY!Q30</f>
        <v>0.20668743685754862</v>
      </c>
      <c r="BB24" s="13">
        <f t="shared" si="72"/>
        <v>5.3799836337715581</v>
      </c>
      <c r="BC24" s="17">
        <f>'[5]7.Peddapally'!F24</f>
        <v>0.17168600000000001</v>
      </c>
      <c r="BD24" s="17">
        <f>'[5]7.Peddapally'!G24</f>
        <v>0.20637900000000001</v>
      </c>
      <c r="BE24" s="17">
        <f>'[5]7.Peddapally'!H24</f>
        <v>0.205013</v>
      </c>
      <c r="BF24" s="17">
        <f>'[5]7.Peddapally'!I24</f>
        <v>0.22394600000000001</v>
      </c>
      <c r="BG24" s="17">
        <f>'[5]7.Peddapally'!J24</f>
        <v>0.206594</v>
      </c>
      <c r="BH24" s="17">
        <f>'[5]7.Peddapally'!K24</f>
        <v>0.21582699999999999</v>
      </c>
      <c r="BI24" s="17">
        <f>'[5]7.Peddapally'!L24</f>
        <v>0.197688</v>
      </c>
      <c r="BJ24" s="17">
        <f>'[5]7.Peddapally'!M24</f>
        <v>0.215865</v>
      </c>
      <c r="BK24" s="17">
        <f>'[5]7.Peddapally'!N24</f>
        <v>0.192132</v>
      </c>
      <c r="BL24" s="17">
        <f>'[5]7.Peddapally'!O24</f>
        <v>0.195269</v>
      </c>
      <c r="BM24" s="17">
        <f>'[5]7.Peddapally'!P24</f>
        <v>0.209287</v>
      </c>
      <c r="BN24" s="17">
        <f>'[5]7.Peddapally'!Q24</f>
        <v>0.227766</v>
      </c>
      <c r="BO24" s="13">
        <f t="shared" si="73"/>
        <v>2.4674519999999998</v>
      </c>
      <c r="BP24" s="17">
        <f>'[6]7.Peddapally'!F22</f>
        <v>0.23280300000000001</v>
      </c>
      <c r="BQ24" s="17">
        <f>'[6]7.Peddapally'!G22</f>
        <v>0.20830000000000001</v>
      </c>
      <c r="BR24" s="17">
        <f>'[6]7.Peddapally'!H22</f>
        <v>0.18959100000000001</v>
      </c>
      <c r="BS24" s="17">
        <f>'[6]7.Peddapally'!I22</f>
        <v>0.188642</v>
      </c>
      <c r="BT24" s="17">
        <f>'[6]7.Peddapally'!J22</f>
        <v>0.26380300000000001</v>
      </c>
      <c r="BU24" s="17">
        <f>'[6]7.Peddapally'!K22</f>
        <v>0.29846299999999998</v>
      </c>
      <c r="BV24" s="17">
        <f>'[6]7.Peddapally'!L22</f>
        <v>0.28355799999999998</v>
      </c>
      <c r="BW24" s="17">
        <f>'[6]7.Peddapally'!M22</f>
        <v>0.30122399999999999</v>
      </c>
      <c r="BX24" s="17">
        <f>'[6]7.Peddapally'!N22</f>
        <v>0.25102400000000002</v>
      </c>
      <c r="BY24" s="17">
        <f>'[6]7.Peddapally'!O22</f>
        <v>0.236931</v>
      </c>
      <c r="BZ24" s="17">
        <f>'[6]7.Peddapally'!P22</f>
        <v>0.249616</v>
      </c>
      <c r="CA24" s="17">
        <f>'[6]7.Peddapally'!Q22</f>
        <v>0.29088831999999165</v>
      </c>
      <c r="CB24" s="13">
        <f t="shared" si="74"/>
        <v>2.9948433199999918</v>
      </c>
      <c r="CC24" s="23">
        <f t="shared" si="75"/>
        <v>-6.8213244097228287E-2</v>
      </c>
      <c r="CD24" s="23">
        <f t="shared" si="76"/>
        <v>-0.30819750788488287</v>
      </c>
      <c r="CE24" s="23">
        <f t="shared" si="77"/>
        <v>-0.48855365963569819</v>
      </c>
      <c r="CF24" s="23">
        <f t="shared" si="78"/>
        <v>-0.25390079712060354</v>
      </c>
      <c r="CG24" s="23">
        <f t="shared" si="79"/>
        <v>0.21373924193864435</v>
      </c>
      <c r="CH24" s="33">
        <v>0.05</v>
      </c>
      <c r="CI24" s="25" t="s">
        <v>80</v>
      </c>
      <c r="CJ24" s="26">
        <f t="shared" si="80"/>
        <v>0.05</v>
      </c>
      <c r="CK24" s="26">
        <f t="shared" si="80"/>
        <v>0.05</v>
      </c>
      <c r="CL24" s="26">
        <f t="shared" si="80"/>
        <v>0.05</v>
      </c>
      <c r="CM24" s="26">
        <f t="shared" si="80"/>
        <v>0.05</v>
      </c>
      <c r="CN24" s="26">
        <f t="shared" si="80"/>
        <v>0.05</v>
      </c>
      <c r="CO24" s="26">
        <f t="shared" si="80"/>
        <v>0.05</v>
      </c>
      <c r="CP24" s="17">
        <f>'[7]7.Peddapally'!F23</f>
        <v>0.332065</v>
      </c>
      <c r="CQ24" s="17">
        <f>'[7]7.Peddapally'!G23</f>
        <v>0.337534</v>
      </c>
      <c r="CR24" s="17">
        <f>'[7]7.Peddapally'!H23</f>
        <v>0.33654000000000001</v>
      </c>
      <c r="CS24" s="17">
        <f>'[7]7.Peddapally'!I23</f>
        <v>0.26628600000000002</v>
      </c>
      <c r="CT24" s="17">
        <f>'[7]7.Peddapally'!J23</f>
        <v>0.28317300000000001</v>
      </c>
      <c r="CU24" s="17">
        <f>'[7]7.Peddapally'!K23</f>
        <v>0.28879500000000002</v>
      </c>
      <c r="CV24" s="34">
        <f t="shared" si="81"/>
        <v>0.2977359</v>
      </c>
      <c r="CW24" s="34">
        <f t="shared" si="82"/>
        <v>0.31628519999999999</v>
      </c>
      <c r="CX24" s="34">
        <f t="shared" si="83"/>
        <v>0.26357520000000006</v>
      </c>
      <c r="CY24" s="34">
        <f t="shared" si="84"/>
        <v>0.24877755000000001</v>
      </c>
      <c r="CZ24" s="34">
        <f t="shared" si="85"/>
        <v>0.26209680000000002</v>
      </c>
      <c r="DA24" s="34">
        <f t="shared" si="86"/>
        <v>0.30543273599999127</v>
      </c>
      <c r="DB24" s="13">
        <f t="shared" si="87"/>
        <v>3.5382963859999919</v>
      </c>
      <c r="DC24" s="40">
        <f t="shared" si="88"/>
        <v>-0.23003724426748706</v>
      </c>
      <c r="DD24" s="41">
        <f t="shared" si="89"/>
        <v>-0.36947097649787397</v>
      </c>
      <c r="DE24" s="40">
        <f t="shared" si="90"/>
        <v>-0.13036351608764296</v>
      </c>
      <c r="DF24" s="40">
        <f t="shared" si="91"/>
        <v>0.19749235073090188</v>
      </c>
      <c r="DG24" s="48">
        <f t="shared" si="92"/>
        <v>0.18146293743340181</v>
      </c>
      <c r="DH24" s="54">
        <v>0.05</v>
      </c>
      <c r="DI24" s="25" t="s">
        <v>80</v>
      </c>
      <c r="DJ24" s="50">
        <f t="shared" si="93"/>
        <v>0.05</v>
      </c>
      <c r="DK24" s="68">
        <f t="shared" si="94"/>
        <v>0.34866825000000001</v>
      </c>
      <c r="DL24" s="68">
        <f t="shared" si="95"/>
        <v>0.35441070000000002</v>
      </c>
      <c r="DM24" s="68">
        <f t="shared" si="95"/>
        <v>0.35336700000000004</v>
      </c>
      <c r="DN24" s="68">
        <f t="shared" si="95"/>
        <v>0.27960030000000002</v>
      </c>
      <c r="DO24" s="68">
        <f t="shared" si="95"/>
        <v>0.29733165</v>
      </c>
      <c r="DP24" s="68">
        <f t="shared" si="95"/>
        <v>0.30323475000000005</v>
      </c>
      <c r="DQ24" s="68">
        <f t="shared" si="96"/>
        <v>0.31262269500000001</v>
      </c>
      <c r="DR24" s="68">
        <f t="shared" si="97"/>
        <v>0.33209946000000001</v>
      </c>
      <c r="DS24" s="68">
        <f t="shared" si="98"/>
        <v>0.27675396000000008</v>
      </c>
      <c r="DT24" s="68">
        <f t="shared" si="99"/>
        <v>0.26121642750000001</v>
      </c>
      <c r="DU24" s="68">
        <f t="shared" si="100"/>
        <v>0.27520164000000003</v>
      </c>
      <c r="DV24" s="68">
        <f t="shared" si="101"/>
        <v>0.32070437279999087</v>
      </c>
      <c r="DW24" s="69">
        <f t="shared" si="103"/>
        <v>3.7152112052999913</v>
      </c>
    </row>
    <row r="25" spans="2:127" ht="12.5" x14ac:dyDescent="0.2">
      <c r="B25" s="3" t="s">
        <v>2</v>
      </c>
      <c r="C25" s="17">
        <f>[1]Peddapally!F428</f>
        <v>9.1794000000000001E-2</v>
      </c>
      <c r="D25" s="17">
        <f>[1]Peddapally!G428</f>
        <v>9.4210000000000002E-2</v>
      </c>
      <c r="E25" s="17">
        <f>[1]Peddapally!H428</f>
        <v>0.10201</v>
      </c>
      <c r="F25" s="17">
        <f>[1]Peddapally!I428</f>
        <v>7.5275999999999996E-2</v>
      </c>
      <c r="G25" s="17">
        <f>[1]Peddapally!J428</f>
        <v>8.2156000000000007E-2</v>
      </c>
      <c r="H25" s="17">
        <f>[1]Peddapally!K428</f>
        <v>8.4444000000000005E-2</v>
      </c>
      <c r="I25" s="17">
        <f>[1]Peddapally!L428</f>
        <v>7.8252000000000002E-2</v>
      </c>
      <c r="J25" s="17">
        <f>[1]Peddapally!M428</f>
        <v>6.3909999999999995E-2</v>
      </c>
      <c r="K25" s="17">
        <f>[1]Peddapally!N428</f>
        <v>5.9714000000000003E-2</v>
      </c>
      <c r="L25" s="17">
        <f>[1]Peddapally!O428</f>
        <v>5.8397999999999999E-2</v>
      </c>
      <c r="M25" s="17">
        <f>[1]Peddapally!P428</f>
        <v>6.2801999999999997E-2</v>
      </c>
      <c r="N25" s="17">
        <f>[1]Peddapally!Q428</f>
        <v>6.3301999999999997E-2</v>
      </c>
      <c r="O25" s="13">
        <f t="shared" si="69"/>
        <v>0.91626799999999997</v>
      </c>
      <c r="P25" s="17">
        <f>[2]Peddapally!F28</f>
        <v>9.0854000000000004E-2</v>
      </c>
      <c r="Q25" s="17">
        <f>[2]Peddapally!G28</f>
        <v>8.6695999999999995E-2</v>
      </c>
      <c r="R25" s="17">
        <f>[2]Peddapally!H28</f>
        <v>0.101452</v>
      </c>
      <c r="S25" s="17">
        <f>[2]Peddapally!I28</f>
        <v>5.2018000000000002E-2</v>
      </c>
      <c r="T25" s="17">
        <f>[2]Peddapally!J28</f>
        <v>5.2659999999999998E-2</v>
      </c>
      <c r="U25" s="17">
        <f>[2]Peddapally!K28</f>
        <v>5.4576E-2</v>
      </c>
      <c r="V25" s="17">
        <f>[2]Peddapally!L28</f>
        <v>6.0665999999999998E-2</v>
      </c>
      <c r="W25" s="17">
        <f>[2]Peddapally!M28</f>
        <v>3.6790000000000003E-2</v>
      </c>
      <c r="X25" s="17">
        <f>[2]Peddapally!N28</f>
        <v>3.5555999999999997E-2</v>
      </c>
      <c r="Y25" s="17">
        <f>[2]Peddapally!O28</f>
        <v>3.2002000000000003E-2</v>
      </c>
      <c r="Z25" s="17">
        <f>[2]Peddapally!P28</f>
        <v>3.6221999999999997E-2</v>
      </c>
      <c r="AA25" s="17">
        <f>[2]Peddapally!Q28</f>
        <v>3.8679999999999999E-2</v>
      </c>
      <c r="AB25" s="13">
        <f t="shared" si="70"/>
        <v>0.678172</v>
      </c>
      <c r="AC25" s="17">
        <f>[3]PDLY!F31</f>
        <v>5.2763999999999998E-2</v>
      </c>
      <c r="AD25" s="17">
        <f>[3]PDLY!G31</f>
        <v>5.1591999999999999E-2</v>
      </c>
      <c r="AE25" s="17">
        <f>[3]PDLY!H31</f>
        <v>6.0092E-2</v>
      </c>
      <c r="AF25" s="17">
        <f>[3]PDLY!I31</f>
        <v>3.9345999999999999E-2</v>
      </c>
      <c r="AG25" s="17">
        <f>[3]PDLY!J31</f>
        <v>4.4436000000000003E-2</v>
      </c>
      <c r="AH25" s="17">
        <f>[3]PDLY!K31</f>
        <v>4.4985999999999998E-2</v>
      </c>
      <c r="AI25" s="17">
        <f>[3]PDLY!L31</f>
        <v>4.3976000000000001E-2</v>
      </c>
      <c r="AJ25" s="17">
        <f>[3]PDLY!M31</f>
        <v>3.6512000000000003E-2</v>
      </c>
      <c r="AK25" s="17">
        <f>[3]PDLY!N31</f>
        <v>3.9382E-2</v>
      </c>
      <c r="AL25" s="17">
        <f>[3]PDLY!O31</f>
        <v>2.9638000000000001E-2</v>
      </c>
      <c r="AM25" s="17">
        <f>[3]PDLY!P31</f>
        <v>2.8094000000000001E-2</v>
      </c>
      <c r="AN25" s="17">
        <f>[3]PDLY!Q31</f>
        <v>3.7400000000000003E-2</v>
      </c>
      <c r="AO25" s="13">
        <f t="shared" si="71"/>
        <v>0.50821800000000006</v>
      </c>
      <c r="AP25" s="17">
        <f>[4]PDLY!F31</f>
        <v>4.9200000000000001E-2</v>
      </c>
      <c r="AQ25" s="17">
        <f>[4]PDLY!G31</f>
        <v>5.5396000000000001E-2</v>
      </c>
      <c r="AR25" s="17">
        <f>[4]PDLY!H31</f>
        <v>6.2267999999999997E-2</v>
      </c>
      <c r="AS25" s="17">
        <f>[4]PDLY!I31</f>
        <v>4.5999999999999999E-2</v>
      </c>
      <c r="AT25" s="17">
        <f>[4]PDLY!J31</f>
        <v>3.8730000000000001E-2</v>
      </c>
      <c r="AU25" s="17">
        <f>[4]PDLY!K31</f>
        <v>4.1070000000000002E-2</v>
      </c>
      <c r="AV25" s="17">
        <f>[4]PDLY!L31</f>
        <v>4.4895999999999998E-2</v>
      </c>
      <c r="AW25" s="17">
        <f>[4]PDLY!M31</f>
        <v>3.6622000000000002E-2</v>
      </c>
      <c r="AX25" s="17">
        <f>[4]PDLY!N31</f>
        <v>3.3675999999999998E-2</v>
      </c>
      <c r="AY25" s="17">
        <f>[4]PDLY!O31</f>
        <v>2.8663999999999999E-2</v>
      </c>
      <c r="AZ25" s="17">
        <f>[4]PDLY!P31</f>
        <v>3.4826000000000003E-2</v>
      </c>
      <c r="BA25" s="17">
        <f>[4]PDLY!Q31</f>
        <v>3.6235999999999997E-2</v>
      </c>
      <c r="BB25" s="13">
        <f t="shared" si="72"/>
        <v>0.50758400000000004</v>
      </c>
      <c r="BC25" s="17">
        <f>'[5]7.Peddapally'!F25</f>
        <v>5.0349999999999999E-2</v>
      </c>
      <c r="BD25" s="17">
        <f>'[5]7.Peddapally'!G25</f>
        <v>5.8874000000000003E-2</v>
      </c>
      <c r="BE25" s="17">
        <f>'[5]7.Peddapally'!H25</f>
        <v>6.1578000000000001E-2</v>
      </c>
      <c r="BF25" s="17">
        <f>'[5]7.Peddapally'!I25</f>
        <v>5.0709999999999998E-2</v>
      </c>
      <c r="BG25" s="17">
        <f>'[5]7.Peddapally'!J25</f>
        <v>4.3097999999999997E-2</v>
      </c>
      <c r="BH25" s="17">
        <f>'[5]7.Peddapally'!K25</f>
        <v>4.8924000000000002E-2</v>
      </c>
      <c r="BI25" s="17">
        <f>'[5]7.Peddapally'!L25</f>
        <v>4.5671999999999997E-2</v>
      </c>
      <c r="BJ25" s="17">
        <f>'[5]7.Peddapally'!M25</f>
        <v>3.7904E-2</v>
      </c>
      <c r="BK25" s="17">
        <f>'[5]7.Peddapally'!N25</f>
        <v>3.1904000000000002E-2</v>
      </c>
      <c r="BL25" s="17">
        <f>'[5]7.Peddapally'!O25</f>
        <v>2.8590000000000001E-2</v>
      </c>
      <c r="BM25" s="17">
        <f>'[5]7.Peddapally'!P25</f>
        <v>3.4293999999999998E-2</v>
      </c>
      <c r="BN25" s="17">
        <f>'[5]7.Peddapally'!Q25</f>
        <v>3.6748000000000003E-2</v>
      </c>
      <c r="BO25" s="13">
        <f t="shared" si="73"/>
        <v>0.52864599999999995</v>
      </c>
      <c r="BP25" s="17">
        <f>'[6]7.Peddapally'!F23</f>
        <v>4.8772000000000003E-2</v>
      </c>
      <c r="BQ25" s="17">
        <f>'[6]7.Peddapally'!G23</f>
        <v>5.6326000000000001E-2</v>
      </c>
      <c r="BR25" s="17">
        <f>'[6]7.Peddapally'!H23</f>
        <v>5.1529999999999999E-2</v>
      </c>
      <c r="BS25" s="17">
        <f>'[6]7.Peddapally'!I23</f>
        <v>4.6944E-2</v>
      </c>
      <c r="BT25" s="17">
        <f>'[6]7.Peddapally'!J23</f>
        <v>5.3990000000000003E-2</v>
      </c>
      <c r="BU25" s="17">
        <f>'[6]7.Peddapally'!K23</f>
        <v>4.2995999999999999E-2</v>
      </c>
      <c r="BV25" s="17">
        <f>'[6]7.Peddapally'!L23</f>
        <v>4.2546E-2</v>
      </c>
      <c r="BW25" s="17">
        <f>'[6]7.Peddapally'!M23</f>
        <v>3.8300000000000001E-2</v>
      </c>
      <c r="BX25" s="17">
        <f>'[6]7.Peddapally'!N23</f>
        <v>2.9985999999999999E-2</v>
      </c>
      <c r="BY25" s="17">
        <f>'[6]7.Peddapally'!O23</f>
        <v>2.9862E-2</v>
      </c>
      <c r="BZ25" s="17">
        <f>'[6]7.Peddapally'!P23</f>
        <v>2.8500000000000001E-2</v>
      </c>
      <c r="CA25" s="17">
        <f>'[6]7.Peddapally'!Q23</f>
        <v>3.6817999999999997E-2</v>
      </c>
      <c r="CB25" s="13">
        <f t="shared" si="74"/>
        <v>0.50656999999999996</v>
      </c>
      <c r="CC25" s="23">
        <f t="shared" si="75"/>
        <v>-0.11177418856576038</v>
      </c>
      <c r="CD25" s="23">
        <f t="shared" si="76"/>
        <v>-7.033837803865417E-2</v>
      </c>
      <c r="CE25" s="23">
        <f t="shared" si="77"/>
        <v>-1.082071434453713E-3</v>
      </c>
      <c r="CF25" s="23">
        <f t="shared" si="78"/>
        <v>-9.9934880053198505E-4</v>
      </c>
      <c r="CG25" s="23">
        <f t="shared" si="79"/>
        <v>-4.1759513928035008E-2</v>
      </c>
      <c r="CH25" s="33">
        <v>0.02</v>
      </c>
      <c r="CI25" s="25" t="s">
        <v>80</v>
      </c>
      <c r="CJ25" s="26">
        <f t="shared" si="80"/>
        <v>0.02</v>
      </c>
      <c r="CK25" s="26">
        <f t="shared" si="80"/>
        <v>0.02</v>
      </c>
      <c r="CL25" s="26">
        <f t="shared" si="80"/>
        <v>0.02</v>
      </c>
      <c r="CM25" s="26">
        <f t="shared" si="80"/>
        <v>0.02</v>
      </c>
      <c r="CN25" s="26">
        <f t="shared" si="80"/>
        <v>0.02</v>
      </c>
      <c r="CO25" s="26">
        <f t="shared" si="80"/>
        <v>0.02</v>
      </c>
      <c r="CP25" s="17">
        <f>'[7]7.Peddapally'!F24</f>
        <v>4.9792000000000003E-2</v>
      </c>
      <c r="CQ25" s="17">
        <f>'[7]7.Peddapally'!G24</f>
        <v>5.5772000000000002E-2</v>
      </c>
      <c r="CR25" s="17">
        <f>'[7]7.Peddapally'!H24</f>
        <v>5.3497999999999997E-2</v>
      </c>
      <c r="CS25" s="17">
        <f>'[7]7.Peddapally'!I24</f>
        <v>3.8651999999999999E-2</v>
      </c>
      <c r="CT25" s="17">
        <f>'[7]7.Peddapally'!J24</f>
        <v>4.2062000000000002E-2</v>
      </c>
      <c r="CU25" s="17">
        <f>'[7]7.Peddapally'!K24</f>
        <v>4.5201999999999999E-2</v>
      </c>
      <c r="CV25" s="34">
        <f t="shared" si="81"/>
        <v>4.3396919999999999E-2</v>
      </c>
      <c r="CW25" s="34">
        <f t="shared" si="82"/>
        <v>3.9066000000000004E-2</v>
      </c>
      <c r="CX25" s="34">
        <f t="shared" si="83"/>
        <v>3.058572E-2</v>
      </c>
      <c r="CY25" s="34">
        <f t="shared" si="84"/>
        <v>3.0459239999999999E-2</v>
      </c>
      <c r="CZ25" s="34">
        <f t="shared" si="85"/>
        <v>2.9070000000000002E-2</v>
      </c>
      <c r="DA25" s="34">
        <f t="shared" si="86"/>
        <v>3.7554359999999995E-2</v>
      </c>
      <c r="DB25" s="13">
        <f t="shared" si="87"/>
        <v>0.49511023999999998</v>
      </c>
      <c r="DC25" s="40">
        <f t="shared" si="88"/>
        <v>-6.0985257465884013E-2</v>
      </c>
      <c r="DD25" s="41">
        <f t="shared" si="89"/>
        <v>-6.511220669750184E-3</v>
      </c>
      <c r="DE25" s="40">
        <f t="shared" si="90"/>
        <v>-8.2596235164278387E-3</v>
      </c>
      <c r="DF25" s="40">
        <f t="shared" si="91"/>
        <v>-3.2238191836560515E-2</v>
      </c>
      <c r="DG25" s="48">
        <f t="shared" si="92"/>
        <v>-2.2622263458159764E-2</v>
      </c>
      <c r="DH25" s="54">
        <v>0.02</v>
      </c>
      <c r="DI25" s="25" t="s">
        <v>80</v>
      </c>
      <c r="DJ25" s="50">
        <f t="shared" si="93"/>
        <v>0.02</v>
      </c>
      <c r="DK25" s="68">
        <f t="shared" si="94"/>
        <v>5.0787840000000001E-2</v>
      </c>
      <c r="DL25" s="68">
        <f t="shared" si="95"/>
        <v>5.6887440000000004E-2</v>
      </c>
      <c r="DM25" s="68">
        <f t="shared" si="95"/>
        <v>5.4567959999999999E-2</v>
      </c>
      <c r="DN25" s="68">
        <f t="shared" si="95"/>
        <v>3.9425040000000001E-2</v>
      </c>
      <c r="DO25" s="68">
        <f t="shared" si="95"/>
        <v>4.2903240000000002E-2</v>
      </c>
      <c r="DP25" s="68">
        <f t="shared" si="95"/>
        <v>4.6106040000000001E-2</v>
      </c>
      <c r="DQ25" s="68">
        <f t="shared" si="96"/>
        <v>4.4264858400000003E-2</v>
      </c>
      <c r="DR25" s="68">
        <f t="shared" si="97"/>
        <v>3.9847320000000006E-2</v>
      </c>
      <c r="DS25" s="68">
        <f t="shared" si="98"/>
        <v>3.1197434400000001E-2</v>
      </c>
      <c r="DT25" s="68">
        <f t="shared" si="99"/>
        <v>3.1068424799999998E-2</v>
      </c>
      <c r="DU25" s="68">
        <f t="shared" si="100"/>
        <v>2.9651400000000001E-2</v>
      </c>
      <c r="DV25" s="68">
        <f t="shared" si="101"/>
        <v>3.8305447199999995E-2</v>
      </c>
      <c r="DW25" s="69">
        <f t="shared" si="103"/>
        <v>0.50501244479999996</v>
      </c>
    </row>
    <row r="26" spans="2:127" ht="12.5" x14ac:dyDescent="0.2">
      <c r="B26" s="3" t="s">
        <v>49</v>
      </c>
      <c r="C26" s="17">
        <f>[1]Peddapally!F429</f>
        <v>4.8987000000000003E-2</v>
      </c>
      <c r="D26" s="17">
        <f>[1]Peddapally!G429</f>
        <v>1.2135E-2</v>
      </c>
      <c r="E26" s="17">
        <f>[1]Peddapally!H429</f>
        <v>2.3739999999999998E-3</v>
      </c>
      <c r="F26" s="17">
        <f>[1]Peddapally!I429</f>
        <v>2.0379999999999999E-3</v>
      </c>
      <c r="G26" s="17">
        <f>[1]Peddapally!J429</f>
        <v>6.685E-3</v>
      </c>
      <c r="H26" s="17">
        <f>[1]Peddapally!K429</f>
        <v>2.2054000000000001E-2</v>
      </c>
      <c r="I26" s="17">
        <f>[1]Peddapally!L429</f>
        <v>1.415000623873134E-3</v>
      </c>
      <c r="J26" s="17">
        <f>[1]Peddapally!M429</f>
        <v>2.4599999999999999E-3</v>
      </c>
      <c r="K26" s="17">
        <f>[1]Peddapally!N429</f>
        <v>5.6600000000000001E-3</v>
      </c>
      <c r="L26" s="17">
        <f>[1]Peddapally!O429</f>
        <v>9.3899999999999997E-2</v>
      </c>
      <c r="M26" s="17">
        <f>[1]Peddapally!P429</f>
        <v>5.3025999999999997E-2</v>
      </c>
      <c r="N26" s="17">
        <f>[1]Peddapally!Q429</f>
        <v>5.7272000000000003E-2</v>
      </c>
      <c r="O26" s="13">
        <f t="shared" si="69"/>
        <v>0.30800600062387312</v>
      </c>
      <c r="P26" s="17">
        <f>[2]Peddapally!F29</f>
        <v>7.9998E-2</v>
      </c>
      <c r="Q26" s="17">
        <f>[2]Peddapally!G29</f>
        <v>1.1852E-2</v>
      </c>
      <c r="R26" s="17">
        <f>[2]Peddapally!H29</f>
        <v>2.2959999999999999E-3</v>
      </c>
      <c r="S26" s="17">
        <f>[2]Peddapally!I29</f>
        <v>6.9999999999999994E-5</v>
      </c>
      <c r="T26" s="17">
        <f>[2]Peddapally!J29</f>
        <v>8.8400000000000002E-4</v>
      </c>
      <c r="U26" s="17">
        <f>[2]Peddapally!K29</f>
        <v>3.9241369018395864E-5</v>
      </c>
      <c r="V26" s="17">
        <f>[2]Peddapally!L29</f>
        <v>2.3599999999999999E-4</v>
      </c>
      <c r="W26" s="17">
        <f>[2]Peddapally!M29</f>
        <v>1.308E-2</v>
      </c>
      <c r="X26" s="17">
        <f>[2]Peddapally!N29</f>
        <v>1.8950000000000002E-2</v>
      </c>
      <c r="Y26" s="17">
        <f>[2]Peddapally!O29</f>
        <v>0.15071300000000001</v>
      </c>
      <c r="Z26" s="17">
        <f>[2]Peddapally!P29</f>
        <v>0.16881599999999999</v>
      </c>
      <c r="AA26" s="17">
        <f>[2]Peddapally!Q29</f>
        <v>0.19243499999999999</v>
      </c>
      <c r="AB26" s="13">
        <f t="shared" si="70"/>
        <v>0.6393692413690184</v>
      </c>
      <c r="AC26" s="17">
        <f>[3]PDLY!F32</f>
        <v>6.2011999999999998E-2</v>
      </c>
      <c r="AD26" s="17">
        <f>[3]PDLY!G32</f>
        <v>2.0784E-2</v>
      </c>
      <c r="AE26" s="17">
        <f>[3]PDLY!H32</f>
        <v>1.8088E-2</v>
      </c>
      <c r="AF26" s="17">
        <f>[3]PDLY!I32</f>
        <v>0</v>
      </c>
      <c r="AG26" s="17">
        <f>[3]PDLY!J32</f>
        <v>8.1827999999999998E-2</v>
      </c>
      <c r="AH26" s="17">
        <f>[3]PDLY!K32</f>
        <v>0.100076</v>
      </c>
      <c r="AI26" s="17">
        <f>[3]PDLY!L32</f>
        <v>0.11597200000000001</v>
      </c>
      <c r="AJ26" s="17">
        <f>[3]PDLY!M32</f>
        <v>0.111345</v>
      </c>
      <c r="AK26" s="17">
        <f>[3]PDLY!N32</f>
        <v>4.0067999999999999E-2</v>
      </c>
      <c r="AL26" s="17">
        <f>[3]PDLY!O32</f>
        <v>0.15713099999999999</v>
      </c>
      <c r="AM26" s="17">
        <f>[3]PDLY!P32</f>
        <v>4.8219999999999999E-2</v>
      </c>
      <c r="AN26" s="17">
        <f>[3]PDLY!Q32</f>
        <v>7.6233999999999996E-2</v>
      </c>
      <c r="AO26" s="13">
        <f t="shared" si="71"/>
        <v>0.83175800000000011</v>
      </c>
      <c r="AP26" s="17">
        <f>[4]PDLY!F32</f>
        <v>4.0762155379313221E-2</v>
      </c>
      <c r="AQ26" s="17">
        <f>[4]PDLY!G32</f>
        <v>3.2392815464422054E-3</v>
      </c>
      <c r="AR26" s="17">
        <f>[4]PDLY!H32</f>
        <v>1.3088379503228289E-4</v>
      </c>
      <c r="AS26" s="17">
        <f>[4]PDLY!I32</f>
        <v>2.088897033042617E-4</v>
      </c>
      <c r="AT26" s="17">
        <f>[4]PDLY!J32</f>
        <v>2.0104249793907319E-2</v>
      </c>
      <c r="AU26" s="17">
        <f>[4]PDLY!K32</f>
        <v>6.0209183168835508E-3</v>
      </c>
      <c r="AV26" s="17">
        <f>[4]PDLY!L32</f>
        <v>1.9383479861299961E-2</v>
      </c>
      <c r="AW26" s="17">
        <f>[4]PDLY!M32</f>
        <v>2.0889539048160072E-2</v>
      </c>
      <c r="AX26" s="17">
        <f>[4]PDLY!N32</f>
        <v>2.4347692537900371E-2</v>
      </c>
      <c r="AY26" s="17">
        <f>[4]PDLY!O32</f>
        <v>3.2976088225447758E-2</v>
      </c>
      <c r="AZ26" s="17">
        <f>[4]PDLY!P32</f>
        <v>0.14683271978873552</v>
      </c>
      <c r="BA26" s="17">
        <f>[4]PDLY!Q32</f>
        <v>0.10803242757609371</v>
      </c>
      <c r="BB26" s="13">
        <f t="shared" si="72"/>
        <v>0.42292832557252025</v>
      </c>
      <c r="BC26" s="17">
        <f>'[5]7.Peddapally'!F26</f>
        <v>8.1961999999999993E-2</v>
      </c>
      <c r="BD26" s="17">
        <f>'[5]7.Peddapally'!G26</f>
        <v>8.2504999999999995E-2</v>
      </c>
      <c r="BE26" s="17">
        <f>'[5]7.Peddapally'!H26</f>
        <v>7.6319999999999999E-3</v>
      </c>
      <c r="BF26" s="17">
        <f>'[5]7.Peddapally'!I26</f>
        <v>4.1828999999999998E-2</v>
      </c>
      <c r="BG26" s="17">
        <f>'[5]7.Peddapally'!J26</f>
        <v>3.0265E-2</v>
      </c>
      <c r="BH26" s="17">
        <f>'[5]7.Peddapally'!K26</f>
        <v>1.379E-3</v>
      </c>
      <c r="BI26" s="17">
        <f>'[5]7.Peddapally'!L26</f>
        <v>1.2409999999999999E-3</v>
      </c>
      <c r="BJ26" s="17">
        <f>'[5]7.Peddapally'!M26</f>
        <v>4.058E-3</v>
      </c>
      <c r="BK26" s="17">
        <f>'[5]7.Peddapally'!N26</f>
        <v>1.6327999999999999E-2</v>
      </c>
      <c r="BL26" s="17">
        <f>'[5]7.Peddapally'!O26</f>
        <v>3.8078000000000001E-2</v>
      </c>
      <c r="BM26" s="17">
        <f>'[5]7.Peddapally'!P26</f>
        <v>0.13785600000000001</v>
      </c>
      <c r="BN26" s="17">
        <f>'[5]7.Peddapally'!Q26</f>
        <v>0.110223</v>
      </c>
      <c r="BO26" s="13">
        <f t="shared" si="73"/>
        <v>0.55335599999999996</v>
      </c>
      <c r="BP26" s="17">
        <f>'[6]7.Peddapally'!F24</f>
        <v>0.14885200000000001</v>
      </c>
      <c r="BQ26" s="17">
        <f>'[6]7.Peddapally'!G24</f>
        <v>2.2186000000000001E-2</v>
      </c>
      <c r="BR26" s="17">
        <f>'[6]7.Peddapally'!H24</f>
        <v>1.147E-3</v>
      </c>
      <c r="BS26" s="17">
        <f>'[6]7.Peddapally'!I24</f>
        <v>5.7300000000000005E-4</v>
      </c>
      <c r="BT26" s="17">
        <f>'[6]7.Peddapally'!J24</f>
        <v>4.1899999999999999E-4</v>
      </c>
      <c r="BU26" s="17">
        <f>'[6]7.Peddapally'!K24</f>
        <v>7.9600000000000005E-4</v>
      </c>
      <c r="BV26" s="17">
        <f>'[6]7.Peddapally'!L24</f>
        <v>4.6401999999999999E-2</v>
      </c>
      <c r="BW26" s="17">
        <f>'[6]7.Peddapally'!M24</f>
        <v>4.7808000000000003E-2</v>
      </c>
      <c r="BX26" s="17">
        <f>'[6]7.Peddapally'!N24</f>
        <v>1.1284000000000001E-2</v>
      </c>
      <c r="BY26" s="17">
        <f>'[6]7.Peddapally'!O24</f>
        <v>2.7942999999999999E-2</v>
      </c>
      <c r="BZ26" s="17">
        <f>'[6]7.Peddapally'!P24</f>
        <v>1.4370000000000001E-2</v>
      </c>
      <c r="CA26" s="17">
        <f>'[6]7.Peddapally'!Q24</f>
        <v>2.0851000000000001E-2</v>
      </c>
      <c r="CB26" s="13">
        <f t="shared" si="74"/>
        <v>0.34263100000000002</v>
      </c>
      <c r="CC26" s="23">
        <f t="shared" si="75"/>
        <v>2.1535574279313074E-2</v>
      </c>
      <c r="CD26" s="23">
        <f t="shared" si="76"/>
        <v>-0.14440403341438968</v>
      </c>
      <c r="CE26" s="23">
        <f t="shared" si="77"/>
        <v>-0.2559366914262422</v>
      </c>
      <c r="CF26" s="23">
        <f t="shared" si="78"/>
        <v>-9.9922427437312056E-2</v>
      </c>
      <c r="CG26" s="23">
        <f t="shared" si="79"/>
        <v>-0.3808127136960654</v>
      </c>
      <c r="CH26" s="33">
        <v>0.02</v>
      </c>
      <c r="CI26" s="25" t="s">
        <v>80</v>
      </c>
      <c r="CJ26" s="26">
        <f t="shared" si="80"/>
        <v>0.02</v>
      </c>
      <c r="CK26" s="26">
        <f t="shared" si="80"/>
        <v>0.02</v>
      </c>
      <c r="CL26" s="26">
        <f t="shared" si="80"/>
        <v>0.02</v>
      </c>
      <c r="CM26" s="26">
        <f t="shared" si="80"/>
        <v>0.02</v>
      </c>
      <c r="CN26" s="26">
        <f t="shared" si="80"/>
        <v>0.02</v>
      </c>
      <c r="CO26" s="26">
        <f t="shared" si="80"/>
        <v>0.02</v>
      </c>
      <c r="CP26" s="17">
        <f>'[7]7.Peddapally'!F25</f>
        <v>3.2955999999999999E-2</v>
      </c>
      <c r="CQ26" s="17">
        <f>'[7]7.Peddapally'!G25</f>
        <v>3.9718999999999997E-2</v>
      </c>
      <c r="CR26" s="17">
        <f>'[7]7.Peddapally'!H25</f>
        <v>2.7910999999999998E-2</v>
      </c>
      <c r="CS26" s="17">
        <f>'[7]7.Peddapally'!I25</f>
        <v>8.1800000000000004E-4</v>
      </c>
      <c r="CT26" s="17">
        <f>'[7]7.Peddapally'!J25</f>
        <v>9.3999999999999997E-4</v>
      </c>
      <c r="CU26" s="17">
        <f>'[7]7.Peddapally'!K25</f>
        <v>5.9800000000000001E-4</v>
      </c>
      <c r="CV26" s="34">
        <f t="shared" si="81"/>
        <v>4.7330039999999997E-2</v>
      </c>
      <c r="CW26" s="34">
        <f t="shared" si="82"/>
        <v>4.8764160000000001E-2</v>
      </c>
      <c r="CX26" s="34">
        <f t="shared" si="83"/>
        <v>1.1509680000000001E-2</v>
      </c>
      <c r="CY26" s="34">
        <f t="shared" si="84"/>
        <v>2.850186E-2</v>
      </c>
      <c r="CZ26" s="34">
        <f t="shared" si="85"/>
        <v>1.4657400000000001E-2</v>
      </c>
      <c r="DA26" s="34">
        <f t="shared" si="86"/>
        <v>2.1268020000000002E-2</v>
      </c>
      <c r="DB26" s="13">
        <f t="shared" si="87"/>
        <v>0.27497315999999994</v>
      </c>
      <c r="DC26" s="40">
        <f t="shared" si="88"/>
        <v>-0.15528984932474499</v>
      </c>
      <c r="DD26" s="41">
        <f t="shared" si="89"/>
        <v>-0.24173095073312367</v>
      </c>
      <c r="DE26" s="40">
        <f t="shared" si="90"/>
        <v>-0.13368764024706803</v>
      </c>
      <c r="DF26" s="40">
        <f t="shared" si="91"/>
        <v>-0.29507511743351622</v>
      </c>
      <c r="DG26" s="48">
        <f t="shared" si="92"/>
        <v>-0.19746561169304611</v>
      </c>
      <c r="DH26" s="58">
        <v>0.02</v>
      </c>
      <c r="DI26" s="25" t="s">
        <v>80</v>
      </c>
      <c r="DJ26" s="50">
        <f t="shared" si="93"/>
        <v>0.02</v>
      </c>
      <c r="DK26" s="68">
        <f t="shared" si="94"/>
        <v>3.3615119999999998E-2</v>
      </c>
      <c r="DL26" s="68">
        <f t="shared" si="95"/>
        <v>4.0513379999999995E-2</v>
      </c>
      <c r="DM26" s="68">
        <f t="shared" si="95"/>
        <v>2.846922E-2</v>
      </c>
      <c r="DN26" s="68">
        <f t="shared" si="95"/>
        <v>8.3436000000000003E-4</v>
      </c>
      <c r="DO26" s="68">
        <f t="shared" si="95"/>
        <v>9.588E-4</v>
      </c>
      <c r="DP26" s="68">
        <f t="shared" si="95"/>
        <v>6.0995999999999999E-4</v>
      </c>
      <c r="DQ26" s="68">
        <f t="shared" si="96"/>
        <v>4.8276640799999999E-2</v>
      </c>
      <c r="DR26" s="68">
        <f t="shared" si="97"/>
        <v>4.9739443200000004E-2</v>
      </c>
      <c r="DS26" s="68">
        <f t="shared" si="98"/>
        <v>1.1739873600000001E-2</v>
      </c>
      <c r="DT26" s="68">
        <f t="shared" si="99"/>
        <v>2.9071897200000002E-2</v>
      </c>
      <c r="DU26" s="68">
        <f t="shared" si="100"/>
        <v>1.4950548000000001E-2</v>
      </c>
      <c r="DV26" s="68">
        <f t="shared" si="101"/>
        <v>2.1693380400000004E-2</v>
      </c>
      <c r="DW26" s="69">
        <f t="shared" si="103"/>
        <v>0.28047262320000005</v>
      </c>
    </row>
    <row r="27" spans="2:127" ht="12.5" x14ac:dyDescent="0.2">
      <c r="B27" s="3" t="s">
        <v>50</v>
      </c>
      <c r="C27" s="17">
        <f>[1]Peddapally!F431</f>
        <v>0</v>
      </c>
      <c r="D27" s="17">
        <f>[1]Peddapally!G431</f>
        <v>0</v>
      </c>
      <c r="E27" s="17">
        <f>[1]Peddapally!H431</f>
        <v>0</v>
      </c>
      <c r="F27" s="17">
        <f>[1]Peddapally!I431</f>
        <v>0</v>
      </c>
      <c r="G27" s="17">
        <f>[1]Peddapally!J431</f>
        <v>0</v>
      </c>
      <c r="H27" s="17">
        <f>[1]Peddapally!K431</f>
        <v>0</v>
      </c>
      <c r="I27" s="17">
        <f>[1]Peddapally!L431</f>
        <v>0</v>
      </c>
      <c r="J27" s="17">
        <f>[1]Peddapally!M431</f>
        <v>0</v>
      </c>
      <c r="K27" s="17">
        <f>[1]Peddapally!N431</f>
        <v>0</v>
      </c>
      <c r="L27" s="17">
        <f>[1]Peddapally!O431</f>
        <v>0</v>
      </c>
      <c r="M27" s="17">
        <f>[1]Peddapally!P431</f>
        <v>0</v>
      </c>
      <c r="N27" s="17">
        <f>[1]Peddapally!Q431</f>
        <v>0</v>
      </c>
      <c r="O27" s="13">
        <f t="shared" si="69"/>
        <v>0</v>
      </c>
      <c r="P27" s="17">
        <f>[2]Peddapally!F31</f>
        <v>0</v>
      </c>
      <c r="Q27" s="17">
        <f>[2]Peddapally!G31</f>
        <v>0</v>
      </c>
      <c r="R27" s="17">
        <f>[2]Peddapally!H31</f>
        <v>0</v>
      </c>
      <c r="S27" s="17">
        <f>[2]Peddapally!I31</f>
        <v>0</v>
      </c>
      <c r="T27" s="17">
        <f>[2]Peddapally!J31</f>
        <v>0</v>
      </c>
      <c r="U27" s="17">
        <f>[2]Peddapally!K31</f>
        <v>0</v>
      </c>
      <c r="V27" s="17">
        <f>[2]Peddapally!L31</f>
        <v>0</v>
      </c>
      <c r="W27" s="17">
        <f>[2]Peddapally!M31</f>
        <v>0</v>
      </c>
      <c r="X27" s="17">
        <f>[2]Peddapally!N31</f>
        <v>0</v>
      </c>
      <c r="Y27" s="17">
        <f>[2]Peddapally!O31</f>
        <v>0</v>
      </c>
      <c r="Z27" s="17">
        <f>[2]Peddapally!P31</f>
        <v>0</v>
      </c>
      <c r="AA27" s="17">
        <f>[2]Peddapally!Q31</f>
        <v>0</v>
      </c>
      <c r="AB27" s="13">
        <f t="shared" si="70"/>
        <v>0</v>
      </c>
      <c r="AC27" s="17">
        <f>[3]PDLY!F33</f>
        <v>0</v>
      </c>
      <c r="AD27" s="17">
        <f>[3]PDLY!G33</f>
        <v>0</v>
      </c>
      <c r="AE27" s="17">
        <f>[3]PDLY!H33</f>
        <v>0</v>
      </c>
      <c r="AF27" s="17">
        <f>[3]PDLY!I33</f>
        <v>0</v>
      </c>
      <c r="AG27" s="17">
        <f>[3]PDLY!J33</f>
        <v>0.22886899999999999</v>
      </c>
      <c r="AH27" s="17">
        <f>[3]PDLY!K33</f>
        <v>0.332453</v>
      </c>
      <c r="AI27" s="17">
        <f>[3]PDLY!L33</f>
        <v>0.25234899999999999</v>
      </c>
      <c r="AJ27" s="17">
        <f>[3]PDLY!M33</f>
        <v>0.37811600000000001</v>
      </c>
      <c r="AK27" s="17">
        <f>[3]PDLY!N33</f>
        <v>0.37622</v>
      </c>
      <c r="AL27" s="17">
        <f>[3]PDLY!O33</f>
        <v>0.32512600000000003</v>
      </c>
      <c r="AM27" s="17">
        <f>[3]PDLY!P33</f>
        <v>0.47715600000000002</v>
      </c>
      <c r="AN27" s="17">
        <f>[3]PDLY!Q33</f>
        <v>0.319158</v>
      </c>
      <c r="AO27" s="13">
        <f t="shared" si="71"/>
        <v>2.6894469999999999</v>
      </c>
      <c r="AP27" s="17">
        <f>[4]PDLY!F33</f>
        <v>0.43357000000000001</v>
      </c>
      <c r="AQ27" s="17">
        <f>[4]PDLY!G33</f>
        <v>0.50443293459525285</v>
      </c>
      <c r="AR27" s="17">
        <f>[4]PDLY!H33</f>
        <v>0.48197400000000007</v>
      </c>
      <c r="AS27" s="17">
        <f>[4]PDLY!I33</f>
        <v>0.50263199999999986</v>
      </c>
      <c r="AT27" s="17">
        <f>[4]PDLY!J33</f>
        <v>0.55156486158741891</v>
      </c>
      <c r="AU27" s="17">
        <f>[4]PDLY!K33</f>
        <v>0.53375193232433682</v>
      </c>
      <c r="AV27" s="17">
        <f>[4]PDLY!L33</f>
        <v>0.44712594470637274</v>
      </c>
      <c r="AW27" s="17">
        <f>[4]PDLY!M33</f>
        <v>0.56724306253970447</v>
      </c>
      <c r="AX27" s="17">
        <f>[4]PDLY!N33</f>
        <v>0.50139699999999987</v>
      </c>
      <c r="AY27" s="17">
        <f>[4]PDLY!O33</f>
        <v>0.47644595137576756</v>
      </c>
      <c r="AZ27" s="17">
        <f>[4]PDLY!P33</f>
        <v>0.48371200000000009</v>
      </c>
      <c r="BA27" s="17">
        <f>[4]PDLY!Q33</f>
        <v>0.49758600000000008</v>
      </c>
      <c r="BB27" s="13">
        <f t="shared" si="72"/>
        <v>5.9814356871288528</v>
      </c>
      <c r="BC27" s="17">
        <f>'[5]7.Peddapally'!F27</f>
        <v>0.61887099999999995</v>
      </c>
      <c r="BD27" s="17">
        <f>'[5]7.Peddapally'!G27</f>
        <v>0.58325899999999997</v>
      </c>
      <c r="BE27" s="17">
        <f>'[5]7.Peddapally'!H27</f>
        <v>0.585005</v>
      </c>
      <c r="BF27" s="17">
        <f>'[5]7.Peddapally'!I27</f>
        <v>0.59007500000000002</v>
      </c>
      <c r="BG27" s="17">
        <f>'[5]7.Peddapally'!J27</f>
        <v>0.55144800000000005</v>
      </c>
      <c r="BH27" s="17">
        <f>'[5]7.Peddapally'!K27</f>
        <v>0.54472200000000004</v>
      </c>
      <c r="BI27" s="17">
        <f>'[5]7.Peddapally'!L27</f>
        <v>0.53938600000000003</v>
      </c>
      <c r="BJ27" s="17">
        <f>'[5]7.Peddapally'!M27</f>
        <v>0.58405399999999996</v>
      </c>
      <c r="BK27" s="17">
        <f>'[5]7.Peddapally'!N27</f>
        <v>0.58810600000000002</v>
      </c>
      <c r="BL27" s="17">
        <f>'[5]7.Peddapally'!O27</f>
        <v>0.62393100000000001</v>
      </c>
      <c r="BM27" s="17">
        <f>'[5]7.Peddapally'!P27</f>
        <v>0.58663799999999999</v>
      </c>
      <c r="BN27" s="17">
        <f>'[5]7.Peddapally'!Q27</f>
        <v>0.49915700000000002</v>
      </c>
      <c r="BO27" s="13">
        <f t="shared" si="73"/>
        <v>6.8946519999999998</v>
      </c>
      <c r="BP27" s="17">
        <f>'[6]7.Peddapally'!F25</f>
        <v>0.62551100000000004</v>
      </c>
      <c r="BQ27" s="17">
        <f>'[6]7.Peddapally'!G25</f>
        <v>0.59446299999999996</v>
      </c>
      <c r="BR27" s="17">
        <f>'[6]7.Peddapally'!H25</f>
        <v>0.61386099999999999</v>
      </c>
      <c r="BS27" s="17">
        <f>'[6]7.Peddapally'!I25</f>
        <v>0.57381800000000005</v>
      </c>
      <c r="BT27" s="17">
        <f>'[6]7.Peddapally'!J25</f>
        <v>0.56620499999999996</v>
      </c>
      <c r="BU27" s="17">
        <f>'[6]7.Peddapally'!K25</f>
        <v>0.56156700000000004</v>
      </c>
      <c r="BV27" s="17">
        <f>'[6]7.Peddapally'!L25</f>
        <v>0.54648300000000005</v>
      </c>
      <c r="BW27" s="17">
        <f>'[6]7.Peddapally'!M25</f>
        <v>0.55093700000000001</v>
      </c>
      <c r="BX27" s="17">
        <f>'[6]7.Peddapally'!N25</f>
        <v>0.66141899999999998</v>
      </c>
      <c r="BY27" s="17">
        <f>'[6]7.Peddapally'!O25</f>
        <v>0.59921999999999997</v>
      </c>
      <c r="BZ27" s="17">
        <f>'[6]7.Peddapally'!P25</f>
        <v>0.61798500000000001</v>
      </c>
      <c r="CA27" s="17">
        <f>'[6]7.Peddapally'!Q25</f>
        <v>0.55019399999997032</v>
      </c>
      <c r="CB27" s="13">
        <f t="shared" si="74"/>
        <v>7.06166299999997</v>
      </c>
      <c r="CC27" s="23">
        <f t="shared" si="75"/>
        <v>0</v>
      </c>
      <c r="CD27" s="23">
        <f t="shared" si="76"/>
        <v>0</v>
      </c>
      <c r="CE27" s="23">
        <f t="shared" si="77"/>
        <v>0.3795835247594801</v>
      </c>
      <c r="CF27" s="23">
        <f t="shared" si="78"/>
        <v>8.6552649881630028E-2</v>
      </c>
      <c r="CG27" s="23">
        <f t="shared" si="79"/>
        <v>2.4223267541272575E-2</v>
      </c>
      <c r="CH27" s="33">
        <v>0.05</v>
      </c>
      <c r="CI27" s="25" t="s">
        <v>80</v>
      </c>
      <c r="CJ27" s="26">
        <f t="shared" si="80"/>
        <v>0.05</v>
      </c>
      <c r="CK27" s="26">
        <f t="shared" si="80"/>
        <v>0.05</v>
      </c>
      <c r="CL27" s="26">
        <f t="shared" si="80"/>
        <v>0.05</v>
      </c>
      <c r="CM27" s="26">
        <f t="shared" si="80"/>
        <v>0.05</v>
      </c>
      <c r="CN27" s="26">
        <f t="shared" si="80"/>
        <v>0.05</v>
      </c>
      <c r="CO27" s="26">
        <f t="shared" si="80"/>
        <v>0.05</v>
      </c>
      <c r="CP27" s="17">
        <f>'[7]7.Peddapally'!F26</f>
        <v>0.628166</v>
      </c>
      <c r="CQ27" s="17">
        <f>'[7]7.Peddapally'!G26</f>
        <v>0.59011100000000005</v>
      </c>
      <c r="CR27" s="17">
        <f>'[7]7.Peddapally'!H26</f>
        <v>0.66897600000000002</v>
      </c>
      <c r="CS27" s="17">
        <f>'[7]7.Peddapally'!I26</f>
        <v>0.54276100000000005</v>
      </c>
      <c r="CT27" s="17">
        <f>'[7]7.Peddapally'!J26</f>
        <v>0.67666199999999999</v>
      </c>
      <c r="CU27" s="17">
        <f>'[7]7.Peddapally'!K26</f>
        <v>0.60571799999999998</v>
      </c>
      <c r="CV27" s="34">
        <f t="shared" si="81"/>
        <v>0.57380715000000004</v>
      </c>
      <c r="CW27" s="34">
        <f t="shared" si="82"/>
        <v>0.57848385000000002</v>
      </c>
      <c r="CX27" s="34">
        <f t="shared" si="83"/>
        <v>0.69448995000000002</v>
      </c>
      <c r="CY27" s="34">
        <f t="shared" si="84"/>
        <v>0.62918099999999999</v>
      </c>
      <c r="CZ27" s="34">
        <f t="shared" si="85"/>
        <v>0.64888425000000005</v>
      </c>
      <c r="DA27" s="34">
        <f t="shared" si="86"/>
        <v>0.57770369999996884</v>
      </c>
      <c r="DB27" s="13">
        <f t="shared" si="87"/>
        <v>7.4149438999999688</v>
      </c>
      <c r="DC27" s="40">
        <f t="shared" si="88"/>
        <v>0</v>
      </c>
      <c r="DD27" s="41">
        <f t="shared" si="89"/>
        <v>0.28857950583517078</v>
      </c>
      <c r="DE27" s="40">
        <f t="shared" si="90"/>
        <v>7.4238741270862718E-2</v>
      </c>
      <c r="DF27" s="40">
        <f t="shared" si="91"/>
        <v>3.7045376330748558E-2</v>
      </c>
      <c r="DG27" s="48">
        <f t="shared" si="92"/>
        <v>5.0028003318765002E-2</v>
      </c>
      <c r="DH27" s="58">
        <v>0.02</v>
      </c>
      <c r="DI27" s="25" t="s">
        <v>80</v>
      </c>
      <c r="DJ27" s="50">
        <f t="shared" si="93"/>
        <v>0.02</v>
      </c>
      <c r="DK27" s="68">
        <f t="shared" si="94"/>
        <v>0.64072932000000005</v>
      </c>
      <c r="DL27" s="68">
        <f t="shared" si="95"/>
        <v>0.60191322000000003</v>
      </c>
      <c r="DM27" s="68">
        <f t="shared" si="95"/>
        <v>0.68235551999999999</v>
      </c>
      <c r="DN27" s="68">
        <f t="shared" si="95"/>
        <v>0.5536162200000001</v>
      </c>
      <c r="DO27" s="68">
        <f t="shared" si="95"/>
        <v>0.69019523999999999</v>
      </c>
      <c r="DP27" s="68">
        <f t="shared" si="95"/>
        <v>0.61783235999999997</v>
      </c>
      <c r="DQ27" s="68">
        <f t="shared" si="96"/>
        <v>0.58528329300000004</v>
      </c>
      <c r="DR27" s="68">
        <f t="shared" si="97"/>
        <v>0.59005352700000002</v>
      </c>
      <c r="DS27" s="68">
        <f t="shared" si="98"/>
        <v>0.708379749</v>
      </c>
      <c r="DT27" s="68">
        <f t="shared" si="99"/>
        <v>0.64176462000000001</v>
      </c>
      <c r="DU27" s="68">
        <f t="shared" si="100"/>
        <v>0.66186193500000001</v>
      </c>
      <c r="DV27" s="68">
        <f t="shared" si="101"/>
        <v>0.58925777399996826</v>
      </c>
      <c r="DW27" s="69">
        <f t="shared" si="103"/>
        <v>7.5632427779999682</v>
      </c>
    </row>
    <row r="28" spans="2:127" ht="12.5" x14ac:dyDescent="0.2">
      <c r="B28" s="3" t="s">
        <v>1</v>
      </c>
      <c r="C28" s="17">
        <f>[1]Peddapally!F432</f>
        <v>0</v>
      </c>
      <c r="D28" s="17">
        <f>[1]Peddapally!G432</f>
        <v>0</v>
      </c>
      <c r="E28" s="17">
        <f>[1]Peddapally!H432</f>
        <v>0</v>
      </c>
      <c r="F28" s="17">
        <f>[1]Peddapally!I432</f>
        <v>0</v>
      </c>
      <c r="G28" s="17">
        <f>[1]Peddapally!J432</f>
        <v>0</v>
      </c>
      <c r="H28" s="17">
        <f>[1]Peddapally!K432</f>
        <v>0</v>
      </c>
      <c r="I28" s="17">
        <f>[1]Peddapally!L432</f>
        <v>0</v>
      </c>
      <c r="J28" s="17">
        <f>[1]Peddapally!M432</f>
        <v>0</v>
      </c>
      <c r="K28" s="17">
        <f>[1]Peddapally!N432</f>
        <v>0</v>
      </c>
      <c r="L28" s="17">
        <f>[1]Peddapally!O432</f>
        <v>0</v>
      </c>
      <c r="M28" s="17">
        <f>[1]Peddapally!P432</f>
        <v>0</v>
      </c>
      <c r="N28" s="17">
        <f>[1]Peddapally!Q432</f>
        <v>0</v>
      </c>
      <c r="O28" s="13">
        <f t="shared" si="69"/>
        <v>0</v>
      </c>
      <c r="P28" s="17">
        <f>[2]Peddapally!F32</f>
        <v>0</v>
      </c>
      <c r="Q28" s="17">
        <f>[2]Peddapally!G32</f>
        <v>0</v>
      </c>
      <c r="R28" s="17">
        <f>[2]Peddapally!H32</f>
        <v>0</v>
      </c>
      <c r="S28" s="17">
        <f>[2]Peddapally!I32</f>
        <v>0</v>
      </c>
      <c r="T28" s="17">
        <f>[2]Peddapally!J32</f>
        <v>0</v>
      </c>
      <c r="U28" s="17">
        <f>[2]Peddapally!K32</f>
        <v>0</v>
      </c>
      <c r="V28" s="17">
        <f>[2]Peddapally!L32</f>
        <v>0</v>
      </c>
      <c r="W28" s="17">
        <f>[2]Peddapally!M32</f>
        <v>0</v>
      </c>
      <c r="X28" s="17">
        <f>[2]Peddapally!N32</f>
        <v>0</v>
      </c>
      <c r="Y28" s="17">
        <f>[2]Peddapally!O32</f>
        <v>0</v>
      </c>
      <c r="Z28" s="17">
        <f>[2]Peddapally!P32</f>
        <v>0</v>
      </c>
      <c r="AA28" s="17">
        <f>[2]Peddapally!Q32</f>
        <v>0</v>
      </c>
      <c r="AB28" s="13">
        <f t="shared" si="70"/>
        <v>0</v>
      </c>
      <c r="AC28" s="17">
        <f>[3]PDLY!F34</f>
        <v>0</v>
      </c>
      <c r="AD28" s="17">
        <f>[3]PDLY!G34</f>
        <v>0</v>
      </c>
      <c r="AE28" s="17">
        <f>[3]PDLY!H34</f>
        <v>0</v>
      </c>
      <c r="AF28" s="17">
        <f>[3]PDLY!I34</f>
        <v>0</v>
      </c>
      <c r="AG28" s="17">
        <f>[3]PDLY!J34</f>
        <v>0</v>
      </c>
      <c r="AH28" s="17">
        <f>[3]PDLY!K34</f>
        <v>0</v>
      </c>
      <c r="AI28" s="17">
        <f>[3]PDLY!L34</f>
        <v>0</v>
      </c>
      <c r="AJ28" s="17">
        <f>[3]PDLY!M34</f>
        <v>0</v>
      </c>
      <c r="AK28" s="17">
        <f>[3]PDLY!N34</f>
        <v>0</v>
      </c>
      <c r="AL28" s="17">
        <f>[3]PDLY!O34</f>
        <v>0</v>
      </c>
      <c r="AM28" s="17">
        <f>[3]PDLY!P34</f>
        <v>0</v>
      </c>
      <c r="AN28" s="17">
        <f>[3]PDLY!Q34</f>
        <v>0</v>
      </c>
      <c r="AO28" s="13">
        <f t="shared" si="71"/>
        <v>0</v>
      </c>
      <c r="AP28" s="17">
        <f>[4]PDLY!F34</f>
        <v>0</v>
      </c>
      <c r="AQ28" s="17">
        <f>[4]PDLY!G34</f>
        <v>0</v>
      </c>
      <c r="AR28" s="17">
        <f>[4]PDLY!H34</f>
        <v>0</v>
      </c>
      <c r="AS28" s="17">
        <f>[4]PDLY!I34</f>
        <v>0</v>
      </c>
      <c r="AT28" s="17">
        <f>[4]PDLY!J34</f>
        <v>0</v>
      </c>
      <c r="AU28" s="17">
        <f>[4]PDLY!K34</f>
        <v>0</v>
      </c>
      <c r="AV28" s="17">
        <f>[4]PDLY!L34</f>
        <v>0</v>
      </c>
      <c r="AW28" s="17">
        <f>[4]PDLY!M34</f>
        <v>0</v>
      </c>
      <c r="AX28" s="17">
        <f>[4]PDLY!N34</f>
        <v>0</v>
      </c>
      <c r="AY28" s="17">
        <f>[4]PDLY!O34</f>
        <v>0</v>
      </c>
      <c r="AZ28" s="17">
        <f>[4]PDLY!P34</f>
        <v>0</v>
      </c>
      <c r="BA28" s="17">
        <f>[4]PDLY!Q34</f>
        <v>0</v>
      </c>
      <c r="BB28" s="13">
        <f t="shared" si="72"/>
        <v>0</v>
      </c>
      <c r="BC28" s="17">
        <f>'[5]7.Peddapally'!F28</f>
        <v>0</v>
      </c>
      <c r="BD28" s="17">
        <f>'[5]7.Peddapally'!G28</f>
        <v>0</v>
      </c>
      <c r="BE28" s="17">
        <f>'[5]7.Peddapally'!H28</f>
        <v>0</v>
      </c>
      <c r="BF28" s="17">
        <f>'[5]7.Peddapally'!I28</f>
        <v>0</v>
      </c>
      <c r="BG28" s="17">
        <f>'[5]7.Peddapally'!J28</f>
        <v>0</v>
      </c>
      <c r="BH28" s="17">
        <f>'[5]7.Peddapally'!K28</f>
        <v>0</v>
      </c>
      <c r="BI28" s="17">
        <f>'[5]7.Peddapally'!L28</f>
        <v>0</v>
      </c>
      <c r="BJ28" s="17">
        <f>'[5]7.Peddapally'!M28</f>
        <v>0</v>
      </c>
      <c r="BK28" s="17">
        <f>'[5]7.Peddapally'!N28</f>
        <v>0</v>
      </c>
      <c r="BL28" s="17">
        <f>'[5]7.Peddapally'!O28</f>
        <v>0</v>
      </c>
      <c r="BM28" s="17">
        <f>'[5]7.Peddapally'!P28</f>
        <v>0</v>
      </c>
      <c r="BN28" s="17">
        <f>'[5]7.Peddapally'!Q28</f>
        <v>0</v>
      </c>
      <c r="BO28" s="13">
        <f t="shared" si="73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74"/>
        <v>0</v>
      </c>
      <c r="CC28" s="23">
        <f t="shared" si="75"/>
        <v>0</v>
      </c>
      <c r="CD28" s="23">
        <f t="shared" si="76"/>
        <v>0</v>
      </c>
      <c r="CE28" s="23">
        <f t="shared" si="77"/>
        <v>0</v>
      </c>
      <c r="CF28" s="23">
        <f t="shared" si="78"/>
        <v>0</v>
      </c>
      <c r="CG28" s="23">
        <f t="shared" si="79"/>
        <v>0</v>
      </c>
      <c r="CH28" s="33">
        <v>0</v>
      </c>
      <c r="CI28" s="25" t="s">
        <v>80</v>
      </c>
      <c r="CJ28" s="26">
        <f t="shared" si="80"/>
        <v>0</v>
      </c>
      <c r="CK28" s="26">
        <f t="shared" si="80"/>
        <v>0</v>
      </c>
      <c r="CL28" s="26">
        <f t="shared" si="80"/>
        <v>0</v>
      </c>
      <c r="CM28" s="26">
        <f t="shared" si="80"/>
        <v>0</v>
      </c>
      <c r="CN28" s="26">
        <f t="shared" si="80"/>
        <v>0</v>
      </c>
      <c r="CO28" s="26">
        <f t="shared" si="80"/>
        <v>0</v>
      </c>
      <c r="CP28" s="17">
        <f>'[7]7.Peddapally'!F27</f>
        <v>0</v>
      </c>
      <c r="CQ28" s="17">
        <f>'[7]7.Peddapally'!G27</f>
        <v>0</v>
      </c>
      <c r="CR28" s="17">
        <f>'[7]7.Peddapally'!H27</f>
        <v>0</v>
      </c>
      <c r="CS28" s="17">
        <f>'[7]7.Peddapally'!I27</f>
        <v>0</v>
      </c>
      <c r="CT28" s="17">
        <f>'[7]7.Peddapally'!J27</f>
        <v>0</v>
      </c>
      <c r="CU28" s="17">
        <f>'[7]7.Peddapally'!K27</f>
        <v>0</v>
      </c>
      <c r="CV28" s="34">
        <f t="shared" si="81"/>
        <v>0</v>
      </c>
      <c r="CW28" s="34">
        <f t="shared" si="82"/>
        <v>0</v>
      </c>
      <c r="CX28" s="34">
        <f t="shared" si="83"/>
        <v>0</v>
      </c>
      <c r="CY28" s="34">
        <f t="shared" si="84"/>
        <v>0</v>
      </c>
      <c r="CZ28" s="34">
        <f t="shared" si="85"/>
        <v>0</v>
      </c>
      <c r="DA28" s="34">
        <f t="shared" si="86"/>
        <v>0</v>
      </c>
      <c r="DB28" s="13">
        <f t="shared" si="87"/>
        <v>0</v>
      </c>
      <c r="DC28" s="40">
        <f t="shared" si="88"/>
        <v>0</v>
      </c>
      <c r="DD28" s="41">
        <f t="shared" si="89"/>
        <v>0</v>
      </c>
      <c r="DE28" s="40">
        <f t="shared" si="90"/>
        <v>0</v>
      </c>
      <c r="DF28" s="40">
        <f t="shared" si="91"/>
        <v>0</v>
      </c>
      <c r="DG28" s="48">
        <f t="shared" si="92"/>
        <v>0</v>
      </c>
      <c r="DH28" s="58"/>
      <c r="DI28" s="25" t="s">
        <v>80</v>
      </c>
      <c r="DJ28" s="50">
        <f t="shared" si="93"/>
        <v>0</v>
      </c>
      <c r="DK28" s="68">
        <f t="shared" si="94"/>
        <v>0</v>
      </c>
      <c r="DL28" s="68">
        <f t="shared" si="95"/>
        <v>0</v>
      </c>
      <c r="DM28" s="68">
        <f t="shared" si="95"/>
        <v>0</v>
      </c>
      <c r="DN28" s="68">
        <f t="shared" si="95"/>
        <v>0</v>
      </c>
      <c r="DO28" s="68">
        <f t="shared" si="95"/>
        <v>0</v>
      </c>
      <c r="DP28" s="68">
        <f t="shared" si="95"/>
        <v>0</v>
      </c>
      <c r="DQ28" s="68">
        <f t="shared" si="96"/>
        <v>0</v>
      </c>
      <c r="DR28" s="68">
        <f t="shared" si="97"/>
        <v>0</v>
      </c>
      <c r="DS28" s="68">
        <f t="shared" si="98"/>
        <v>0</v>
      </c>
      <c r="DT28" s="68">
        <f t="shared" si="99"/>
        <v>0</v>
      </c>
      <c r="DU28" s="68">
        <f t="shared" si="100"/>
        <v>0</v>
      </c>
      <c r="DV28" s="68">
        <f t="shared" si="101"/>
        <v>0</v>
      </c>
      <c r="DW28" s="69">
        <f t="shared" si="103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69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0"/>
        <v>0</v>
      </c>
      <c r="AC29" s="17">
        <f>[3]PDLY!F35</f>
        <v>0</v>
      </c>
      <c r="AD29" s="17">
        <f>[3]PDLY!G35</f>
        <v>0</v>
      </c>
      <c r="AE29" s="17">
        <f>[3]PDLY!H35</f>
        <v>0</v>
      </c>
      <c r="AF29" s="17">
        <f>[3]PDLY!I35</f>
        <v>0</v>
      </c>
      <c r="AG29" s="17">
        <f>[3]PDLY!J35</f>
        <v>0</v>
      </c>
      <c r="AH29" s="17">
        <f>[3]PDLY!K35</f>
        <v>0</v>
      </c>
      <c r="AI29" s="17">
        <f>[3]PDLY!L35</f>
        <v>0</v>
      </c>
      <c r="AJ29" s="17">
        <f>[3]PDLY!M35</f>
        <v>0</v>
      </c>
      <c r="AK29" s="17">
        <f>[3]PDLY!N35</f>
        <v>0</v>
      </c>
      <c r="AL29" s="17">
        <f>[3]PDLY!O35</f>
        <v>0</v>
      </c>
      <c r="AM29" s="17">
        <f>[3]PDLY!P35</f>
        <v>0</v>
      </c>
      <c r="AN29" s="17">
        <f>[3]PDLY!Q35</f>
        <v>0</v>
      </c>
      <c r="AO29" s="13">
        <f t="shared" si="71"/>
        <v>0</v>
      </c>
      <c r="AP29" s="17">
        <f>[4]PDLY!F35</f>
        <v>0</v>
      </c>
      <c r="AQ29" s="17">
        <f>[4]PDLY!G35</f>
        <v>0</v>
      </c>
      <c r="AR29" s="17">
        <f>[4]PDLY!H35</f>
        <v>0</v>
      </c>
      <c r="AS29" s="17">
        <f>[4]PDLY!I35</f>
        <v>0.51840894166767093</v>
      </c>
      <c r="AT29" s="17">
        <f>[4]PDLY!J35</f>
        <v>0.42674639554890648</v>
      </c>
      <c r="AU29" s="17">
        <f>[4]PDLY!K35</f>
        <v>0.297795395268658</v>
      </c>
      <c r="AV29" s="17">
        <f>[4]PDLY!L35</f>
        <v>0.22277417311399905</v>
      </c>
      <c r="AW29" s="17">
        <f>[4]PDLY!M35</f>
        <v>9.5129533392892041E-2</v>
      </c>
      <c r="AX29" s="17">
        <f>[4]PDLY!N35</f>
        <v>0.13500236666193183</v>
      </c>
      <c r="AY29" s="17">
        <f>[4]PDLY!O35</f>
        <v>8.3422826577901635E-2</v>
      </c>
      <c r="AZ29" s="17">
        <f>[4]PDLY!P35</f>
        <v>0.16142789514818476</v>
      </c>
      <c r="BA29" s="17">
        <f>[4]PDLY!Q35</f>
        <v>0.14368024321762343</v>
      </c>
      <c r="BB29" s="13">
        <f t="shared" si="72"/>
        <v>2.0843877705977683</v>
      </c>
      <c r="BC29" s="17">
        <f>'[5]7.Peddapally'!F29</f>
        <v>0.13906399999999999</v>
      </c>
      <c r="BD29" s="17">
        <f>'[5]7.Peddapally'!G29</f>
        <v>0.13711999999999999</v>
      </c>
      <c r="BE29" s="17">
        <f>'[5]7.Peddapally'!H29</f>
        <v>0.11409999999999999</v>
      </c>
      <c r="BF29" s="17">
        <f>'[5]7.Peddapally'!I29</f>
        <v>9.5512E-2</v>
      </c>
      <c r="BG29" s="17">
        <f>'[5]7.Peddapally'!J29</f>
        <v>4.4252E-2</v>
      </c>
      <c r="BH29" s="17">
        <f>'[5]7.Peddapally'!K29</f>
        <v>2.0823999999999999E-2</v>
      </c>
      <c r="BI29" s="17">
        <f>'[5]7.Peddapally'!L29</f>
        <v>2.7484000000000001E-2</v>
      </c>
      <c r="BJ29" s="17">
        <f>'[5]7.Peddapally'!M29</f>
        <v>3.0159999999999999E-2</v>
      </c>
      <c r="BK29" s="17">
        <f>'[5]7.Peddapally'!N29</f>
        <v>1.8627999999999999E-2</v>
      </c>
      <c r="BL29" s="17">
        <f>'[5]7.Peddapally'!O29</f>
        <v>9.136E-3</v>
      </c>
      <c r="BM29" s="17">
        <f>'[5]7.Peddapally'!P29</f>
        <v>1.4728E-2</v>
      </c>
      <c r="BN29" s="17">
        <f>'[5]7.Peddapally'!Q29</f>
        <v>0</v>
      </c>
      <c r="BO29" s="13">
        <f t="shared" si="73"/>
        <v>0.65100799999999981</v>
      </c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3">
        <f t="shared" si="74"/>
        <v>0</v>
      </c>
      <c r="CC29" s="23">
        <f t="shared" si="75"/>
        <v>0</v>
      </c>
      <c r="CD29" s="23">
        <f t="shared" si="76"/>
        <v>0</v>
      </c>
      <c r="CE29" s="23">
        <f t="shared" si="77"/>
        <v>0</v>
      </c>
      <c r="CF29" s="23">
        <f t="shared" si="78"/>
        <v>-1</v>
      </c>
      <c r="CG29" s="23">
        <f t="shared" si="79"/>
        <v>-1</v>
      </c>
      <c r="CH29" s="33">
        <v>0.02</v>
      </c>
      <c r="CI29" s="25" t="s">
        <v>80</v>
      </c>
      <c r="CJ29" s="26">
        <f t="shared" si="80"/>
        <v>0.02</v>
      </c>
      <c r="CK29" s="26">
        <f t="shared" si="80"/>
        <v>0.02</v>
      </c>
      <c r="CL29" s="26">
        <f t="shared" si="80"/>
        <v>0.02</v>
      </c>
      <c r="CM29" s="26">
        <f t="shared" si="80"/>
        <v>0.02</v>
      </c>
      <c r="CN29" s="26">
        <f t="shared" si="80"/>
        <v>0.02</v>
      </c>
      <c r="CO29" s="26">
        <f t="shared" si="80"/>
        <v>0.02</v>
      </c>
      <c r="CP29" s="17">
        <f>'[7]7.Peddapally'!F28</f>
        <v>0</v>
      </c>
      <c r="CQ29" s="17">
        <f>'[7]7.Peddapally'!G28</f>
        <v>0.40400999999999998</v>
      </c>
      <c r="CR29" s="17">
        <f>'[7]7.Peddapally'!H28</f>
        <v>0.37241999999999997</v>
      </c>
      <c r="CS29" s="17">
        <f>'[7]7.Peddapally'!I28</f>
        <v>0.31607000000000002</v>
      </c>
      <c r="CT29" s="17">
        <f>'[7]7.Peddapally'!J28</f>
        <v>0.40855999999999998</v>
      </c>
      <c r="CU29" s="17">
        <f>'[7]7.Peddapally'!K28</f>
        <v>0.41199999999999998</v>
      </c>
      <c r="CV29" s="137">
        <f>AVERAGE($CQ29:$CU29)</f>
        <v>0.38261200000000001</v>
      </c>
      <c r="CW29" s="137">
        <f t="shared" ref="CW29:DA29" si="104">AVERAGE($CQ29:$CU29)</f>
        <v>0.38261200000000001</v>
      </c>
      <c r="CX29" s="137">
        <f t="shared" si="104"/>
        <v>0.38261200000000001</v>
      </c>
      <c r="CY29" s="137">
        <f t="shared" si="104"/>
        <v>0.38261200000000001</v>
      </c>
      <c r="CZ29" s="137">
        <f t="shared" si="104"/>
        <v>0.38261200000000001</v>
      </c>
      <c r="DA29" s="137">
        <f t="shared" si="104"/>
        <v>0.38261200000000001</v>
      </c>
      <c r="DB29" s="13">
        <f t="shared" si="87"/>
        <v>4.2087320000000004</v>
      </c>
      <c r="DC29" s="40">
        <f t="shared" si="88"/>
        <v>0</v>
      </c>
      <c r="DD29" s="41">
        <f t="shared" si="89"/>
        <v>0</v>
      </c>
      <c r="DE29" s="40">
        <f t="shared" si="90"/>
        <v>0.26393357878923229</v>
      </c>
      <c r="DF29" s="40">
        <f t="shared" si="91"/>
        <v>1.542625939323766</v>
      </c>
      <c r="DG29" s="48">
        <f t="shared" si="92"/>
        <v>0</v>
      </c>
      <c r="DH29" s="58">
        <v>0.02</v>
      </c>
      <c r="DI29" s="25" t="s">
        <v>80</v>
      </c>
      <c r="DJ29" s="50">
        <f t="shared" si="93"/>
        <v>0.02</v>
      </c>
      <c r="DK29" s="138">
        <f>AVERAGE($CQ29:$CU29)</f>
        <v>0.38261200000000001</v>
      </c>
      <c r="DL29" s="68">
        <f t="shared" si="95"/>
        <v>0.41209019999999996</v>
      </c>
      <c r="DM29" s="68">
        <f t="shared" si="95"/>
        <v>0.37986839999999999</v>
      </c>
      <c r="DN29" s="68">
        <f t="shared" si="95"/>
        <v>0.32239140000000005</v>
      </c>
      <c r="DO29" s="68">
        <f t="shared" si="95"/>
        <v>0.41673119999999997</v>
      </c>
      <c r="DP29" s="68">
        <f t="shared" si="95"/>
        <v>0.42024</v>
      </c>
      <c r="DQ29" s="68">
        <f t="shared" si="96"/>
        <v>0.39026424000000004</v>
      </c>
      <c r="DR29" s="68">
        <f t="shared" si="97"/>
        <v>0.39026424000000004</v>
      </c>
      <c r="DS29" s="68">
        <f t="shared" si="98"/>
        <v>0.39026424000000004</v>
      </c>
      <c r="DT29" s="68">
        <f t="shared" si="99"/>
        <v>0.39026424000000004</v>
      </c>
      <c r="DU29" s="68">
        <f t="shared" si="100"/>
        <v>0.39026424000000004</v>
      </c>
      <c r="DV29" s="68">
        <f t="shared" si="101"/>
        <v>0.39026424000000004</v>
      </c>
      <c r="DW29" s="69">
        <f t="shared" si="103"/>
        <v>4.6755186399999999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69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0"/>
        <v>0</v>
      </c>
      <c r="AC30" s="17">
        <f>[3]PDLY!F36</f>
        <v>0</v>
      </c>
      <c r="AD30" s="17">
        <f>[3]PDLY!G36</f>
        <v>0</v>
      </c>
      <c r="AE30" s="17">
        <f>[3]PDLY!H36</f>
        <v>0</v>
      </c>
      <c r="AF30" s="17">
        <f>[3]PDLY!I36</f>
        <v>0</v>
      </c>
      <c r="AG30" s="17">
        <f>[3]PDLY!J36</f>
        <v>0</v>
      </c>
      <c r="AH30" s="17">
        <f>[3]PDLY!K36</f>
        <v>0</v>
      </c>
      <c r="AI30" s="17">
        <f>[3]PDLY!L36</f>
        <v>0</v>
      </c>
      <c r="AJ30" s="17">
        <f>[3]PDLY!M36</f>
        <v>0</v>
      </c>
      <c r="AK30" s="17">
        <f>[3]PDLY!N36</f>
        <v>0</v>
      </c>
      <c r="AL30" s="17">
        <f>[3]PDLY!O36</f>
        <v>0</v>
      </c>
      <c r="AM30" s="17">
        <f>[3]PDLY!P36</f>
        <v>0</v>
      </c>
      <c r="AN30" s="17">
        <f>[3]PDLY!Q36</f>
        <v>0</v>
      </c>
      <c r="AO30" s="13">
        <f t="shared" si="71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72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73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74"/>
        <v>0</v>
      </c>
      <c r="CC30" s="23">
        <f t="shared" si="75"/>
        <v>0</v>
      </c>
      <c r="CD30" s="23">
        <f t="shared" si="76"/>
        <v>0</v>
      </c>
      <c r="CE30" s="23">
        <f t="shared" si="77"/>
        <v>0</v>
      </c>
      <c r="CF30" s="23">
        <f t="shared" si="78"/>
        <v>0</v>
      </c>
      <c r="CG30" s="23">
        <f t="shared" si="79"/>
        <v>0</v>
      </c>
      <c r="CH30" s="135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05">BV30*(1+CJ30)</f>
        <v>0</v>
      </c>
      <c r="CW30" s="34">
        <f t="shared" ref="CW30" si="106">BW30*(1+CK30)</f>
        <v>0</v>
      </c>
      <c r="CX30" s="34">
        <f t="shared" ref="CX30" si="107">BX30*(1+CL30)</f>
        <v>0</v>
      </c>
      <c r="CY30" s="34">
        <f t="shared" ref="CY30" si="108">BY30*(1+CM30)</f>
        <v>0</v>
      </c>
      <c r="CZ30" s="34">
        <f t="shared" ref="CZ30" si="109">BZ30*(1+CN30)</f>
        <v>0</v>
      </c>
      <c r="DA30" s="34">
        <f t="shared" ref="DA30" si="110">CA30*(1+CO30)</f>
        <v>0</v>
      </c>
      <c r="DB30" s="13">
        <f t="shared" si="87"/>
        <v>0</v>
      </c>
      <c r="DC30" s="40">
        <f t="shared" si="88"/>
        <v>0</v>
      </c>
      <c r="DD30" s="41">
        <f t="shared" si="89"/>
        <v>0</v>
      </c>
      <c r="DE30" s="40">
        <f t="shared" si="90"/>
        <v>0</v>
      </c>
      <c r="DF30" s="40">
        <f t="shared" si="91"/>
        <v>0</v>
      </c>
      <c r="DG30" s="48">
        <f t="shared" si="92"/>
        <v>0</v>
      </c>
      <c r="DH30" s="58">
        <f>(SUM(DK16:DV16)/SUM(CP16:DA16))-1</f>
        <v>0.54346087554731914</v>
      </c>
      <c r="DI30" s="25" t="s">
        <v>80</v>
      </c>
      <c r="DJ30" s="50">
        <f t="shared" si="93"/>
        <v>0.54346087554731914</v>
      </c>
      <c r="DK30" s="68">
        <f t="shared" si="94"/>
        <v>0</v>
      </c>
      <c r="DL30" s="68">
        <f t="shared" si="95"/>
        <v>0</v>
      </c>
      <c r="DM30" s="68">
        <f t="shared" si="95"/>
        <v>0</v>
      </c>
      <c r="DN30" s="68">
        <f t="shared" si="95"/>
        <v>0</v>
      </c>
      <c r="DO30" s="68">
        <f t="shared" si="95"/>
        <v>0</v>
      </c>
      <c r="DP30" s="68">
        <f t="shared" si="95"/>
        <v>0</v>
      </c>
      <c r="DQ30" s="68">
        <f t="shared" si="96"/>
        <v>0</v>
      </c>
      <c r="DR30" s="68">
        <f t="shared" si="97"/>
        <v>0</v>
      </c>
      <c r="DS30" s="68">
        <f t="shared" si="98"/>
        <v>0</v>
      </c>
      <c r="DT30" s="68">
        <f t="shared" si="99"/>
        <v>0</v>
      </c>
      <c r="DU30" s="68">
        <f t="shared" si="100"/>
        <v>0</v>
      </c>
      <c r="DV30" s="68">
        <f t="shared" si="101"/>
        <v>0</v>
      </c>
      <c r="DW30" s="69">
        <f t="shared" si="103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69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0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1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72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73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74"/>
        <v>0</v>
      </c>
      <c r="CC31" s="23">
        <f t="shared" si="75"/>
        <v>0</v>
      </c>
      <c r="CD31" s="23">
        <f t="shared" ref="CD31" si="111">IFERROR((CB31/AB31)^(1/4)-1,0)</f>
        <v>0</v>
      </c>
      <c r="CE31" s="23">
        <f t="shared" ref="CE31" si="112">IFERROR((CB31/AO31)^(1/3)-1,0)</f>
        <v>0</v>
      </c>
      <c r="CF31" s="23">
        <f t="shared" ref="CF31" si="113">IFERROR((CB31/BB31)^(1/2)-1,0)</f>
        <v>0</v>
      </c>
      <c r="CG31" s="23">
        <f t="shared" ref="CG31" si="114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15">BV31*(1+CJ31)</f>
        <v>0</v>
      </c>
      <c r="CW31" s="34">
        <f t="shared" ref="CW31" si="116">BW31*(1+CK31)</f>
        <v>0</v>
      </c>
      <c r="CX31" s="34">
        <f t="shared" ref="CX31" si="117">BX31*(1+CL31)</f>
        <v>0</v>
      </c>
      <c r="CY31" s="34">
        <f t="shared" ref="CY31" si="118">BY31*(1+CM31)</f>
        <v>0</v>
      </c>
      <c r="CZ31" s="34">
        <f t="shared" ref="CZ31" si="119">BZ31*(1+CN31)</f>
        <v>0</v>
      </c>
      <c r="DA31" s="34">
        <f t="shared" ref="DA31" si="120">CA31*(1+CO31)</f>
        <v>0</v>
      </c>
      <c r="DB31" s="13">
        <f t="shared" si="87"/>
        <v>0</v>
      </c>
      <c r="DC31" s="40">
        <f t="shared" ref="DC31" si="121">IFERROR((DB31/AB31)^(1/5)-1,0)</f>
        <v>0</v>
      </c>
      <c r="DD31" s="41">
        <f t="shared" ref="DD31" si="122">IFERROR((DB31/AO31)^(1/4)-1,0)</f>
        <v>0</v>
      </c>
      <c r="DE31" s="40">
        <f t="shared" ref="DE31" si="123">IFERROR((DB31/BB31)^(1/3)-1,0)</f>
        <v>0</v>
      </c>
      <c r="DF31" s="40">
        <f t="shared" ref="DF31" si="124">IFERROR((DB31/BO31)^(1/2)-1,0)</f>
        <v>0</v>
      </c>
      <c r="DG31" s="48">
        <f t="shared" ref="DG31" si="125">IFERROR((DB31/CB31)^(1/1)-1,0)</f>
        <v>0</v>
      </c>
      <c r="DH31" s="58">
        <v>0</v>
      </c>
      <c r="DI31" s="25" t="s">
        <v>80</v>
      </c>
      <c r="DJ31" s="50">
        <f t="shared" si="93"/>
        <v>0</v>
      </c>
      <c r="DK31" s="68">
        <f t="shared" si="94"/>
        <v>0</v>
      </c>
      <c r="DL31" s="68">
        <f t="shared" si="95"/>
        <v>0</v>
      </c>
      <c r="DM31" s="68">
        <f t="shared" si="95"/>
        <v>0</v>
      </c>
      <c r="DN31" s="68">
        <f t="shared" si="95"/>
        <v>0</v>
      </c>
      <c r="DO31" s="68">
        <f t="shared" si="95"/>
        <v>0</v>
      </c>
      <c r="DP31" s="68">
        <f t="shared" si="95"/>
        <v>0</v>
      </c>
      <c r="DQ31" s="68">
        <f t="shared" ref="DQ31" si="126">CV31*(1+$DJ31)</f>
        <v>0</v>
      </c>
      <c r="DR31" s="68">
        <f t="shared" ref="DR31" si="127">CW31*(1+$DJ31)</f>
        <v>0</v>
      </c>
      <c r="DS31" s="68">
        <f t="shared" ref="DS31" si="128">CX31*(1+$DJ31)</f>
        <v>0</v>
      </c>
      <c r="DT31" s="68">
        <f t="shared" ref="DT31" si="129">CY31*(1+$DJ31)</f>
        <v>0</v>
      </c>
      <c r="DU31" s="68">
        <f t="shared" ref="DU31" si="130">CZ31*(1+$DJ31)</f>
        <v>0</v>
      </c>
      <c r="DV31" s="68">
        <f t="shared" ref="DV31" si="131">DA31*(1+$DJ31)</f>
        <v>0</v>
      </c>
      <c r="DW31" s="69">
        <f t="shared" ref="DW31" si="132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69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0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1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72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73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74"/>
        <v>0</v>
      </c>
      <c r="CC32" s="23">
        <f t="shared" si="75"/>
        <v>0</v>
      </c>
      <c r="CD32" s="23">
        <f t="shared" si="76"/>
        <v>0</v>
      </c>
      <c r="CE32" s="23">
        <f t="shared" si="77"/>
        <v>0</v>
      </c>
      <c r="CF32" s="23">
        <f t="shared" si="78"/>
        <v>0</v>
      </c>
      <c r="CG32" s="23">
        <f t="shared" si="79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C32" s="40"/>
      <c r="DD32" s="41"/>
      <c r="DE32" s="40"/>
      <c r="DF32" s="40"/>
      <c r="DG32" s="48"/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33">SUM(C19:C32)</f>
        <v>1.8087148469207959</v>
      </c>
      <c r="D33" s="5">
        <f t="shared" si="133"/>
        <v>1.6122632481830499</v>
      </c>
      <c r="E33" s="5">
        <f t="shared" si="133"/>
        <v>1.5703780911210021</v>
      </c>
      <c r="F33" s="5">
        <f t="shared" si="133"/>
        <v>1.6614636478657758</v>
      </c>
      <c r="G33" s="5">
        <f t="shared" si="133"/>
        <v>1.9452458945422744</v>
      </c>
      <c r="H33" s="5">
        <f t="shared" si="133"/>
        <v>1.8049615793765803</v>
      </c>
      <c r="I33" s="5">
        <f t="shared" si="133"/>
        <v>1.2946997748689308</v>
      </c>
      <c r="J33" s="5">
        <f t="shared" si="133"/>
        <v>1.9356778014496119</v>
      </c>
      <c r="K33" s="5">
        <f t="shared" si="133"/>
        <v>2.4148204372914126</v>
      </c>
      <c r="L33" s="5">
        <f t="shared" si="133"/>
        <v>2.8887564367139156</v>
      </c>
      <c r="M33" s="5">
        <f t="shared" si="133"/>
        <v>3.2083254075476084</v>
      </c>
      <c r="N33" s="5">
        <f t="shared" si="133"/>
        <v>2.1201423806699999</v>
      </c>
      <c r="O33" s="5">
        <f t="shared" si="133"/>
        <v>24.265449546550954</v>
      </c>
      <c r="P33" s="5">
        <f t="shared" si="133"/>
        <v>2.3105634093579646</v>
      </c>
      <c r="Q33" s="5">
        <f t="shared" si="133"/>
        <v>4.0630497322508603</v>
      </c>
      <c r="R33" s="5">
        <f t="shared" si="133"/>
        <v>4.8017569971567235</v>
      </c>
      <c r="S33" s="5">
        <f t="shared" si="133"/>
        <v>5.394976197596689</v>
      </c>
      <c r="T33" s="5">
        <f t="shared" si="133"/>
        <v>6.0968091717389754</v>
      </c>
      <c r="U33" s="5">
        <f t="shared" si="133"/>
        <v>5.815528410748267</v>
      </c>
      <c r="V33" s="5">
        <f t="shared" si="133"/>
        <v>5.6343645000000011</v>
      </c>
      <c r="W33" s="5">
        <f t="shared" si="133"/>
        <v>4.2400870000000008</v>
      </c>
      <c r="X33" s="5">
        <f t="shared" si="133"/>
        <v>4.4137570000000004</v>
      </c>
      <c r="Y33" s="5">
        <f t="shared" si="133"/>
        <v>4.9100250000000045</v>
      </c>
      <c r="Z33" s="5">
        <f t="shared" si="133"/>
        <v>4.7028793333333425</v>
      </c>
      <c r="AA33" s="5">
        <f t="shared" si="133"/>
        <v>4.0474819999999978</v>
      </c>
      <c r="AB33" s="5">
        <f t="shared" si="133"/>
        <v>56.431278752182813</v>
      </c>
      <c r="AC33" s="5">
        <f t="shared" si="133"/>
        <v>4.1192789999999997</v>
      </c>
      <c r="AD33" s="5">
        <f t="shared" si="133"/>
        <v>4.834409</v>
      </c>
      <c r="AE33" s="5">
        <f t="shared" si="133"/>
        <v>6.6589949999999991</v>
      </c>
      <c r="AF33" s="5">
        <f t="shared" si="133"/>
        <v>6.1176709999999996</v>
      </c>
      <c r="AG33" s="5">
        <f t="shared" si="133"/>
        <v>6.6546260000000004</v>
      </c>
      <c r="AH33" s="5">
        <f t="shared" si="133"/>
        <v>6.2498959999999997</v>
      </c>
      <c r="AI33" s="5">
        <f t="shared" ref="AI33:BN33" si="134">SUM(AI19:AI32)</f>
        <v>5.0119189999999998</v>
      </c>
      <c r="AJ33" s="5">
        <f t="shared" si="134"/>
        <v>5.1720649999999999</v>
      </c>
      <c r="AK33" s="5">
        <f t="shared" si="134"/>
        <v>5.2124869999999994</v>
      </c>
      <c r="AL33" s="5">
        <f t="shared" si="134"/>
        <v>5.6327980000000002</v>
      </c>
      <c r="AM33" s="5">
        <f t="shared" si="134"/>
        <v>5.1409969999999996</v>
      </c>
      <c r="AN33" s="5">
        <f t="shared" si="134"/>
        <v>3.8485630000000151</v>
      </c>
      <c r="AO33" s="5">
        <f t="shared" si="134"/>
        <v>64.653705000000016</v>
      </c>
      <c r="AP33" s="5">
        <f t="shared" si="134"/>
        <v>3.3895101031397825</v>
      </c>
      <c r="AQ33" s="5">
        <f t="shared" si="134"/>
        <v>4.0945601911202516</v>
      </c>
      <c r="AR33" s="5">
        <f t="shared" si="134"/>
        <v>3.989936050871838</v>
      </c>
      <c r="AS33" s="5">
        <f t="shared" si="134"/>
        <v>3.8020243933387765</v>
      </c>
      <c r="AT33" s="5">
        <f t="shared" si="134"/>
        <v>4.54987553077809</v>
      </c>
      <c r="AU33" s="5">
        <f t="shared" si="134"/>
        <v>4.5909190954850478</v>
      </c>
      <c r="AV33" s="5">
        <f t="shared" si="134"/>
        <v>4.3613186166121913</v>
      </c>
      <c r="AW33" s="5">
        <f t="shared" si="134"/>
        <v>5.001247815755864</v>
      </c>
      <c r="AX33" s="5">
        <f t="shared" si="134"/>
        <v>4.2915929036868734</v>
      </c>
      <c r="AY33" s="5">
        <f t="shared" si="134"/>
        <v>3.937021568197804</v>
      </c>
      <c r="AZ33" s="5">
        <f t="shared" si="134"/>
        <v>4.4262368721974363</v>
      </c>
      <c r="BA33" s="5">
        <f t="shared" si="134"/>
        <v>4.0026077022010771</v>
      </c>
      <c r="BB33" s="5">
        <f t="shared" si="134"/>
        <v>50.436850843385031</v>
      </c>
      <c r="BC33" s="5">
        <f t="shared" si="134"/>
        <v>2.2362862616942651</v>
      </c>
      <c r="BD33" s="5">
        <f t="shared" si="134"/>
        <v>3.3585052616942606</v>
      </c>
      <c r="BE33" s="5">
        <f t="shared" si="134"/>
        <v>3.4103292616942613</v>
      </c>
      <c r="BF33" s="5">
        <f t="shared" si="134"/>
        <v>4.3964702616942608</v>
      </c>
      <c r="BG33" s="5">
        <f t="shared" si="134"/>
        <v>5.2071772616942598</v>
      </c>
      <c r="BH33" s="5">
        <f t="shared" si="134"/>
        <v>6.1186522616942609</v>
      </c>
      <c r="BI33" s="5">
        <f t="shared" si="134"/>
        <v>6.6056222616942613</v>
      </c>
      <c r="BJ33" s="5">
        <f t="shared" si="134"/>
        <v>6.0684362616942611</v>
      </c>
      <c r="BK33" s="5">
        <f t="shared" si="134"/>
        <v>5.8478687616942597</v>
      </c>
      <c r="BL33" s="5">
        <f t="shared" si="134"/>
        <v>4.4470662616942604</v>
      </c>
      <c r="BM33" s="5">
        <f t="shared" si="134"/>
        <v>5.1163032616942603</v>
      </c>
      <c r="BN33" s="5">
        <f t="shared" si="134"/>
        <v>3.2879555916942609</v>
      </c>
      <c r="BO33" s="5">
        <f t="shared" ref="BO33:CB33" si="135">SUM(BO19:BO32)</f>
        <v>56.100672970331132</v>
      </c>
      <c r="BP33" s="5">
        <f t="shared" si="135"/>
        <v>3.8146580000000001</v>
      </c>
      <c r="BQ33" s="5">
        <f t="shared" si="135"/>
        <v>5.2449530000000006</v>
      </c>
      <c r="BR33" s="5">
        <f t="shared" si="135"/>
        <v>5.6057209999999991</v>
      </c>
      <c r="BS33" s="5">
        <f t="shared" si="135"/>
        <v>6.3704219999999996</v>
      </c>
      <c r="BT33" s="5">
        <f t="shared" si="135"/>
        <v>7.2191179999999999</v>
      </c>
      <c r="BU33" s="5">
        <f t="shared" si="135"/>
        <v>7.5744119999999997</v>
      </c>
      <c r="BV33" s="5">
        <f t="shared" si="135"/>
        <v>4.7332574899999997</v>
      </c>
      <c r="BW33" s="5">
        <f t="shared" si="135"/>
        <v>8.1628145199999995</v>
      </c>
      <c r="BX33" s="5">
        <f t="shared" si="135"/>
        <v>5.4211109999999998</v>
      </c>
      <c r="BY33" s="5">
        <f t="shared" si="135"/>
        <v>5.993186259999999</v>
      </c>
      <c r="BZ33" s="5">
        <f t="shared" si="135"/>
        <v>5.1341478399999998</v>
      </c>
      <c r="CA33" s="5">
        <f t="shared" si="135"/>
        <v>3.9038521500000423</v>
      </c>
      <c r="CB33" s="5">
        <f t="shared" si="135"/>
        <v>69.177653260000042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A33" si="136">SUM(CP19:CP32)</f>
        <v>4.5227269999999997</v>
      </c>
      <c r="CQ33" s="5">
        <f t="shared" si="136"/>
        <v>4.6345690000000008</v>
      </c>
      <c r="CR33" s="5">
        <f t="shared" si="136"/>
        <v>5.2275579999999993</v>
      </c>
      <c r="CS33" s="5">
        <f t="shared" si="136"/>
        <v>3.5727350000000002</v>
      </c>
      <c r="CT33" s="5">
        <f t="shared" si="136"/>
        <v>4.2135470000000002</v>
      </c>
      <c r="CU33" s="5">
        <f t="shared" si="136"/>
        <v>5.2515720000000004</v>
      </c>
      <c r="CV33" s="5">
        <f t="shared" si="136"/>
        <v>5.7342076195398679</v>
      </c>
      <c r="CW33" s="5">
        <f t="shared" si="136"/>
        <v>9.6789633098744652</v>
      </c>
      <c r="CX33" s="5">
        <f t="shared" si="136"/>
        <v>6.5236965570059109</v>
      </c>
      <c r="CY33" s="5">
        <f t="shared" si="136"/>
        <v>7.1875459305465252</v>
      </c>
      <c r="CZ33" s="5">
        <f t="shared" si="136"/>
        <v>6.197778744647322</v>
      </c>
      <c r="DA33" s="5">
        <f t="shared" si="136"/>
        <v>4.7827348301354373</v>
      </c>
      <c r="DB33" s="5">
        <f>SUM(DB19:DB30)</f>
        <v>67.527634991749537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37">SUM(DK19:DK32)</f>
        <v>5.0816845851918231</v>
      </c>
      <c r="DL33" s="5">
        <f t="shared" si="137"/>
        <v>4.8073732859145668</v>
      </c>
      <c r="DM33" s="5">
        <f t="shared" si="137"/>
        <v>5.4244288438787365</v>
      </c>
      <c r="DN33" s="5">
        <f t="shared" si="137"/>
        <v>3.7047247571379991</v>
      </c>
      <c r="DO33" s="5">
        <f t="shared" si="137"/>
        <v>4.3674568433067584</v>
      </c>
      <c r="DP33" s="5">
        <f t="shared" si="137"/>
        <v>5.4503502350260682</v>
      </c>
      <c r="DQ33" s="5">
        <f t="shared" si="137"/>
        <v>5.9536001873421416</v>
      </c>
      <c r="DR33" s="5">
        <f t="shared" si="137"/>
        <v>10.063439577336553</v>
      </c>
      <c r="DS33" s="5">
        <f t="shared" si="137"/>
        <v>6.7742541742501281</v>
      </c>
      <c r="DT33" s="5">
        <f t="shared" si="137"/>
        <v>7.4668019231904932</v>
      </c>
      <c r="DU33" s="5">
        <f t="shared" si="137"/>
        <v>6.4356538116984225</v>
      </c>
      <c r="DV33" s="5">
        <f t="shared" si="137"/>
        <v>4.9630106352739194</v>
      </c>
      <c r="DW33" s="5">
        <f t="shared" si="137"/>
        <v>70.492778859547627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DB34" s="7"/>
      <c r="DH34" s="7"/>
      <c r="DI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[1]Peddapally!F444</f>
        <v>1.6449711501630075</v>
      </c>
      <c r="D36" s="17">
        <f>[1]Peddapally!G444</f>
        <v>1.5345662750329501</v>
      </c>
      <c r="E36" s="17">
        <f>[1]Peddapally!H444</f>
        <v>1.5960007501755393</v>
      </c>
      <c r="F36" s="17">
        <f>[1]Peddapally!I444</f>
        <v>1.5225254806291582</v>
      </c>
      <c r="G36" s="17">
        <f>[1]Peddapally!J444</f>
        <v>1.4626097077071341</v>
      </c>
      <c r="H36" s="17">
        <f>[1]Peddapally!K444</f>
        <v>1.2150919645756764</v>
      </c>
      <c r="I36" s="17">
        <f>[1]Peddapally!L444</f>
        <v>1.4705717485887637</v>
      </c>
      <c r="J36" s="17">
        <f>[1]Peddapally!M444</f>
        <v>1.5698166558886348</v>
      </c>
      <c r="K36" s="17">
        <f>[1]Peddapally!N444</f>
        <v>1.4511419918241983</v>
      </c>
      <c r="L36" s="17">
        <f>[1]Peddapally!O444</f>
        <v>1.2251672499101101</v>
      </c>
      <c r="M36" s="17">
        <f>[1]Peddapally!P444</f>
        <v>1.2773999661651563</v>
      </c>
      <c r="N36" s="17">
        <f>[1]Peddapally!Q444</f>
        <v>1.3211999999999999</v>
      </c>
      <c r="O36" s="13">
        <f t="shared" ref="O36:O47" si="138">SUM(C36:N36)</f>
        <v>17.291062940660328</v>
      </c>
      <c r="P36" s="17">
        <f>[2]Peddapally!F44</f>
        <v>1.2771999999999999</v>
      </c>
      <c r="Q36" s="17">
        <f>[2]Peddapally!G44</f>
        <v>1.3066</v>
      </c>
      <c r="R36" s="17">
        <f>[2]Peddapally!H44</f>
        <v>1.1901999999999999</v>
      </c>
      <c r="S36" s="17">
        <f>[2]Peddapally!I44</f>
        <v>1.2101999999999999</v>
      </c>
      <c r="T36" s="17">
        <f>[2]Peddapally!J44</f>
        <v>1.2302</v>
      </c>
      <c r="U36" s="17">
        <f>[2]Peddapally!K44</f>
        <v>1.3872</v>
      </c>
      <c r="V36" s="17">
        <f>[2]Peddapally!L44</f>
        <v>1.3533999999999999</v>
      </c>
      <c r="W36" s="17">
        <f>[2]Peddapally!M44</f>
        <v>0.70540000000000003</v>
      </c>
      <c r="X36" s="17">
        <f>[2]Peddapally!N44</f>
        <v>0.9012</v>
      </c>
      <c r="Y36" s="17">
        <f>[2]Peddapally!O44</f>
        <v>0.87</v>
      </c>
      <c r="Z36" s="17">
        <f>[2]Peddapally!P44</f>
        <v>0.70820000000000005</v>
      </c>
      <c r="AA36" s="17">
        <f>[2]Peddapally!Q44</f>
        <v>1.0269999999999999</v>
      </c>
      <c r="AB36" s="13">
        <f t="shared" ref="AB36:AB47" si="139">SUM(P36:AA36)</f>
        <v>13.166799999999997</v>
      </c>
      <c r="AC36" s="17">
        <f>[3]PDLY!F49</f>
        <v>1.4754</v>
      </c>
      <c r="AD36" s="17">
        <f>[3]PDLY!G49</f>
        <v>1.7858000000000001</v>
      </c>
      <c r="AE36" s="17">
        <f>[3]PDLY!H49</f>
        <v>1.3774</v>
      </c>
      <c r="AF36" s="17">
        <f>[3]PDLY!I49</f>
        <v>1.0811999999999999</v>
      </c>
      <c r="AG36" s="17">
        <f>[3]PDLY!J49</f>
        <v>1.7150000000000001</v>
      </c>
      <c r="AH36" s="17">
        <f>[3]PDLY!K49</f>
        <v>1.8777999999999999</v>
      </c>
      <c r="AI36" s="17">
        <f>[3]PDLY!L49</f>
        <v>1.4732000000000001</v>
      </c>
      <c r="AJ36" s="17">
        <f>[3]PDLY!M49</f>
        <v>1.9308000000000001</v>
      </c>
      <c r="AK36" s="17">
        <f>[3]PDLY!N49</f>
        <v>2.3126000000000002</v>
      </c>
      <c r="AL36" s="17">
        <f>[3]PDLY!O49</f>
        <v>2.2425999999999999</v>
      </c>
      <c r="AM36" s="17">
        <f>[3]PDLY!P49</f>
        <v>1.9450000000000001</v>
      </c>
      <c r="AN36" s="17">
        <f>[3]PDLY!Q49</f>
        <v>1.9950000000000001</v>
      </c>
      <c r="AO36" s="13">
        <f t="shared" ref="AO36:AO46" si="140">SUM(AC36:AN36)</f>
        <v>21.2118</v>
      </c>
      <c r="AP36" s="17">
        <f>[4]PDLY!F49</f>
        <v>2.0404</v>
      </c>
      <c r="AQ36" s="17">
        <f>[4]PDLY!G49</f>
        <v>1.6823999999999999</v>
      </c>
      <c r="AR36" s="17">
        <f>[4]PDLY!H49</f>
        <v>1.7498</v>
      </c>
      <c r="AS36" s="17">
        <f>[4]PDLY!I49</f>
        <v>1.5631999999999999</v>
      </c>
      <c r="AT36" s="17">
        <f>[4]PDLY!J49</f>
        <v>1.7484</v>
      </c>
      <c r="AU36" s="17">
        <f>[4]PDLY!K49</f>
        <v>1.9410000000000001</v>
      </c>
      <c r="AV36" s="17">
        <f>[4]PDLY!L49</f>
        <v>1.6892</v>
      </c>
      <c r="AW36" s="17">
        <f>[4]PDLY!M49</f>
        <v>1.9925999999999999</v>
      </c>
      <c r="AX36" s="17">
        <f>[4]PDLY!N49</f>
        <v>2.3593999999999999</v>
      </c>
      <c r="AY36" s="17">
        <f>[4]PDLY!O49</f>
        <v>1.77</v>
      </c>
      <c r="AZ36" s="17">
        <f>[4]PDLY!P49</f>
        <v>2.1764000000000001</v>
      </c>
      <c r="BA36" s="17">
        <f>[4]PDLY!Q49</f>
        <v>1.7744</v>
      </c>
      <c r="BB36" s="13">
        <f t="shared" ref="BB36:BB47" si="141">SUM(AP36:BA36)</f>
        <v>22.487200000000001</v>
      </c>
      <c r="BC36" s="17">
        <f>'[5]7.Peddapally'!F36</f>
        <v>1.8942817383057391</v>
      </c>
      <c r="BD36" s="17">
        <f>'[5]7.Peddapally'!G36</f>
        <v>1.7842817383057388</v>
      </c>
      <c r="BE36" s="17">
        <f>'[5]7.Peddapally'!H36</f>
        <v>1.7956817383057389</v>
      </c>
      <c r="BF36" s="17">
        <f>'[5]7.Peddapally'!I36</f>
        <v>2.282481738305739</v>
      </c>
      <c r="BG36" s="17">
        <f>'[5]7.Peddapally'!J36</f>
        <v>1.644881738305739</v>
      </c>
      <c r="BH36" s="17">
        <f>'[5]7.Peddapally'!K36</f>
        <v>2.0506817383057387</v>
      </c>
      <c r="BI36" s="17">
        <f>'[5]7.Peddapally'!L36</f>
        <v>2.6670817383057392</v>
      </c>
      <c r="BJ36" s="17">
        <f>'[5]7.Peddapally'!M36</f>
        <v>2.6576817383057389</v>
      </c>
      <c r="BK36" s="17">
        <f>'[5]7.Peddapally'!N36</f>
        <v>2.7890817383057391</v>
      </c>
      <c r="BL36" s="17">
        <f>'[5]7.Peddapally'!O36</f>
        <v>2.4738817383057388</v>
      </c>
      <c r="BM36" s="17">
        <f>'[5]7.Peddapally'!P36</f>
        <v>2.915081738305739</v>
      </c>
      <c r="BN36" s="17">
        <f>'[5]7.Peddapally'!Q36</f>
        <v>2.4008817383057388</v>
      </c>
      <c r="BO36" s="13">
        <f t="shared" ref="BO36:BO47" si="142">SUM(BC36:BN36)</f>
        <v>27.355980859668865</v>
      </c>
      <c r="BP36" s="17">
        <f>'[6]7.Peddapally'!F34</f>
        <v>1.2778</v>
      </c>
      <c r="BQ36" s="17">
        <f>'[6]7.Peddapally'!G34</f>
        <v>1.0462</v>
      </c>
      <c r="BR36" s="17">
        <f>'[6]7.Peddapally'!H34</f>
        <v>0.80840000000000001</v>
      </c>
      <c r="BS36" s="17">
        <f>'[6]7.Peddapally'!I34</f>
        <v>1.0054000000000001</v>
      </c>
      <c r="BT36" s="17">
        <f>'[6]7.Peddapally'!J34</f>
        <v>0.70779999999999998</v>
      </c>
      <c r="BU36" s="17">
        <f>'[6]7.Peddapally'!K34</f>
        <v>0.99960000000000004</v>
      </c>
      <c r="BV36" s="17">
        <f>'[6]7.Peddapally'!L34</f>
        <v>0.70620000000000005</v>
      </c>
      <c r="BW36" s="17">
        <f>'[6]7.Peddapally'!M34</f>
        <v>1.2869999999999999</v>
      </c>
      <c r="BX36" s="17">
        <f>'[6]7.Peddapally'!N34</f>
        <v>1.2480640000000001</v>
      </c>
      <c r="BY36" s="17">
        <f>'[6]7.Peddapally'!O34</f>
        <v>0.38950000000000001</v>
      </c>
      <c r="BZ36" s="17">
        <f>'[6]7.Peddapally'!P34</f>
        <v>0.36049999999999999</v>
      </c>
      <c r="CA36" s="17">
        <f>'[6]7.Peddapally'!Q34</f>
        <v>0.7918129900001738</v>
      </c>
      <c r="CB36" s="13">
        <f t="shared" ref="CB36:CB47" si="143">SUM(BP36:CA36)</f>
        <v>10.628276990000174</v>
      </c>
      <c r="CC36" s="23">
        <f t="shared" ref="CC36:CC47" si="144">IFERROR(($CB36/$O36)^(1/5)-1,0)</f>
        <v>-9.2747372728502864E-2</v>
      </c>
      <c r="CD36" s="23">
        <f t="shared" ref="CD36" si="145">IFERROR((CB36/AB36)^(1/4)-1,0)</f>
        <v>-5.2136813311362884E-2</v>
      </c>
      <c r="CE36" s="23">
        <f t="shared" ref="CE36" si="146">IFERROR((CB36/AO36)^(1/3)-1,0)</f>
        <v>-0.20574166648971848</v>
      </c>
      <c r="CF36" s="23">
        <f t="shared" ref="CF36" si="147">IFERROR((CB36/BB36)^(1/2)-1,0)</f>
        <v>-0.31251418631772454</v>
      </c>
      <c r="CG36" s="23">
        <f t="shared" ref="CG36" si="148">IFERROR((CB36/BO36)^(1/1)-1,0)</f>
        <v>-0.61148251109981122</v>
      </c>
      <c r="CH36" s="37">
        <v>0.05</v>
      </c>
      <c r="CI36" s="25" t="s">
        <v>80</v>
      </c>
      <c r="CJ36" s="26">
        <f t="shared" ref="CJ36:CO40" si="149">HLOOKUP($CI36,$CC$4:$CH$101,ROW($CC36)-ROW($CC$3), FALSE)</f>
        <v>0.05</v>
      </c>
      <c r="CK36" s="26">
        <f t="shared" si="149"/>
        <v>0.05</v>
      </c>
      <c r="CL36" s="26">
        <f t="shared" si="149"/>
        <v>0.05</v>
      </c>
      <c r="CM36" s="26">
        <f t="shared" si="149"/>
        <v>0.05</v>
      </c>
      <c r="CN36" s="26">
        <f t="shared" si="149"/>
        <v>0.05</v>
      </c>
      <c r="CO36" s="26">
        <f t="shared" si="149"/>
        <v>0.05</v>
      </c>
      <c r="CP36" s="17">
        <f>'[7]7.Peddapally'!F35</f>
        <v>0.71407500000000002</v>
      </c>
      <c r="CQ36" s="17">
        <f>'[7]7.Peddapally'!G35</f>
        <v>0</v>
      </c>
      <c r="CR36" s="17">
        <f>'[7]7.Peddapally'!H35</f>
        <v>0</v>
      </c>
      <c r="CS36" s="17">
        <f>'[7]7.Peddapally'!I35</f>
        <v>0</v>
      </c>
      <c r="CT36" s="17">
        <f>'[7]7.Peddapally'!J35</f>
        <v>0</v>
      </c>
      <c r="CU36" s="17">
        <f>'[7]7.Peddapally'!K35</f>
        <v>0</v>
      </c>
      <c r="CV36" s="137"/>
      <c r="CW36" s="137"/>
      <c r="CX36" s="137"/>
      <c r="CY36" s="137"/>
      <c r="CZ36" s="137"/>
      <c r="DA36" s="137"/>
      <c r="DB36" s="13">
        <f t="shared" ref="DB36:DB46" si="150">SUM(CP36:DA36)</f>
        <v>0.71407500000000002</v>
      </c>
      <c r="DC36" s="40">
        <f t="shared" ref="DC36:DC46" si="151">IFERROR((DB36/AB36)^(1/5)-1,0)</f>
        <v>-0.44171916684505907</v>
      </c>
      <c r="DD36" s="41">
        <f t="shared" ref="DD36:DD46" si="152">IFERROR((DB36/AO36)^(1/4)-1,0)</f>
        <v>-0.57165709646482576</v>
      </c>
      <c r="DE36" s="40">
        <f t="shared" ref="DE36:DE46" si="153">IFERROR((DB36/BB36)^(1/3)-1,0)</f>
        <v>-0.68333299443839546</v>
      </c>
      <c r="DF36" s="40">
        <f t="shared" ref="DF36:DF46" si="154">IFERROR((DB36/BO36)^(1/2)-1,0)</f>
        <v>-0.83843556407732134</v>
      </c>
      <c r="DG36" s="48">
        <f t="shared" ref="DG36:DG46" si="155">IFERROR((DB36/CB36)^(1/1)-1,0)</f>
        <v>-0.93281366296043544</v>
      </c>
      <c r="DH36" s="54">
        <v>0.02</v>
      </c>
      <c r="DI36" s="25" t="s">
        <v>80</v>
      </c>
      <c r="DJ36" s="50">
        <f t="shared" ref="DJ36:DJ47" si="156">HLOOKUP(DI36,$DC$4:$DH$111,ROW($DC36)-ROW($DC$3), FALSE)</f>
        <v>0.02</v>
      </c>
      <c r="DK36" s="138">
        <v>0</v>
      </c>
      <c r="DL36" s="68">
        <f t="shared" ref="DL36:DL47" si="157">CQ36*(1+$DJ36)</f>
        <v>0</v>
      </c>
      <c r="DM36" s="68">
        <f t="shared" ref="DM36:DM47" si="158">CR36*(1+$DJ36)</f>
        <v>0</v>
      </c>
      <c r="DN36" s="68">
        <f t="shared" ref="DN36:DN47" si="159">CS36*(1+$DJ36)</f>
        <v>0</v>
      </c>
      <c r="DO36" s="68">
        <f t="shared" ref="DO36:DO47" si="160">CT36*(1+$DJ36)</f>
        <v>0</v>
      </c>
      <c r="DP36" s="68">
        <f t="shared" ref="DP36:DP47" si="161">CU36*(1+$DJ36)</f>
        <v>0</v>
      </c>
      <c r="DQ36" s="68">
        <f t="shared" ref="DQ36:DQ46" si="162">CV36*(1+$DJ36)</f>
        <v>0</v>
      </c>
      <c r="DR36" s="68">
        <f t="shared" ref="DR36:DR46" si="163">CW36*(1+$DJ36)</f>
        <v>0</v>
      </c>
      <c r="DS36" s="68">
        <f t="shared" ref="DS36:DS46" si="164">CX36*(1+$DJ36)</f>
        <v>0</v>
      </c>
      <c r="DT36" s="68">
        <f t="shared" ref="DT36:DT46" si="165">CY36*(1+$DJ36)</f>
        <v>0</v>
      </c>
      <c r="DU36" s="68">
        <f t="shared" ref="DU36:DU46" si="166">CZ36*(1+$DJ36)</f>
        <v>0</v>
      </c>
      <c r="DV36" s="68">
        <f t="shared" ref="DV36:DV46" si="167">DA36*(1+$DJ36)</f>
        <v>0</v>
      </c>
      <c r="DW36" s="69">
        <f t="shared" ref="DW36" si="168">SUM(DK36:DV36)</f>
        <v>0</v>
      </c>
    </row>
    <row r="37" spans="2:127" ht="12.5" x14ac:dyDescent="0.2">
      <c r="B37" s="9" t="s">
        <v>7</v>
      </c>
      <c r="C37" s="17">
        <f>[1]Peddapally!F445</f>
        <v>0</v>
      </c>
      <c r="D37" s="17">
        <f>[1]Peddapally!G445</f>
        <v>0</v>
      </c>
      <c r="E37" s="17">
        <f>[1]Peddapally!H445</f>
        <v>0</v>
      </c>
      <c r="F37" s="17">
        <f>[1]Peddapally!I445</f>
        <v>0</v>
      </c>
      <c r="G37" s="17">
        <f>[1]Peddapally!J445</f>
        <v>0</v>
      </c>
      <c r="H37" s="17">
        <f>[1]Peddapally!K445</f>
        <v>0</v>
      </c>
      <c r="I37" s="17">
        <f>[1]Peddapally!L445</f>
        <v>0</v>
      </c>
      <c r="J37" s="17">
        <f>[1]Peddapally!M445</f>
        <v>0</v>
      </c>
      <c r="K37" s="17">
        <f>[1]Peddapally!N445</f>
        <v>0</v>
      </c>
      <c r="L37" s="17">
        <f>[1]Peddapally!O445</f>
        <v>0</v>
      </c>
      <c r="M37" s="17">
        <f>[1]Peddapally!P445</f>
        <v>0</v>
      </c>
      <c r="N37" s="17">
        <f>[1]Peddapally!Q445</f>
        <v>0</v>
      </c>
      <c r="O37" s="13">
        <f t="shared" si="138"/>
        <v>0</v>
      </c>
      <c r="P37" s="17">
        <f>[2]Peddapally!F45</f>
        <v>0</v>
      </c>
      <c r="Q37" s="17">
        <f>[2]Peddapally!G45</f>
        <v>0</v>
      </c>
      <c r="R37" s="17">
        <f>[2]Peddapally!H45</f>
        <v>0</v>
      </c>
      <c r="S37" s="17">
        <f>[2]Peddapally!I45</f>
        <v>0</v>
      </c>
      <c r="T37" s="17">
        <f>[2]Peddapally!J45</f>
        <v>0</v>
      </c>
      <c r="U37" s="17">
        <f>[2]Peddapally!K45</f>
        <v>0</v>
      </c>
      <c r="V37" s="17">
        <f>[2]Peddapally!L45</f>
        <v>0</v>
      </c>
      <c r="W37" s="17">
        <f>[2]Peddapally!M45</f>
        <v>0</v>
      </c>
      <c r="X37" s="17">
        <f>[2]Peddapally!N45</f>
        <v>0</v>
      </c>
      <c r="Y37" s="17">
        <f>[2]Peddapally!O45</f>
        <v>0</v>
      </c>
      <c r="Z37" s="17">
        <f>[2]Peddapally!P45</f>
        <v>0</v>
      </c>
      <c r="AA37" s="17">
        <f>[2]Peddapally!Q45</f>
        <v>0</v>
      </c>
      <c r="AB37" s="13">
        <f t="shared" si="139"/>
        <v>0</v>
      </c>
      <c r="AC37" s="17">
        <f>[3]PDLY!F50</f>
        <v>0</v>
      </c>
      <c r="AD37" s="17">
        <f>[3]PDLY!G50</f>
        <v>0</v>
      </c>
      <c r="AE37" s="17">
        <f>[3]PDLY!H50</f>
        <v>0</v>
      </c>
      <c r="AF37" s="17">
        <f>[3]PDLY!I50</f>
        <v>0</v>
      </c>
      <c r="AG37" s="17">
        <f>[3]PDLY!J50</f>
        <v>0</v>
      </c>
      <c r="AH37" s="17">
        <f>[3]PDLY!K50</f>
        <v>0</v>
      </c>
      <c r="AI37" s="17">
        <f>[3]PDLY!L50</f>
        <v>0</v>
      </c>
      <c r="AJ37" s="17">
        <f>[3]PDLY!M50</f>
        <v>0</v>
      </c>
      <c r="AK37" s="17">
        <f>[3]PDLY!N50</f>
        <v>0</v>
      </c>
      <c r="AL37" s="17">
        <f>[3]PDLY!O50</f>
        <v>0</v>
      </c>
      <c r="AM37" s="17">
        <f>[3]PDLY!P50</f>
        <v>0</v>
      </c>
      <c r="AN37" s="17">
        <f>[3]PDLY!Q50</f>
        <v>0</v>
      </c>
      <c r="AO37" s="13">
        <f t="shared" si="140"/>
        <v>0</v>
      </c>
      <c r="AP37" s="17">
        <f>[4]PDLY!F50</f>
        <v>0</v>
      </c>
      <c r="AQ37" s="17">
        <f>[4]PDLY!G50</f>
        <v>0</v>
      </c>
      <c r="AR37" s="17">
        <f>[4]PDLY!H50</f>
        <v>0</v>
      </c>
      <c r="AS37" s="17">
        <f>[4]PDLY!I50</f>
        <v>0</v>
      </c>
      <c r="AT37" s="17">
        <f>[4]PDLY!J50</f>
        <v>0</v>
      </c>
      <c r="AU37" s="17">
        <f>[4]PDLY!K50</f>
        <v>0</v>
      </c>
      <c r="AV37" s="17">
        <f>[4]PDLY!L50</f>
        <v>0</v>
      </c>
      <c r="AW37" s="17">
        <f>[4]PDLY!M50</f>
        <v>0</v>
      </c>
      <c r="AX37" s="17">
        <f>[4]PDLY!N50</f>
        <v>0</v>
      </c>
      <c r="AY37" s="17">
        <f>[4]PDLY!O50</f>
        <v>0</v>
      </c>
      <c r="AZ37" s="17">
        <f>[4]PDLY!P50</f>
        <v>0</v>
      </c>
      <c r="BA37" s="17">
        <f>[4]PDLY!Q50</f>
        <v>0</v>
      </c>
      <c r="BB37" s="13">
        <f t="shared" si="141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42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43"/>
        <v>0</v>
      </c>
      <c r="CC37" s="23">
        <f t="shared" si="144"/>
        <v>0</v>
      </c>
      <c r="CD37" s="23">
        <f t="shared" ref="CD37:CD46" si="169">IFERROR((CB37/AB37)^(1/4)-1,0)</f>
        <v>0</v>
      </c>
      <c r="CE37" s="23">
        <f t="shared" ref="CE37:CE46" si="170">IFERROR((CB37/AO37)^(1/3)-1,0)</f>
        <v>0</v>
      </c>
      <c r="CF37" s="23">
        <f t="shared" ref="CF37:CF46" si="171">IFERROR((CB37/BB37)^(1/2)-1,0)</f>
        <v>0</v>
      </c>
      <c r="CG37" s="23">
        <f t="shared" ref="CG37:CG46" si="172">IFERROR((CB37/BO37)^(1/1)-1,0)</f>
        <v>0</v>
      </c>
      <c r="CH37" s="32"/>
      <c r="CI37" s="25" t="s">
        <v>76</v>
      </c>
      <c r="CJ37" s="26">
        <f t="shared" si="149"/>
        <v>0</v>
      </c>
      <c r="CK37" s="26">
        <f t="shared" si="149"/>
        <v>0</v>
      </c>
      <c r="CL37" s="26">
        <f t="shared" si="149"/>
        <v>0</v>
      </c>
      <c r="CM37" s="26">
        <f t="shared" si="149"/>
        <v>0</v>
      </c>
      <c r="CN37" s="26">
        <f t="shared" si="149"/>
        <v>0</v>
      </c>
      <c r="CO37" s="26">
        <f t="shared" si="149"/>
        <v>0</v>
      </c>
      <c r="CP37" s="17"/>
      <c r="CQ37" s="17"/>
      <c r="CR37" s="17"/>
      <c r="CS37" s="17"/>
      <c r="CT37" s="17"/>
      <c r="CU37" s="17"/>
      <c r="CV37" s="34">
        <f t="shared" ref="CV37:CV45" si="173">BV37*(1+CJ37)</f>
        <v>0</v>
      </c>
      <c r="CW37" s="34">
        <f t="shared" ref="CW37:CW45" si="174">BW37*(1+CK37)</f>
        <v>0</v>
      </c>
      <c r="CX37" s="34">
        <f t="shared" ref="CX37:CX45" si="175">BX37*(1+CL37)</f>
        <v>0</v>
      </c>
      <c r="CY37" s="34">
        <f t="shared" ref="CY37:CY45" si="176">BY37*(1+CM37)</f>
        <v>0</v>
      </c>
      <c r="CZ37" s="34">
        <f t="shared" ref="CZ37:CZ45" si="177">BZ37*(1+CN37)</f>
        <v>0</v>
      </c>
      <c r="DA37" s="34">
        <f t="shared" ref="DA37:DA45" si="178">CA37*(1+CO37)</f>
        <v>0</v>
      </c>
      <c r="DB37" s="13">
        <f t="shared" si="150"/>
        <v>0</v>
      </c>
      <c r="DC37" s="40">
        <f t="shared" si="151"/>
        <v>0</v>
      </c>
      <c r="DD37" s="41">
        <f t="shared" si="152"/>
        <v>0</v>
      </c>
      <c r="DE37" s="40">
        <f t="shared" si="153"/>
        <v>0</v>
      </c>
      <c r="DF37" s="40">
        <f t="shared" si="154"/>
        <v>0</v>
      </c>
      <c r="DG37" s="48">
        <f t="shared" si="155"/>
        <v>0</v>
      </c>
      <c r="DH37" s="54">
        <v>0.05</v>
      </c>
      <c r="DI37" s="25" t="s">
        <v>80</v>
      </c>
      <c r="DJ37" s="50">
        <f t="shared" si="156"/>
        <v>0.05</v>
      </c>
      <c r="DK37" s="68">
        <f t="shared" ref="DK37:DK47" si="179">CP37*(1+$DJ37)</f>
        <v>0</v>
      </c>
      <c r="DL37" s="68">
        <f t="shared" si="157"/>
        <v>0</v>
      </c>
      <c r="DM37" s="68">
        <f t="shared" si="158"/>
        <v>0</v>
      </c>
      <c r="DN37" s="68">
        <f t="shared" si="159"/>
        <v>0</v>
      </c>
      <c r="DO37" s="68">
        <f t="shared" si="160"/>
        <v>0</v>
      </c>
      <c r="DP37" s="68">
        <f t="shared" si="161"/>
        <v>0</v>
      </c>
      <c r="DQ37" s="68">
        <f t="shared" si="162"/>
        <v>0</v>
      </c>
      <c r="DR37" s="68">
        <f t="shared" si="163"/>
        <v>0</v>
      </c>
      <c r="DS37" s="68">
        <f t="shared" si="164"/>
        <v>0</v>
      </c>
      <c r="DT37" s="68">
        <f t="shared" si="165"/>
        <v>0</v>
      </c>
      <c r="DU37" s="68">
        <f t="shared" si="166"/>
        <v>0</v>
      </c>
      <c r="DV37" s="68">
        <f t="shared" si="167"/>
        <v>0</v>
      </c>
      <c r="DW37" s="69">
        <f t="shared" ref="DW37:DW46" si="180">SUM(DK37:DV37)</f>
        <v>0</v>
      </c>
    </row>
    <row r="38" spans="2:127" ht="12.5" x14ac:dyDescent="0.2">
      <c r="B38" s="9" t="s">
        <v>6</v>
      </c>
      <c r="C38" s="17">
        <f>[1]Peddapally!F446</f>
        <v>0</v>
      </c>
      <c r="D38" s="17">
        <f>[1]Peddapally!G446</f>
        <v>0</v>
      </c>
      <c r="E38" s="17">
        <f>[1]Peddapally!H446</f>
        <v>0</v>
      </c>
      <c r="F38" s="17">
        <f>[1]Peddapally!I446</f>
        <v>0</v>
      </c>
      <c r="G38" s="17">
        <f>[1]Peddapally!J446</f>
        <v>0</v>
      </c>
      <c r="H38" s="17">
        <f>[1]Peddapally!K446</f>
        <v>0</v>
      </c>
      <c r="I38" s="17">
        <f>[1]Peddapally!L446</f>
        <v>0</v>
      </c>
      <c r="J38" s="17">
        <f>[1]Peddapally!M446</f>
        <v>0</v>
      </c>
      <c r="K38" s="17">
        <f>[1]Peddapally!N446</f>
        <v>0</v>
      </c>
      <c r="L38" s="17">
        <f>[1]Peddapally!O446</f>
        <v>0</v>
      </c>
      <c r="M38" s="17">
        <f>[1]Peddapally!P446</f>
        <v>0</v>
      </c>
      <c r="N38" s="17">
        <f>[1]Peddapally!Q446</f>
        <v>0</v>
      </c>
      <c r="O38" s="13">
        <f t="shared" si="138"/>
        <v>0</v>
      </c>
      <c r="P38" s="17">
        <f>[2]Peddapally!F46</f>
        <v>0</v>
      </c>
      <c r="Q38" s="17">
        <f>[2]Peddapally!G46</f>
        <v>0</v>
      </c>
      <c r="R38" s="17">
        <f>[2]Peddapally!H46</f>
        <v>0</v>
      </c>
      <c r="S38" s="17">
        <f>[2]Peddapally!I46</f>
        <v>0</v>
      </c>
      <c r="T38" s="17">
        <f>[2]Peddapally!J46</f>
        <v>0</v>
      </c>
      <c r="U38" s="17">
        <f>[2]Peddapally!K46</f>
        <v>0</v>
      </c>
      <c r="V38" s="17">
        <f>[2]Peddapally!L46</f>
        <v>0</v>
      </c>
      <c r="W38" s="17">
        <f>[2]Peddapally!M46</f>
        <v>0</v>
      </c>
      <c r="X38" s="17">
        <f>[2]Peddapally!N46</f>
        <v>0</v>
      </c>
      <c r="Y38" s="17">
        <f>[2]Peddapally!O46</f>
        <v>0</v>
      </c>
      <c r="Z38" s="17">
        <f>[2]Peddapally!P46</f>
        <v>0</v>
      </c>
      <c r="AA38" s="17">
        <f>[2]Peddapally!Q46</f>
        <v>0</v>
      </c>
      <c r="AB38" s="13">
        <f t="shared" si="139"/>
        <v>0</v>
      </c>
      <c r="AC38" s="17">
        <f>[3]PDLY!F51</f>
        <v>0</v>
      </c>
      <c r="AD38" s="17">
        <f>[3]PDLY!G51</f>
        <v>0</v>
      </c>
      <c r="AE38" s="17">
        <f>[3]PDLY!H51</f>
        <v>0</v>
      </c>
      <c r="AF38" s="17">
        <f>[3]PDLY!I51</f>
        <v>0</v>
      </c>
      <c r="AG38" s="17">
        <f>[3]PDLY!J51</f>
        <v>0</v>
      </c>
      <c r="AH38" s="17">
        <f>[3]PDLY!K51</f>
        <v>0</v>
      </c>
      <c r="AI38" s="17">
        <f>[3]PDLY!L51</f>
        <v>0</v>
      </c>
      <c r="AJ38" s="17">
        <f>[3]PDLY!M51</f>
        <v>0</v>
      </c>
      <c r="AK38" s="17">
        <f>[3]PDLY!N51</f>
        <v>0</v>
      </c>
      <c r="AL38" s="17">
        <f>[3]PDLY!O51</f>
        <v>0</v>
      </c>
      <c r="AM38" s="17">
        <f>[3]PDLY!P51</f>
        <v>0</v>
      </c>
      <c r="AN38" s="17">
        <f>[3]PDLY!Q51</f>
        <v>0</v>
      </c>
      <c r="AO38" s="13">
        <f t="shared" si="140"/>
        <v>0</v>
      </c>
      <c r="AP38" s="17">
        <f>[4]PDLY!F51</f>
        <v>0</v>
      </c>
      <c r="AQ38" s="17">
        <f>[4]PDLY!G51</f>
        <v>0</v>
      </c>
      <c r="AR38" s="17">
        <f>[4]PDLY!H51</f>
        <v>0</v>
      </c>
      <c r="AS38" s="17">
        <f>[4]PDLY!I51</f>
        <v>0</v>
      </c>
      <c r="AT38" s="17">
        <f>[4]PDLY!J51</f>
        <v>0</v>
      </c>
      <c r="AU38" s="17">
        <f>[4]PDLY!K51</f>
        <v>0</v>
      </c>
      <c r="AV38" s="17">
        <f>[4]PDLY!L51</f>
        <v>0</v>
      </c>
      <c r="AW38" s="17">
        <f>[4]PDLY!M51</f>
        <v>0</v>
      </c>
      <c r="AX38" s="17">
        <f>[4]PDLY!N51</f>
        <v>0</v>
      </c>
      <c r="AY38" s="17">
        <f>[4]PDLY!O51</f>
        <v>0</v>
      </c>
      <c r="AZ38" s="17">
        <f>[4]PDLY!P51</f>
        <v>0</v>
      </c>
      <c r="BA38" s="17">
        <f>[4]PDLY!Q51</f>
        <v>0</v>
      </c>
      <c r="BB38" s="13">
        <f t="shared" si="141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42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43"/>
        <v>0</v>
      </c>
      <c r="CC38" s="23">
        <f t="shared" si="144"/>
        <v>0</v>
      </c>
      <c r="CD38" s="23">
        <f t="shared" si="169"/>
        <v>0</v>
      </c>
      <c r="CE38" s="23">
        <f t="shared" si="170"/>
        <v>0</v>
      </c>
      <c r="CF38" s="23">
        <f t="shared" si="171"/>
        <v>0</v>
      </c>
      <c r="CG38" s="23">
        <f t="shared" si="172"/>
        <v>0</v>
      </c>
      <c r="CI38" s="25" t="s">
        <v>76</v>
      </c>
      <c r="CJ38" s="26">
        <f t="shared" si="149"/>
        <v>0</v>
      </c>
      <c r="CK38" s="26">
        <f t="shared" si="149"/>
        <v>0</v>
      </c>
      <c r="CL38" s="26">
        <f t="shared" si="149"/>
        <v>0</v>
      </c>
      <c r="CM38" s="26">
        <f t="shared" si="149"/>
        <v>0</v>
      </c>
      <c r="CN38" s="26">
        <f t="shared" si="149"/>
        <v>0</v>
      </c>
      <c r="CO38" s="26">
        <f t="shared" si="149"/>
        <v>0</v>
      </c>
      <c r="CP38" s="17"/>
      <c r="CQ38" s="17"/>
      <c r="CR38" s="17"/>
      <c r="CS38" s="17"/>
      <c r="CT38" s="17"/>
      <c r="CU38" s="17"/>
      <c r="CV38" s="34">
        <f t="shared" si="173"/>
        <v>0</v>
      </c>
      <c r="CW38" s="34">
        <f t="shared" si="174"/>
        <v>0</v>
      </c>
      <c r="CX38" s="34">
        <f t="shared" si="175"/>
        <v>0</v>
      </c>
      <c r="CY38" s="34">
        <f t="shared" si="176"/>
        <v>0</v>
      </c>
      <c r="CZ38" s="34">
        <f t="shared" si="177"/>
        <v>0</v>
      </c>
      <c r="DA38" s="34">
        <f t="shared" si="178"/>
        <v>0</v>
      </c>
      <c r="DB38" s="13">
        <f t="shared" si="150"/>
        <v>0</v>
      </c>
      <c r="DC38" s="40">
        <f t="shared" si="151"/>
        <v>0</v>
      </c>
      <c r="DD38" s="41">
        <f t="shared" si="152"/>
        <v>0</v>
      </c>
      <c r="DE38" s="40">
        <f t="shared" si="153"/>
        <v>0</v>
      </c>
      <c r="DF38" s="40">
        <f t="shared" si="154"/>
        <v>0</v>
      </c>
      <c r="DG38" s="48">
        <f t="shared" si="155"/>
        <v>0</v>
      </c>
      <c r="DH38" s="54">
        <v>0.05</v>
      </c>
      <c r="DI38" s="25" t="s">
        <v>80</v>
      </c>
      <c r="DJ38" s="50">
        <f t="shared" si="156"/>
        <v>0.05</v>
      </c>
      <c r="DK38" s="68">
        <f t="shared" si="179"/>
        <v>0</v>
      </c>
      <c r="DL38" s="68">
        <f t="shared" si="157"/>
        <v>0</v>
      </c>
      <c r="DM38" s="68">
        <f t="shared" si="158"/>
        <v>0</v>
      </c>
      <c r="DN38" s="68">
        <f t="shared" si="159"/>
        <v>0</v>
      </c>
      <c r="DO38" s="68">
        <f t="shared" si="160"/>
        <v>0</v>
      </c>
      <c r="DP38" s="68">
        <f t="shared" si="161"/>
        <v>0</v>
      </c>
      <c r="DQ38" s="68">
        <f t="shared" si="162"/>
        <v>0</v>
      </c>
      <c r="DR38" s="68">
        <f t="shared" si="163"/>
        <v>0</v>
      </c>
      <c r="DS38" s="68">
        <f t="shared" si="164"/>
        <v>0</v>
      </c>
      <c r="DT38" s="68">
        <f t="shared" si="165"/>
        <v>0</v>
      </c>
      <c r="DU38" s="68">
        <f t="shared" si="166"/>
        <v>0</v>
      </c>
      <c r="DV38" s="68">
        <f t="shared" si="167"/>
        <v>0</v>
      </c>
      <c r="DW38" s="69">
        <f t="shared" si="180"/>
        <v>0</v>
      </c>
    </row>
    <row r="39" spans="2:127" ht="12.5" x14ac:dyDescent="0.2">
      <c r="B39" s="9" t="s">
        <v>5</v>
      </c>
      <c r="C39" s="17">
        <f>[1]Peddapally!F447</f>
        <v>0</v>
      </c>
      <c r="D39" s="17">
        <f>[1]Peddapally!G447</f>
        <v>0</v>
      </c>
      <c r="E39" s="17">
        <f>[1]Peddapally!H447</f>
        <v>0</v>
      </c>
      <c r="F39" s="17">
        <f>[1]Peddapally!I447</f>
        <v>0</v>
      </c>
      <c r="G39" s="17">
        <f>[1]Peddapally!J447</f>
        <v>0</v>
      </c>
      <c r="H39" s="17">
        <f>[1]Peddapally!K447</f>
        <v>0</v>
      </c>
      <c r="I39" s="17">
        <f>[1]Peddapally!L447</f>
        <v>0</v>
      </c>
      <c r="J39" s="17">
        <f>[1]Peddapally!M447</f>
        <v>0</v>
      </c>
      <c r="K39" s="17">
        <f>[1]Peddapally!N447</f>
        <v>0</v>
      </c>
      <c r="L39" s="17">
        <f>[1]Peddapally!O447</f>
        <v>0</v>
      </c>
      <c r="M39" s="17">
        <f>[1]Peddapally!P447</f>
        <v>0</v>
      </c>
      <c r="N39" s="17">
        <f>[1]Peddapally!Q447</f>
        <v>0</v>
      </c>
      <c r="O39" s="13">
        <f t="shared" si="138"/>
        <v>0</v>
      </c>
      <c r="P39" s="17">
        <f>[2]Peddapally!F47</f>
        <v>0</v>
      </c>
      <c r="Q39" s="17">
        <f>[2]Peddapally!G47</f>
        <v>0</v>
      </c>
      <c r="R39" s="17">
        <f>[2]Peddapally!H47</f>
        <v>0</v>
      </c>
      <c r="S39" s="17">
        <f>[2]Peddapally!I47</f>
        <v>0</v>
      </c>
      <c r="T39" s="17">
        <f>[2]Peddapally!J47</f>
        <v>0</v>
      </c>
      <c r="U39" s="17">
        <f>[2]Peddapally!K47</f>
        <v>0</v>
      </c>
      <c r="V39" s="17">
        <f>[2]Peddapally!L47</f>
        <v>0</v>
      </c>
      <c r="W39" s="17">
        <f>[2]Peddapally!M47</f>
        <v>0</v>
      </c>
      <c r="X39" s="17">
        <f>[2]Peddapally!N47</f>
        <v>0</v>
      </c>
      <c r="Y39" s="17">
        <f>[2]Peddapally!O47</f>
        <v>0</v>
      </c>
      <c r="Z39" s="17">
        <f>[2]Peddapally!P47</f>
        <v>0</v>
      </c>
      <c r="AA39" s="17">
        <f>[2]Peddapally!Q47</f>
        <v>0</v>
      </c>
      <c r="AB39" s="13">
        <f t="shared" si="139"/>
        <v>0</v>
      </c>
      <c r="AC39" s="17">
        <f>[3]PDLY!F52</f>
        <v>0</v>
      </c>
      <c r="AD39" s="17">
        <f>[3]PDLY!G52</f>
        <v>0</v>
      </c>
      <c r="AE39" s="17">
        <f>[3]PDLY!H52</f>
        <v>0</v>
      </c>
      <c r="AF39" s="17">
        <f>[3]PDLY!I52</f>
        <v>0</v>
      </c>
      <c r="AG39" s="17">
        <f>[3]PDLY!J52</f>
        <v>0</v>
      </c>
      <c r="AH39" s="17">
        <f>[3]PDLY!K52</f>
        <v>0</v>
      </c>
      <c r="AI39" s="17">
        <f>[3]PDLY!L52</f>
        <v>0</v>
      </c>
      <c r="AJ39" s="17">
        <f>[3]PDLY!M52</f>
        <v>0</v>
      </c>
      <c r="AK39" s="17">
        <f>[3]PDLY!N52</f>
        <v>0</v>
      </c>
      <c r="AL39" s="17">
        <f>[3]PDLY!O52</f>
        <v>0</v>
      </c>
      <c r="AM39" s="17">
        <f>[3]PDLY!P52</f>
        <v>0</v>
      </c>
      <c r="AN39" s="17">
        <f>[3]PDLY!Q52</f>
        <v>0</v>
      </c>
      <c r="AO39" s="13">
        <f t="shared" si="140"/>
        <v>0</v>
      </c>
      <c r="AP39" s="17">
        <f>[4]PDLY!F52</f>
        <v>0</v>
      </c>
      <c r="AQ39" s="17">
        <f>[4]PDLY!G52</f>
        <v>0</v>
      </c>
      <c r="AR39" s="17">
        <f>[4]PDLY!H52</f>
        <v>0</v>
      </c>
      <c r="AS39" s="17">
        <f>[4]PDLY!I52</f>
        <v>0</v>
      </c>
      <c r="AT39" s="17">
        <f>[4]PDLY!J52</f>
        <v>0</v>
      </c>
      <c r="AU39" s="17">
        <f>[4]PDLY!K52</f>
        <v>0</v>
      </c>
      <c r="AV39" s="17">
        <f>[4]PDLY!L52</f>
        <v>0</v>
      </c>
      <c r="AW39" s="17">
        <f>[4]PDLY!M52</f>
        <v>0</v>
      </c>
      <c r="AX39" s="17">
        <f>[4]PDLY!N52</f>
        <v>0</v>
      </c>
      <c r="AY39" s="17">
        <f>[4]PDLY!O52</f>
        <v>0</v>
      </c>
      <c r="AZ39" s="17">
        <f>[4]PDLY!P52</f>
        <v>0</v>
      </c>
      <c r="BA39" s="17">
        <f>[4]PDLY!Q52</f>
        <v>0</v>
      </c>
      <c r="BB39" s="13">
        <f t="shared" si="141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42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43"/>
        <v>0</v>
      </c>
      <c r="CC39" s="23">
        <f t="shared" si="144"/>
        <v>0</v>
      </c>
      <c r="CD39" s="23">
        <f t="shared" si="169"/>
        <v>0</v>
      </c>
      <c r="CE39" s="23">
        <f t="shared" si="170"/>
        <v>0</v>
      </c>
      <c r="CF39" s="23">
        <f t="shared" si="171"/>
        <v>0</v>
      </c>
      <c r="CG39" s="23">
        <f t="shared" si="172"/>
        <v>0</v>
      </c>
      <c r="CH39" s="32"/>
      <c r="CI39" s="25" t="s">
        <v>76</v>
      </c>
      <c r="CJ39" s="26">
        <f t="shared" si="149"/>
        <v>0</v>
      </c>
      <c r="CK39" s="26">
        <f t="shared" si="149"/>
        <v>0</v>
      </c>
      <c r="CL39" s="26">
        <f t="shared" si="149"/>
        <v>0</v>
      </c>
      <c r="CM39" s="26">
        <f t="shared" si="149"/>
        <v>0</v>
      </c>
      <c r="CN39" s="26">
        <f t="shared" si="149"/>
        <v>0</v>
      </c>
      <c r="CO39" s="26">
        <f t="shared" si="149"/>
        <v>0</v>
      </c>
      <c r="CP39" s="17"/>
      <c r="CQ39" s="17"/>
      <c r="CR39" s="17"/>
      <c r="CS39" s="17"/>
      <c r="CT39" s="17"/>
      <c r="CU39" s="17"/>
      <c r="CV39" s="34">
        <f t="shared" si="173"/>
        <v>0</v>
      </c>
      <c r="CW39" s="34">
        <f t="shared" si="174"/>
        <v>0</v>
      </c>
      <c r="CX39" s="34">
        <f t="shared" si="175"/>
        <v>0</v>
      </c>
      <c r="CY39" s="34">
        <f t="shared" si="176"/>
        <v>0</v>
      </c>
      <c r="CZ39" s="34">
        <f t="shared" si="177"/>
        <v>0</v>
      </c>
      <c r="DA39" s="34">
        <f t="shared" si="178"/>
        <v>0</v>
      </c>
      <c r="DB39" s="13">
        <f t="shared" si="150"/>
        <v>0</v>
      </c>
      <c r="DC39" s="40">
        <f t="shared" si="151"/>
        <v>0</v>
      </c>
      <c r="DD39" s="41">
        <f t="shared" si="152"/>
        <v>0</v>
      </c>
      <c r="DE39" s="40">
        <f t="shared" si="153"/>
        <v>0</v>
      </c>
      <c r="DF39" s="40">
        <f t="shared" si="154"/>
        <v>0</v>
      </c>
      <c r="DG39" s="48">
        <f t="shared" si="155"/>
        <v>0</v>
      </c>
      <c r="DH39" s="54">
        <v>0.05</v>
      </c>
      <c r="DI39" s="25" t="s">
        <v>80</v>
      </c>
      <c r="DJ39" s="50">
        <f t="shared" si="156"/>
        <v>0.05</v>
      </c>
      <c r="DK39" s="68">
        <f t="shared" si="179"/>
        <v>0</v>
      </c>
      <c r="DL39" s="68">
        <f t="shared" si="157"/>
        <v>0</v>
      </c>
      <c r="DM39" s="68">
        <f t="shared" si="158"/>
        <v>0</v>
      </c>
      <c r="DN39" s="68">
        <f t="shared" si="159"/>
        <v>0</v>
      </c>
      <c r="DO39" s="68">
        <f t="shared" si="160"/>
        <v>0</v>
      </c>
      <c r="DP39" s="68">
        <f t="shared" si="161"/>
        <v>0</v>
      </c>
      <c r="DQ39" s="68">
        <f t="shared" si="162"/>
        <v>0</v>
      </c>
      <c r="DR39" s="68">
        <f t="shared" si="163"/>
        <v>0</v>
      </c>
      <c r="DS39" s="68">
        <f t="shared" si="164"/>
        <v>0</v>
      </c>
      <c r="DT39" s="68">
        <f t="shared" si="165"/>
        <v>0</v>
      </c>
      <c r="DU39" s="68">
        <f t="shared" si="166"/>
        <v>0</v>
      </c>
      <c r="DV39" s="68">
        <f t="shared" si="167"/>
        <v>0</v>
      </c>
      <c r="DW39" s="69">
        <f t="shared" si="180"/>
        <v>0</v>
      </c>
    </row>
    <row r="40" spans="2:127" ht="12.5" x14ac:dyDescent="0.2">
      <c r="B40" s="3" t="s">
        <v>4</v>
      </c>
      <c r="C40" s="17">
        <f>[1]Peddapally!F448</f>
        <v>0</v>
      </c>
      <c r="D40" s="17">
        <f>[1]Peddapally!G448</f>
        <v>0</v>
      </c>
      <c r="E40" s="17">
        <f>[1]Peddapally!H448</f>
        <v>0</v>
      </c>
      <c r="F40" s="17">
        <f>[1]Peddapally!I448</f>
        <v>0</v>
      </c>
      <c r="G40" s="17">
        <f>[1]Peddapally!J448</f>
        <v>0</v>
      </c>
      <c r="H40" s="17">
        <f>[1]Peddapally!K448</f>
        <v>0</v>
      </c>
      <c r="I40" s="17">
        <f>[1]Peddapally!L448</f>
        <v>0</v>
      </c>
      <c r="J40" s="17">
        <f>[1]Peddapally!M448</f>
        <v>0</v>
      </c>
      <c r="K40" s="17">
        <f>[1]Peddapally!N448</f>
        <v>0</v>
      </c>
      <c r="L40" s="17">
        <f>[1]Peddapally!O448</f>
        <v>0</v>
      </c>
      <c r="M40" s="17">
        <f>[1]Peddapally!P448</f>
        <v>0</v>
      </c>
      <c r="N40" s="17">
        <f>[1]Peddapally!Q448</f>
        <v>0</v>
      </c>
      <c r="O40" s="13">
        <f t="shared" si="138"/>
        <v>0</v>
      </c>
      <c r="P40" s="17">
        <f>[2]Peddapally!F48</f>
        <v>0</v>
      </c>
      <c r="Q40" s="17">
        <f>[2]Peddapally!G48</f>
        <v>0</v>
      </c>
      <c r="R40" s="17">
        <f>[2]Peddapally!H48</f>
        <v>0</v>
      </c>
      <c r="S40" s="17">
        <f>[2]Peddapally!I48</f>
        <v>0</v>
      </c>
      <c r="T40" s="17">
        <f>[2]Peddapally!J48</f>
        <v>0</v>
      </c>
      <c r="U40" s="17">
        <f>[2]Peddapally!K48</f>
        <v>0</v>
      </c>
      <c r="V40" s="17">
        <f>[2]Peddapally!L48</f>
        <v>0</v>
      </c>
      <c r="W40" s="17">
        <f>[2]Peddapally!M48</f>
        <v>0</v>
      </c>
      <c r="X40" s="17">
        <f>[2]Peddapally!N48</f>
        <v>0</v>
      </c>
      <c r="Y40" s="17">
        <f>[2]Peddapally!O48</f>
        <v>0</v>
      </c>
      <c r="Z40" s="17">
        <f>[2]Peddapally!P48</f>
        <v>0</v>
      </c>
      <c r="AA40" s="17">
        <f>[2]Peddapally!Q48</f>
        <v>0</v>
      </c>
      <c r="AB40" s="13">
        <f t="shared" si="139"/>
        <v>0</v>
      </c>
      <c r="AC40" s="17">
        <f>[3]PDLY!F53</f>
        <v>0</v>
      </c>
      <c r="AD40" s="17">
        <f>[3]PDLY!G53</f>
        <v>0</v>
      </c>
      <c r="AE40" s="17">
        <f>[3]PDLY!H53</f>
        <v>0</v>
      </c>
      <c r="AF40" s="17">
        <f>[3]PDLY!I53</f>
        <v>0</v>
      </c>
      <c r="AG40" s="17">
        <f>[3]PDLY!J53</f>
        <v>0</v>
      </c>
      <c r="AH40" s="17">
        <f>[3]PDLY!K53</f>
        <v>0</v>
      </c>
      <c r="AI40" s="17">
        <f>[3]PDLY!L53</f>
        <v>0</v>
      </c>
      <c r="AJ40" s="17">
        <f>[3]PDLY!M53</f>
        <v>0</v>
      </c>
      <c r="AK40" s="17">
        <f>[3]PDLY!N53</f>
        <v>0</v>
      </c>
      <c r="AL40" s="17">
        <f>[3]PDLY!O53</f>
        <v>0</v>
      </c>
      <c r="AM40" s="17">
        <f>[3]PDLY!P53</f>
        <v>0</v>
      </c>
      <c r="AN40" s="17">
        <f>[3]PDLY!Q53</f>
        <v>0</v>
      </c>
      <c r="AO40" s="13">
        <f t="shared" si="140"/>
        <v>0</v>
      </c>
      <c r="AP40" s="17">
        <f>[4]PDLY!F53</f>
        <v>0</v>
      </c>
      <c r="AQ40" s="17">
        <f>[4]PDLY!G53</f>
        <v>0</v>
      </c>
      <c r="AR40" s="17">
        <f>[4]PDLY!H53</f>
        <v>0</v>
      </c>
      <c r="AS40" s="17">
        <f>[4]PDLY!I53</f>
        <v>0</v>
      </c>
      <c r="AT40" s="17">
        <f>[4]PDLY!J53</f>
        <v>0</v>
      </c>
      <c r="AU40" s="17">
        <f>[4]PDLY!K53</f>
        <v>0</v>
      </c>
      <c r="AV40" s="17">
        <f>[4]PDLY!L53</f>
        <v>0</v>
      </c>
      <c r="AW40" s="17">
        <f>[4]PDLY!M53</f>
        <v>0</v>
      </c>
      <c r="AX40" s="17">
        <f>[4]PDLY!N53</f>
        <v>0</v>
      </c>
      <c r="AY40" s="17">
        <f>[4]PDLY!O53</f>
        <v>0</v>
      </c>
      <c r="AZ40" s="17">
        <f>[4]PDLY!P53</f>
        <v>0</v>
      </c>
      <c r="BA40" s="17">
        <f>[4]PDLY!Q53</f>
        <v>0</v>
      </c>
      <c r="BB40" s="13">
        <f t="shared" si="141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42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43"/>
        <v>0</v>
      </c>
      <c r="CC40" s="23">
        <f t="shared" si="144"/>
        <v>0</v>
      </c>
      <c r="CD40" s="23">
        <f t="shared" si="169"/>
        <v>0</v>
      </c>
      <c r="CE40" s="23">
        <f t="shared" si="170"/>
        <v>0</v>
      </c>
      <c r="CF40" s="23">
        <f t="shared" si="171"/>
        <v>0</v>
      </c>
      <c r="CG40" s="23">
        <f t="shared" si="172"/>
        <v>0</v>
      </c>
      <c r="CH40" s="38">
        <v>0</v>
      </c>
      <c r="CI40" s="25" t="s">
        <v>80</v>
      </c>
      <c r="CJ40" s="26">
        <f t="shared" si="149"/>
        <v>0</v>
      </c>
      <c r="CK40" s="26">
        <f t="shared" si="149"/>
        <v>0</v>
      </c>
      <c r="CL40" s="26">
        <f t="shared" si="149"/>
        <v>0</v>
      </c>
      <c r="CM40" s="26">
        <f t="shared" si="149"/>
        <v>0</v>
      </c>
      <c r="CN40" s="26">
        <f t="shared" si="149"/>
        <v>0</v>
      </c>
      <c r="CO40" s="26">
        <f t="shared" si="149"/>
        <v>0</v>
      </c>
      <c r="CP40" s="17"/>
      <c r="CQ40" s="17"/>
      <c r="CR40" s="17"/>
      <c r="CS40" s="17"/>
      <c r="CT40" s="17"/>
      <c r="CU40" s="17"/>
      <c r="CV40" s="34">
        <f t="shared" si="173"/>
        <v>0</v>
      </c>
      <c r="CW40" s="34">
        <f t="shared" si="174"/>
        <v>0</v>
      </c>
      <c r="CX40" s="34">
        <f t="shared" si="175"/>
        <v>0</v>
      </c>
      <c r="CY40" s="34">
        <f t="shared" si="176"/>
        <v>0</v>
      </c>
      <c r="CZ40" s="34">
        <f t="shared" si="177"/>
        <v>0</v>
      </c>
      <c r="DA40" s="34">
        <f t="shared" si="178"/>
        <v>0</v>
      </c>
      <c r="DB40" s="13">
        <f t="shared" si="150"/>
        <v>0</v>
      </c>
      <c r="DC40" s="40">
        <f t="shared" si="151"/>
        <v>0</v>
      </c>
      <c r="DD40" s="41">
        <f t="shared" si="152"/>
        <v>0</v>
      </c>
      <c r="DE40" s="40">
        <f t="shared" si="153"/>
        <v>0</v>
      </c>
      <c r="DF40" s="40">
        <f t="shared" si="154"/>
        <v>0</v>
      </c>
      <c r="DG40" s="48">
        <f t="shared" si="155"/>
        <v>0</v>
      </c>
      <c r="DH40" s="54">
        <v>0</v>
      </c>
      <c r="DI40" s="25" t="s">
        <v>80</v>
      </c>
      <c r="DJ40" s="50">
        <f t="shared" si="156"/>
        <v>0</v>
      </c>
      <c r="DK40" s="68">
        <f t="shared" si="179"/>
        <v>0</v>
      </c>
      <c r="DL40" s="68">
        <f t="shared" si="157"/>
        <v>0</v>
      </c>
      <c r="DM40" s="68">
        <f t="shared" si="158"/>
        <v>0</v>
      </c>
      <c r="DN40" s="68">
        <f t="shared" si="159"/>
        <v>0</v>
      </c>
      <c r="DO40" s="68">
        <f t="shared" si="160"/>
        <v>0</v>
      </c>
      <c r="DP40" s="68">
        <f t="shared" si="161"/>
        <v>0</v>
      </c>
      <c r="DQ40" s="68">
        <f t="shared" si="162"/>
        <v>0</v>
      </c>
      <c r="DR40" s="68">
        <f t="shared" si="163"/>
        <v>0</v>
      </c>
      <c r="DS40" s="68">
        <f t="shared" si="164"/>
        <v>0</v>
      </c>
      <c r="DT40" s="68">
        <f t="shared" si="165"/>
        <v>0</v>
      </c>
      <c r="DU40" s="68">
        <f t="shared" si="166"/>
        <v>0</v>
      </c>
      <c r="DV40" s="68">
        <f t="shared" si="167"/>
        <v>0</v>
      </c>
      <c r="DW40" s="69">
        <f t="shared" si="180"/>
        <v>0</v>
      </c>
    </row>
    <row r="41" spans="2:127" ht="12.5" x14ac:dyDescent="0.2">
      <c r="B41" s="3" t="s">
        <v>3</v>
      </c>
      <c r="C41" s="17">
        <f>[1]Peddapally!F449</f>
        <v>0</v>
      </c>
      <c r="D41" s="17">
        <f>[1]Peddapally!G449</f>
        <v>0</v>
      </c>
      <c r="E41" s="17">
        <f>[1]Peddapally!H449</f>
        <v>0</v>
      </c>
      <c r="F41" s="17">
        <f>[1]Peddapally!I449</f>
        <v>0</v>
      </c>
      <c r="G41" s="17">
        <f>[1]Peddapally!J449</f>
        <v>0</v>
      </c>
      <c r="H41" s="17">
        <f>[1]Peddapally!K449</f>
        <v>0</v>
      </c>
      <c r="I41" s="17">
        <f>[1]Peddapally!L449</f>
        <v>0</v>
      </c>
      <c r="J41" s="17">
        <f>[1]Peddapally!M449</f>
        <v>0</v>
      </c>
      <c r="K41" s="17">
        <f>[1]Peddapally!N449</f>
        <v>0</v>
      </c>
      <c r="L41" s="17">
        <f>[1]Peddapally!O449</f>
        <v>0</v>
      </c>
      <c r="M41" s="17">
        <f>[1]Peddapally!P449</f>
        <v>0</v>
      </c>
      <c r="N41" s="17">
        <f>[1]Peddapally!Q449</f>
        <v>0</v>
      </c>
      <c r="O41" s="13">
        <f t="shared" si="138"/>
        <v>0</v>
      </c>
      <c r="P41" s="17">
        <f>[2]Peddapally!F49</f>
        <v>0</v>
      </c>
      <c r="Q41" s="17">
        <f>[2]Peddapally!G49</f>
        <v>0</v>
      </c>
      <c r="R41" s="17">
        <f>[2]Peddapally!H49</f>
        <v>0</v>
      </c>
      <c r="S41" s="17">
        <f>[2]Peddapally!I49</f>
        <v>0</v>
      </c>
      <c r="T41" s="17">
        <f>[2]Peddapally!J49</f>
        <v>0</v>
      </c>
      <c r="U41" s="17">
        <f>[2]Peddapally!K49</f>
        <v>0</v>
      </c>
      <c r="V41" s="17">
        <f>[2]Peddapally!L49</f>
        <v>0</v>
      </c>
      <c r="W41" s="17">
        <f>[2]Peddapally!M49</f>
        <v>0</v>
      </c>
      <c r="X41" s="17">
        <f>[2]Peddapally!N49</f>
        <v>0</v>
      </c>
      <c r="Y41" s="17">
        <f>[2]Peddapally!O49</f>
        <v>0.2172</v>
      </c>
      <c r="Z41" s="17">
        <f>[2]Peddapally!P49</f>
        <v>0.2185</v>
      </c>
      <c r="AA41" s="17">
        <f>[2]Peddapally!Q49</f>
        <v>0.28029999999999999</v>
      </c>
      <c r="AB41" s="13">
        <f t="shared" si="139"/>
        <v>0.71599999999999997</v>
      </c>
      <c r="AC41" s="17">
        <f>[3]PDLY!F54</f>
        <v>0</v>
      </c>
      <c r="AD41" s="17">
        <f>[3]PDLY!G54</f>
        <v>0</v>
      </c>
      <c r="AE41" s="17">
        <f>[3]PDLY!H54</f>
        <v>0</v>
      </c>
      <c r="AF41" s="17">
        <f>[3]PDLY!I54</f>
        <v>0</v>
      </c>
      <c r="AG41" s="17">
        <f>[3]PDLY!J54</f>
        <v>0.23835000000000001</v>
      </c>
      <c r="AH41" s="17">
        <f>[3]PDLY!K54</f>
        <v>0.16885</v>
      </c>
      <c r="AI41" s="17">
        <f>[3]PDLY!L54</f>
        <v>0.20374999999999999</v>
      </c>
      <c r="AJ41" s="17">
        <f>[3]PDLY!M54</f>
        <v>0.19040000000000001</v>
      </c>
      <c r="AK41" s="17">
        <f>[3]PDLY!N54</f>
        <v>0.16505</v>
      </c>
      <c r="AL41" s="17">
        <f>[3]PDLY!O54</f>
        <v>0.11899999999999999</v>
      </c>
      <c r="AM41" s="17">
        <f>[3]PDLY!P54</f>
        <v>0.137875</v>
      </c>
      <c r="AN41" s="17">
        <f>[3]PDLY!Q54</f>
        <v>5.79E-2</v>
      </c>
      <c r="AO41" s="13">
        <f t="shared" si="140"/>
        <v>1.281175</v>
      </c>
      <c r="AP41" s="17">
        <f>[4]PDLY!F54</f>
        <v>0.40959968337442487</v>
      </c>
      <c r="AQ41" s="17">
        <f>[4]PDLY!G54</f>
        <v>0.88623327596962187</v>
      </c>
      <c r="AR41" s="17">
        <f>[4]PDLY!H54</f>
        <v>0.4158507465727731</v>
      </c>
      <c r="AS41" s="17">
        <f>[4]PDLY!I54</f>
        <v>4.9349999999999998E-2</v>
      </c>
      <c r="AT41" s="17">
        <f>[4]PDLY!J54</f>
        <v>4.1024999999999992E-2</v>
      </c>
      <c r="AU41" s="17">
        <f>[4]PDLY!K54</f>
        <v>3.8587999999999997E-2</v>
      </c>
      <c r="AV41" s="17">
        <f>[4]PDLY!L54</f>
        <v>3.9712999999999991E-2</v>
      </c>
      <c r="AW41" s="17">
        <f>[4]PDLY!M54</f>
        <v>3.0337961514700602E-2</v>
      </c>
      <c r="AX41" s="17">
        <f>[4]PDLY!N54</f>
        <v>3.4799999999999998E-2</v>
      </c>
      <c r="AY41" s="17">
        <f>[4]PDLY!O54</f>
        <v>4.9687939588249817E-2</v>
      </c>
      <c r="AZ41" s="17">
        <f>[4]PDLY!P54</f>
        <v>3.7162999999999995E-2</v>
      </c>
      <c r="BA41" s="17">
        <f>[4]PDLY!Q54</f>
        <v>3.0412999999999996E-2</v>
      </c>
      <c r="BB41" s="13">
        <f t="shared" si="141"/>
        <v>2.0627616070197701</v>
      </c>
      <c r="BC41" s="17">
        <f>'[5]7.Peddapally'!F38</f>
        <v>3.7574999999999997E-2</v>
      </c>
      <c r="BD41" s="17">
        <f>'[5]7.Peddapally'!G38</f>
        <v>3.9712999999999998E-2</v>
      </c>
      <c r="BE41" s="17">
        <f>'[5]7.Peddapally'!H38</f>
        <v>3.7350000000000001E-2</v>
      </c>
      <c r="BF41" s="17">
        <f>'[5]7.Peddapally'!I38</f>
        <v>2.5613E-2</v>
      </c>
      <c r="BG41" s="17">
        <f>'[5]7.Peddapally'!J38</f>
        <v>3.3638000000000001E-2</v>
      </c>
      <c r="BH41" s="17">
        <f>'[5]7.Peddapally'!K38</f>
        <v>0.03</v>
      </c>
      <c r="BI41" s="17">
        <f>'[5]7.Peddapally'!L38</f>
        <v>2.955E-2</v>
      </c>
      <c r="BJ41" s="17">
        <f>'[5]7.Peddapally'!M38</f>
        <v>0</v>
      </c>
      <c r="BK41" s="17">
        <f>'[5]7.Peddapally'!N38</f>
        <v>0</v>
      </c>
      <c r="BL41" s="17">
        <f>'[5]7.Peddapally'!O38</f>
        <v>0</v>
      </c>
      <c r="BM41" s="17">
        <f>'[5]7.Peddapally'!P38</f>
        <v>0</v>
      </c>
      <c r="BN41" s="17">
        <f>'[5]7.Peddapally'!Q38</f>
        <v>0</v>
      </c>
      <c r="BO41" s="13">
        <f t="shared" si="142"/>
        <v>0.23343899999999998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43"/>
        <v>0</v>
      </c>
      <c r="CC41" s="23">
        <f t="shared" si="144"/>
        <v>0</v>
      </c>
      <c r="CD41" s="23">
        <f t="shared" si="169"/>
        <v>-1</v>
      </c>
      <c r="CE41" s="23">
        <f t="shared" si="170"/>
        <v>-1</v>
      </c>
      <c r="CF41" s="23">
        <f t="shared" si="171"/>
        <v>-1</v>
      </c>
      <c r="CG41" s="23">
        <f t="shared" si="172"/>
        <v>-1</v>
      </c>
      <c r="CH41" s="37">
        <v>0.05</v>
      </c>
      <c r="CI41" s="25" t="s">
        <v>80</v>
      </c>
      <c r="CJ41" s="26">
        <f t="shared" ref="CJ41:CO47" si="181">HLOOKUP($CI40,$CC$4:$CH$101,ROW($CC41)-ROW($CC$3), FALSE)</f>
        <v>0.05</v>
      </c>
      <c r="CK41" s="26">
        <f t="shared" si="181"/>
        <v>0.05</v>
      </c>
      <c r="CL41" s="26">
        <f t="shared" si="181"/>
        <v>0.05</v>
      </c>
      <c r="CM41" s="26">
        <f t="shared" si="181"/>
        <v>0.05</v>
      </c>
      <c r="CN41" s="26">
        <f t="shared" si="181"/>
        <v>0.05</v>
      </c>
      <c r="CO41" s="26">
        <f t="shared" si="181"/>
        <v>0.05</v>
      </c>
      <c r="CP41" s="17">
        <f>'[7]7.Peddapally'!F37</f>
        <v>0</v>
      </c>
      <c r="CQ41" s="17">
        <f>'[7]7.Peddapally'!G37</f>
        <v>0</v>
      </c>
      <c r="CR41" s="17">
        <f>'[7]7.Peddapally'!H37</f>
        <v>0</v>
      </c>
      <c r="CS41" s="17">
        <f>'[7]7.Peddapally'!I37</f>
        <v>0</v>
      </c>
      <c r="CT41" s="17">
        <f>'[7]7.Peddapally'!J37</f>
        <v>0</v>
      </c>
      <c r="CU41" s="17">
        <f>'[7]7.Peddapally'!K37</f>
        <v>0</v>
      </c>
      <c r="CV41" s="34">
        <f t="shared" si="173"/>
        <v>0</v>
      </c>
      <c r="CW41" s="34">
        <f t="shared" si="174"/>
        <v>0</v>
      </c>
      <c r="CX41" s="34">
        <f t="shared" si="175"/>
        <v>0</v>
      </c>
      <c r="CY41" s="34">
        <f t="shared" si="176"/>
        <v>0</v>
      </c>
      <c r="CZ41" s="34">
        <f t="shared" si="177"/>
        <v>0</v>
      </c>
      <c r="DA41" s="34">
        <f t="shared" si="178"/>
        <v>0</v>
      </c>
      <c r="DB41" s="13">
        <f t="shared" si="150"/>
        <v>0</v>
      </c>
      <c r="DC41" s="40">
        <f t="shared" si="151"/>
        <v>-1</v>
      </c>
      <c r="DD41" s="41">
        <f t="shared" si="152"/>
        <v>-1</v>
      </c>
      <c r="DE41" s="40">
        <f t="shared" si="153"/>
        <v>-1</v>
      </c>
      <c r="DF41" s="40">
        <f t="shared" si="154"/>
        <v>-1</v>
      </c>
      <c r="DG41" s="48">
        <f t="shared" si="155"/>
        <v>0</v>
      </c>
      <c r="DH41" s="54">
        <v>0.05</v>
      </c>
      <c r="DI41" s="25" t="s">
        <v>80</v>
      </c>
      <c r="DJ41" s="50">
        <f t="shared" si="156"/>
        <v>0.05</v>
      </c>
      <c r="DK41" s="68">
        <f t="shared" si="179"/>
        <v>0</v>
      </c>
      <c r="DL41" s="68">
        <f t="shared" si="157"/>
        <v>0</v>
      </c>
      <c r="DM41" s="68">
        <f t="shared" si="158"/>
        <v>0</v>
      </c>
      <c r="DN41" s="68">
        <f t="shared" si="159"/>
        <v>0</v>
      </c>
      <c r="DO41" s="68">
        <f t="shared" si="160"/>
        <v>0</v>
      </c>
      <c r="DP41" s="68">
        <f t="shared" si="161"/>
        <v>0</v>
      </c>
      <c r="DQ41" s="68">
        <f t="shared" si="162"/>
        <v>0</v>
      </c>
      <c r="DR41" s="68">
        <f t="shared" si="163"/>
        <v>0</v>
      </c>
      <c r="DS41" s="68">
        <f t="shared" si="164"/>
        <v>0</v>
      </c>
      <c r="DT41" s="68">
        <f t="shared" si="165"/>
        <v>0</v>
      </c>
      <c r="DU41" s="68">
        <f t="shared" si="166"/>
        <v>0</v>
      </c>
      <c r="DV41" s="68">
        <f t="shared" si="167"/>
        <v>0</v>
      </c>
      <c r="DW41" s="69">
        <f t="shared" si="180"/>
        <v>0</v>
      </c>
    </row>
    <row r="42" spans="2:127" ht="13" x14ac:dyDescent="0.2">
      <c r="B42" s="3" t="s">
        <v>2</v>
      </c>
      <c r="C42" s="17">
        <f>[1]Peddapally!F450</f>
        <v>0</v>
      </c>
      <c r="D42" s="17">
        <f>[1]Peddapally!G450</f>
        <v>0</v>
      </c>
      <c r="E42" s="17">
        <f>[1]Peddapally!H450</f>
        <v>0</v>
      </c>
      <c r="F42" s="17">
        <f>[1]Peddapally!I450</f>
        <v>0</v>
      </c>
      <c r="G42" s="17">
        <f>[1]Peddapally!J450</f>
        <v>0</v>
      </c>
      <c r="H42" s="17">
        <f>[1]Peddapally!K450</f>
        <v>0</v>
      </c>
      <c r="I42" s="17">
        <f>[1]Peddapally!L450</f>
        <v>0</v>
      </c>
      <c r="J42" s="17">
        <f>[1]Peddapally!M450</f>
        <v>0</v>
      </c>
      <c r="K42" s="17">
        <f>[1]Peddapally!N450</f>
        <v>0</v>
      </c>
      <c r="L42" s="17">
        <f>[1]Peddapally!O450</f>
        <v>0</v>
      </c>
      <c r="M42" s="17">
        <f>[1]Peddapally!P450</f>
        <v>0</v>
      </c>
      <c r="N42" s="17">
        <f>[1]Peddapally!Q450</f>
        <v>0</v>
      </c>
      <c r="O42" s="13">
        <f t="shared" si="138"/>
        <v>0</v>
      </c>
      <c r="P42" s="17">
        <f>[2]Peddapally!F50</f>
        <v>0</v>
      </c>
      <c r="Q42" s="17">
        <f>[2]Peddapally!G50</f>
        <v>0</v>
      </c>
      <c r="R42" s="17">
        <f>[2]Peddapally!H50</f>
        <v>0</v>
      </c>
      <c r="S42" s="17">
        <f>[2]Peddapally!I50</f>
        <v>0</v>
      </c>
      <c r="T42" s="17">
        <f>[2]Peddapally!J50</f>
        <v>0</v>
      </c>
      <c r="U42" s="17">
        <f>[2]Peddapally!K50</f>
        <v>0</v>
      </c>
      <c r="V42" s="17">
        <f>[2]Peddapally!L50</f>
        <v>0</v>
      </c>
      <c r="W42" s="17">
        <f>[2]Peddapally!M50</f>
        <v>0</v>
      </c>
      <c r="X42" s="17">
        <f>[2]Peddapally!N50</f>
        <v>0</v>
      </c>
      <c r="Y42" s="17">
        <f>[2]Peddapally!O50</f>
        <v>0</v>
      </c>
      <c r="Z42" s="17">
        <f>[2]Peddapally!P50</f>
        <v>0</v>
      </c>
      <c r="AA42" s="17">
        <f>[2]Peddapally!Q50</f>
        <v>0</v>
      </c>
      <c r="AB42" s="13">
        <f t="shared" si="139"/>
        <v>0</v>
      </c>
      <c r="AC42" s="17">
        <f>[3]PDLY!F55</f>
        <v>0</v>
      </c>
      <c r="AD42" s="17">
        <f>[3]PDLY!G55</f>
        <v>0</v>
      </c>
      <c r="AE42" s="17">
        <f>[3]PDLY!H55</f>
        <v>0</v>
      </c>
      <c r="AF42" s="17">
        <f>[3]PDLY!I55</f>
        <v>0</v>
      </c>
      <c r="AG42" s="17">
        <f>[3]PDLY!J55</f>
        <v>0</v>
      </c>
      <c r="AH42" s="17">
        <f>[3]PDLY!K55</f>
        <v>0</v>
      </c>
      <c r="AI42" s="17">
        <f>[3]PDLY!L55</f>
        <v>0</v>
      </c>
      <c r="AJ42" s="17">
        <f>[3]PDLY!M55</f>
        <v>0</v>
      </c>
      <c r="AK42" s="17">
        <f>[3]PDLY!N55</f>
        <v>0</v>
      </c>
      <c r="AL42" s="17">
        <f>[3]PDLY!O55</f>
        <v>0</v>
      </c>
      <c r="AM42" s="17">
        <f>[3]PDLY!P55</f>
        <v>0</v>
      </c>
      <c r="AN42" s="17">
        <f>[3]PDLY!Q55</f>
        <v>0</v>
      </c>
      <c r="AO42" s="13">
        <f t="shared" si="140"/>
        <v>0</v>
      </c>
      <c r="AP42" s="17">
        <f>[4]PDLY!F55</f>
        <v>0</v>
      </c>
      <c r="AQ42" s="17">
        <f>[4]PDLY!G55</f>
        <v>0</v>
      </c>
      <c r="AR42" s="17">
        <f>[4]PDLY!H55</f>
        <v>0</v>
      </c>
      <c r="AS42" s="17">
        <f>[4]PDLY!I55</f>
        <v>0</v>
      </c>
      <c r="AT42" s="17">
        <f>[4]PDLY!J55</f>
        <v>0</v>
      </c>
      <c r="AU42" s="17">
        <f>[4]PDLY!K55</f>
        <v>0</v>
      </c>
      <c r="AV42" s="17">
        <f>[4]PDLY!L55</f>
        <v>0</v>
      </c>
      <c r="AW42" s="17">
        <f>[4]PDLY!M55</f>
        <v>0</v>
      </c>
      <c r="AX42" s="17">
        <f>[4]PDLY!N55</f>
        <v>0</v>
      </c>
      <c r="AY42" s="17">
        <f>[4]PDLY!O55</f>
        <v>0</v>
      </c>
      <c r="AZ42" s="17">
        <f>[4]PDLY!P55</f>
        <v>0</v>
      </c>
      <c r="BA42" s="17">
        <f>[4]PDLY!Q55</f>
        <v>0</v>
      </c>
      <c r="BB42" s="13">
        <f t="shared" si="141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42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43"/>
        <v>0</v>
      </c>
      <c r="CC42" s="23">
        <f t="shared" si="144"/>
        <v>0</v>
      </c>
      <c r="CD42" s="23">
        <f t="shared" si="169"/>
        <v>0</v>
      </c>
      <c r="CE42" s="23">
        <f t="shared" si="170"/>
        <v>0</v>
      </c>
      <c r="CF42" s="23">
        <f t="shared" si="171"/>
        <v>0</v>
      </c>
      <c r="CG42" s="23">
        <f t="shared" si="172"/>
        <v>0</v>
      </c>
      <c r="CI42" s="36" t="s">
        <v>75</v>
      </c>
      <c r="CJ42" s="26">
        <f t="shared" si="181"/>
        <v>0</v>
      </c>
      <c r="CK42" s="26">
        <f t="shared" si="181"/>
        <v>0</v>
      </c>
      <c r="CL42" s="26">
        <f t="shared" si="181"/>
        <v>0</v>
      </c>
      <c r="CM42" s="26">
        <f t="shared" si="181"/>
        <v>0</v>
      </c>
      <c r="CN42" s="26">
        <f t="shared" si="181"/>
        <v>0</v>
      </c>
      <c r="CO42" s="26">
        <f t="shared" si="181"/>
        <v>0</v>
      </c>
      <c r="CP42" s="17">
        <f>'[7]7.Peddapally'!F38</f>
        <v>0</v>
      </c>
      <c r="CQ42" s="17">
        <f>'[7]7.Peddapally'!G38</f>
        <v>0</v>
      </c>
      <c r="CR42" s="17">
        <f>'[7]7.Peddapally'!H38</f>
        <v>0</v>
      </c>
      <c r="CS42" s="17">
        <f>'[7]7.Peddapally'!I38</f>
        <v>0</v>
      </c>
      <c r="CT42" s="17">
        <f>'[7]7.Peddapally'!J38</f>
        <v>0</v>
      </c>
      <c r="CU42" s="17">
        <f>'[7]7.Peddapally'!K38</f>
        <v>0</v>
      </c>
      <c r="CV42" s="34">
        <f t="shared" si="173"/>
        <v>0</v>
      </c>
      <c r="CW42" s="34">
        <f t="shared" si="174"/>
        <v>0</v>
      </c>
      <c r="CX42" s="34">
        <f t="shared" si="175"/>
        <v>0</v>
      </c>
      <c r="CY42" s="34">
        <f t="shared" si="176"/>
        <v>0</v>
      </c>
      <c r="CZ42" s="34">
        <f t="shared" si="177"/>
        <v>0</v>
      </c>
      <c r="DA42" s="34">
        <f t="shared" si="178"/>
        <v>0</v>
      </c>
      <c r="DB42" s="13">
        <f t="shared" si="150"/>
        <v>0</v>
      </c>
      <c r="DC42" s="40">
        <f t="shared" si="151"/>
        <v>0</v>
      </c>
      <c r="DD42" s="41">
        <f t="shared" si="152"/>
        <v>0</v>
      </c>
      <c r="DE42" s="40">
        <f t="shared" si="153"/>
        <v>0</v>
      </c>
      <c r="DF42" s="40">
        <f t="shared" si="154"/>
        <v>0</v>
      </c>
      <c r="DG42" s="48">
        <f t="shared" si="155"/>
        <v>0</v>
      </c>
      <c r="DH42" s="54">
        <v>0.02</v>
      </c>
      <c r="DI42" s="25" t="s">
        <v>80</v>
      </c>
      <c r="DJ42" s="50">
        <f t="shared" si="156"/>
        <v>0.02</v>
      </c>
      <c r="DK42" s="68">
        <f t="shared" si="179"/>
        <v>0</v>
      </c>
      <c r="DL42" s="68">
        <f t="shared" si="157"/>
        <v>0</v>
      </c>
      <c r="DM42" s="68">
        <f t="shared" si="158"/>
        <v>0</v>
      </c>
      <c r="DN42" s="68">
        <f t="shared" si="159"/>
        <v>0</v>
      </c>
      <c r="DO42" s="68">
        <f t="shared" si="160"/>
        <v>0</v>
      </c>
      <c r="DP42" s="68">
        <f t="shared" si="161"/>
        <v>0</v>
      </c>
      <c r="DQ42" s="68">
        <f t="shared" si="162"/>
        <v>0</v>
      </c>
      <c r="DR42" s="68">
        <f t="shared" si="163"/>
        <v>0</v>
      </c>
      <c r="DS42" s="68">
        <f t="shared" si="164"/>
        <v>0</v>
      </c>
      <c r="DT42" s="68">
        <f t="shared" si="165"/>
        <v>0</v>
      </c>
      <c r="DU42" s="68">
        <f t="shared" si="166"/>
        <v>0</v>
      </c>
      <c r="DV42" s="68">
        <f t="shared" si="167"/>
        <v>0</v>
      </c>
      <c r="DW42" s="69">
        <f t="shared" si="180"/>
        <v>0</v>
      </c>
    </row>
    <row r="43" spans="2:127" ht="12.5" x14ac:dyDescent="0.2">
      <c r="B43" s="3" t="s">
        <v>49</v>
      </c>
      <c r="C43" s="17">
        <f>[1]Peddapally!F451</f>
        <v>9.3600000000000003E-2</v>
      </c>
      <c r="D43" s="17">
        <f>[1]Peddapally!G451</f>
        <v>1.46E-2</v>
      </c>
      <c r="E43" s="17">
        <f>[1]Peddapally!H451</f>
        <v>1.2999999999999999E-2</v>
      </c>
      <c r="F43" s="17">
        <f>[1]Peddapally!I451</f>
        <v>0.01</v>
      </c>
      <c r="G43" s="17">
        <f>[1]Peddapally!J451</f>
        <v>0.2576</v>
      </c>
      <c r="H43" s="17">
        <f>[1]Peddapally!K451</f>
        <v>0.59599999999999997</v>
      </c>
      <c r="I43" s="17">
        <f>[1]Peddapally!L451</f>
        <v>0.46479999999999999</v>
      </c>
      <c r="J43" s="17">
        <f>[1]Peddapally!M451</f>
        <v>0.246</v>
      </c>
      <c r="K43" s="17">
        <f>[1]Peddapally!N451</f>
        <v>9.8199999999999996E-2</v>
      </c>
      <c r="L43" s="17">
        <f>[1]Peddapally!O451</f>
        <v>0.71604332312889263</v>
      </c>
      <c r="M43" s="17">
        <f>[1]Peddapally!P451</f>
        <v>0.92</v>
      </c>
      <c r="N43" s="17">
        <f>[1]Peddapally!Q451</f>
        <v>1.2632000000000001</v>
      </c>
      <c r="O43" s="13">
        <f t="shared" si="138"/>
        <v>4.6930433231288928</v>
      </c>
      <c r="P43" s="17">
        <f>[2]Peddapally!F51</f>
        <v>1.046</v>
      </c>
      <c r="Q43" s="17">
        <f>[2]Peddapally!G51</f>
        <v>4.5400000000000003E-2</v>
      </c>
      <c r="R43" s="17">
        <f>[2]Peddapally!H51</f>
        <v>1.9400000000000001E-2</v>
      </c>
      <c r="S43" s="17">
        <f>[2]Peddapally!I51</f>
        <v>1.7399999999999999E-2</v>
      </c>
      <c r="T43" s="17">
        <f>[2]Peddapally!J51</f>
        <v>5.2200000000000003E-2</v>
      </c>
      <c r="U43" s="17">
        <f>[2]Peddapally!K51</f>
        <v>0.68059999999999998</v>
      </c>
      <c r="V43" s="17">
        <f>[2]Peddapally!L51</f>
        <v>1.00037</v>
      </c>
      <c r="W43" s="17">
        <f>[2]Peddapally!M51</f>
        <v>0.32030999999999998</v>
      </c>
      <c r="X43" s="17">
        <f>[2]Peddapally!N51</f>
        <v>0.31326999999999999</v>
      </c>
      <c r="Y43" s="17">
        <f>[2]Peddapally!O51</f>
        <v>0.96655999999999997</v>
      </c>
      <c r="Z43" s="17">
        <f>[2]Peddapally!P51</f>
        <v>1.19861</v>
      </c>
      <c r="AA43" s="17">
        <f>[2]Peddapally!Q51</f>
        <v>1.371715</v>
      </c>
      <c r="AB43" s="13">
        <f t="shared" si="139"/>
        <v>7.0318350000000009</v>
      </c>
      <c r="AC43" s="17">
        <f>[3]PDLY!F56</f>
        <v>1.4784550000000001</v>
      </c>
      <c r="AD43" s="17">
        <f>[3]PDLY!G56</f>
        <v>1.001E-2</v>
      </c>
      <c r="AE43" s="17">
        <f>[3]PDLY!H56</f>
        <v>8.7650000000000002E-3</v>
      </c>
      <c r="AF43" s="17">
        <f>[3]PDLY!I56</f>
        <v>6.2100000000000002E-3</v>
      </c>
      <c r="AG43" s="17">
        <f>[3]PDLY!J56</f>
        <v>9.6699999999999998E-3</v>
      </c>
      <c r="AH43" s="17">
        <f>[3]PDLY!K56</f>
        <v>0.18998499999999999</v>
      </c>
      <c r="AI43" s="17">
        <f>[3]PDLY!L56</f>
        <v>0.19789000000000001</v>
      </c>
      <c r="AJ43" s="17">
        <f>[3]PDLY!M56</f>
        <v>0.69022499999999998</v>
      </c>
      <c r="AK43" s="17">
        <f>[3]PDLY!N56</f>
        <v>0.151065</v>
      </c>
      <c r="AL43" s="17">
        <f>[3]PDLY!O56</f>
        <v>1.8509999999999999E-2</v>
      </c>
      <c r="AM43" s="17">
        <f>[3]PDLY!P56</f>
        <v>0.93369500000000005</v>
      </c>
      <c r="AN43" s="17">
        <f>[3]PDLY!Q56</f>
        <v>0.74280999999999997</v>
      </c>
      <c r="AO43" s="13">
        <f t="shared" si="140"/>
        <v>4.4372900000000008</v>
      </c>
      <c r="AP43" s="17">
        <f>[4]PDLY!F56</f>
        <v>1.14524</v>
      </c>
      <c r="AQ43" s="17">
        <f>[4]PDLY!G56</f>
        <v>1.6809999999999999E-2</v>
      </c>
      <c r="AR43" s="17">
        <f>[4]PDLY!H56</f>
        <v>1.8335000000000001E-2</v>
      </c>
      <c r="AS43" s="17">
        <f>[4]PDLY!I56</f>
        <v>1.7545000000000002E-2</v>
      </c>
      <c r="AT43" s="17">
        <f>[4]PDLY!J56</f>
        <v>2.1815000000000001E-2</v>
      </c>
      <c r="AU43" s="17">
        <f>[4]PDLY!K56</f>
        <v>1.4895E-2</v>
      </c>
      <c r="AV43" s="17">
        <f>[4]PDLY!L56</f>
        <v>9.5099999999999994E-3</v>
      </c>
      <c r="AW43" s="17">
        <f>[4]PDLY!M56</f>
        <v>8.2349999999999993E-3</v>
      </c>
      <c r="AX43" s="17">
        <f>[4]PDLY!N56</f>
        <v>9.3950000000000006E-3</v>
      </c>
      <c r="AY43" s="17">
        <f>[4]PDLY!O56</f>
        <v>2.5489999999999999E-2</v>
      </c>
      <c r="AZ43" s="17">
        <f>[4]PDLY!P56</f>
        <v>0.46936</v>
      </c>
      <c r="BA43" s="17">
        <f>[4]PDLY!Q56</f>
        <v>1.4152400000000001</v>
      </c>
      <c r="BB43" s="13">
        <f t="shared" si="141"/>
        <v>3.1718700000000002</v>
      </c>
      <c r="BC43" s="17">
        <f>'[5]7.Peddapally'!F40</f>
        <v>0.90856999999999999</v>
      </c>
      <c r="BD43" s="17">
        <f>'[5]7.Peddapally'!G40</f>
        <v>1.8995000000000001E-2</v>
      </c>
      <c r="BE43" s="17">
        <f>'[5]7.Peddapally'!H40</f>
        <v>8.1449999999999995E-3</v>
      </c>
      <c r="BF43" s="17">
        <f>'[5]7.Peddapally'!I40</f>
        <v>2.5870000000000001E-2</v>
      </c>
      <c r="BG43" s="17">
        <f>'[5]7.Peddapally'!J40</f>
        <v>1.7680000000000001E-2</v>
      </c>
      <c r="BH43" s="17">
        <f>'[5]7.Peddapally'!K40</f>
        <v>1.7500000000000002E-2</v>
      </c>
      <c r="BI43" s="17">
        <f>'[5]7.Peddapally'!L40</f>
        <v>1.6324999999999999E-2</v>
      </c>
      <c r="BJ43" s="17">
        <f>'[5]7.Peddapally'!M40</f>
        <v>3.2695000000000002E-2</v>
      </c>
      <c r="BK43" s="17">
        <f>'[5]7.Peddapally'!N40</f>
        <v>5.2449999999999997E-2</v>
      </c>
      <c r="BL43" s="17">
        <f>'[5]7.Peddapally'!O40</f>
        <v>0.54369999999999996</v>
      </c>
      <c r="BM43" s="17">
        <f>'[5]7.Peddapally'!P40</f>
        <v>1.20611</v>
      </c>
      <c r="BN43" s="17">
        <f>'[5]7.Peddapally'!Q40</f>
        <v>1.3658049999999999</v>
      </c>
      <c r="BO43" s="13">
        <f t="shared" si="142"/>
        <v>4.2138449999999992</v>
      </c>
      <c r="BP43" s="17">
        <f>'[6]7.Peddapally'!F38</f>
        <v>0.81843500000000002</v>
      </c>
      <c r="BQ43" s="17">
        <f>'[6]7.Peddapally'!G38</f>
        <v>3.7629999999999997E-2</v>
      </c>
      <c r="BR43" s="17">
        <f>'[6]7.Peddapally'!H38</f>
        <v>1.8849999999999999E-2</v>
      </c>
      <c r="BS43" s="17">
        <f>'[6]7.Peddapally'!I38</f>
        <v>1.736E-2</v>
      </c>
      <c r="BT43" s="17">
        <f>'[6]7.Peddapally'!J38</f>
        <v>0.15210499999999999</v>
      </c>
      <c r="BU43" s="17">
        <f>'[6]7.Peddapally'!K38</f>
        <v>1.627E-2</v>
      </c>
      <c r="BV43" s="17">
        <f>'[6]7.Peddapally'!L38</f>
        <v>1.6254999999999999E-2</v>
      </c>
      <c r="BW43" s="17">
        <f>'[6]7.Peddapally'!M38</f>
        <v>3.9140000000000001E-2</v>
      </c>
      <c r="BX43" s="17">
        <f>'[6]7.Peddapally'!N38</f>
        <v>2.8469999999999999E-2</v>
      </c>
      <c r="BY43" s="17">
        <f>'[6]7.Peddapally'!O38</f>
        <v>2.8799999999999999E-2</v>
      </c>
      <c r="BZ43" s="17">
        <f>'[6]7.Peddapally'!P38</f>
        <v>0.11755500000000001</v>
      </c>
      <c r="CA43" s="17">
        <f>'[6]7.Peddapally'!Q38</f>
        <v>0.67669500000000005</v>
      </c>
      <c r="CB43" s="13">
        <f t="shared" si="143"/>
        <v>1.967565</v>
      </c>
      <c r="CC43" s="23">
        <f t="shared" si="144"/>
        <v>-0.15958285239366155</v>
      </c>
      <c r="CD43" s="23">
        <f t="shared" si="169"/>
        <v>-0.27269746009026541</v>
      </c>
      <c r="CE43" s="23">
        <f t="shared" si="170"/>
        <v>-0.23744631318529863</v>
      </c>
      <c r="CF43" s="23">
        <f t="shared" si="171"/>
        <v>-0.21239791966186083</v>
      </c>
      <c r="CG43" s="23">
        <f t="shared" si="172"/>
        <v>-0.5330713398333351</v>
      </c>
      <c r="CH43" s="37">
        <v>0.02</v>
      </c>
      <c r="CI43" s="25" t="s">
        <v>80</v>
      </c>
      <c r="CJ43" s="26">
        <f>HLOOKUP($CI43,$CC$4:$CH$101,ROW($CC43)-ROW($CC$3), FALSE)</f>
        <v>0.02</v>
      </c>
      <c r="CK43" s="26">
        <f t="shared" ref="CK43:CO43" si="182">HLOOKUP($CI43,$CC$4:$CH$101,ROW($CC43)-ROW($CC$3), FALSE)</f>
        <v>0.02</v>
      </c>
      <c r="CL43" s="26">
        <f t="shared" si="182"/>
        <v>0.02</v>
      </c>
      <c r="CM43" s="26">
        <f t="shared" si="182"/>
        <v>0.02</v>
      </c>
      <c r="CN43" s="26">
        <f t="shared" si="182"/>
        <v>0.02</v>
      </c>
      <c r="CO43" s="26">
        <f t="shared" si="182"/>
        <v>0.02</v>
      </c>
      <c r="CP43" s="17">
        <f>'[7]7.Peddapally'!F39</f>
        <v>0.43265500000000001</v>
      </c>
      <c r="CQ43" s="17">
        <f>'[7]7.Peddapally'!G39</f>
        <v>2.5725000000000001E-2</v>
      </c>
      <c r="CR43" s="17">
        <f>'[7]7.Peddapally'!H39</f>
        <v>1.8525E-2</v>
      </c>
      <c r="CS43" s="17">
        <f>'[7]7.Peddapally'!I39</f>
        <v>4.8238999999999997E-2</v>
      </c>
      <c r="CT43" s="17">
        <f>'[7]7.Peddapally'!J39</f>
        <v>4.6639E-2</v>
      </c>
      <c r="CU43" s="17">
        <f>'[7]7.Peddapally'!K39</f>
        <v>4.8139000000000001E-2</v>
      </c>
      <c r="CV43" s="34">
        <f t="shared" si="173"/>
        <v>1.65801E-2</v>
      </c>
      <c r="CW43" s="34">
        <f t="shared" si="174"/>
        <v>3.9922800000000001E-2</v>
      </c>
      <c r="CX43" s="34">
        <f t="shared" si="175"/>
        <v>2.90394E-2</v>
      </c>
      <c r="CY43" s="34">
        <f t="shared" si="176"/>
        <v>2.9375999999999999E-2</v>
      </c>
      <c r="CZ43" s="34">
        <f t="shared" si="177"/>
        <v>0.11990610000000002</v>
      </c>
      <c r="DA43" s="34">
        <f t="shared" si="178"/>
        <v>0.69022890000000003</v>
      </c>
      <c r="DB43" s="13">
        <f t="shared" si="150"/>
        <v>1.5449753000000002</v>
      </c>
      <c r="DC43" s="40">
        <f t="shared" si="151"/>
        <v>-0.26146586392781901</v>
      </c>
      <c r="DD43" s="41">
        <f t="shared" si="152"/>
        <v>-0.23184133847406652</v>
      </c>
      <c r="DE43" s="40">
        <f t="shared" si="153"/>
        <v>-0.21319208442634185</v>
      </c>
      <c r="DF43" s="40">
        <f t="shared" si="154"/>
        <v>-0.39448976012305659</v>
      </c>
      <c r="DG43" s="48">
        <f t="shared" si="155"/>
        <v>-0.2147780124163623</v>
      </c>
      <c r="DH43" s="54">
        <v>0.02</v>
      </c>
      <c r="DI43" s="25" t="s">
        <v>80</v>
      </c>
      <c r="DJ43" s="50">
        <f t="shared" si="156"/>
        <v>0.02</v>
      </c>
      <c r="DK43" s="68">
        <f t="shared" si="179"/>
        <v>0.44130810000000004</v>
      </c>
      <c r="DL43" s="68">
        <f t="shared" si="157"/>
        <v>2.6239500000000002E-2</v>
      </c>
      <c r="DM43" s="68">
        <f t="shared" si="158"/>
        <v>1.8895499999999999E-2</v>
      </c>
      <c r="DN43" s="68">
        <f t="shared" si="159"/>
        <v>4.9203779999999996E-2</v>
      </c>
      <c r="DO43" s="68">
        <f t="shared" si="160"/>
        <v>4.7571780000000001E-2</v>
      </c>
      <c r="DP43" s="68">
        <f t="shared" si="161"/>
        <v>4.9101780000000005E-2</v>
      </c>
      <c r="DQ43" s="68">
        <f t="shared" si="162"/>
        <v>1.6911702000000001E-2</v>
      </c>
      <c r="DR43" s="68">
        <f t="shared" si="163"/>
        <v>4.0721256000000004E-2</v>
      </c>
      <c r="DS43" s="68">
        <f t="shared" si="164"/>
        <v>2.9620188000000002E-2</v>
      </c>
      <c r="DT43" s="68">
        <f t="shared" si="165"/>
        <v>2.996352E-2</v>
      </c>
      <c r="DU43" s="68">
        <f t="shared" si="166"/>
        <v>0.12230422200000002</v>
      </c>
      <c r="DV43" s="68">
        <f t="shared" si="167"/>
        <v>0.70403347800000005</v>
      </c>
      <c r="DW43" s="69">
        <f t="shared" si="180"/>
        <v>1.5758748060000001</v>
      </c>
    </row>
    <row r="44" spans="2:127" ht="12.5" x14ac:dyDescent="0.2">
      <c r="B44" s="3" t="s">
        <v>50</v>
      </c>
      <c r="C44" s="17">
        <f>[1]Peddapally!F453</f>
        <v>0</v>
      </c>
      <c r="D44" s="17">
        <f>[1]Peddapally!G453</f>
        <v>0</v>
      </c>
      <c r="E44" s="17">
        <f>[1]Peddapally!H453</f>
        <v>0</v>
      </c>
      <c r="F44" s="17">
        <f>[1]Peddapally!I453</f>
        <v>0</v>
      </c>
      <c r="G44" s="17">
        <f>[1]Peddapally!J453</f>
        <v>0</v>
      </c>
      <c r="H44" s="17">
        <f>[1]Peddapally!K453</f>
        <v>0</v>
      </c>
      <c r="I44" s="17">
        <f>[1]Peddapally!L453</f>
        <v>0</v>
      </c>
      <c r="J44" s="17">
        <f>[1]Peddapally!M453</f>
        <v>0</v>
      </c>
      <c r="K44" s="17">
        <f>[1]Peddapally!N453</f>
        <v>0</v>
      </c>
      <c r="L44" s="17">
        <f>[1]Peddapally!O453</f>
        <v>0</v>
      </c>
      <c r="M44" s="17">
        <f>[1]Peddapally!P453</f>
        <v>0</v>
      </c>
      <c r="N44" s="17">
        <f>[1]Peddapally!Q453</f>
        <v>0</v>
      </c>
      <c r="O44" s="13">
        <f t="shared" si="138"/>
        <v>0</v>
      </c>
      <c r="P44" s="17">
        <f>[2]Peddapally!F53</f>
        <v>0</v>
      </c>
      <c r="Q44" s="17">
        <f>[2]Peddapally!G53</f>
        <v>0</v>
      </c>
      <c r="R44" s="17">
        <f>[2]Peddapally!H53</f>
        <v>0</v>
      </c>
      <c r="S44" s="17">
        <f>[2]Peddapally!I53</f>
        <v>0</v>
      </c>
      <c r="T44" s="17">
        <f>[2]Peddapally!J53</f>
        <v>0</v>
      </c>
      <c r="U44" s="17">
        <f>[2]Peddapally!K53</f>
        <v>0</v>
      </c>
      <c r="V44" s="17">
        <f>[2]Peddapally!L53</f>
        <v>0</v>
      </c>
      <c r="W44" s="17">
        <f>[2]Peddapally!M53</f>
        <v>0</v>
      </c>
      <c r="X44" s="17">
        <f>[2]Peddapally!N53</f>
        <v>0</v>
      </c>
      <c r="Y44" s="17">
        <f>[2]Peddapally!O53</f>
        <v>0</v>
      </c>
      <c r="Z44" s="17">
        <f>[2]Peddapally!P53</f>
        <v>0</v>
      </c>
      <c r="AA44" s="17">
        <f>[2]Peddapally!Q53</f>
        <v>0</v>
      </c>
      <c r="AB44" s="13">
        <f t="shared" si="139"/>
        <v>0</v>
      </c>
      <c r="AC44" s="17">
        <f>[3]PDLY!F57</f>
        <v>0</v>
      </c>
      <c r="AD44" s="17">
        <f>[3]PDLY!G57</f>
        <v>0</v>
      </c>
      <c r="AE44" s="17">
        <f>[3]PDLY!H57</f>
        <v>0</v>
      </c>
      <c r="AF44" s="17">
        <f>[3]PDLY!I57</f>
        <v>0</v>
      </c>
      <c r="AG44" s="17">
        <f>[3]PDLY!J57</f>
        <v>0</v>
      </c>
      <c r="AH44" s="17">
        <f>[3]PDLY!K57</f>
        <v>0</v>
      </c>
      <c r="AI44" s="17">
        <f>[3]PDLY!L57</f>
        <v>0</v>
      </c>
      <c r="AJ44" s="17">
        <f>[3]PDLY!M57</f>
        <v>0</v>
      </c>
      <c r="AK44" s="17">
        <f>[3]PDLY!N57</f>
        <v>0</v>
      </c>
      <c r="AL44" s="17">
        <f>[3]PDLY!O57</f>
        <v>0</v>
      </c>
      <c r="AM44" s="17">
        <f>[3]PDLY!P57</f>
        <v>0</v>
      </c>
      <c r="AN44" s="17">
        <f>[3]PDLY!Q57</f>
        <v>0</v>
      </c>
      <c r="AO44" s="13">
        <f t="shared" si="140"/>
        <v>0</v>
      </c>
      <c r="AP44" s="17">
        <f>[4]PDLY!F57</f>
        <v>0</v>
      </c>
      <c r="AQ44" s="17">
        <f>[4]PDLY!G57</f>
        <v>0</v>
      </c>
      <c r="AR44" s="17">
        <f>[4]PDLY!H57</f>
        <v>0</v>
      </c>
      <c r="AS44" s="17">
        <f>[4]PDLY!I57</f>
        <v>0</v>
      </c>
      <c r="AT44" s="17">
        <f>[4]PDLY!J57</f>
        <v>0</v>
      </c>
      <c r="AU44" s="17">
        <f>[4]PDLY!K57</f>
        <v>0</v>
      </c>
      <c r="AV44" s="17">
        <f>[4]PDLY!L57</f>
        <v>0</v>
      </c>
      <c r="AW44" s="17">
        <f>[4]PDLY!M57</f>
        <v>0</v>
      </c>
      <c r="AX44" s="17">
        <f>[4]PDLY!N57</f>
        <v>0</v>
      </c>
      <c r="AY44" s="17">
        <f>[4]PDLY!O57</f>
        <v>0</v>
      </c>
      <c r="AZ44" s="17">
        <f>[4]PDLY!P57</f>
        <v>0</v>
      </c>
      <c r="BA44" s="17">
        <f>[4]PDLY!Q57</f>
        <v>0</v>
      </c>
      <c r="BB44" s="13">
        <f t="shared" si="141"/>
        <v>0</v>
      </c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3">
        <f t="shared" si="142"/>
        <v>0</v>
      </c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3">
        <f t="shared" si="143"/>
        <v>0</v>
      </c>
      <c r="CC44" s="23">
        <f t="shared" si="144"/>
        <v>0</v>
      </c>
      <c r="CD44" s="23">
        <f t="shared" si="169"/>
        <v>0</v>
      </c>
      <c r="CE44" s="23">
        <f t="shared" si="170"/>
        <v>0</v>
      </c>
      <c r="CF44" s="23">
        <f t="shared" si="171"/>
        <v>0</v>
      </c>
      <c r="CG44" s="23">
        <f t="shared" si="172"/>
        <v>0</v>
      </c>
      <c r="CH44" s="37">
        <v>0.05</v>
      </c>
      <c r="CI44" s="25" t="s">
        <v>80</v>
      </c>
      <c r="CJ44" s="26">
        <f t="shared" si="181"/>
        <v>0.05</v>
      </c>
      <c r="CK44" s="26">
        <f t="shared" si="181"/>
        <v>0.05</v>
      </c>
      <c r="CL44" s="26">
        <f t="shared" si="181"/>
        <v>0.05</v>
      </c>
      <c r="CM44" s="26">
        <f t="shared" si="181"/>
        <v>0.05</v>
      </c>
      <c r="CN44" s="26">
        <f t="shared" si="181"/>
        <v>0.05</v>
      </c>
      <c r="CO44" s="26">
        <f t="shared" si="181"/>
        <v>0.05</v>
      </c>
      <c r="CP44" s="17">
        <f>'[7]7.Peddapally'!F40</f>
        <v>0</v>
      </c>
      <c r="CQ44" s="17">
        <f>'[7]7.Peddapally'!G40</f>
        <v>0</v>
      </c>
      <c r="CR44" s="17">
        <f>'[7]7.Peddapally'!H40</f>
        <v>0</v>
      </c>
      <c r="CS44" s="17">
        <f>'[7]7.Peddapally'!I40</f>
        <v>0</v>
      </c>
      <c r="CT44" s="17">
        <f>'[7]7.Peddapally'!J40</f>
        <v>0</v>
      </c>
      <c r="CU44" s="17">
        <f>'[7]7.Peddapally'!K40</f>
        <v>0</v>
      </c>
      <c r="CV44" s="34">
        <f t="shared" si="173"/>
        <v>0</v>
      </c>
      <c r="CW44" s="34">
        <f t="shared" si="174"/>
        <v>0</v>
      </c>
      <c r="CX44" s="34">
        <f t="shared" si="175"/>
        <v>0</v>
      </c>
      <c r="CY44" s="34">
        <f t="shared" si="176"/>
        <v>0</v>
      </c>
      <c r="CZ44" s="34">
        <f t="shared" si="177"/>
        <v>0</v>
      </c>
      <c r="DA44" s="34">
        <f t="shared" si="178"/>
        <v>0</v>
      </c>
      <c r="DB44" s="13">
        <f t="shared" si="150"/>
        <v>0</v>
      </c>
      <c r="DC44" s="40">
        <f t="shared" si="151"/>
        <v>0</v>
      </c>
      <c r="DD44" s="41">
        <f t="shared" si="152"/>
        <v>0</v>
      </c>
      <c r="DE44" s="40">
        <f t="shared" si="153"/>
        <v>0</v>
      </c>
      <c r="DF44" s="40">
        <f t="shared" si="154"/>
        <v>0</v>
      </c>
      <c r="DG44" s="48">
        <f t="shared" si="155"/>
        <v>0</v>
      </c>
      <c r="DH44" s="54"/>
      <c r="DI44" s="25" t="s">
        <v>79</v>
      </c>
      <c r="DJ44" s="50">
        <f t="shared" si="156"/>
        <v>0</v>
      </c>
      <c r="DK44" s="68">
        <f t="shared" si="179"/>
        <v>0</v>
      </c>
      <c r="DL44" s="68">
        <f t="shared" si="157"/>
        <v>0</v>
      </c>
      <c r="DM44" s="68">
        <f t="shared" si="158"/>
        <v>0</v>
      </c>
      <c r="DN44" s="68">
        <f t="shared" si="159"/>
        <v>0</v>
      </c>
      <c r="DO44" s="68">
        <f t="shared" si="160"/>
        <v>0</v>
      </c>
      <c r="DP44" s="68">
        <f t="shared" si="161"/>
        <v>0</v>
      </c>
      <c r="DQ44" s="68">
        <f t="shared" si="162"/>
        <v>0</v>
      </c>
      <c r="DR44" s="68">
        <f t="shared" si="163"/>
        <v>0</v>
      </c>
      <c r="DS44" s="68">
        <f t="shared" si="164"/>
        <v>0</v>
      </c>
      <c r="DT44" s="68">
        <f t="shared" si="165"/>
        <v>0</v>
      </c>
      <c r="DU44" s="68">
        <f t="shared" si="166"/>
        <v>0</v>
      </c>
      <c r="DV44" s="68">
        <f t="shared" si="167"/>
        <v>0</v>
      </c>
      <c r="DW44" s="69">
        <f t="shared" si="180"/>
        <v>0</v>
      </c>
    </row>
    <row r="45" spans="2:127" ht="12.5" x14ac:dyDescent="0.2">
      <c r="B45" s="3" t="s">
        <v>1</v>
      </c>
      <c r="C45" s="17">
        <f>[1]Peddapally!F454</f>
        <v>0</v>
      </c>
      <c r="D45" s="17">
        <f>[1]Peddapally!G454</f>
        <v>0</v>
      </c>
      <c r="E45" s="17">
        <f>[1]Peddapally!H454</f>
        <v>0</v>
      </c>
      <c r="F45" s="17">
        <f>[1]Peddapally!I454</f>
        <v>0</v>
      </c>
      <c r="G45" s="17">
        <f>[1]Peddapally!J454</f>
        <v>0</v>
      </c>
      <c r="H45" s="17">
        <f>[1]Peddapally!K454</f>
        <v>0</v>
      </c>
      <c r="I45" s="17">
        <f>[1]Peddapally!L454</f>
        <v>0</v>
      </c>
      <c r="J45" s="17">
        <f>[1]Peddapally!M454</f>
        <v>0</v>
      </c>
      <c r="K45" s="17">
        <f>[1]Peddapally!N454</f>
        <v>0</v>
      </c>
      <c r="L45" s="17">
        <f>[1]Peddapally!O454</f>
        <v>0</v>
      </c>
      <c r="M45" s="17">
        <f>[1]Peddapally!P454</f>
        <v>0</v>
      </c>
      <c r="N45" s="17">
        <f>[1]Peddapally!Q454</f>
        <v>0</v>
      </c>
      <c r="O45" s="13">
        <f t="shared" si="138"/>
        <v>0</v>
      </c>
      <c r="P45" s="17">
        <f>[2]Peddapally!F54</f>
        <v>0</v>
      </c>
      <c r="Q45" s="17">
        <f>[2]Peddapally!G54</f>
        <v>0</v>
      </c>
      <c r="R45" s="17">
        <f>[2]Peddapally!H54</f>
        <v>0</v>
      </c>
      <c r="S45" s="17">
        <f>[2]Peddapally!I54</f>
        <v>0</v>
      </c>
      <c r="T45" s="17">
        <f>[2]Peddapally!J54</f>
        <v>0</v>
      </c>
      <c r="U45" s="17">
        <f>[2]Peddapally!K54</f>
        <v>0</v>
      </c>
      <c r="V45" s="17">
        <f>[2]Peddapally!L54</f>
        <v>0</v>
      </c>
      <c r="W45" s="17">
        <f>[2]Peddapally!M54</f>
        <v>0</v>
      </c>
      <c r="X45" s="17">
        <f>[2]Peddapally!N54</f>
        <v>0</v>
      </c>
      <c r="Y45" s="17">
        <f>[2]Peddapally!O54</f>
        <v>0</v>
      </c>
      <c r="Z45" s="17">
        <f>[2]Peddapally!P54</f>
        <v>0</v>
      </c>
      <c r="AA45" s="17">
        <f>[2]Peddapally!Q54</f>
        <v>0</v>
      </c>
      <c r="AB45" s="13">
        <f t="shared" si="139"/>
        <v>0</v>
      </c>
      <c r="AC45" s="17">
        <f>[3]PDLY!F58</f>
        <v>0</v>
      </c>
      <c r="AD45" s="17">
        <f>[3]PDLY!G58</f>
        <v>0</v>
      </c>
      <c r="AE45" s="17">
        <f>[3]PDLY!H58</f>
        <v>0</v>
      </c>
      <c r="AF45" s="17">
        <f>[3]PDLY!I58</f>
        <v>0</v>
      </c>
      <c r="AG45" s="17">
        <f>[3]PDLY!J58</f>
        <v>0</v>
      </c>
      <c r="AH45" s="17">
        <f>[3]PDLY!K58</f>
        <v>0</v>
      </c>
      <c r="AI45" s="17">
        <f>[3]PDLY!L58</f>
        <v>0</v>
      </c>
      <c r="AJ45" s="17">
        <f>[3]PDLY!M58</f>
        <v>0</v>
      </c>
      <c r="AK45" s="17">
        <f>[3]PDLY!N58</f>
        <v>0</v>
      </c>
      <c r="AL45" s="17">
        <f>[3]PDLY!O58</f>
        <v>0</v>
      </c>
      <c r="AM45" s="17">
        <f>[3]PDLY!P58</f>
        <v>0</v>
      </c>
      <c r="AN45" s="17">
        <f>[3]PDLY!Q58</f>
        <v>0</v>
      </c>
      <c r="AO45" s="13">
        <f t="shared" si="140"/>
        <v>0</v>
      </c>
      <c r="AP45" s="17">
        <f>[4]PDLY!F58</f>
        <v>0</v>
      </c>
      <c r="AQ45" s="17">
        <f>[4]PDLY!G58</f>
        <v>0</v>
      </c>
      <c r="AR45" s="17">
        <f>[4]PDLY!H58</f>
        <v>0</v>
      </c>
      <c r="AS45" s="17">
        <f>[4]PDLY!I58</f>
        <v>0</v>
      </c>
      <c r="AT45" s="17">
        <f>[4]PDLY!J58</f>
        <v>0</v>
      </c>
      <c r="AU45" s="17">
        <f>[4]PDLY!K58</f>
        <v>0</v>
      </c>
      <c r="AV45" s="17">
        <f>[4]PDLY!L58</f>
        <v>0</v>
      </c>
      <c r="AW45" s="17">
        <f>[4]PDLY!M58</f>
        <v>0</v>
      </c>
      <c r="AX45" s="17">
        <f>[4]PDLY!N58</f>
        <v>0</v>
      </c>
      <c r="AY45" s="17">
        <f>[4]PDLY!O58</f>
        <v>0</v>
      </c>
      <c r="AZ45" s="17">
        <f>[4]PDLY!P58</f>
        <v>0</v>
      </c>
      <c r="BA45" s="17">
        <f>[4]PDLY!Q58</f>
        <v>0</v>
      </c>
      <c r="BB45" s="13">
        <f t="shared" si="141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42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43"/>
        <v>0</v>
      </c>
      <c r="CC45" s="23">
        <f t="shared" si="144"/>
        <v>0</v>
      </c>
      <c r="CD45" s="23">
        <f t="shared" si="169"/>
        <v>0</v>
      </c>
      <c r="CE45" s="23">
        <f t="shared" si="170"/>
        <v>0</v>
      </c>
      <c r="CF45" s="23">
        <f t="shared" si="171"/>
        <v>0</v>
      </c>
      <c r="CG45" s="23">
        <f t="shared" si="172"/>
        <v>0</v>
      </c>
      <c r="CH45" s="37">
        <v>0</v>
      </c>
      <c r="CI45" s="25" t="s">
        <v>80</v>
      </c>
      <c r="CJ45" s="26">
        <f t="shared" si="181"/>
        <v>0</v>
      </c>
      <c r="CK45" s="26">
        <f t="shared" si="181"/>
        <v>0</v>
      </c>
      <c r="CL45" s="26">
        <f t="shared" si="181"/>
        <v>0</v>
      </c>
      <c r="CM45" s="26">
        <f t="shared" si="181"/>
        <v>0</v>
      </c>
      <c r="CN45" s="26">
        <f t="shared" si="181"/>
        <v>0</v>
      </c>
      <c r="CO45" s="26">
        <f t="shared" si="181"/>
        <v>0</v>
      </c>
      <c r="CP45" s="17">
        <f>'[7]7.Peddapally'!F41</f>
        <v>0</v>
      </c>
      <c r="CQ45" s="17">
        <f>'[7]7.Peddapally'!G41</f>
        <v>0</v>
      </c>
      <c r="CR45" s="17">
        <f>'[7]7.Peddapally'!H41</f>
        <v>0</v>
      </c>
      <c r="CS45" s="17">
        <f>'[7]7.Peddapally'!I41</f>
        <v>0</v>
      </c>
      <c r="CT45" s="17">
        <f>'[7]7.Peddapally'!J41</f>
        <v>0</v>
      </c>
      <c r="CU45" s="17">
        <f>'[7]7.Peddapally'!K41</f>
        <v>0</v>
      </c>
      <c r="CV45" s="34">
        <f t="shared" si="173"/>
        <v>0</v>
      </c>
      <c r="CW45" s="34">
        <f t="shared" si="174"/>
        <v>0</v>
      </c>
      <c r="CX45" s="34">
        <f t="shared" si="175"/>
        <v>0</v>
      </c>
      <c r="CY45" s="34">
        <f t="shared" si="176"/>
        <v>0</v>
      </c>
      <c r="CZ45" s="34">
        <f t="shared" si="177"/>
        <v>0</v>
      </c>
      <c r="DA45" s="34">
        <f t="shared" si="178"/>
        <v>0</v>
      </c>
      <c r="DB45" s="13">
        <f t="shared" si="150"/>
        <v>0</v>
      </c>
      <c r="DC45" s="40">
        <f t="shared" si="151"/>
        <v>0</v>
      </c>
      <c r="DD45" s="41">
        <f t="shared" si="152"/>
        <v>0</v>
      </c>
      <c r="DE45" s="40">
        <f t="shared" si="153"/>
        <v>0</v>
      </c>
      <c r="DF45" s="40">
        <f t="shared" si="154"/>
        <v>0</v>
      </c>
      <c r="DG45" s="48">
        <f t="shared" si="155"/>
        <v>0</v>
      </c>
      <c r="DH45" s="54">
        <v>0</v>
      </c>
      <c r="DI45" s="25" t="s">
        <v>80</v>
      </c>
      <c r="DJ45" s="50">
        <f t="shared" si="156"/>
        <v>0</v>
      </c>
      <c r="DK45" s="68">
        <f t="shared" si="179"/>
        <v>0</v>
      </c>
      <c r="DL45" s="68">
        <f t="shared" si="157"/>
        <v>0</v>
      </c>
      <c r="DM45" s="68">
        <f t="shared" si="158"/>
        <v>0</v>
      </c>
      <c r="DN45" s="68">
        <f t="shared" si="159"/>
        <v>0</v>
      </c>
      <c r="DO45" s="68">
        <f t="shared" si="160"/>
        <v>0</v>
      </c>
      <c r="DP45" s="68">
        <f t="shared" si="161"/>
        <v>0</v>
      </c>
      <c r="DQ45" s="68">
        <f t="shared" si="162"/>
        <v>0</v>
      </c>
      <c r="DR45" s="68">
        <f t="shared" si="163"/>
        <v>0</v>
      </c>
      <c r="DS45" s="68">
        <f t="shared" si="164"/>
        <v>0</v>
      </c>
      <c r="DT45" s="68">
        <f t="shared" si="165"/>
        <v>0</v>
      </c>
      <c r="DU45" s="68">
        <f t="shared" si="166"/>
        <v>0</v>
      </c>
      <c r="DV45" s="68">
        <f t="shared" si="167"/>
        <v>0</v>
      </c>
      <c r="DW45" s="69">
        <f t="shared" si="18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38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39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40"/>
        <v>0</v>
      </c>
      <c r="AP46" s="17">
        <f>[4]PDLY!F59</f>
        <v>0</v>
      </c>
      <c r="AQ46" s="17">
        <f>[4]PDLY!G59</f>
        <v>0</v>
      </c>
      <c r="AR46" s="17">
        <f>[4]PDLY!H59</f>
        <v>0</v>
      </c>
      <c r="AS46" s="17">
        <f>[4]PDLY!I59</f>
        <v>0.29246972199277232</v>
      </c>
      <c r="AT46" s="17">
        <f>[4]PDLY!J59</f>
        <v>0.23856810066993336</v>
      </c>
      <c r="AU46" s="17">
        <f>[4]PDLY!K59</f>
        <v>0.22508087747395486</v>
      </c>
      <c r="AV46" s="17">
        <f>[4]PDLY!L59</f>
        <v>0.2564620212602437</v>
      </c>
      <c r="AW46" s="17">
        <f>[4]PDLY!M59</f>
        <v>0.44456999999999997</v>
      </c>
      <c r="AX46" s="17">
        <f>[4]PDLY!N59</f>
        <v>0.53366999999999998</v>
      </c>
      <c r="AY46" s="17">
        <f>[4]PDLY!O59</f>
        <v>0.4839</v>
      </c>
      <c r="AZ46" s="17">
        <f>[4]PDLY!P59</f>
        <v>0.52937999999999996</v>
      </c>
      <c r="BA46" s="17">
        <f>[4]PDLY!Q59</f>
        <v>0.42090000000000005</v>
      </c>
      <c r="BB46" s="13">
        <f t="shared" si="141"/>
        <v>3.4250007213969043</v>
      </c>
      <c r="BC46" s="17">
        <f>'[5]7.Peddapally'!F43</f>
        <v>0.18975</v>
      </c>
      <c r="BD46" s="17">
        <f>'[5]7.Peddapally'!G43</f>
        <v>0.23447999999999999</v>
      </c>
      <c r="BE46" s="17">
        <f>'[5]7.Peddapally'!H43</f>
        <v>0.32811000000000001</v>
      </c>
      <c r="BF46" s="17">
        <f>'[5]7.Peddapally'!I43</f>
        <v>0.38246999999999998</v>
      </c>
      <c r="BG46" s="17">
        <f>'[5]7.Peddapally'!J43</f>
        <v>0.36077999999999999</v>
      </c>
      <c r="BH46" s="17">
        <f>'[5]7.Peddapally'!K43</f>
        <v>0.49797000000000002</v>
      </c>
      <c r="BI46" s="17">
        <f>'[5]7.Peddapally'!L43</f>
        <v>0.66561000000000003</v>
      </c>
      <c r="BJ46" s="17">
        <f>'[5]7.Peddapally'!M43</f>
        <v>0.65952</v>
      </c>
      <c r="BK46" s="17">
        <f>'[5]7.Peddapally'!N43</f>
        <v>0.64161000000000001</v>
      </c>
      <c r="BL46" s="17">
        <f>'[5]7.Peddapally'!O43</f>
        <v>0.66300000000000003</v>
      </c>
      <c r="BM46" s="17">
        <f>'[5]7.Peddapally'!P43</f>
        <v>0.57828000000000002</v>
      </c>
      <c r="BN46" s="17">
        <f>'[5]7.Peddapally'!Q43</f>
        <v>0.55959000000000003</v>
      </c>
      <c r="BO46" s="13">
        <f t="shared" si="142"/>
        <v>5.7611700000000008</v>
      </c>
      <c r="BP46" s="17">
        <f>'[6]7.Peddapally'!F41</f>
        <v>0.64337999999999995</v>
      </c>
      <c r="BQ46" s="17">
        <f>'[6]7.Peddapally'!G41</f>
        <v>0.58026</v>
      </c>
      <c r="BR46" s="17">
        <f>'[6]7.Peddapally'!H41</f>
        <v>0.47205000000000003</v>
      </c>
      <c r="BS46" s="17">
        <f>'[6]7.Peddapally'!I41</f>
        <v>0.51005999999999996</v>
      </c>
      <c r="BT46" s="17">
        <f>'[6]7.Peddapally'!J41</f>
        <v>0.52998000000000001</v>
      </c>
      <c r="BU46" s="17">
        <f>'[6]7.Peddapally'!K41</f>
        <v>0.53171999999999997</v>
      </c>
      <c r="BV46" s="17">
        <f>'[6]7.Peddapally'!L41</f>
        <v>0.44478000000000001</v>
      </c>
      <c r="BW46" s="17">
        <f>'[6]7.Peddapally'!M41</f>
        <v>0.48330600000000001</v>
      </c>
      <c r="BX46" s="17">
        <f>'[6]7.Peddapally'!N41</f>
        <v>0.465978</v>
      </c>
      <c r="BY46" s="17">
        <f>'[6]7.Peddapally'!O41</f>
        <v>0.45828600000000003</v>
      </c>
      <c r="BZ46" s="17">
        <f>'[6]7.Peddapally'!P41</f>
        <v>0.47198299999999999</v>
      </c>
      <c r="CA46" s="17">
        <f>'[6]7.Peddapally'!Q41</f>
        <v>0.44251200000000002</v>
      </c>
      <c r="CB46" s="13">
        <f t="shared" si="143"/>
        <v>6.0342950000000002</v>
      </c>
      <c r="CC46" s="23">
        <f t="shared" si="144"/>
        <v>0</v>
      </c>
      <c r="CD46" s="23">
        <f t="shared" si="169"/>
        <v>0</v>
      </c>
      <c r="CE46" s="23">
        <f t="shared" si="170"/>
        <v>0</v>
      </c>
      <c r="CF46" s="23">
        <f t="shared" si="171"/>
        <v>0.32734230141064513</v>
      </c>
      <c r="CG46" s="23">
        <f t="shared" si="172"/>
        <v>4.7407904991520811E-2</v>
      </c>
      <c r="CH46" s="37">
        <v>0.02</v>
      </c>
      <c r="CI46" s="25" t="s">
        <v>80</v>
      </c>
      <c r="CJ46" s="26">
        <f>HLOOKUP($CI46,$CC$4:$CH$101,ROW($CC46)-ROW($CC$3), FALSE)</f>
        <v>0.02</v>
      </c>
      <c r="CK46" s="26">
        <f t="shared" ref="CK46:CO46" si="183">HLOOKUP($CI46,$CC$4:$CH$101,ROW($CC46)-ROW($CC$3), FALSE)</f>
        <v>0.02</v>
      </c>
      <c r="CL46" s="26">
        <f t="shared" si="183"/>
        <v>0.02</v>
      </c>
      <c r="CM46" s="26">
        <f t="shared" si="183"/>
        <v>0.02</v>
      </c>
      <c r="CN46" s="26">
        <f t="shared" si="183"/>
        <v>0.02</v>
      </c>
      <c r="CO46" s="26">
        <f t="shared" si="183"/>
        <v>0.02</v>
      </c>
      <c r="CP46" s="17">
        <f>'[7]7.Peddapally'!F42</f>
        <v>0.58991499999999997</v>
      </c>
      <c r="CQ46" s="17">
        <f>'[7]7.Peddapally'!G42</f>
        <v>0</v>
      </c>
      <c r="CR46" s="17">
        <f>'[7]7.Peddapally'!H42</f>
        <v>0</v>
      </c>
      <c r="CS46" s="17">
        <f>'[7]7.Peddapally'!I42</f>
        <v>0</v>
      </c>
      <c r="CT46" s="17">
        <f>'[7]7.Peddapally'!J42</f>
        <v>0</v>
      </c>
      <c r="CU46" s="17">
        <f>'[7]7.Peddapally'!K42</f>
        <v>0</v>
      </c>
      <c r="CV46" s="137"/>
      <c r="CW46" s="137"/>
      <c r="CX46" s="137"/>
      <c r="CY46" s="137"/>
      <c r="CZ46" s="137"/>
      <c r="DA46" s="137"/>
      <c r="DB46" s="13">
        <f t="shared" si="150"/>
        <v>0.58991499999999997</v>
      </c>
      <c r="DC46" s="40">
        <f t="shared" si="151"/>
        <v>0</v>
      </c>
      <c r="DD46" s="41">
        <f t="shared" si="152"/>
        <v>0</v>
      </c>
      <c r="DE46" s="40">
        <f t="shared" si="153"/>
        <v>-0.44361391832032371</v>
      </c>
      <c r="DF46" s="40">
        <f t="shared" si="154"/>
        <v>-0.68000781317849035</v>
      </c>
      <c r="DG46" s="48">
        <f t="shared" si="155"/>
        <v>-0.90223961539831909</v>
      </c>
      <c r="DH46" s="54">
        <v>0.02</v>
      </c>
      <c r="DI46" s="25" t="s">
        <v>80</v>
      </c>
      <c r="DJ46" s="50">
        <f t="shared" si="156"/>
        <v>0.02</v>
      </c>
      <c r="DK46" s="138">
        <v>0</v>
      </c>
      <c r="DL46" s="68">
        <f t="shared" si="157"/>
        <v>0</v>
      </c>
      <c r="DM46" s="68">
        <f t="shared" si="158"/>
        <v>0</v>
      </c>
      <c r="DN46" s="68">
        <f t="shared" si="159"/>
        <v>0</v>
      </c>
      <c r="DO46" s="68">
        <f t="shared" si="160"/>
        <v>0</v>
      </c>
      <c r="DP46" s="68">
        <f t="shared" si="161"/>
        <v>0</v>
      </c>
      <c r="DQ46" s="68">
        <f t="shared" si="162"/>
        <v>0</v>
      </c>
      <c r="DR46" s="68">
        <f t="shared" si="163"/>
        <v>0</v>
      </c>
      <c r="DS46" s="68">
        <f t="shared" si="164"/>
        <v>0</v>
      </c>
      <c r="DT46" s="68">
        <f t="shared" si="165"/>
        <v>0</v>
      </c>
      <c r="DU46" s="68">
        <f t="shared" si="166"/>
        <v>0</v>
      </c>
      <c r="DV46" s="68">
        <f t="shared" si="167"/>
        <v>0</v>
      </c>
      <c r="DW46" s="69">
        <f t="shared" si="18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38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39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41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42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43"/>
        <v>0</v>
      </c>
      <c r="CC47" s="23">
        <f t="shared" si="144"/>
        <v>0</v>
      </c>
      <c r="CD47" s="23">
        <f t="shared" ref="CD47" si="184">IFERROR((CB47/AB47)^(1/4)-1,0)</f>
        <v>0</v>
      </c>
      <c r="CE47" s="23">
        <f t="shared" ref="CE47" si="185">IFERROR((CB47/AO47)^(1/3)-1,0)</f>
        <v>0</v>
      </c>
      <c r="CF47" s="23">
        <f t="shared" ref="CF47" si="186">IFERROR((CB47/BB47)^(1/2)-1,0)</f>
        <v>0</v>
      </c>
      <c r="CG47" s="23">
        <f t="shared" ref="CG47" si="187">IFERROR((CB47/BO47)^(1/1)-1,0)</f>
        <v>0</v>
      </c>
      <c r="CI47" s="25" t="s">
        <v>79</v>
      </c>
      <c r="CJ47" s="26">
        <f t="shared" si="181"/>
        <v>0</v>
      </c>
      <c r="CK47" s="26">
        <f t="shared" si="181"/>
        <v>0</v>
      </c>
      <c r="CL47" s="26">
        <f t="shared" si="181"/>
        <v>0</v>
      </c>
      <c r="CM47" s="26">
        <f t="shared" si="181"/>
        <v>0</v>
      </c>
      <c r="CN47" s="26">
        <f t="shared" si="181"/>
        <v>0</v>
      </c>
      <c r="CO47" s="26">
        <f t="shared" si="181"/>
        <v>0</v>
      </c>
      <c r="CP47" s="17"/>
      <c r="CQ47" s="17"/>
      <c r="CR47" s="17"/>
      <c r="CS47" s="17"/>
      <c r="CT47" s="17"/>
      <c r="CU47" s="17"/>
      <c r="CV47" s="34">
        <f t="shared" ref="CV47" si="188">BV47*(1+CJ47)</f>
        <v>0</v>
      </c>
      <c r="CW47" s="34">
        <f t="shared" ref="CW47" si="189">BW47*(1+CK47)</f>
        <v>0</v>
      </c>
      <c r="CX47" s="34">
        <f t="shared" ref="CX47" si="190">BX47*(1+CL47)</f>
        <v>0</v>
      </c>
      <c r="CY47" s="34">
        <f t="shared" ref="CY47" si="191">BY47*(1+CM47)</f>
        <v>0</v>
      </c>
      <c r="CZ47" s="34">
        <f t="shared" ref="CZ47" si="192">BZ47*(1+CN47)</f>
        <v>0</v>
      </c>
      <c r="DA47" s="34">
        <f t="shared" ref="DA47" si="193">CA47*(1+CO47)</f>
        <v>0</v>
      </c>
      <c r="DB47" s="13">
        <f t="shared" ref="DB47" si="194">SUM(CP47:DA47)</f>
        <v>0</v>
      </c>
      <c r="DC47" s="40">
        <f t="shared" ref="DC47" si="195">IFERROR((DB47/AB47)^(1/5)-1,0)</f>
        <v>0</v>
      </c>
      <c r="DD47" s="41">
        <f t="shared" ref="DD47" si="196">IFERROR((DB47/AO47)^(1/4)-1,0)</f>
        <v>0</v>
      </c>
      <c r="DE47" s="40">
        <f t="shared" ref="DE47" si="197">IFERROR((DB47/BB47)^(1/3)-1,0)</f>
        <v>0</v>
      </c>
      <c r="DF47" s="40">
        <f t="shared" ref="DF47" si="198">IFERROR((DB47/BO47)^(1/2)-1,0)</f>
        <v>0</v>
      </c>
      <c r="DG47" s="48">
        <f t="shared" ref="DG47" si="199">IFERROR((DB47/CB47)^(1/1)-1,0)</f>
        <v>0</v>
      </c>
      <c r="DH47" s="54">
        <v>0</v>
      </c>
      <c r="DI47" s="25" t="s">
        <v>79</v>
      </c>
      <c r="DJ47" s="50">
        <f t="shared" si="156"/>
        <v>0</v>
      </c>
      <c r="DK47" s="68">
        <f t="shared" si="179"/>
        <v>0</v>
      </c>
      <c r="DL47" s="68">
        <f t="shared" si="157"/>
        <v>0</v>
      </c>
      <c r="DM47" s="68">
        <f t="shared" si="158"/>
        <v>0</v>
      </c>
      <c r="DN47" s="68">
        <f t="shared" si="159"/>
        <v>0</v>
      </c>
      <c r="DO47" s="68">
        <f t="shared" si="160"/>
        <v>0</v>
      </c>
      <c r="DP47" s="68">
        <f t="shared" si="161"/>
        <v>0</v>
      </c>
      <c r="DQ47" s="68">
        <f t="shared" ref="DQ47" si="200">CV47*(1+$DJ47)</f>
        <v>0</v>
      </c>
      <c r="DR47" s="68">
        <f t="shared" ref="DR47" si="201">CW47*(1+$DJ47)</f>
        <v>0</v>
      </c>
      <c r="DS47" s="68">
        <f t="shared" ref="DS47" si="202">CX47*(1+$DJ47)</f>
        <v>0</v>
      </c>
      <c r="DT47" s="68">
        <f t="shared" ref="DT47" si="203">CY47*(1+$DJ47)</f>
        <v>0</v>
      </c>
      <c r="DU47" s="68">
        <f t="shared" ref="DU47" si="204">CZ47*(1+$DJ47)</f>
        <v>0</v>
      </c>
      <c r="DV47" s="68">
        <f t="shared" ref="DV47" si="205">DA47*(1+$DJ47)</f>
        <v>0</v>
      </c>
      <c r="DW47" s="69">
        <f t="shared" ref="DW47" si="206">SUM(DK47:DV47)</f>
        <v>0</v>
      </c>
    </row>
    <row r="48" spans="2:127" ht="10.5" x14ac:dyDescent="0.25">
      <c r="B48" s="6" t="s">
        <v>12</v>
      </c>
      <c r="C48" s="5">
        <f t="shared" ref="C48:AH48" si="207">SUM(C36:C47)</f>
        <v>1.7385711501630075</v>
      </c>
      <c r="D48" s="5">
        <f t="shared" si="207"/>
        <v>1.54916627503295</v>
      </c>
      <c r="E48" s="5">
        <f t="shared" si="207"/>
        <v>1.6090007501755392</v>
      </c>
      <c r="F48" s="5">
        <f t="shared" si="207"/>
        <v>1.5325254806291582</v>
      </c>
      <c r="G48" s="5">
        <f t="shared" si="207"/>
        <v>1.7202097077071341</v>
      </c>
      <c r="H48" s="5">
        <f t="shared" si="207"/>
        <v>1.8110919645756764</v>
      </c>
      <c r="I48" s="5">
        <f t="shared" si="207"/>
        <v>1.9353717485887638</v>
      </c>
      <c r="J48" s="5">
        <f t="shared" si="207"/>
        <v>1.8158166558886348</v>
      </c>
      <c r="K48" s="5">
        <f t="shared" si="207"/>
        <v>1.5493419918241984</v>
      </c>
      <c r="L48" s="5">
        <f t="shared" si="207"/>
        <v>1.9412105730390028</v>
      </c>
      <c r="M48" s="5">
        <f t="shared" si="207"/>
        <v>2.1973999661651562</v>
      </c>
      <c r="N48" s="5">
        <f t="shared" si="207"/>
        <v>2.5844</v>
      </c>
      <c r="O48" s="5">
        <f t="shared" si="207"/>
        <v>21.984106263789222</v>
      </c>
      <c r="P48" s="5">
        <f t="shared" si="207"/>
        <v>2.3231999999999999</v>
      </c>
      <c r="Q48" s="5">
        <f t="shared" si="207"/>
        <v>1.3520000000000001</v>
      </c>
      <c r="R48" s="5">
        <f t="shared" si="207"/>
        <v>1.2096</v>
      </c>
      <c r="S48" s="5">
        <f t="shared" si="207"/>
        <v>1.2276</v>
      </c>
      <c r="T48" s="5">
        <f t="shared" si="207"/>
        <v>1.2824</v>
      </c>
      <c r="U48" s="5">
        <f t="shared" si="207"/>
        <v>2.0678000000000001</v>
      </c>
      <c r="V48" s="5">
        <f t="shared" si="207"/>
        <v>2.3537699999999999</v>
      </c>
      <c r="W48" s="5">
        <f t="shared" si="207"/>
        <v>1.0257100000000001</v>
      </c>
      <c r="X48" s="5">
        <f t="shared" si="207"/>
        <v>1.2144699999999999</v>
      </c>
      <c r="Y48" s="5">
        <f t="shared" si="207"/>
        <v>2.05376</v>
      </c>
      <c r="Z48" s="5">
        <f t="shared" si="207"/>
        <v>2.1253099999999998</v>
      </c>
      <c r="AA48" s="5">
        <f t="shared" si="207"/>
        <v>2.6790149999999997</v>
      </c>
      <c r="AB48" s="5">
        <f t="shared" si="207"/>
        <v>20.914634999999997</v>
      </c>
      <c r="AC48" s="5">
        <f t="shared" si="207"/>
        <v>2.9538549999999999</v>
      </c>
      <c r="AD48" s="5">
        <f t="shared" si="207"/>
        <v>1.7958100000000001</v>
      </c>
      <c r="AE48" s="5">
        <f t="shared" si="207"/>
        <v>1.3861649999999999</v>
      </c>
      <c r="AF48" s="5">
        <f t="shared" si="207"/>
        <v>1.08741</v>
      </c>
      <c r="AG48" s="5">
        <f t="shared" si="207"/>
        <v>1.9630200000000002</v>
      </c>
      <c r="AH48" s="5">
        <f t="shared" si="207"/>
        <v>2.2366350000000002</v>
      </c>
      <c r="AI48" s="5">
        <f t="shared" ref="AI48:BN48" si="208">SUM(AI36:AI47)</f>
        <v>1.8748400000000003</v>
      </c>
      <c r="AJ48" s="5">
        <f t="shared" si="208"/>
        <v>2.8114249999999998</v>
      </c>
      <c r="AK48" s="5">
        <f t="shared" si="208"/>
        <v>2.6287150000000001</v>
      </c>
      <c r="AL48" s="5">
        <f t="shared" si="208"/>
        <v>2.3801100000000002</v>
      </c>
      <c r="AM48" s="5">
        <f t="shared" si="208"/>
        <v>3.0165700000000002</v>
      </c>
      <c r="AN48" s="5">
        <f t="shared" si="208"/>
        <v>2.7957100000000001</v>
      </c>
      <c r="AO48" s="5">
        <f t="shared" si="208"/>
        <v>26.930265000000002</v>
      </c>
      <c r="AP48" s="5">
        <f t="shared" si="208"/>
        <v>3.5952396833744249</v>
      </c>
      <c r="AQ48" s="5">
        <f t="shared" si="208"/>
        <v>2.5854432759696215</v>
      </c>
      <c r="AR48" s="5">
        <f t="shared" si="208"/>
        <v>2.1839857465727732</v>
      </c>
      <c r="AS48" s="5">
        <f t="shared" si="208"/>
        <v>1.9225647219927722</v>
      </c>
      <c r="AT48" s="5">
        <f t="shared" si="208"/>
        <v>2.0498081006699334</v>
      </c>
      <c r="AU48" s="5">
        <f t="shared" si="208"/>
        <v>2.2195638774739552</v>
      </c>
      <c r="AV48" s="5">
        <f t="shared" si="208"/>
        <v>1.9948850212602436</v>
      </c>
      <c r="AW48" s="5">
        <f t="shared" si="208"/>
        <v>2.4757429615147006</v>
      </c>
      <c r="AX48" s="5">
        <f t="shared" si="208"/>
        <v>2.937265</v>
      </c>
      <c r="AY48" s="5">
        <f t="shared" si="208"/>
        <v>2.3290779395882497</v>
      </c>
      <c r="AZ48" s="5">
        <f t="shared" si="208"/>
        <v>3.2123030000000004</v>
      </c>
      <c r="BA48" s="5">
        <f t="shared" si="208"/>
        <v>3.6409530000000001</v>
      </c>
      <c r="BB48" s="5">
        <f t="shared" si="208"/>
        <v>31.146832328416679</v>
      </c>
      <c r="BC48" s="5">
        <f t="shared" si="208"/>
        <v>3.0301767383057392</v>
      </c>
      <c r="BD48" s="5">
        <f t="shared" si="208"/>
        <v>2.0774697383057386</v>
      </c>
      <c r="BE48" s="5">
        <f t="shared" si="208"/>
        <v>2.1692867383057388</v>
      </c>
      <c r="BF48" s="5">
        <f t="shared" si="208"/>
        <v>2.7164347383057388</v>
      </c>
      <c r="BG48" s="5">
        <f t="shared" si="208"/>
        <v>2.0569797383057389</v>
      </c>
      <c r="BH48" s="5">
        <f t="shared" si="208"/>
        <v>2.5961517383057386</v>
      </c>
      <c r="BI48" s="5">
        <f t="shared" si="208"/>
        <v>3.3785667383057394</v>
      </c>
      <c r="BJ48" s="5">
        <f t="shared" si="208"/>
        <v>3.349896738305739</v>
      </c>
      <c r="BK48" s="5">
        <f t="shared" si="208"/>
        <v>3.483141738305739</v>
      </c>
      <c r="BL48" s="5">
        <f t="shared" si="208"/>
        <v>3.6805817383057384</v>
      </c>
      <c r="BM48" s="5">
        <f t="shared" si="208"/>
        <v>4.6994717383057392</v>
      </c>
      <c r="BN48" s="5">
        <f t="shared" si="208"/>
        <v>4.3262767383057383</v>
      </c>
      <c r="BO48" s="5">
        <f t="shared" ref="BO48:CB48" si="209">SUM(BO36:BO47)</f>
        <v>37.564434859668864</v>
      </c>
      <c r="BP48" s="5">
        <f t="shared" si="209"/>
        <v>2.7396150000000001</v>
      </c>
      <c r="BQ48" s="5">
        <f t="shared" si="209"/>
        <v>1.6640900000000001</v>
      </c>
      <c r="BR48" s="5">
        <f t="shared" si="209"/>
        <v>1.2993000000000001</v>
      </c>
      <c r="BS48" s="5">
        <f t="shared" si="209"/>
        <v>1.5328200000000001</v>
      </c>
      <c r="BT48" s="5">
        <f t="shared" si="209"/>
        <v>1.389885</v>
      </c>
      <c r="BU48" s="5">
        <f t="shared" si="209"/>
        <v>1.54759</v>
      </c>
      <c r="BV48" s="5">
        <f t="shared" si="209"/>
        <v>1.167235</v>
      </c>
      <c r="BW48" s="5">
        <f t="shared" si="209"/>
        <v>1.8094459999999999</v>
      </c>
      <c r="BX48" s="5">
        <f t="shared" si="209"/>
        <v>1.7425120000000001</v>
      </c>
      <c r="BY48" s="5">
        <f t="shared" si="209"/>
        <v>0.87658600000000009</v>
      </c>
      <c r="BZ48" s="5">
        <f t="shared" si="209"/>
        <v>0.95003799999999994</v>
      </c>
      <c r="CA48" s="5">
        <f t="shared" si="209"/>
        <v>1.9110199900001739</v>
      </c>
      <c r="CB48" s="5">
        <f t="shared" si="209"/>
        <v>18.630136990000175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CU48" si="210">SUM(CP37:CP47)</f>
        <v>1.02257</v>
      </c>
      <c r="CQ48" s="5">
        <f t="shared" si="210"/>
        <v>2.5725000000000001E-2</v>
      </c>
      <c r="CR48" s="5">
        <f t="shared" si="210"/>
        <v>1.8525E-2</v>
      </c>
      <c r="CS48" s="5">
        <f t="shared" si="210"/>
        <v>4.8238999999999997E-2</v>
      </c>
      <c r="CT48" s="5">
        <f t="shared" si="210"/>
        <v>4.6639E-2</v>
      </c>
      <c r="CU48" s="5">
        <f t="shared" si="210"/>
        <v>4.8139000000000001E-2</v>
      </c>
      <c r="CV48" s="5">
        <f t="shared" ref="CV48:DA48" si="211">SUM(CV36:CV47)</f>
        <v>1.65801E-2</v>
      </c>
      <c r="CW48" s="5">
        <f t="shared" si="211"/>
        <v>3.9922800000000001E-2</v>
      </c>
      <c r="CX48" s="5">
        <f t="shared" si="211"/>
        <v>2.90394E-2</v>
      </c>
      <c r="CY48" s="5">
        <f t="shared" si="211"/>
        <v>2.9375999999999999E-2</v>
      </c>
      <c r="CZ48" s="5">
        <f t="shared" si="211"/>
        <v>0.11990610000000002</v>
      </c>
      <c r="DA48" s="5">
        <f t="shared" si="211"/>
        <v>0.69022890000000003</v>
      </c>
      <c r="DB48" s="5">
        <f>SUM(DB36:DB46)</f>
        <v>2.8489653000000001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0.44130810000000004</v>
      </c>
      <c r="DL48" s="5">
        <f t="shared" ref="DL48:DW48" si="212">SUM(DL36:DL47)</f>
        <v>2.6239500000000002E-2</v>
      </c>
      <c r="DM48" s="5">
        <f t="shared" si="212"/>
        <v>1.8895499999999999E-2</v>
      </c>
      <c r="DN48" s="5">
        <f t="shared" si="212"/>
        <v>4.9203779999999996E-2</v>
      </c>
      <c r="DO48" s="5">
        <f t="shared" si="212"/>
        <v>4.7571780000000001E-2</v>
      </c>
      <c r="DP48" s="5">
        <f t="shared" si="212"/>
        <v>4.9101780000000005E-2</v>
      </c>
      <c r="DQ48" s="5">
        <f t="shared" si="212"/>
        <v>1.6911702000000001E-2</v>
      </c>
      <c r="DR48" s="5">
        <f t="shared" si="212"/>
        <v>4.0721256000000004E-2</v>
      </c>
      <c r="DS48" s="5">
        <f t="shared" si="212"/>
        <v>2.9620188000000002E-2</v>
      </c>
      <c r="DT48" s="5">
        <f t="shared" si="212"/>
        <v>2.996352E-2</v>
      </c>
      <c r="DU48" s="5">
        <f t="shared" si="212"/>
        <v>0.12230422200000002</v>
      </c>
      <c r="DV48" s="5">
        <f t="shared" si="212"/>
        <v>0.70403347800000005</v>
      </c>
      <c r="DW48" s="5">
        <f t="shared" si="212"/>
        <v>1.5758748060000001</v>
      </c>
    </row>
    <row r="49" spans="2:127" ht="10.5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DC49" s="73"/>
      <c r="DD49" s="73"/>
      <c r="DE49" s="73"/>
      <c r="DF49" s="73"/>
      <c r="DG49" s="73"/>
      <c r="DH49" s="7"/>
      <c r="DI49" s="7"/>
      <c r="DJ49" s="73"/>
      <c r="DK49" s="74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[1]Peddapally!F466</f>
        <v>24.335160030000001</v>
      </c>
      <c r="D51" s="17">
        <f>[1]Peddapally!G466</f>
        <v>22.975900030000002</v>
      </c>
      <c r="E51" s="17">
        <f>[1]Peddapally!H466</f>
        <v>26.178293359999998</v>
      </c>
      <c r="F51" s="17">
        <f>[1]Peddapally!I466</f>
        <v>24.619133359999999</v>
      </c>
      <c r="G51" s="17">
        <f>[1]Peddapally!J466</f>
        <v>26.196060030000002</v>
      </c>
      <c r="H51" s="17">
        <f>[1]Peddapally!K466</f>
        <v>27.578332709619051</v>
      </c>
      <c r="I51" s="17">
        <f>[1]Peddapally!L466</f>
        <v>24.812063504300383</v>
      </c>
      <c r="J51" s="17">
        <f>[1]Peddapally!M466</f>
        <v>25.32898701881815</v>
      </c>
      <c r="K51" s="17">
        <f>[1]Peddapally!N466</f>
        <v>22.3776073176073</v>
      </c>
      <c r="L51" s="17">
        <f>[1]Peddapally!O466</f>
        <v>22.00290600815778</v>
      </c>
      <c r="M51" s="17">
        <f>[1]Peddapally!P466</f>
        <v>24.814315012102568</v>
      </c>
      <c r="N51" s="17">
        <f>[1]Peddapally!Q466</f>
        <v>23.517947657232121</v>
      </c>
      <c r="O51" s="13">
        <f t="shared" ref="O51:O62" si="213">SUM(C51:N51)</f>
        <v>294.73670603783734</v>
      </c>
      <c r="P51" s="17">
        <f>[2]Peddapally!F66</f>
        <v>22.870800030000002</v>
      </c>
      <c r="Q51" s="17">
        <f>[2]Peddapally!G66</f>
        <v>23.545380039999998</v>
      </c>
      <c r="R51" s="17">
        <f>[2]Peddapally!H66</f>
        <v>24.69993337</v>
      </c>
      <c r="S51" s="17">
        <f>[2]Peddapally!I66</f>
        <v>25.31314004</v>
      </c>
      <c r="T51" s="17">
        <f>[2]Peddapally!J66</f>
        <v>23.753026699999999</v>
      </c>
      <c r="U51" s="17">
        <f>[2]Peddapally!K66</f>
        <v>27.771466710000002</v>
      </c>
      <c r="V51" s="17">
        <f>[2]Peddapally!L66</f>
        <v>25.51576004</v>
      </c>
      <c r="W51" s="17">
        <f>[2]Peddapally!M66</f>
        <v>29.640433379999997</v>
      </c>
      <c r="X51" s="17">
        <f>[2]Peddapally!N66</f>
        <v>25.929220040000001</v>
      </c>
      <c r="Y51" s="17">
        <f>[2]Peddapally!O66</f>
        <v>29.482880000000002</v>
      </c>
      <c r="Z51" s="17">
        <f>[2]Peddapally!P66</f>
        <v>28.322579999999999</v>
      </c>
      <c r="AA51" s="17">
        <f>[2]Peddapally!Q66</f>
        <v>28.451687</v>
      </c>
      <c r="AB51" s="13">
        <f t="shared" ref="AB51:AB62" si="214">SUM(P51:AA51)</f>
        <v>315.29630735000001</v>
      </c>
      <c r="AC51" s="17">
        <f>[3]PDLY!F72</f>
        <v>32.245812999999998</v>
      </c>
      <c r="AD51" s="17">
        <f>[3]PDLY!G72</f>
        <v>29.62358</v>
      </c>
      <c r="AE51" s="17">
        <f>[3]PDLY!H72</f>
        <v>30.962813000000001</v>
      </c>
      <c r="AF51" s="17">
        <f>[3]PDLY!I72</f>
        <v>28.341792999999999</v>
      </c>
      <c r="AG51" s="17">
        <f>[3]PDLY!J72</f>
        <v>30.13898</v>
      </c>
      <c r="AH51" s="17">
        <f>[3]PDLY!K72</f>
        <v>28.751693</v>
      </c>
      <c r="AI51" s="17">
        <f>[3]PDLY!L72</f>
        <v>34.536459999999998</v>
      </c>
      <c r="AJ51" s="17">
        <f>[3]PDLY!M72</f>
        <v>31.472293000000001</v>
      </c>
      <c r="AK51" s="17">
        <f>[3]PDLY!N72</f>
        <v>30.746627</v>
      </c>
      <c r="AL51" s="17">
        <f>[3]PDLY!O72</f>
        <v>36.352913000000001</v>
      </c>
      <c r="AM51" s="17">
        <f>[3]PDLY!P72</f>
        <v>32.372839999999997</v>
      </c>
      <c r="AN51" s="17">
        <f>[3]PDLY!Q72</f>
        <v>24.106055000000119</v>
      </c>
      <c r="AO51" s="13">
        <f t="shared" ref="AO51:AO62" si="215">SUM(AC51:AN51)</f>
        <v>369.65186000000011</v>
      </c>
      <c r="AP51" s="17">
        <f>[4]PDLY!F72</f>
        <v>32.366633555948667</v>
      </c>
      <c r="AQ51" s="17">
        <f>[4]PDLY!G72</f>
        <v>34.129632563137235</v>
      </c>
      <c r="AR51" s="17">
        <f>[4]PDLY!H72</f>
        <v>31.89624844274854</v>
      </c>
      <c r="AS51" s="17">
        <f>[4]PDLY!I72</f>
        <v>36.081877764319572</v>
      </c>
      <c r="AT51" s="17">
        <f>[4]PDLY!J72</f>
        <v>28.607656671663182</v>
      </c>
      <c r="AU51" s="17">
        <f>[4]PDLY!K72</f>
        <v>34.289835545328813</v>
      </c>
      <c r="AV51" s="17">
        <f>[4]PDLY!L72</f>
        <v>31.86177032443673</v>
      </c>
      <c r="AW51" s="17">
        <f>[4]PDLY!M72</f>
        <v>30.224925612263768</v>
      </c>
      <c r="AX51" s="17">
        <f>[4]PDLY!N72</f>
        <v>37.916283166002721</v>
      </c>
      <c r="AY51" s="17">
        <f>[4]PDLY!O72</f>
        <v>31.682193806943616</v>
      </c>
      <c r="AZ51" s="17">
        <f>[4]PDLY!P72</f>
        <v>32.408845417252017</v>
      </c>
      <c r="BA51" s="17">
        <f>[4]PDLY!Q72</f>
        <v>38.296499880078777</v>
      </c>
      <c r="BB51" s="13">
        <f t="shared" ref="BB51:BB62" si="216">SUM(AP51:BA51)</f>
        <v>399.76240275012361</v>
      </c>
      <c r="BC51" s="17">
        <f>'[5]7.Peddapally'!F50</f>
        <v>29.193247</v>
      </c>
      <c r="BD51" s="17">
        <f>'[5]7.Peddapally'!G50</f>
        <v>30.327607</v>
      </c>
      <c r="BE51" s="17">
        <f>'[5]7.Peddapally'!H50</f>
        <v>30.083447</v>
      </c>
      <c r="BF51" s="17">
        <f>'[5]7.Peddapally'!I50</f>
        <v>28.440407</v>
      </c>
      <c r="BG51" s="17">
        <f>'[5]7.Peddapally'!J50</f>
        <v>30.244427000000002</v>
      </c>
      <c r="BH51" s="17">
        <f>'[5]7.Peddapally'!K50</f>
        <v>28.686119999999999</v>
      </c>
      <c r="BI51" s="17">
        <f>'[5]7.Peddapally'!L50</f>
        <v>31.739706999999999</v>
      </c>
      <c r="BJ51" s="17">
        <f>'[5]7.Peddapally'!M50</f>
        <v>32.825432999999997</v>
      </c>
      <c r="BK51" s="17">
        <f>'[5]7.Peddapally'!N50</f>
        <v>30.926413</v>
      </c>
      <c r="BL51" s="17">
        <f>'[5]7.Peddapally'!O50</f>
        <v>30.514887000000002</v>
      </c>
      <c r="BM51" s="17">
        <f>'[5]7.Peddapally'!P50</f>
        <v>32.969593000000003</v>
      </c>
      <c r="BN51" s="17">
        <f>'[5]7.Peddapally'!Q50</f>
        <v>28.718240000000002</v>
      </c>
      <c r="BO51" s="13">
        <f t="shared" ref="BO51:BO62" si="217">SUM(BC51:BN51)</f>
        <v>364.66952799999996</v>
      </c>
      <c r="BP51" s="17">
        <f>'[6]7.Peddapally'!F48</f>
        <v>32.359087000000002</v>
      </c>
      <c r="BQ51" s="17">
        <f>'[6]7.Peddapally'!G48</f>
        <v>34.395586999999999</v>
      </c>
      <c r="BR51" s="17">
        <f>'[6]7.Peddapally'!H48</f>
        <v>35.975487000000001</v>
      </c>
      <c r="BS51" s="17">
        <f>'[6]7.Peddapally'!I48</f>
        <v>34.065559999999998</v>
      </c>
      <c r="BT51" s="17">
        <f>'[6]7.Peddapally'!J48</f>
        <v>33.053919999999998</v>
      </c>
      <c r="BU51" s="17">
        <f>'[6]7.Peddapally'!K48</f>
        <v>31.348087</v>
      </c>
      <c r="BV51" s="17">
        <f>'[6]7.Peddapally'!L48</f>
        <v>32.545780000000001</v>
      </c>
      <c r="BW51" s="17">
        <f>'[6]7.Peddapally'!M48</f>
        <v>34.065573000000001</v>
      </c>
      <c r="BX51" s="17">
        <f>'[6]7.Peddapally'!N48</f>
        <v>32.228214999999999</v>
      </c>
      <c r="BY51" s="17">
        <f>'[6]7.Peddapally'!O48</f>
        <v>34.062708999999998</v>
      </c>
      <c r="BZ51" s="17">
        <f>'[6]7.Peddapally'!P48</f>
        <v>34.670104000000002</v>
      </c>
      <c r="CA51" s="17">
        <f>'[6]7.Peddapally'!Q48</f>
        <v>26.786627039999999</v>
      </c>
      <c r="CB51" s="13">
        <f t="shared" ref="CB51:CB62" si="218">SUM(BP51:CA51)</f>
        <v>395.55673603999992</v>
      </c>
      <c r="CC51" s="23">
        <f t="shared" ref="CC51:CC62" si="219">IFERROR(($CB51/$O51)^(1/5)-1,0)</f>
        <v>6.0608032245322407E-2</v>
      </c>
      <c r="CD51" s="23">
        <f t="shared" ref="CD51:CD62" si="220">IFERROR((CB51/AB51)^(1/4)-1,0)</f>
        <v>5.8333333659335684E-2</v>
      </c>
      <c r="CE51" s="23">
        <f t="shared" ref="CE51:CE62" si="221">IFERROR((CB51/AO51)^(1/3)-1,0)</f>
        <v>2.2834330447053741E-2</v>
      </c>
      <c r="CF51" s="23">
        <f t="shared" ref="CF51:CF62" si="222">IFERROR((CB51/BB51)^(1/2)-1,0)</f>
        <v>-5.2741160651247343E-3</v>
      </c>
      <c r="CG51" s="23">
        <f t="shared" ref="CG51:CG62" si="223">IFERROR((CB51/BO51)^(1/1)-1,0)</f>
        <v>8.4699174645598507E-2</v>
      </c>
      <c r="CH51" s="37">
        <v>0.05</v>
      </c>
      <c r="CI51" s="25" t="s">
        <v>75</v>
      </c>
      <c r="CJ51" s="26">
        <f t="shared" ref="CJ51:CO62" si="224">HLOOKUP($CI51,$CC$4:$CH$101,ROW($CC51)-ROW($CC$3), FALSE)</f>
        <v>6.0608032245322407E-2</v>
      </c>
      <c r="CK51" s="26">
        <f t="shared" si="224"/>
        <v>6.0608032245322407E-2</v>
      </c>
      <c r="CL51" s="26">
        <f t="shared" si="224"/>
        <v>6.0608032245322407E-2</v>
      </c>
      <c r="CM51" s="26">
        <f t="shared" si="224"/>
        <v>6.0608032245322407E-2</v>
      </c>
      <c r="CN51" s="26">
        <f t="shared" si="224"/>
        <v>6.0608032245322407E-2</v>
      </c>
      <c r="CO51" s="26">
        <f t="shared" si="224"/>
        <v>6.0608032245322407E-2</v>
      </c>
      <c r="CP51" s="17">
        <f>'[7]7.Peddapally'!F49</f>
        <v>30.512541380000002</v>
      </c>
      <c r="CQ51" s="17">
        <f>'[7]7.Peddapally'!G49</f>
        <v>30.08541872</v>
      </c>
      <c r="CR51" s="17">
        <f>'[7]7.Peddapally'!H49</f>
        <v>27.906936719999997</v>
      </c>
      <c r="CS51" s="17">
        <f>'[7]7.Peddapally'!I49</f>
        <v>26.987163389999999</v>
      </c>
      <c r="CT51" s="17">
        <f>'[7]7.Peddapally'!J49</f>
        <v>30.662641390000001</v>
      </c>
      <c r="CU51" s="17">
        <f>'[7]7.Peddapally'!K49</f>
        <v>34.716008729999999</v>
      </c>
      <c r="CV51" s="34">
        <f t="shared" ref="CV51:DA62" si="225">BV51*(1+CJ51)</f>
        <v>34.518315683689167</v>
      </c>
      <c r="CW51" s="34">
        <f t="shared" si="225"/>
        <v>36.130220346839387</v>
      </c>
      <c r="CX51" s="34">
        <f t="shared" si="225"/>
        <v>34.18150369392918</v>
      </c>
      <c r="CY51" s="34">
        <f t="shared" si="225"/>
        <v>36.12718276543503</v>
      </c>
      <c r="CZ51" s="34">
        <f t="shared" si="225"/>
        <v>36.771390781180685</v>
      </c>
      <c r="DA51" s="34">
        <f t="shared" si="225"/>
        <v>28.410111795383745</v>
      </c>
      <c r="DB51" s="13">
        <f t="shared" ref="DB51:DB62" si="226">SUM(CP51:DA51)</f>
        <v>387.00943539645715</v>
      </c>
      <c r="DC51" s="40">
        <f t="shared" ref="DC51:DC62" si="227">IFERROR((DB51/AB51)^(1/5)-1,0)</f>
        <v>4.1838815486424652E-2</v>
      </c>
      <c r="DD51" s="41">
        <f t="shared" ref="DD51:DD62" si="228">IFERROR((DB51/AO51)^(1/4)-1,0)</f>
        <v>1.1537911559016845E-2</v>
      </c>
      <c r="DE51" s="40">
        <f t="shared" ref="DE51:DE62" si="229">IFERROR((DB51/BB51)^(1/3)-1,0)</f>
        <v>-1.0748914379209329E-2</v>
      </c>
      <c r="DF51" s="40">
        <f t="shared" ref="DF51:DF62" si="230">IFERROR((DB51/BO51)^(1/2)-1,0)</f>
        <v>3.0175078004460509E-2</v>
      </c>
      <c r="DG51" s="48">
        <f t="shared" ref="DG51:DG62" si="231">IFERROR((DB51/CB51)^(1/1)-1,0)</f>
        <v>-2.1608279836444089E-2</v>
      </c>
      <c r="DH51" s="54">
        <v>0.05</v>
      </c>
      <c r="DI51" s="25" t="s">
        <v>75</v>
      </c>
      <c r="DJ51" s="50">
        <f t="shared" ref="DJ51:DJ62" si="232">HLOOKUP(DI51,$DC$4:$DH$111,ROW($DC51)-ROW($DC$3), FALSE)</f>
        <v>4.1838815486424652E-2</v>
      </c>
      <c r="DK51" s="68">
        <f t="shared" ref="DK51:DV62" si="233">CP51*(1+$DJ51)</f>
        <v>31.789149968819718</v>
      </c>
      <c r="DL51" s="68">
        <f t="shared" si="233"/>
        <v>31.344157002657905</v>
      </c>
      <c r="DM51" s="68">
        <f t="shared" si="233"/>
        <v>29.074529896219406</v>
      </c>
      <c r="DN51" s="68">
        <f t="shared" si="233"/>
        <v>28.116274339576204</v>
      </c>
      <c r="DO51" s="68">
        <f t="shared" si="233"/>
        <v>31.945529985442619</v>
      </c>
      <c r="DP51" s="68">
        <f t="shared" si="233"/>
        <v>36.168485413679576</v>
      </c>
      <c r="DQ51" s="68">
        <f t="shared" si="233"/>
        <v>35.962521124481199</v>
      </c>
      <c r="DR51" s="68">
        <f t="shared" si="233"/>
        <v>37.641865969414667</v>
      </c>
      <c r="DS51" s="68">
        <f t="shared" si="233"/>
        <v>35.611617320028024</v>
      </c>
      <c r="DT51" s="68">
        <f t="shared" si="233"/>
        <v>37.63870129920241</v>
      </c>
      <c r="DU51" s="68">
        <f t="shared" si="233"/>
        <v>38.309862215253723</v>
      </c>
      <c r="DV51" s="68">
        <f t="shared" si="233"/>
        <v>29.598757220739504</v>
      </c>
      <c r="DW51" s="69">
        <f t="shared" ref="DW51:DW62" si="234">SUM(DK51:DV51)</f>
        <v>403.20145175551494</v>
      </c>
    </row>
    <row r="52" spans="2:127" ht="12.5" x14ac:dyDescent="0.2">
      <c r="B52" s="9" t="s">
        <v>7</v>
      </c>
      <c r="C52" s="17">
        <f>[1]Peddapally!F467</f>
        <v>0</v>
      </c>
      <c r="D52" s="17">
        <f>[1]Peddapally!G467</f>
        <v>0</v>
      </c>
      <c r="E52" s="17">
        <f>[1]Peddapally!H467</f>
        <v>0</v>
      </c>
      <c r="F52" s="17">
        <f>[1]Peddapally!I467</f>
        <v>0</v>
      </c>
      <c r="G52" s="17">
        <f>[1]Peddapally!J467</f>
        <v>0</v>
      </c>
      <c r="H52" s="17">
        <f>[1]Peddapally!K467</f>
        <v>0</v>
      </c>
      <c r="I52" s="17">
        <f>[1]Peddapally!L467</f>
        <v>0</v>
      </c>
      <c r="J52" s="17">
        <f>[1]Peddapally!M467</f>
        <v>0</v>
      </c>
      <c r="K52" s="17">
        <f>[1]Peddapally!N467</f>
        <v>0</v>
      </c>
      <c r="L52" s="17">
        <f>[1]Peddapally!O467</f>
        <v>0</v>
      </c>
      <c r="M52" s="17">
        <f>[1]Peddapally!P467</f>
        <v>0</v>
      </c>
      <c r="N52" s="17">
        <f>[1]Peddapally!Q467</f>
        <v>0</v>
      </c>
      <c r="O52" s="13">
        <f t="shared" si="213"/>
        <v>0</v>
      </c>
      <c r="P52" s="17">
        <f>[2]Peddapally!F67</f>
        <v>0</v>
      </c>
      <c r="Q52" s="17">
        <f>[2]Peddapally!G67</f>
        <v>0</v>
      </c>
      <c r="R52" s="17">
        <f>[2]Peddapally!H67</f>
        <v>0</v>
      </c>
      <c r="S52" s="17">
        <f>[2]Peddapally!I67</f>
        <v>0</v>
      </c>
      <c r="T52" s="17">
        <f>[2]Peddapally!J67</f>
        <v>0</v>
      </c>
      <c r="U52" s="17">
        <f>[2]Peddapally!K67</f>
        <v>0</v>
      </c>
      <c r="V52" s="17">
        <f>[2]Peddapally!L67</f>
        <v>0</v>
      </c>
      <c r="W52" s="17">
        <f>[2]Peddapally!M67</f>
        <v>0</v>
      </c>
      <c r="X52" s="17">
        <f>[2]Peddapally!N67</f>
        <v>0</v>
      </c>
      <c r="Y52" s="17">
        <f>[2]Peddapally!O67</f>
        <v>0</v>
      </c>
      <c r="Z52" s="17">
        <f>[2]Peddapally!P67</f>
        <v>0</v>
      </c>
      <c r="AA52" s="17">
        <f>[2]Peddapally!Q67</f>
        <v>0</v>
      </c>
      <c r="AB52" s="13">
        <f t="shared" si="214"/>
        <v>0</v>
      </c>
      <c r="AC52" s="17">
        <f>[3]PDLY!F73</f>
        <v>0</v>
      </c>
      <c r="AD52" s="17">
        <f>[3]PDLY!G73</f>
        <v>0</v>
      </c>
      <c r="AE52" s="17">
        <f>[3]PDLY!H73</f>
        <v>0</v>
      </c>
      <c r="AF52" s="17">
        <f>[3]PDLY!I73</f>
        <v>0</v>
      </c>
      <c r="AG52" s="17">
        <f>[3]PDLY!J73</f>
        <v>0</v>
      </c>
      <c r="AH52" s="17">
        <f>[3]PDLY!K73</f>
        <v>0</v>
      </c>
      <c r="AI52" s="17">
        <f>[3]PDLY!L73</f>
        <v>0</v>
      </c>
      <c r="AJ52" s="17">
        <f>[3]PDLY!M73</f>
        <v>0</v>
      </c>
      <c r="AK52" s="17">
        <f>[3]PDLY!N73</f>
        <v>0</v>
      </c>
      <c r="AL52" s="17">
        <f>[3]PDLY!O73</f>
        <v>0</v>
      </c>
      <c r="AM52" s="17">
        <f>[3]PDLY!P73</f>
        <v>0</v>
      </c>
      <c r="AN52" s="17">
        <f>[3]PDLY!Q73</f>
        <v>0</v>
      </c>
      <c r="AO52" s="13">
        <f t="shared" si="215"/>
        <v>0</v>
      </c>
      <c r="AP52" s="17">
        <f>[4]PDLY!F73</f>
        <v>0</v>
      </c>
      <c r="AQ52" s="17">
        <f>[4]PDLY!G73</f>
        <v>0</v>
      </c>
      <c r="AR52" s="17">
        <f>[4]PDLY!H73</f>
        <v>0</v>
      </c>
      <c r="AS52" s="17">
        <f>[4]PDLY!I73</f>
        <v>0</v>
      </c>
      <c r="AT52" s="17">
        <f>[4]PDLY!J73</f>
        <v>0</v>
      </c>
      <c r="AU52" s="17">
        <f>[4]PDLY!K73</f>
        <v>0</v>
      </c>
      <c r="AV52" s="17">
        <f>[4]PDLY!L73</f>
        <v>0</v>
      </c>
      <c r="AW52" s="17">
        <f>[4]PDLY!M73</f>
        <v>0</v>
      </c>
      <c r="AX52" s="17">
        <f>[4]PDLY!N73</f>
        <v>0</v>
      </c>
      <c r="AY52" s="17">
        <f>[4]PDLY!O73</f>
        <v>0</v>
      </c>
      <c r="AZ52" s="17">
        <f>[4]PDLY!P73</f>
        <v>0</v>
      </c>
      <c r="BA52" s="17">
        <f>[4]PDLY!Q73</f>
        <v>0</v>
      </c>
      <c r="BB52" s="13">
        <f t="shared" si="216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17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18"/>
        <v>0</v>
      </c>
      <c r="CC52" s="23">
        <f t="shared" si="219"/>
        <v>0</v>
      </c>
      <c r="CD52" s="23">
        <f t="shared" si="220"/>
        <v>0</v>
      </c>
      <c r="CE52" s="23">
        <f t="shared" si="221"/>
        <v>0</v>
      </c>
      <c r="CF52" s="23">
        <f t="shared" si="222"/>
        <v>0</v>
      </c>
      <c r="CG52" s="23">
        <f t="shared" si="223"/>
        <v>0</v>
      </c>
      <c r="CH52" s="37">
        <v>0.05</v>
      </c>
      <c r="CI52" s="25" t="s">
        <v>80</v>
      </c>
      <c r="CJ52" s="26">
        <f t="shared" si="224"/>
        <v>0.05</v>
      </c>
      <c r="CK52" s="26">
        <f t="shared" si="224"/>
        <v>0.05</v>
      </c>
      <c r="CL52" s="26">
        <f t="shared" si="224"/>
        <v>0.05</v>
      </c>
      <c r="CM52" s="26">
        <f t="shared" si="224"/>
        <v>0.05</v>
      </c>
      <c r="CN52" s="26">
        <f t="shared" si="224"/>
        <v>0.05</v>
      </c>
      <c r="CO52" s="26">
        <f t="shared" si="224"/>
        <v>0.05</v>
      </c>
      <c r="CP52" s="17"/>
      <c r="CQ52" s="17"/>
      <c r="CR52" s="17"/>
      <c r="CS52" s="17"/>
      <c r="CT52" s="17"/>
      <c r="CU52" s="17"/>
      <c r="CV52" s="34">
        <f t="shared" si="225"/>
        <v>0</v>
      </c>
      <c r="CW52" s="34">
        <f t="shared" si="225"/>
        <v>0</v>
      </c>
      <c r="CX52" s="34">
        <f t="shared" si="225"/>
        <v>0</v>
      </c>
      <c r="CY52" s="34">
        <f t="shared" si="225"/>
        <v>0</v>
      </c>
      <c r="CZ52" s="34">
        <f t="shared" si="225"/>
        <v>0</v>
      </c>
      <c r="DA52" s="34">
        <f t="shared" si="225"/>
        <v>0</v>
      </c>
      <c r="DB52" s="13">
        <f t="shared" si="226"/>
        <v>0</v>
      </c>
      <c r="DC52" s="40">
        <f t="shared" si="227"/>
        <v>0</v>
      </c>
      <c r="DD52" s="41">
        <f t="shared" si="228"/>
        <v>0</v>
      </c>
      <c r="DE52" s="40">
        <f t="shared" si="229"/>
        <v>0</v>
      </c>
      <c r="DF52" s="40">
        <f t="shared" si="230"/>
        <v>0</v>
      </c>
      <c r="DG52" s="48">
        <f t="shared" si="231"/>
        <v>0</v>
      </c>
      <c r="DH52" s="54">
        <v>0.05</v>
      </c>
      <c r="DI52" s="25" t="s">
        <v>80</v>
      </c>
      <c r="DJ52" s="50">
        <f t="shared" si="232"/>
        <v>0.05</v>
      </c>
      <c r="DK52" s="68">
        <f t="shared" si="233"/>
        <v>0</v>
      </c>
      <c r="DL52" s="68">
        <f t="shared" si="233"/>
        <v>0</v>
      </c>
      <c r="DM52" s="68">
        <f t="shared" si="233"/>
        <v>0</v>
      </c>
      <c r="DN52" s="68">
        <f t="shared" si="233"/>
        <v>0</v>
      </c>
      <c r="DO52" s="68">
        <f t="shared" si="233"/>
        <v>0</v>
      </c>
      <c r="DP52" s="68">
        <f t="shared" si="233"/>
        <v>0</v>
      </c>
      <c r="DQ52" s="68">
        <f t="shared" si="233"/>
        <v>0</v>
      </c>
      <c r="DR52" s="68">
        <f t="shared" si="233"/>
        <v>0</v>
      </c>
      <c r="DS52" s="68">
        <f t="shared" si="233"/>
        <v>0</v>
      </c>
      <c r="DT52" s="68">
        <f t="shared" si="233"/>
        <v>0</v>
      </c>
      <c r="DU52" s="68">
        <f t="shared" si="233"/>
        <v>0</v>
      </c>
      <c r="DV52" s="68">
        <f t="shared" si="233"/>
        <v>0</v>
      </c>
      <c r="DW52" s="69">
        <f t="shared" si="234"/>
        <v>0</v>
      </c>
    </row>
    <row r="53" spans="2:127" ht="12.5" x14ac:dyDescent="0.2">
      <c r="B53" s="9" t="s">
        <v>6</v>
      </c>
      <c r="C53" s="17">
        <f>[1]Peddapally!F468</f>
        <v>0</v>
      </c>
      <c r="D53" s="17">
        <f>[1]Peddapally!G468</f>
        <v>0</v>
      </c>
      <c r="E53" s="17">
        <f>[1]Peddapally!H468</f>
        <v>0</v>
      </c>
      <c r="F53" s="17">
        <f>[1]Peddapally!I468</f>
        <v>0</v>
      </c>
      <c r="G53" s="17">
        <f>[1]Peddapally!J468</f>
        <v>0</v>
      </c>
      <c r="H53" s="17">
        <f>[1]Peddapally!K468</f>
        <v>0</v>
      </c>
      <c r="I53" s="17">
        <f>[1]Peddapally!L468</f>
        <v>0</v>
      </c>
      <c r="J53" s="17">
        <f>[1]Peddapally!M468</f>
        <v>0</v>
      </c>
      <c r="K53" s="17">
        <f>[1]Peddapally!N468</f>
        <v>0</v>
      </c>
      <c r="L53" s="17">
        <f>[1]Peddapally!O468</f>
        <v>0</v>
      </c>
      <c r="M53" s="17">
        <f>[1]Peddapally!P468</f>
        <v>0</v>
      </c>
      <c r="N53" s="17">
        <f>[1]Peddapally!Q468</f>
        <v>0</v>
      </c>
      <c r="O53" s="13">
        <f t="shared" si="213"/>
        <v>0</v>
      </c>
      <c r="P53" s="17">
        <f>[2]Peddapally!F68</f>
        <v>0</v>
      </c>
      <c r="Q53" s="17">
        <f>[2]Peddapally!G68</f>
        <v>0</v>
      </c>
      <c r="R53" s="17">
        <f>[2]Peddapally!H68</f>
        <v>0</v>
      </c>
      <c r="S53" s="17">
        <f>[2]Peddapally!I68</f>
        <v>0</v>
      </c>
      <c r="T53" s="17">
        <f>[2]Peddapally!J68</f>
        <v>0</v>
      </c>
      <c r="U53" s="17">
        <f>[2]Peddapally!K68</f>
        <v>0</v>
      </c>
      <c r="V53" s="17">
        <f>[2]Peddapally!L68</f>
        <v>0</v>
      </c>
      <c r="W53" s="17">
        <f>[2]Peddapally!M68</f>
        <v>0</v>
      </c>
      <c r="X53" s="17">
        <f>[2]Peddapally!N68</f>
        <v>0</v>
      </c>
      <c r="Y53" s="17">
        <f>[2]Peddapally!O68</f>
        <v>0</v>
      </c>
      <c r="Z53" s="17">
        <f>[2]Peddapally!P68</f>
        <v>0</v>
      </c>
      <c r="AA53" s="17">
        <f>[2]Peddapally!Q68</f>
        <v>0</v>
      </c>
      <c r="AB53" s="13">
        <f t="shared" si="214"/>
        <v>0</v>
      </c>
      <c r="AC53" s="17">
        <f>[3]PDLY!F74</f>
        <v>0</v>
      </c>
      <c r="AD53" s="17">
        <f>[3]PDLY!G74</f>
        <v>0</v>
      </c>
      <c r="AE53" s="17">
        <f>[3]PDLY!H74</f>
        <v>0</v>
      </c>
      <c r="AF53" s="17">
        <f>[3]PDLY!I74</f>
        <v>0</v>
      </c>
      <c r="AG53" s="17">
        <f>[3]PDLY!J74</f>
        <v>0</v>
      </c>
      <c r="AH53" s="17">
        <f>[3]PDLY!K74</f>
        <v>0</v>
      </c>
      <c r="AI53" s="17">
        <f>[3]PDLY!L74</f>
        <v>0</v>
      </c>
      <c r="AJ53" s="17">
        <f>[3]PDLY!M74</f>
        <v>0</v>
      </c>
      <c r="AK53" s="17">
        <f>[3]PDLY!N74</f>
        <v>0</v>
      </c>
      <c r="AL53" s="17">
        <f>[3]PDLY!O74</f>
        <v>0</v>
      </c>
      <c r="AM53" s="17">
        <f>[3]PDLY!P74</f>
        <v>0</v>
      </c>
      <c r="AN53" s="17">
        <f>[3]PDLY!Q74</f>
        <v>0</v>
      </c>
      <c r="AO53" s="13">
        <f t="shared" si="215"/>
        <v>0</v>
      </c>
      <c r="AP53" s="17">
        <f>[4]PDLY!F74</f>
        <v>0</v>
      </c>
      <c r="AQ53" s="17">
        <f>[4]PDLY!G74</f>
        <v>0</v>
      </c>
      <c r="AR53" s="17">
        <f>[4]PDLY!H74</f>
        <v>0</v>
      </c>
      <c r="AS53" s="17">
        <f>[4]PDLY!I74</f>
        <v>0</v>
      </c>
      <c r="AT53" s="17">
        <f>[4]PDLY!J74</f>
        <v>0</v>
      </c>
      <c r="AU53" s="17">
        <f>[4]PDLY!K74</f>
        <v>0</v>
      </c>
      <c r="AV53" s="17">
        <f>[4]PDLY!L74</f>
        <v>0</v>
      </c>
      <c r="AW53" s="17">
        <f>[4]PDLY!M74</f>
        <v>0</v>
      </c>
      <c r="AX53" s="17">
        <f>[4]PDLY!N74</f>
        <v>0</v>
      </c>
      <c r="AY53" s="17">
        <f>[4]PDLY!O74</f>
        <v>0</v>
      </c>
      <c r="AZ53" s="17">
        <f>[4]PDLY!P74</f>
        <v>0</v>
      </c>
      <c r="BA53" s="17">
        <f>[4]PDLY!Q74</f>
        <v>0</v>
      </c>
      <c r="BB53" s="13">
        <f t="shared" si="216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17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18"/>
        <v>0</v>
      </c>
      <c r="CC53" s="23">
        <f t="shared" si="219"/>
        <v>0</v>
      </c>
      <c r="CD53" s="23">
        <f t="shared" si="220"/>
        <v>0</v>
      </c>
      <c r="CE53" s="23">
        <f t="shared" si="221"/>
        <v>0</v>
      </c>
      <c r="CF53" s="23">
        <f t="shared" si="222"/>
        <v>0</v>
      </c>
      <c r="CG53" s="23">
        <f t="shared" si="223"/>
        <v>0</v>
      </c>
      <c r="CH53" s="37">
        <v>0.05</v>
      </c>
      <c r="CI53" s="25" t="s">
        <v>80</v>
      </c>
      <c r="CJ53" s="26">
        <f t="shared" si="224"/>
        <v>0.05</v>
      </c>
      <c r="CK53" s="26">
        <f t="shared" si="224"/>
        <v>0.05</v>
      </c>
      <c r="CL53" s="26">
        <f t="shared" si="224"/>
        <v>0.05</v>
      </c>
      <c r="CM53" s="26">
        <f t="shared" si="224"/>
        <v>0.05</v>
      </c>
      <c r="CN53" s="26">
        <f t="shared" si="224"/>
        <v>0.05</v>
      </c>
      <c r="CO53" s="26">
        <f t="shared" si="224"/>
        <v>0.05</v>
      </c>
      <c r="CP53" s="17"/>
      <c r="CQ53" s="17"/>
      <c r="CR53" s="17"/>
      <c r="CS53" s="17"/>
      <c r="CT53" s="17"/>
      <c r="CU53" s="17"/>
      <c r="CV53" s="34">
        <f t="shared" si="225"/>
        <v>0</v>
      </c>
      <c r="CW53" s="34">
        <f t="shared" si="225"/>
        <v>0</v>
      </c>
      <c r="CX53" s="34">
        <f t="shared" si="225"/>
        <v>0</v>
      </c>
      <c r="CY53" s="34">
        <f t="shared" si="225"/>
        <v>0</v>
      </c>
      <c r="CZ53" s="34">
        <f t="shared" si="225"/>
        <v>0</v>
      </c>
      <c r="DA53" s="34">
        <f t="shared" si="225"/>
        <v>0</v>
      </c>
      <c r="DB53" s="13">
        <f t="shared" si="226"/>
        <v>0</v>
      </c>
      <c r="DC53" s="40">
        <f t="shared" si="227"/>
        <v>0</v>
      </c>
      <c r="DD53" s="41">
        <f t="shared" si="228"/>
        <v>0</v>
      </c>
      <c r="DE53" s="40">
        <f t="shared" si="229"/>
        <v>0</v>
      </c>
      <c r="DF53" s="40">
        <f t="shared" si="230"/>
        <v>0</v>
      </c>
      <c r="DG53" s="48">
        <f t="shared" si="231"/>
        <v>0</v>
      </c>
      <c r="DH53" s="54">
        <v>0.05</v>
      </c>
      <c r="DI53" s="25" t="s">
        <v>80</v>
      </c>
      <c r="DJ53" s="50">
        <f t="shared" si="232"/>
        <v>0.05</v>
      </c>
      <c r="DK53" s="68">
        <f t="shared" si="233"/>
        <v>0</v>
      </c>
      <c r="DL53" s="68">
        <f t="shared" si="233"/>
        <v>0</v>
      </c>
      <c r="DM53" s="68">
        <f t="shared" si="233"/>
        <v>0</v>
      </c>
      <c r="DN53" s="68">
        <f t="shared" si="233"/>
        <v>0</v>
      </c>
      <c r="DO53" s="68">
        <f t="shared" si="233"/>
        <v>0</v>
      </c>
      <c r="DP53" s="68">
        <f t="shared" si="233"/>
        <v>0</v>
      </c>
      <c r="DQ53" s="68">
        <f t="shared" si="233"/>
        <v>0</v>
      </c>
      <c r="DR53" s="68">
        <f t="shared" si="233"/>
        <v>0</v>
      </c>
      <c r="DS53" s="68">
        <f t="shared" si="233"/>
        <v>0</v>
      </c>
      <c r="DT53" s="68">
        <f t="shared" si="233"/>
        <v>0</v>
      </c>
      <c r="DU53" s="68">
        <f t="shared" si="233"/>
        <v>0</v>
      </c>
      <c r="DV53" s="68">
        <f t="shared" si="233"/>
        <v>0</v>
      </c>
      <c r="DW53" s="69">
        <f t="shared" si="234"/>
        <v>0</v>
      </c>
    </row>
    <row r="54" spans="2:127" ht="12.5" x14ac:dyDescent="0.2">
      <c r="B54" s="9" t="s">
        <v>5</v>
      </c>
      <c r="C54" s="17">
        <f>[1]Peddapally!F469</f>
        <v>0</v>
      </c>
      <c r="D54" s="17">
        <f>[1]Peddapally!G469</f>
        <v>0</v>
      </c>
      <c r="E54" s="17">
        <f>[1]Peddapally!H469</f>
        <v>0</v>
      </c>
      <c r="F54" s="17">
        <f>[1]Peddapally!I469</f>
        <v>0</v>
      </c>
      <c r="G54" s="17">
        <f>[1]Peddapally!J469</f>
        <v>0</v>
      </c>
      <c r="H54" s="17">
        <f>[1]Peddapally!K469</f>
        <v>0</v>
      </c>
      <c r="I54" s="17">
        <f>[1]Peddapally!L469</f>
        <v>0</v>
      </c>
      <c r="J54" s="17">
        <f>[1]Peddapally!M469</f>
        <v>0</v>
      </c>
      <c r="K54" s="17">
        <f>[1]Peddapally!N469</f>
        <v>0</v>
      </c>
      <c r="L54" s="17">
        <f>[1]Peddapally!O469</f>
        <v>0</v>
      </c>
      <c r="M54" s="17">
        <f>[1]Peddapally!P469</f>
        <v>0</v>
      </c>
      <c r="N54" s="17">
        <f>[1]Peddapally!Q469</f>
        <v>0</v>
      </c>
      <c r="O54" s="13">
        <f t="shared" si="213"/>
        <v>0</v>
      </c>
      <c r="P54" s="17">
        <f>[2]Peddapally!F69</f>
        <v>0</v>
      </c>
      <c r="Q54" s="17">
        <f>[2]Peddapally!G69</f>
        <v>0</v>
      </c>
      <c r="R54" s="17">
        <f>[2]Peddapally!H69</f>
        <v>0</v>
      </c>
      <c r="S54" s="17">
        <f>[2]Peddapally!I69</f>
        <v>0</v>
      </c>
      <c r="T54" s="17">
        <f>[2]Peddapally!J69</f>
        <v>0</v>
      </c>
      <c r="U54" s="17">
        <f>[2]Peddapally!K69</f>
        <v>0</v>
      </c>
      <c r="V54" s="17">
        <f>[2]Peddapally!L69</f>
        <v>0</v>
      </c>
      <c r="W54" s="17">
        <f>[2]Peddapally!M69</f>
        <v>0</v>
      </c>
      <c r="X54" s="17">
        <f>[2]Peddapally!N69</f>
        <v>0</v>
      </c>
      <c r="Y54" s="17">
        <f>[2]Peddapally!O69</f>
        <v>0</v>
      </c>
      <c r="Z54" s="17">
        <f>[2]Peddapally!P69</f>
        <v>0</v>
      </c>
      <c r="AA54" s="17">
        <f>[2]Peddapally!Q69</f>
        <v>0</v>
      </c>
      <c r="AB54" s="13">
        <f t="shared" si="214"/>
        <v>0</v>
      </c>
      <c r="AC54" s="17">
        <f>[3]PDLY!F75</f>
        <v>0</v>
      </c>
      <c r="AD54" s="17">
        <f>[3]PDLY!G75</f>
        <v>0</v>
      </c>
      <c r="AE54" s="17">
        <f>[3]PDLY!H75</f>
        <v>0</v>
      </c>
      <c r="AF54" s="17">
        <f>[3]PDLY!I75</f>
        <v>0</v>
      </c>
      <c r="AG54" s="17">
        <f>[3]PDLY!J75</f>
        <v>0</v>
      </c>
      <c r="AH54" s="17">
        <f>[3]PDLY!K75</f>
        <v>0</v>
      </c>
      <c r="AI54" s="17">
        <f>[3]PDLY!L75</f>
        <v>0</v>
      </c>
      <c r="AJ54" s="17">
        <f>[3]PDLY!M75</f>
        <v>0</v>
      </c>
      <c r="AK54" s="17">
        <f>[3]PDLY!N75</f>
        <v>0</v>
      </c>
      <c r="AL54" s="17">
        <f>[3]PDLY!O75</f>
        <v>0</v>
      </c>
      <c r="AM54" s="17">
        <f>[3]PDLY!P75</f>
        <v>0</v>
      </c>
      <c r="AN54" s="17">
        <f>[3]PDLY!Q75</f>
        <v>0</v>
      </c>
      <c r="AO54" s="13">
        <f t="shared" si="215"/>
        <v>0</v>
      </c>
      <c r="AP54" s="17">
        <f>[4]PDLY!F75</f>
        <v>0</v>
      </c>
      <c r="AQ54" s="17">
        <f>[4]PDLY!G75</f>
        <v>0</v>
      </c>
      <c r="AR54" s="17">
        <f>[4]PDLY!H75</f>
        <v>0</v>
      </c>
      <c r="AS54" s="17">
        <f>[4]PDLY!I75</f>
        <v>0</v>
      </c>
      <c r="AT54" s="17">
        <f>[4]PDLY!J75</f>
        <v>0</v>
      </c>
      <c r="AU54" s="17">
        <f>[4]PDLY!K75</f>
        <v>0</v>
      </c>
      <c r="AV54" s="17">
        <f>[4]PDLY!L75</f>
        <v>0</v>
      </c>
      <c r="AW54" s="17">
        <f>[4]PDLY!M75</f>
        <v>0</v>
      </c>
      <c r="AX54" s="17">
        <f>[4]PDLY!N75</f>
        <v>0</v>
      </c>
      <c r="AY54" s="17">
        <f>[4]PDLY!O75</f>
        <v>0</v>
      </c>
      <c r="AZ54" s="17">
        <f>[4]PDLY!P75</f>
        <v>0</v>
      </c>
      <c r="BA54" s="17">
        <f>[4]PDLY!Q75</f>
        <v>0</v>
      </c>
      <c r="BB54" s="13">
        <f t="shared" si="216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17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18"/>
        <v>0</v>
      </c>
      <c r="CC54" s="23">
        <f t="shared" si="219"/>
        <v>0</v>
      </c>
      <c r="CD54" s="23">
        <f t="shared" si="220"/>
        <v>0</v>
      </c>
      <c r="CE54" s="23">
        <f t="shared" si="221"/>
        <v>0</v>
      </c>
      <c r="CF54" s="23">
        <f t="shared" si="222"/>
        <v>0</v>
      </c>
      <c r="CG54" s="23">
        <f t="shared" si="223"/>
        <v>0</v>
      </c>
      <c r="CH54" s="37">
        <v>0.05</v>
      </c>
      <c r="CI54" s="25" t="s">
        <v>80</v>
      </c>
      <c r="CJ54" s="26">
        <f t="shared" si="224"/>
        <v>0.05</v>
      </c>
      <c r="CK54" s="26">
        <f t="shared" si="224"/>
        <v>0.05</v>
      </c>
      <c r="CL54" s="26">
        <f t="shared" si="224"/>
        <v>0.05</v>
      </c>
      <c r="CM54" s="26">
        <f t="shared" si="224"/>
        <v>0.05</v>
      </c>
      <c r="CN54" s="26">
        <f t="shared" si="224"/>
        <v>0.05</v>
      </c>
      <c r="CO54" s="26">
        <f t="shared" si="224"/>
        <v>0.05</v>
      </c>
      <c r="CP54" s="17"/>
      <c r="CQ54" s="17"/>
      <c r="CR54" s="17"/>
      <c r="CS54" s="17"/>
      <c r="CT54" s="17"/>
      <c r="CU54" s="17"/>
      <c r="CV54" s="34">
        <f t="shared" si="225"/>
        <v>0</v>
      </c>
      <c r="CW54" s="34">
        <f t="shared" si="225"/>
        <v>0</v>
      </c>
      <c r="CX54" s="34">
        <f t="shared" si="225"/>
        <v>0</v>
      </c>
      <c r="CY54" s="34">
        <f t="shared" si="225"/>
        <v>0</v>
      </c>
      <c r="CZ54" s="34">
        <f t="shared" si="225"/>
        <v>0</v>
      </c>
      <c r="DA54" s="34">
        <f t="shared" si="225"/>
        <v>0</v>
      </c>
      <c r="DB54" s="13">
        <f t="shared" si="226"/>
        <v>0</v>
      </c>
      <c r="DC54" s="40">
        <f t="shared" si="227"/>
        <v>0</v>
      </c>
      <c r="DD54" s="41">
        <f t="shared" si="228"/>
        <v>0</v>
      </c>
      <c r="DE54" s="40">
        <f t="shared" si="229"/>
        <v>0</v>
      </c>
      <c r="DF54" s="40">
        <f t="shared" si="230"/>
        <v>0</v>
      </c>
      <c r="DG54" s="48">
        <f t="shared" si="231"/>
        <v>0</v>
      </c>
      <c r="DH54" s="54">
        <v>0.05</v>
      </c>
      <c r="DI54" s="25" t="s">
        <v>80</v>
      </c>
      <c r="DJ54" s="50">
        <f t="shared" si="232"/>
        <v>0.05</v>
      </c>
      <c r="DK54" s="68">
        <f t="shared" si="233"/>
        <v>0</v>
      </c>
      <c r="DL54" s="68">
        <f t="shared" si="233"/>
        <v>0</v>
      </c>
      <c r="DM54" s="68">
        <f t="shared" si="233"/>
        <v>0</v>
      </c>
      <c r="DN54" s="68">
        <f t="shared" si="233"/>
        <v>0</v>
      </c>
      <c r="DO54" s="68">
        <f t="shared" si="233"/>
        <v>0</v>
      </c>
      <c r="DP54" s="68">
        <f t="shared" si="233"/>
        <v>0</v>
      </c>
      <c r="DQ54" s="68">
        <f t="shared" si="233"/>
        <v>0</v>
      </c>
      <c r="DR54" s="68">
        <f t="shared" si="233"/>
        <v>0</v>
      </c>
      <c r="DS54" s="68">
        <f t="shared" si="233"/>
        <v>0</v>
      </c>
      <c r="DT54" s="68">
        <f t="shared" si="233"/>
        <v>0</v>
      </c>
      <c r="DU54" s="68">
        <f t="shared" si="233"/>
        <v>0</v>
      </c>
      <c r="DV54" s="68">
        <f t="shared" si="233"/>
        <v>0</v>
      </c>
      <c r="DW54" s="69">
        <f t="shared" si="234"/>
        <v>0</v>
      </c>
    </row>
    <row r="55" spans="2:127" ht="12.5" x14ac:dyDescent="0.2">
      <c r="B55" s="3" t="s">
        <v>4</v>
      </c>
      <c r="C55" s="17">
        <f>[1]Peddapally!F470</f>
        <v>0</v>
      </c>
      <c r="D55" s="17">
        <f>[1]Peddapally!G470</f>
        <v>0</v>
      </c>
      <c r="E55" s="17">
        <f>[1]Peddapally!H470</f>
        <v>0</v>
      </c>
      <c r="F55" s="17">
        <f>[1]Peddapally!I470</f>
        <v>0</v>
      </c>
      <c r="G55" s="17">
        <f>[1]Peddapally!J470</f>
        <v>0</v>
      </c>
      <c r="H55" s="17">
        <f>[1]Peddapally!K470</f>
        <v>0</v>
      </c>
      <c r="I55" s="17">
        <f>[1]Peddapally!L470</f>
        <v>0</v>
      </c>
      <c r="J55" s="17">
        <f>[1]Peddapally!M470</f>
        <v>0</v>
      </c>
      <c r="K55" s="17">
        <f>[1]Peddapally!N470</f>
        <v>0</v>
      </c>
      <c r="L55" s="17">
        <f>[1]Peddapally!O470</f>
        <v>0</v>
      </c>
      <c r="M55" s="17">
        <f>[1]Peddapally!P470</f>
        <v>0</v>
      </c>
      <c r="N55" s="17">
        <f>[1]Peddapally!Q470</f>
        <v>0</v>
      </c>
      <c r="O55" s="13">
        <f t="shared" si="213"/>
        <v>0</v>
      </c>
      <c r="P55" s="17">
        <f>[2]Peddapally!F70</f>
        <v>0</v>
      </c>
      <c r="Q55" s="17">
        <f>[2]Peddapally!G70</f>
        <v>0</v>
      </c>
      <c r="R55" s="17">
        <f>[2]Peddapally!H70</f>
        <v>0</v>
      </c>
      <c r="S55" s="17">
        <f>[2]Peddapally!I70</f>
        <v>0</v>
      </c>
      <c r="T55" s="17">
        <f>[2]Peddapally!J70</f>
        <v>0</v>
      </c>
      <c r="U55" s="17">
        <f>[2]Peddapally!K70</f>
        <v>0</v>
      </c>
      <c r="V55" s="17">
        <f>[2]Peddapally!L70</f>
        <v>0</v>
      </c>
      <c r="W55" s="17">
        <f>[2]Peddapally!M70</f>
        <v>0</v>
      </c>
      <c r="X55" s="17">
        <f>[2]Peddapally!N70</f>
        <v>0</v>
      </c>
      <c r="Y55" s="17">
        <f>[2]Peddapally!O70</f>
        <v>0</v>
      </c>
      <c r="Z55" s="17">
        <f>[2]Peddapally!P70</f>
        <v>0</v>
      </c>
      <c r="AA55" s="17">
        <f>[2]Peddapally!Q70</f>
        <v>0</v>
      </c>
      <c r="AB55" s="13">
        <f t="shared" si="214"/>
        <v>0</v>
      </c>
      <c r="AC55" s="17">
        <f>[3]PDLY!F76</f>
        <v>0</v>
      </c>
      <c r="AD55" s="17">
        <f>[3]PDLY!G76</f>
        <v>0</v>
      </c>
      <c r="AE55" s="17">
        <f>[3]PDLY!H76</f>
        <v>0</v>
      </c>
      <c r="AF55" s="17">
        <f>[3]PDLY!I76</f>
        <v>0</v>
      </c>
      <c r="AG55" s="17">
        <f>[3]PDLY!J76</f>
        <v>0</v>
      </c>
      <c r="AH55" s="17">
        <f>[3]PDLY!K76</f>
        <v>0</v>
      </c>
      <c r="AI55" s="17">
        <f>[3]PDLY!L76</f>
        <v>0</v>
      </c>
      <c r="AJ55" s="17">
        <f>[3]PDLY!M76</f>
        <v>0</v>
      </c>
      <c r="AK55" s="17">
        <f>[3]PDLY!N76</f>
        <v>0</v>
      </c>
      <c r="AL55" s="17">
        <f>[3]PDLY!O76</f>
        <v>0</v>
      </c>
      <c r="AM55" s="17">
        <f>[3]PDLY!P76</f>
        <v>0</v>
      </c>
      <c r="AN55" s="17">
        <f>[3]PDLY!Q76</f>
        <v>0</v>
      </c>
      <c r="AO55" s="13">
        <f t="shared" si="215"/>
        <v>0</v>
      </c>
      <c r="AP55" s="17">
        <f>[4]PDLY!F76</f>
        <v>0</v>
      </c>
      <c r="AQ55" s="17">
        <f>[4]PDLY!G76</f>
        <v>0</v>
      </c>
      <c r="AR55" s="17">
        <f>[4]PDLY!H76</f>
        <v>0</v>
      </c>
      <c r="AS55" s="17">
        <f>[4]PDLY!I76</f>
        <v>0</v>
      </c>
      <c r="AT55" s="17">
        <f>[4]PDLY!J76</f>
        <v>0</v>
      </c>
      <c r="AU55" s="17">
        <f>[4]PDLY!K76</f>
        <v>0</v>
      </c>
      <c r="AV55" s="17">
        <f>[4]PDLY!L76</f>
        <v>0</v>
      </c>
      <c r="AW55" s="17">
        <f>[4]PDLY!M76</f>
        <v>0</v>
      </c>
      <c r="AX55" s="17">
        <f>[4]PDLY!N76</f>
        <v>0</v>
      </c>
      <c r="AY55" s="17">
        <f>[4]PDLY!O76</f>
        <v>0</v>
      </c>
      <c r="AZ55" s="17">
        <f>[4]PDLY!P76</f>
        <v>0</v>
      </c>
      <c r="BA55" s="17">
        <f>[4]PDLY!Q76</f>
        <v>0</v>
      </c>
      <c r="BB55" s="13">
        <f t="shared" si="216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17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18"/>
        <v>0</v>
      </c>
      <c r="CC55" s="23">
        <f t="shared" si="219"/>
        <v>0</v>
      </c>
      <c r="CD55" s="23">
        <f t="shared" si="220"/>
        <v>0</v>
      </c>
      <c r="CE55" s="23">
        <f t="shared" si="221"/>
        <v>0</v>
      </c>
      <c r="CF55" s="23">
        <f t="shared" si="222"/>
        <v>0</v>
      </c>
      <c r="CG55" s="23">
        <f t="shared" si="223"/>
        <v>0</v>
      </c>
      <c r="CH55" s="38">
        <v>0</v>
      </c>
      <c r="CI55" s="25" t="s">
        <v>80</v>
      </c>
      <c r="CJ55" s="26">
        <f t="shared" si="224"/>
        <v>0</v>
      </c>
      <c r="CK55" s="26">
        <f t="shared" si="224"/>
        <v>0</v>
      </c>
      <c r="CL55" s="26">
        <f t="shared" si="224"/>
        <v>0</v>
      </c>
      <c r="CM55" s="26">
        <f t="shared" si="224"/>
        <v>0</v>
      </c>
      <c r="CN55" s="26">
        <f t="shared" si="224"/>
        <v>0</v>
      </c>
      <c r="CO55" s="26">
        <f t="shared" si="224"/>
        <v>0</v>
      </c>
      <c r="CP55" s="17"/>
      <c r="CQ55" s="17"/>
      <c r="CR55" s="17"/>
      <c r="CS55" s="17"/>
      <c r="CT55" s="17"/>
      <c r="CU55" s="17"/>
      <c r="CV55" s="34">
        <f t="shared" si="225"/>
        <v>0</v>
      </c>
      <c r="CW55" s="34">
        <f t="shared" si="225"/>
        <v>0</v>
      </c>
      <c r="CX55" s="34">
        <f t="shared" si="225"/>
        <v>0</v>
      </c>
      <c r="CY55" s="34">
        <f t="shared" si="225"/>
        <v>0</v>
      </c>
      <c r="CZ55" s="34">
        <f t="shared" si="225"/>
        <v>0</v>
      </c>
      <c r="DA55" s="34">
        <f t="shared" si="225"/>
        <v>0</v>
      </c>
      <c r="DB55" s="13">
        <f t="shared" si="226"/>
        <v>0</v>
      </c>
      <c r="DC55" s="40">
        <f t="shared" si="227"/>
        <v>0</v>
      </c>
      <c r="DD55" s="41">
        <f t="shared" si="228"/>
        <v>0</v>
      </c>
      <c r="DE55" s="40">
        <f t="shared" si="229"/>
        <v>0</v>
      </c>
      <c r="DF55" s="40">
        <f t="shared" si="230"/>
        <v>0</v>
      </c>
      <c r="DG55" s="48">
        <f t="shared" si="231"/>
        <v>0</v>
      </c>
      <c r="DH55" s="54">
        <v>0</v>
      </c>
      <c r="DI55" s="25" t="s">
        <v>80</v>
      </c>
      <c r="DJ55" s="50">
        <f t="shared" si="232"/>
        <v>0</v>
      </c>
      <c r="DK55" s="68">
        <f t="shared" si="233"/>
        <v>0</v>
      </c>
      <c r="DL55" s="68">
        <f t="shared" si="233"/>
        <v>0</v>
      </c>
      <c r="DM55" s="68">
        <f t="shared" si="233"/>
        <v>0</v>
      </c>
      <c r="DN55" s="68">
        <f t="shared" si="233"/>
        <v>0</v>
      </c>
      <c r="DO55" s="68">
        <f t="shared" si="233"/>
        <v>0</v>
      </c>
      <c r="DP55" s="68">
        <f t="shared" si="233"/>
        <v>0</v>
      </c>
      <c r="DQ55" s="68">
        <f t="shared" si="233"/>
        <v>0</v>
      </c>
      <c r="DR55" s="68">
        <f t="shared" si="233"/>
        <v>0</v>
      </c>
      <c r="DS55" s="68">
        <f t="shared" si="233"/>
        <v>0</v>
      </c>
      <c r="DT55" s="68">
        <f t="shared" si="233"/>
        <v>0</v>
      </c>
      <c r="DU55" s="68">
        <f t="shared" si="233"/>
        <v>0</v>
      </c>
      <c r="DV55" s="68">
        <f t="shared" si="233"/>
        <v>0</v>
      </c>
      <c r="DW55" s="69">
        <f t="shared" si="234"/>
        <v>0</v>
      </c>
    </row>
    <row r="56" spans="2:127" ht="12.5" x14ac:dyDescent="0.2">
      <c r="B56" s="3" t="s">
        <v>3</v>
      </c>
      <c r="C56" s="17">
        <f>[1]Peddapally!F471</f>
        <v>0</v>
      </c>
      <c r="D56" s="17">
        <f>[1]Peddapally!G471</f>
        <v>0</v>
      </c>
      <c r="E56" s="17">
        <f>[1]Peddapally!H471</f>
        <v>0</v>
      </c>
      <c r="F56" s="17">
        <f>[1]Peddapally!I471</f>
        <v>0</v>
      </c>
      <c r="G56" s="17">
        <f>[1]Peddapally!J471</f>
        <v>0</v>
      </c>
      <c r="H56" s="17">
        <f>[1]Peddapally!K471</f>
        <v>0</v>
      </c>
      <c r="I56" s="17">
        <f>[1]Peddapally!L471</f>
        <v>0</v>
      </c>
      <c r="J56" s="17">
        <f>[1]Peddapally!M471</f>
        <v>0</v>
      </c>
      <c r="K56" s="17">
        <f>[1]Peddapally!N471</f>
        <v>0</v>
      </c>
      <c r="L56" s="17">
        <f>[1]Peddapally!O471</f>
        <v>0</v>
      </c>
      <c r="M56" s="17">
        <f>[1]Peddapally!P471</f>
        <v>0</v>
      </c>
      <c r="N56" s="17">
        <f>[1]Peddapally!Q471</f>
        <v>0</v>
      </c>
      <c r="O56" s="13">
        <f t="shared" si="213"/>
        <v>0</v>
      </c>
      <c r="P56" s="17">
        <f>[2]Peddapally!F71</f>
        <v>0</v>
      </c>
      <c r="Q56" s="17">
        <f>[2]Peddapally!G71</f>
        <v>0</v>
      </c>
      <c r="R56" s="17">
        <f>[2]Peddapally!H71</f>
        <v>0</v>
      </c>
      <c r="S56" s="17">
        <f>[2]Peddapally!I71</f>
        <v>0</v>
      </c>
      <c r="T56" s="17">
        <f>[2]Peddapally!J71</f>
        <v>0</v>
      </c>
      <c r="U56" s="17">
        <f>[2]Peddapally!K71</f>
        <v>0</v>
      </c>
      <c r="V56" s="17">
        <f>[2]Peddapally!L71</f>
        <v>0</v>
      </c>
      <c r="W56" s="17">
        <f>[2]Peddapally!M71</f>
        <v>0</v>
      </c>
      <c r="X56" s="17">
        <f>[2]Peddapally!N71</f>
        <v>0</v>
      </c>
      <c r="Y56" s="17">
        <f>[2]Peddapally!O71</f>
        <v>0</v>
      </c>
      <c r="Z56" s="17">
        <f>[2]Peddapally!P71</f>
        <v>0</v>
      </c>
      <c r="AA56" s="17">
        <f>[2]Peddapally!Q71</f>
        <v>0</v>
      </c>
      <c r="AB56" s="13">
        <f t="shared" si="214"/>
        <v>0</v>
      </c>
      <c r="AC56" s="17">
        <f>[3]PDLY!F77</f>
        <v>0</v>
      </c>
      <c r="AD56" s="17">
        <f>[3]PDLY!G77</f>
        <v>0</v>
      </c>
      <c r="AE56" s="17">
        <f>[3]PDLY!H77</f>
        <v>0</v>
      </c>
      <c r="AF56" s="17">
        <f>[3]PDLY!I77</f>
        <v>0</v>
      </c>
      <c r="AG56" s="17">
        <f>[3]PDLY!J77</f>
        <v>0</v>
      </c>
      <c r="AH56" s="17">
        <f>[3]PDLY!K77</f>
        <v>0</v>
      </c>
      <c r="AI56" s="17">
        <f>[3]PDLY!L77</f>
        <v>0</v>
      </c>
      <c r="AJ56" s="17">
        <f>[3]PDLY!M77</f>
        <v>0</v>
      </c>
      <c r="AK56" s="17">
        <f>[3]PDLY!N77</f>
        <v>0</v>
      </c>
      <c r="AL56" s="17">
        <f>[3]PDLY!O77</f>
        <v>0</v>
      </c>
      <c r="AM56" s="17">
        <f>[3]PDLY!P77</f>
        <v>0</v>
      </c>
      <c r="AN56" s="17">
        <f>[3]PDLY!Q77</f>
        <v>0</v>
      </c>
      <c r="AO56" s="13">
        <f t="shared" si="215"/>
        <v>0</v>
      </c>
      <c r="AP56" s="17">
        <f>[4]PDLY!F77</f>
        <v>0</v>
      </c>
      <c r="AQ56" s="17">
        <f>[4]PDLY!G77</f>
        <v>0</v>
      </c>
      <c r="AR56" s="17">
        <f>[4]PDLY!H77</f>
        <v>0</v>
      </c>
      <c r="AS56" s="17">
        <f>[4]PDLY!I77</f>
        <v>0</v>
      </c>
      <c r="AT56" s="17">
        <f>[4]PDLY!J77</f>
        <v>0</v>
      </c>
      <c r="AU56" s="17">
        <f>[4]PDLY!K77</f>
        <v>0</v>
      </c>
      <c r="AV56" s="17">
        <f>[4]PDLY!L77</f>
        <v>0</v>
      </c>
      <c r="AW56" s="17">
        <f>[4]PDLY!M77</f>
        <v>0</v>
      </c>
      <c r="AX56" s="17">
        <f>[4]PDLY!N77</f>
        <v>0</v>
      </c>
      <c r="AY56" s="17">
        <f>[4]PDLY!O77</f>
        <v>0</v>
      </c>
      <c r="AZ56" s="17">
        <f>[4]PDLY!P77</f>
        <v>0</v>
      </c>
      <c r="BA56" s="17">
        <f>[4]PDLY!Q77</f>
        <v>0</v>
      </c>
      <c r="BB56" s="13">
        <f t="shared" si="216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17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18"/>
        <v>0</v>
      </c>
      <c r="CC56" s="23">
        <f t="shared" si="219"/>
        <v>0</v>
      </c>
      <c r="CD56" s="23">
        <f t="shared" si="220"/>
        <v>0</v>
      </c>
      <c r="CE56" s="23">
        <f t="shared" si="221"/>
        <v>0</v>
      </c>
      <c r="CF56" s="23">
        <f t="shared" si="222"/>
        <v>0</v>
      </c>
      <c r="CG56" s="23">
        <f t="shared" si="223"/>
        <v>0</v>
      </c>
      <c r="CH56" s="38">
        <v>0.02</v>
      </c>
      <c r="CI56" s="25" t="s">
        <v>80</v>
      </c>
      <c r="CJ56" s="26">
        <f t="shared" si="224"/>
        <v>0.02</v>
      </c>
      <c r="CK56" s="26">
        <f t="shared" si="224"/>
        <v>0.02</v>
      </c>
      <c r="CL56" s="26">
        <f t="shared" si="224"/>
        <v>0.02</v>
      </c>
      <c r="CM56" s="26">
        <f t="shared" si="224"/>
        <v>0.02</v>
      </c>
      <c r="CN56" s="26">
        <f t="shared" si="224"/>
        <v>0.02</v>
      </c>
      <c r="CO56" s="26">
        <f t="shared" si="224"/>
        <v>0.02</v>
      </c>
      <c r="CP56" s="17">
        <f>'[7]7.Peddapally'!F51</f>
        <v>0</v>
      </c>
      <c r="CQ56" s="17">
        <f>'[7]7.Peddapally'!G51</f>
        <v>0</v>
      </c>
      <c r="CR56" s="17">
        <f>'[7]7.Peddapally'!H51</f>
        <v>0</v>
      </c>
      <c r="CS56" s="17">
        <f>'[7]7.Peddapally'!I51</f>
        <v>0</v>
      </c>
      <c r="CT56" s="17">
        <f>'[7]7.Peddapally'!J51</f>
        <v>0</v>
      </c>
      <c r="CU56" s="17">
        <f>'[7]7.Peddapally'!K51</f>
        <v>0</v>
      </c>
      <c r="CV56" s="34">
        <f t="shared" si="225"/>
        <v>0</v>
      </c>
      <c r="CW56" s="34">
        <f t="shared" si="225"/>
        <v>0</v>
      </c>
      <c r="CX56" s="34">
        <f t="shared" si="225"/>
        <v>0</v>
      </c>
      <c r="CY56" s="34">
        <f t="shared" si="225"/>
        <v>0</v>
      </c>
      <c r="CZ56" s="34">
        <f t="shared" si="225"/>
        <v>0</v>
      </c>
      <c r="DA56" s="34">
        <f t="shared" si="225"/>
        <v>0</v>
      </c>
      <c r="DB56" s="13">
        <f t="shared" si="226"/>
        <v>0</v>
      </c>
      <c r="DC56" s="40">
        <f t="shared" si="227"/>
        <v>0</v>
      </c>
      <c r="DD56" s="41">
        <f t="shared" si="228"/>
        <v>0</v>
      </c>
      <c r="DE56" s="40">
        <f t="shared" si="229"/>
        <v>0</v>
      </c>
      <c r="DF56" s="40">
        <f t="shared" si="230"/>
        <v>0</v>
      </c>
      <c r="DG56" s="48">
        <f t="shared" si="231"/>
        <v>0</v>
      </c>
      <c r="DH56" s="54">
        <v>0.05</v>
      </c>
      <c r="DI56" s="25" t="s">
        <v>80</v>
      </c>
      <c r="DJ56" s="50">
        <f t="shared" si="232"/>
        <v>0.05</v>
      </c>
      <c r="DK56" s="68">
        <f t="shared" si="233"/>
        <v>0</v>
      </c>
      <c r="DL56" s="68">
        <f t="shared" si="233"/>
        <v>0</v>
      </c>
      <c r="DM56" s="68">
        <f t="shared" si="233"/>
        <v>0</v>
      </c>
      <c r="DN56" s="68">
        <f t="shared" si="233"/>
        <v>0</v>
      </c>
      <c r="DO56" s="68">
        <f t="shared" si="233"/>
        <v>0</v>
      </c>
      <c r="DP56" s="68">
        <f t="shared" si="233"/>
        <v>0</v>
      </c>
      <c r="DQ56" s="68">
        <f t="shared" si="233"/>
        <v>0</v>
      </c>
      <c r="DR56" s="68">
        <f t="shared" si="233"/>
        <v>0</v>
      </c>
      <c r="DS56" s="68">
        <f t="shared" si="233"/>
        <v>0</v>
      </c>
      <c r="DT56" s="68">
        <f t="shared" si="233"/>
        <v>0</v>
      </c>
      <c r="DU56" s="68">
        <f t="shared" si="233"/>
        <v>0</v>
      </c>
      <c r="DV56" s="68">
        <f t="shared" si="233"/>
        <v>0</v>
      </c>
      <c r="DW56" s="69">
        <f t="shared" si="234"/>
        <v>0</v>
      </c>
    </row>
    <row r="57" spans="2:127" ht="12.5" x14ac:dyDescent="0.2">
      <c r="B57" s="3" t="s">
        <v>2</v>
      </c>
      <c r="C57" s="17">
        <f>[1]Peddapally!F472</f>
        <v>0</v>
      </c>
      <c r="D57" s="17">
        <f>[1]Peddapally!G472</f>
        <v>0</v>
      </c>
      <c r="E57" s="17">
        <f>[1]Peddapally!H472</f>
        <v>0</v>
      </c>
      <c r="F57" s="17">
        <f>[1]Peddapally!I472</f>
        <v>0</v>
      </c>
      <c r="G57" s="17">
        <f>[1]Peddapally!J472</f>
        <v>0</v>
      </c>
      <c r="H57" s="17">
        <f>[1]Peddapally!K472</f>
        <v>0</v>
      </c>
      <c r="I57" s="17">
        <f>[1]Peddapally!L472</f>
        <v>0</v>
      </c>
      <c r="J57" s="17">
        <f>[1]Peddapally!M472</f>
        <v>0</v>
      </c>
      <c r="K57" s="17">
        <f>[1]Peddapally!N472</f>
        <v>0</v>
      </c>
      <c r="L57" s="17">
        <f>[1]Peddapally!O472</f>
        <v>0</v>
      </c>
      <c r="M57" s="17">
        <f>[1]Peddapally!P472</f>
        <v>0</v>
      </c>
      <c r="N57" s="17">
        <f>[1]Peddapally!Q472</f>
        <v>0</v>
      </c>
      <c r="O57" s="13">
        <f t="shared" si="213"/>
        <v>0</v>
      </c>
      <c r="P57" s="17">
        <f>[2]Peddapally!F72</f>
        <v>0</v>
      </c>
      <c r="Q57" s="17">
        <f>[2]Peddapally!G72</f>
        <v>0</v>
      </c>
      <c r="R57" s="17">
        <f>[2]Peddapally!H72</f>
        <v>0</v>
      </c>
      <c r="S57" s="17">
        <f>[2]Peddapally!I72</f>
        <v>0</v>
      </c>
      <c r="T57" s="17">
        <f>[2]Peddapally!J72</f>
        <v>0</v>
      </c>
      <c r="U57" s="17">
        <f>[2]Peddapally!K72</f>
        <v>0</v>
      </c>
      <c r="V57" s="17">
        <f>[2]Peddapally!L72</f>
        <v>0</v>
      </c>
      <c r="W57" s="17">
        <f>[2]Peddapally!M72</f>
        <v>0</v>
      </c>
      <c r="X57" s="17">
        <f>[2]Peddapally!N72</f>
        <v>0</v>
      </c>
      <c r="Y57" s="17">
        <f>[2]Peddapally!O72</f>
        <v>0</v>
      </c>
      <c r="Z57" s="17">
        <f>[2]Peddapally!P72</f>
        <v>0</v>
      </c>
      <c r="AA57" s="17">
        <f>[2]Peddapally!Q72</f>
        <v>0</v>
      </c>
      <c r="AB57" s="13">
        <f t="shared" si="214"/>
        <v>0</v>
      </c>
      <c r="AC57" s="17">
        <f>[3]PDLY!F78</f>
        <v>0</v>
      </c>
      <c r="AD57" s="17">
        <f>[3]PDLY!G78</f>
        <v>0</v>
      </c>
      <c r="AE57" s="17">
        <f>[3]PDLY!H78</f>
        <v>0</v>
      </c>
      <c r="AF57" s="17">
        <f>[3]PDLY!I78</f>
        <v>0</v>
      </c>
      <c r="AG57" s="17">
        <f>[3]PDLY!J78</f>
        <v>0</v>
      </c>
      <c r="AH57" s="17">
        <f>[3]PDLY!K78</f>
        <v>0</v>
      </c>
      <c r="AI57" s="17">
        <f>[3]PDLY!L78</f>
        <v>0</v>
      </c>
      <c r="AJ57" s="17">
        <f>[3]PDLY!M78</f>
        <v>0</v>
      </c>
      <c r="AK57" s="17">
        <f>[3]PDLY!N78</f>
        <v>0</v>
      </c>
      <c r="AL57" s="17">
        <f>[3]PDLY!O78</f>
        <v>0</v>
      </c>
      <c r="AM57" s="17">
        <f>[3]PDLY!P78</f>
        <v>0</v>
      </c>
      <c r="AN57" s="17">
        <f>[3]PDLY!Q78</f>
        <v>0</v>
      </c>
      <c r="AO57" s="13">
        <f t="shared" si="215"/>
        <v>0</v>
      </c>
      <c r="AP57" s="17">
        <f>[4]PDLY!F78</f>
        <v>0</v>
      </c>
      <c r="AQ57" s="17">
        <f>[4]PDLY!G78</f>
        <v>0</v>
      </c>
      <c r="AR57" s="17">
        <f>[4]PDLY!H78</f>
        <v>0</v>
      </c>
      <c r="AS57" s="17">
        <f>[4]PDLY!I78</f>
        <v>0</v>
      </c>
      <c r="AT57" s="17">
        <f>[4]PDLY!J78</f>
        <v>0</v>
      </c>
      <c r="AU57" s="17">
        <f>[4]PDLY!K78</f>
        <v>0</v>
      </c>
      <c r="AV57" s="17">
        <f>[4]PDLY!L78</f>
        <v>0</v>
      </c>
      <c r="AW57" s="17">
        <f>[4]PDLY!M78</f>
        <v>0</v>
      </c>
      <c r="AX57" s="17">
        <f>[4]PDLY!N78</f>
        <v>0</v>
      </c>
      <c r="AY57" s="17">
        <f>[4]PDLY!O78</f>
        <v>0</v>
      </c>
      <c r="AZ57" s="17">
        <f>[4]PDLY!P78</f>
        <v>0</v>
      </c>
      <c r="BA57" s="17">
        <f>[4]PDLY!Q78</f>
        <v>0</v>
      </c>
      <c r="BB57" s="13">
        <f t="shared" si="216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17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18"/>
        <v>0</v>
      </c>
      <c r="CC57" s="23">
        <f t="shared" si="219"/>
        <v>0</v>
      </c>
      <c r="CD57" s="23">
        <f t="shared" si="220"/>
        <v>0</v>
      </c>
      <c r="CE57" s="23">
        <f t="shared" si="221"/>
        <v>0</v>
      </c>
      <c r="CF57" s="23">
        <f t="shared" si="222"/>
        <v>0</v>
      </c>
      <c r="CG57" s="23">
        <f t="shared" si="223"/>
        <v>0</v>
      </c>
      <c r="CH57" s="32"/>
      <c r="CI57" s="25" t="s">
        <v>80</v>
      </c>
      <c r="CJ57" s="26">
        <f t="shared" si="224"/>
        <v>0</v>
      </c>
      <c r="CK57" s="26">
        <f t="shared" si="224"/>
        <v>0</v>
      </c>
      <c r="CL57" s="26">
        <f t="shared" si="224"/>
        <v>0</v>
      </c>
      <c r="CM57" s="26">
        <f t="shared" si="224"/>
        <v>0</v>
      </c>
      <c r="CN57" s="26">
        <f t="shared" si="224"/>
        <v>0</v>
      </c>
      <c r="CO57" s="26">
        <f t="shared" si="224"/>
        <v>0</v>
      </c>
      <c r="CP57" s="17">
        <f>'[7]7.Peddapally'!F52</f>
        <v>0</v>
      </c>
      <c r="CQ57" s="17">
        <f>'[7]7.Peddapally'!G52</f>
        <v>0</v>
      </c>
      <c r="CR57" s="17">
        <f>'[7]7.Peddapally'!H52</f>
        <v>0</v>
      </c>
      <c r="CS57" s="17">
        <f>'[7]7.Peddapally'!I52</f>
        <v>0</v>
      </c>
      <c r="CT57" s="17">
        <f>'[7]7.Peddapally'!J52</f>
        <v>0</v>
      </c>
      <c r="CU57" s="17">
        <f>'[7]7.Peddapally'!K52</f>
        <v>0</v>
      </c>
      <c r="CV57" s="34">
        <f t="shared" si="225"/>
        <v>0</v>
      </c>
      <c r="CW57" s="34">
        <f t="shared" si="225"/>
        <v>0</v>
      </c>
      <c r="CX57" s="34">
        <f t="shared" si="225"/>
        <v>0</v>
      </c>
      <c r="CY57" s="34">
        <f t="shared" si="225"/>
        <v>0</v>
      </c>
      <c r="CZ57" s="34">
        <f t="shared" si="225"/>
        <v>0</v>
      </c>
      <c r="DA57" s="34">
        <f t="shared" si="225"/>
        <v>0</v>
      </c>
      <c r="DB57" s="13">
        <f t="shared" si="226"/>
        <v>0</v>
      </c>
      <c r="DC57" s="40">
        <f t="shared" si="227"/>
        <v>0</v>
      </c>
      <c r="DD57" s="41">
        <f t="shared" si="228"/>
        <v>0</v>
      </c>
      <c r="DE57" s="40">
        <f t="shared" si="229"/>
        <v>0</v>
      </c>
      <c r="DF57" s="40">
        <f t="shared" si="230"/>
        <v>0</v>
      </c>
      <c r="DG57" s="48">
        <f t="shared" si="231"/>
        <v>0</v>
      </c>
      <c r="DH57" s="54">
        <v>0</v>
      </c>
      <c r="DI57" s="25" t="s">
        <v>80</v>
      </c>
      <c r="DJ57" s="50">
        <f t="shared" si="232"/>
        <v>0</v>
      </c>
      <c r="DK57" s="68">
        <f t="shared" si="233"/>
        <v>0</v>
      </c>
      <c r="DL57" s="68">
        <f t="shared" si="233"/>
        <v>0</v>
      </c>
      <c r="DM57" s="68">
        <f t="shared" si="233"/>
        <v>0</v>
      </c>
      <c r="DN57" s="68">
        <f t="shared" si="233"/>
        <v>0</v>
      </c>
      <c r="DO57" s="68">
        <f t="shared" si="233"/>
        <v>0</v>
      </c>
      <c r="DP57" s="68">
        <f t="shared" si="233"/>
        <v>0</v>
      </c>
      <c r="DQ57" s="68">
        <f t="shared" si="233"/>
        <v>0</v>
      </c>
      <c r="DR57" s="68">
        <f t="shared" si="233"/>
        <v>0</v>
      </c>
      <c r="DS57" s="68">
        <f t="shared" si="233"/>
        <v>0</v>
      </c>
      <c r="DT57" s="68">
        <f t="shared" si="233"/>
        <v>0</v>
      </c>
      <c r="DU57" s="68">
        <f t="shared" si="233"/>
        <v>0</v>
      </c>
      <c r="DV57" s="68">
        <f t="shared" si="233"/>
        <v>0</v>
      </c>
      <c r="DW57" s="69">
        <f t="shared" si="234"/>
        <v>0</v>
      </c>
    </row>
    <row r="58" spans="2:127" ht="12.5" x14ac:dyDescent="0.2">
      <c r="B58" s="3" t="s">
        <v>49</v>
      </c>
      <c r="C58" s="17">
        <f>[1]Peddapally!F473</f>
        <v>0</v>
      </c>
      <c r="D58" s="17">
        <f>[1]Peddapally!G473</f>
        <v>0</v>
      </c>
      <c r="E58" s="17">
        <f>[1]Peddapally!H473</f>
        <v>0</v>
      </c>
      <c r="F58" s="17">
        <f>[1]Peddapally!I473</f>
        <v>0</v>
      </c>
      <c r="G58" s="17">
        <f>[1]Peddapally!J473</f>
        <v>0</v>
      </c>
      <c r="H58" s="17">
        <f>[1]Peddapally!K473</f>
        <v>6.7999999741148495E-2</v>
      </c>
      <c r="I58" s="17">
        <f>[1]Peddapally!L473</f>
        <v>2.26259741684055</v>
      </c>
      <c r="J58" s="17">
        <f>[1]Peddapally!M473</f>
        <v>8.5487395585479664</v>
      </c>
      <c r="K58" s="17">
        <f>[1]Peddapally!N473</f>
        <v>9.5087999921200304</v>
      </c>
      <c r="L58" s="17">
        <f>[1]Peddapally!O473</f>
        <v>1.5696002578574269</v>
      </c>
      <c r="M58" s="17">
        <f>[1]Peddapally!P473</f>
        <v>11.212</v>
      </c>
      <c r="N58" s="17">
        <f>[1]Peddapally!Q473</f>
        <v>4.9287999850955311</v>
      </c>
      <c r="O58" s="13">
        <f t="shared" si="213"/>
        <v>38.09853721020265</v>
      </c>
      <c r="P58" s="17">
        <f>[2]Peddapally!F73</f>
        <v>11.042400000000001</v>
      </c>
      <c r="Q58" s="17">
        <f>[2]Peddapally!G73</f>
        <v>0.44</v>
      </c>
      <c r="R58" s="17">
        <f>[2]Peddapally!H73</f>
        <v>8.1600000000000006E-2</v>
      </c>
      <c r="S58" s="17">
        <f>[2]Peddapally!I73</f>
        <v>8.7999999999999995E-2</v>
      </c>
      <c r="T58" s="17">
        <f>[2]Peddapally!J73</f>
        <v>8.2400000000000001E-2</v>
      </c>
      <c r="U58" s="17">
        <f>[2]Peddapally!K73</f>
        <v>6.9599999999999995E-2</v>
      </c>
      <c r="V58" s="17">
        <f>[2]Peddapally!L73</f>
        <v>4.9599999999999998E-2</v>
      </c>
      <c r="W58" s="17">
        <f>[2]Peddapally!M73</f>
        <v>5.04E-2</v>
      </c>
      <c r="X58" s="17">
        <f>[2]Peddapally!N73</f>
        <v>0.04</v>
      </c>
      <c r="Y58" s="17">
        <f>[2]Peddapally!O73</f>
        <v>4.9599999999999998E-2</v>
      </c>
      <c r="Z58" s="17">
        <f>[2]Peddapally!P73</f>
        <v>4.8000000000000001E-2</v>
      </c>
      <c r="AA58" s="17">
        <f>[2]Peddapally!Q73</f>
        <v>12.574400000000001</v>
      </c>
      <c r="AB58" s="13">
        <f t="shared" si="214"/>
        <v>24.616</v>
      </c>
      <c r="AC58" s="17">
        <f>[3]PDLY!F79</f>
        <v>30.617599999999999</v>
      </c>
      <c r="AD58" s="17">
        <f>[3]PDLY!G79</f>
        <v>5.2744</v>
      </c>
      <c r="AE58" s="17">
        <f>[3]PDLY!H79</f>
        <v>0.08</v>
      </c>
      <c r="AF58" s="17">
        <f>[3]PDLY!I79</f>
        <v>0.15040000000000001</v>
      </c>
      <c r="AG58" s="17">
        <f>[3]PDLY!J79</f>
        <v>5.7271999999999998</v>
      </c>
      <c r="AH58" s="17">
        <f>[3]PDLY!K79</f>
        <v>22.078399999999998</v>
      </c>
      <c r="AI58" s="17">
        <f>[3]PDLY!L79</f>
        <v>33.312800000000003</v>
      </c>
      <c r="AJ58" s="17">
        <f>[3]PDLY!M79</f>
        <v>19.122800000000002</v>
      </c>
      <c r="AK58" s="17">
        <f>[3]PDLY!N79</f>
        <v>7</v>
      </c>
      <c r="AL58" s="17">
        <f>[3]PDLY!O79</f>
        <v>0.36520000000000002</v>
      </c>
      <c r="AM58" s="17">
        <f>[3]PDLY!P79</f>
        <v>0.31319999999999998</v>
      </c>
      <c r="AN58" s="17">
        <f>[3]PDLY!Q79</f>
        <v>27.361174000000037</v>
      </c>
      <c r="AO58" s="13">
        <f t="shared" si="215"/>
        <v>151.40317400000004</v>
      </c>
      <c r="AP58" s="17">
        <f>[4]PDLY!F79</f>
        <v>13.206</v>
      </c>
      <c r="AQ58" s="17">
        <f>[4]PDLY!G79</f>
        <v>0.87739999999999996</v>
      </c>
      <c r="AR58" s="17">
        <f>[4]PDLY!H79</f>
        <v>0.43340000000000001</v>
      </c>
      <c r="AS58" s="17">
        <f>[4]PDLY!I79</f>
        <v>2.6288</v>
      </c>
      <c r="AT58" s="17">
        <f>[4]PDLY!J79</f>
        <v>55.610999999999997</v>
      </c>
      <c r="AU58" s="17">
        <f>[4]PDLY!K79</f>
        <v>130.66</v>
      </c>
      <c r="AV58" s="17">
        <f>[4]PDLY!L79</f>
        <v>5.2055999999999996</v>
      </c>
      <c r="AW58" s="17">
        <f>[4]PDLY!M79</f>
        <v>124.5856</v>
      </c>
      <c r="AX58" s="17">
        <f>[4]PDLY!N79</f>
        <v>272.55360000000002</v>
      </c>
      <c r="AY58" s="17">
        <f>[4]PDLY!O79</f>
        <v>52.600999999999999</v>
      </c>
      <c r="AZ58" s="17">
        <f>[4]PDLY!P79</f>
        <v>113.51439999999999</v>
      </c>
      <c r="BA58" s="17">
        <f>[4]PDLY!Q79</f>
        <v>178.6078</v>
      </c>
      <c r="BB58" s="13">
        <f t="shared" si="216"/>
        <v>950.48460000000011</v>
      </c>
      <c r="BC58" s="17">
        <f>'[5]7.Peddapally'!F54</f>
        <v>83.379800000000003</v>
      </c>
      <c r="BD58" s="17">
        <f>'[5]7.Peddapally'!G54</f>
        <v>13.754</v>
      </c>
      <c r="BE58" s="17">
        <f>'[5]7.Peddapally'!H54</f>
        <v>4.4923999999999999</v>
      </c>
      <c r="BF58" s="17">
        <f>'[5]7.Peddapally'!I54</f>
        <v>16.313600000000001</v>
      </c>
      <c r="BG58" s="17">
        <f>'[5]7.Peddapally'!J54</f>
        <v>244.6456</v>
      </c>
      <c r="BH58" s="17">
        <f>'[5]7.Peddapally'!K54</f>
        <v>2.5726</v>
      </c>
      <c r="BI58" s="17">
        <f>'[5]7.Peddapally'!L54</f>
        <v>1.268</v>
      </c>
      <c r="BJ58" s="17">
        <f>'[5]7.Peddapally'!M54</f>
        <v>0.97440000000000004</v>
      </c>
      <c r="BK58" s="17">
        <f>'[5]7.Peddapally'!N54</f>
        <v>0.98399999999999999</v>
      </c>
      <c r="BL58" s="17">
        <f>'[5]7.Peddapally'!O54</f>
        <v>25.538799999999998</v>
      </c>
      <c r="BM58" s="17">
        <f>'[5]7.Peddapally'!P54</f>
        <v>296.64139999999998</v>
      </c>
      <c r="BN58" s="17">
        <f>'[5]7.Peddapally'!Q54</f>
        <v>54.8902</v>
      </c>
      <c r="BO58" s="13">
        <f t="shared" si="217"/>
        <v>745.45479999999998</v>
      </c>
      <c r="BP58" s="17">
        <f>'[6]7.Peddapally'!F52</f>
        <v>56.782400000000003</v>
      </c>
      <c r="BQ58" s="17">
        <f>'[6]7.Peddapally'!G52</f>
        <v>0.79979999999999996</v>
      </c>
      <c r="BR58" s="17">
        <f>'[6]7.Peddapally'!H52</f>
        <v>79.495599999999996</v>
      </c>
      <c r="BS58" s="17">
        <f>'[6]7.Peddapally'!I52</f>
        <v>339.375</v>
      </c>
      <c r="BT58" s="17">
        <f>'[6]7.Peddapally'!J52</f>
        <v>1.3375999999999999</v>
      </c>
      <c r="BU58" s="17">
        <f>'[6]7.Peddapally'!K52</f>
        <v>6.4236000000000004</v>
      </c>
      <c r="BV58" s="17">
        <f>'[6]7.Peddapally'!L52</f>
        <v>1.8144</v>
      </c>
      <c r="BW58" s="17">
        <f>'[6]7.Peddapally'!M52</f>
        <v>1.1335999999999999</v>
      </c>
      <c r="BX58" s="17">
        <f>'[6]7.Peddapally'!N52</f>
        <v>0.76200000000000001</v>
      </c>
      <c r="BY58" s="17">
        <f>'[6]7.Peddapally'!O52</f>
        <v>0.74519999999999997</v>
      </c>
      <c r="BZ58" s="17">
        <f>'[6]7.Peddapally'!P52</f>
        <v>1.5152000000000001</v>
      </c>
      <c r="CA58" s="17">
        <f>'[6]7.Peddapally'!Q52</f>
        <v>76.81679098999976</v>
      </c>
      <c r="CB58" s="13">
        <f t="shared" si="218"/>
        <v>567.00119098999983</v>
      </c>
      <c r="CC58" s="23">
        <f t="shared" si="219"/>
        <v>0.71607053280602906</v>
      </c>
      <c r="CD58" s="23">
        <f t="shared" si="220"/>
        <v>1.1907439548538732</v>
      </c>
      <c r="CE58" s="23">
        <f t="shared" si="221"/>
        <v>0.55292207584244935</v>
      </c>
      <c r="CF58" s="23">
        <f t="shared" si="222"/>
        <v>-0.22764058805370069</v>
      </c>
      <c r="CG58" s="23">
        <f t="shared" si="223"/>
        <v>-0.23938890595378837</v>
      </c>
      <c r="CH58" s="37">
        <v>0.1</v>
      </c>
      <c r="CI58" s="25" t="s">
        <v>80</v>
      </c>
      <c r="CJ58" s="26">
        <f t="shared" si="224"/>
        <v>0.1</v>
      </c>
      <c r="CK58" s="26">
        <f t="shared" si="224"/>
        <v>0.1</v>
      </c>
      <c r="CL58" s="26">
        <f t="shared" si="224"/>
        <v>0.1</v>
      </c>
      <c r="CM58" s="26">
        <f t="shared" si="224"/>
        <v>0.1</v>
      </c>
      <c r="CN58" s="26">
        <f t="shared" si="224"/>
        <v>0.1</v>
      </c>
      <c r="CO58" s="26">
        <f t="shared" si="224"/>
        <v>0.1</v>
      </c>
      <c r="CP58" s="140">
        <f>BP58*(1+$CH$58)</f>
        <v>62.460640000000005</v>
      </c>
      <c r="CQ58" s="140">
        <f t="shared" ref="CQ58:CU58" si="235">BQ58*(1+$CH$58)</f>
        <v>0.87978000000000001</v>
      </c>
      <c r="CR58" s="140">
        <f t="shared" si="235"/>
        <v>87.445160000000001</v>
      </c>
      <c r="CS58" s="140">
        <f t="shared" si="235"/>
        <v>373.31250000000006</v>
      </c>
      <c r="CT58" s="140">
        <f t="shared" si="235"/>
        <v>1.47136</v>
      </c>
      <c r="CU58" s="140">
        <f t="shared" si="235"/>
        <v>7.0659600000000014</v>
      </c>
      <c r="CV58" s="34">
        <f t="shared" si="225"/>
        <v>1.9958400000000003</v>
      </c>
      <c r="CW58" s="34">
        <f t="shared" si="225"/>
        <v>1.2469600000000001</v>
      </c>
      <c r="CX58" s="34">
        <f t="shared" si="225"/>
        <v>0.83820000000000006</v>
      </c>
      <c r="CY58" s="34">
        <f t="shared" si="225"/>
        <v>0.81972</v>
      </c>
      <c r="CZ58" s="34">
        <f t="shared" si="225"/>
        <v>1.6667200000000002</v>
      </c>
      <c r="DA58" s="34">
        <f t="shared" si="225"/>
        <v>84.498470088999738</v>
      </c>
      <c r="DB58" s="13">
        <f t="shared" si="226"/>
        <v>623.70131008899989</v>
      </c>
      <c r="DC58" s="40">
        <f t="shared" si="227"/>
        <v>0.90876223828306868</v>
      </c>
      <c r="DD58" s="41">
        <f t="shared" si="228"/>
        <v>0.42465733727091481</v>
      </c>
      <c r="DE58" s="40">
        <f t="shared" si="229"/>
        <v>-0.13101851373386075</v>
      </c>
      <c r="DF58" s="40">
        <f t="shared" si="230"/>
        <v>-8.5302124496381637E-2</v>
      </c>
      <c r="DG58" s="48">
        <f t="shared" si="231"/>
        <v>0.10000000000000009</v>
      </c>
      <c r="DH58" s="54">
        <v>0</v>
      </c>
      <c r="DI58" s="25" t="s">
        <v>80</v>
      </c>
      <c r="DJ58" s="50">
        <f t="shared" si="232"/>
        <v>0</v>
      </c>
      <c r="DK58" s="68">
        <f t="shared" si="233"/>
        <v>62.460640000000005</v>
      </c>
      <c r="DL58" s="68">
        <f t="shared" si="233"/>
        <v>0.87978000000000001</v>
      </c>
      <c r="DM58" s="68">
        <f t="shared" si="233"/>
        <v>87.445160000000001</v>
      </c>
      <c r="DN58" s="68">
        <f t="shared" si="233"/>
        <v>373.31250000000006</v>
      </c>
      <c r="DO58" s="68">
        <f t="shared" si="233"/>
        <v>1.47136</v>
      </c>
      <c r="DP58" s="68">
        <f t="shared" si="233"/>
        <v>7.0659600000000014</v>
      </c>
      <c r="DQ58" s="68">
        <f t="shared" si="233"/>
        <v>1.9958400000000003</v>
      </c>
      <c r="DR58" s="68">
        <f t="shared" si="233"/>
        <v>1.2469600000000001</v>
      </c>
      <c r="DS58" s="68">
        <f t="shared" si="233"/>
        <v>0.83820000000000006</v>
      </c>
      <c r="DT58" s="68">
        <f t="shared" si="233"/>
        <v>0.81972</v>
      </c>
      <c r="DU58" s="68">
        <f t="shared" si="233"/>
        <v>1.6667200000000002</v>
      </c>
      <c r="DV58" s="68">
        <f t="shared" si="233"/>
        <v>84.498470088999738</v>
      </c>
      <c r="DW58" s="69">
        <f t="shared" si="234"/>
        <v>623.70131008899989</v>
      </c>
    </row>
    <row r="59" spans="2:127" ht="12.5" x14ac:dyDescent="0.2">
      <c r="B59" s="3" t="s">
        <v>50</v>
      </c>
      <c r="C59" s="17">
        <f>[1]Peddapally!F475</f>
        <v>0</v>
      </c>
      <c r="D59" s="17">
        <f>[1]Peddapally!G475</f>
        <v>0</v>
      </c>
      <c r="E59" s="17">
        <f>[1]Peddapally!H475</f>
        <v>0</v>
      </c>
      <c r="F59" s="17">
        <f>[1]Peddapally!I475</f>
        <v>0</v>
      </c>
      <c r="G59" s="17">
        <f>[1]Peddapally!J475</f>
        <v>0</v>
      </c>
      <c r="H59" s="17">
        <f>[1]Peddapally!K475</f>
        <v>0</v>
      </c>
      <c r="I59" s="17">
        <f>[1]Peddapally!L475</f>
        <v>0</v>
      </c>
      <c r="J59" s="17">
        <f>[1]Peddapally!M475</f>
        <v>0</v>
      </c>
      <c r="K59" s="17">
        <f>[1]Peddapally!N475</f>
        <v>0</v>
      </c>
      <c r="L59" s="17">
        <f>[1]Peddapally!O475</f>
        <v>0</v>
      </c>
      <c r="M59" s="17">
        <f>[1]Peddapally!P475</f>
        <v>0</v>
      </c>
      <c r="N59" s="17">
        <f>[1]Peddapally!Q475</f>
        <v>0</v>
      </c>
      <c r="O59" s="13">
        <f t="shared" si="213"/>
        <v>0</v>
      </c>
      <c r="P59" s="17">
        <f>[2]Peddapally!F75</f>
        <v>0</v>
      </c>
      <c r="Q59" s="17">
        <f>[2]Peddapally!G75</f>
        <v>0</v>
      </c>
      <c r="R59" s="17">
        <f>[2]Peddapally!H75</f>
        <v>0</v>
      </c>
      <c r="S59" s="17">
        <f>[2]Peddapally!I75</f>
        <v>0</v>
      </c>
      <c r="T59" s="17">
        <f>[2]Peddapally!J75</f>
        <v>0</v>
      </c>
      <c r="U59" s="17">
        <f>[2]Peddapally!K75</f>
        <v>0</v>
      </c>
      <c r="V59" s="17">
        <f>[2]Peddapally!L75</f>
        <v>0</v>
      </c>
      <c r="W59" s="17">
        <f>[2]Peddapally!M75</f>
        <v>0</v>
      </c>
      <c r="X59" s="17">
        <f>[2]Peddapally!N75</f>
        <v>0</v>
      </c>
      <c r="Y59" s="17">
        <f>[2]Peddapally!O75</f>
        <v>0</v>
      </c>
      <c r="Z59" s="17">
        <f>[2]Peddapally!P75</f>
        <v>0</v>
      </c>
      <c r="AA59" s="17">
        <f>[2]Peddapally!Q75</f>
        <v>0</v>
      </c>
      <c r="AB59" s="13">
        <f t="shared" si="214"/>
        <v>0</v>
      </c>
      <c r="AC59" s="17">
        <f>[3]PDLY!F80</f>
        <v>0</v>
      </c>
      <c r="AD59" s="17">
        <f>[3]PDLY!G80</f>
        <v>0</v>
      </c>
      <c r="AE59" s="17">
        <f>[3]PDLY!H80</f>
        <v>0</v>
      </c>
      <c r="AF59" s="17">
        <f>[3]PDLY!I80</f>
        <v>0</v>
      </c>
      <c r="AG59" s="17">
        <f>[3]PDLY!J80</f>
        <v>0</v>
      </c>
      <c r="AH59" s="17">
        <f>[3]PDLY!K80</f>
        <v>0</v>
      </c>
      <c r="AI59" s="17">
        <f>[3]PDLY!L80</f>
        <v>1.108044</v>
      </c>
      <c r="AJ59" s="17">
        <f>[3]PDLY!M80</f>
        <v>1.1233439999999999</v>
      </c>
      <c r="AK59" s="17">
        <f>[3]PDLY!N80</f>
        <v>1.0869120000000001</v>
      </c>
      <c r="AL59" s="17">
        <f>[3]PDLY!O80</f>
        <v>1.20546</v>
      </c>
      <c r="AM59" s="17">
        <f>[3]PDLY!P80</f>
        <v>1.1858759999999999</v>
      </c>
      <c r="AN59" s="17">
        <f>[3]PDLY!Q80</f>
        <v>1.37862</v>
      </c>
      <c r="AO59" s="13">
        <f t="shared" si="215"/>
        <v>7.0882559999999994</v>
      </c>
      <c r="AP59" s="17">
        <f>[4]PDLY!F80</f>
        <v>1.50264</v>
      </c>
      <c r="AQ59" s="17">
        <f>[4]PDLY!G80</f>
        <v>1.9023479999999999</v>
      </c>
      <c r="AR59" s="17">
        <f>[4]PDLY!H80</f>
        <v>1.7531639999999999</v>
      </c>
      <c r="AS59" s="17">
        <f>[4]PDLY!I80</f>
        <v>2.198016</v>
      </c>
      <c r="AT59" s="17">
        <f>[4]PDLY!J80</f>
        <v>1.81962</v>
      </c>
      <c r="AU59" s="17">
        <f>[4]PDLY!K80</f>
        <v>1.897416</v>
      </c>
      <c r="AV59" s="17">
        <f>[4]PDLY!L80</f>
        <v>1.7224200000000001</v>
      </c>
      <c r="AW59" s="17">
        <f>[4]PDLY!M80</f>
        <v>1.8457920000000001</v>
      </c>
      <c r="AX59" s="17">
        <f>[4]PDLY!N80</f>
        <v>2.1028319999999998</v>
      </c>
      <c r="AY59" s="17">
        <f>[4]PDLY!O80</f>
        <v>1.8180719999999999</v>
      </c>
      <c r="AZ59" s="17">
        <f>[4]PDLY!P80</f>
        <v>1.5806880000000001</v>
      </c>
      <c r="BA59" s="17">
        <f>[4]PDLY!Q80</f>
        <v>2.149416</v>
      </c>
      <c r="BB59" s="13">
        <f t="shared" si="216"/>
        <v>22.292423999999997</v>
      </c>
      <c r="BC59" s="17">
        <f>'[5]7.Peddapally'!F55</f>
        <v>1.9768319999999999</v>
      </c>
      <c r="BD59" s="17">
        <f>'[5]7.Peddapally'!G55</f>
        <v>2.1512519999999999</v>
      </c>
      <c r="BE59" s="17">
        <f>'[5]7.Peddapally'!H55</f>
        <v>2.2210920000000001</v>
      </c>
      <c r="BF59" s="17">
        <f>'[5]7.Peddapally'!I55</f>
        <v>2.0117159999999998</v>
      </c>
      <c r="BG59" s="17">
        <f>'[5]7.Peddapally'!J55</f>
        <v>1.9902960000000001</v>
      </c>
      <c r="BH59" s="17">
        <f>'[5]7.Peddapally'!K55</f>
        <v>1.9007639999999999</v>
      </c>
      <c r="BI59" s="17">
        <f>'[5]7.Peddapally'!L55</f>
        <v>1.8685080000000001</v>
      </c>
      <c r="BJ59" s="17">
        <f>'[5]7.Peddapally'!M55</f>
        <v>2.1167639999999999</v>
      </c>
      <c r="BK59" s="17">
        <f>'[5]7.Peddapally'!N55</f>
        <v>1.906488</v>
      </c>
      <c r="BL59" s="17">
        <f>'[5]7.Peddapally'!O55</f>
        <v>2.0625840000000002</v>
      </c>
      <c r="BM59" s="17">
        <f>'[5]7.Peddapally'!P55</f>
        <v>2.259792</v>
      </c>
      <c r="BN59" s="17">
        <f>'[5]7.Peddapally'!Q55</f>
        <v>1.8145439999999999</v>
      </c>
      <c r="BO59" s="13">
        <f t="shared" si="217"/>
        <v>24.280632000000004</v>
      </c>
      <c r="BP59" s="17">
        <f>'[6]7.Peddapally'!F53</f>
        <v>2.1949559999999999</v>
      </c>
      <c r="BQ59" s="17">
        <f>'[6]7.Peddapally'!G53</f>
        <v>2.1782879999999998</v>
      </c>
      <c r="BR59" s="17">
        <f>'[6]7.Peddapally'!H53</f>
        <v>2.2931279999999998</v>
      </c>
      <c r="BS59" s="17">
        <f>'[6]7.Peddapally'!I53</f>
        <v>2.3157359999999998</v>
      </c>
      <c r="BT59" s="17">
        <f>'[6]7.Peddapally'!J53</f>
        <v>1.856808</v>
      </c>
      <c r="BU59" s="17">
        <f>'[6]7.Peddapally'!K53</f>
        <v>2.282184</v>
      </c>
      <c r="BV59" s="17">
        <f>'[6]7.Peddapally'!L53</f>
        <v>1.9198440000000001</v>
      </c>
      <c r="BW59" s="17">
        <f>'[6]7.Peddapally'!M53</f>
        <v>2.3172839999999999</v>
      </c>
      <c r="BX59" s="17">
        <f>'[6]7.Peddapally'!N53</f>
        <v>2.3000039999999999</v>
      </c>
      <c r="BY59" s="17">
        <f>'[6]7.Peddapally'!O53</f>
        <v>2.3787720000000001</v>
      </c>
      <c r="BZ59" s="17">
        <f>'[6]7.Peddapally'!P53</f>
        <v>2.2408199999999998</v>
      </c>
      <c r="CA59" s="17">
        <f>'[6]7.Peddapally'!Q53</f>
        <v>1.9256040000000001</v>
      </c>
      <c r="CB59" s="13">
        <f t="shared" si="218"/>
        <v>26.203427999999999</v>
      </c>
      <c r="CC59" s="23">
        <f t="shared" si="219"/>
        <v>0</v>
      </c>
      <c r="CD59" s="23">
        <f t="shared" si="220"/>
        <v>0</v>
      </c>
      <c r="CE59" s="23">
        <f t="shared" si="221"/>
        <v>0.54622576411137369</v>
      </c>
      <c r="CF59" s="23">
        <f t="shared" si="222"/>
        <v>8.4177544505493307E-2</v>
      </c>
      <c r="CG59" s="23">
        <f t="shared" si="223"/>
        <v>7.9190525188965299E-2</v>
      </c>
      <c r="CH59" s="38">
        <v>0.02</v>
      </c>
      <c r="CI59" s="25" t="s">
        <v>80</v>
      </c>
      <c r="CJ59" s="26">
        <f t="shared" si="224"/>
        <v>0.02</v>
      </c>
      <c r="CK59" s="26">
        <f t="shared" si="224"/>
        <v>0.02</v>
      </c>
      <c r="CL59" s="26">
        <f t="shared" si="224"/>
        <v>0.02</v>
      </c>
      <c r="CM59" s="26">
        <f t="shared" si="224"/>
        <v>0.02</v>
      </c>
      <c r="CN59" s="26">
        <f t="shared" si="224"/>
        <v>0.02</v>
      </c>
      <c r="CO59" s="26">
        <f t="shared" si="224"/>
        <v>0.02</v>
      </c>
      <c r="CP59" s="17">
        <f>'[7]7.Peddapally'!F54</f>
        <v>2.1058919999999999</v>
      </c>
      <c r="CQ59" s="17">
        <f>'[7]7.Peddapally'!G54</f>
        <v>2.1840480000000002</v>
      </c>
      <c r="CR59" s="17">
        <f>'[7]7.Peddapally'!H54</f>
        <v>2.2087439999999998</v>
      </c>
      <c r="CS59" s="17">
        <f>'[7]7.Peddapally'!I54</f>
        <v>2.1501000000000001</v>
      </c>
      <c r="CT59" s="17">
        <f>'[7]7.Peddapally'!J54</f>
        <v>2.355264</v>
      </c>
      <c r="CU59" s="17">
        <f>'[7]7.Peddapally'!K54</f>
        <v>2.4240240000000002</v>
      </c>
      <c r="CV59" s="34">
        <f t="shared" si="225"/>
        <v>1.9582408800000002</v>
      </c>
      <c r="CW59" s="34">
        <f t="shared" si="225"/>
        <v>2.3636296799999998</v>
      </c>
      <c r="CX59" s="34">
        <f t="shared" si="225"/>
        <v>2.3460040800000002</v>
      </c>
      <c r="CY59" s="34">
        <f t="shared" si="225"/>
        <v>2.4263474400000002</v>
      </c>
      <c r="CZ59" s="34">
        <f t="shared" si="225"/>
        <v>2.2856364</v>
      </c>
      <c r="DA59" s="34">
        <f t="shared" si="225"/>
        <v>1.9641160800000002</v>
      </c>
      <c r="DB59" s="13">
        <f t="shared" si="226"/>
        <v>26.772046560000003</v>
      </c>
      <c r="DC59" s="40">
        <f t="shared" si="227"/>
        <v>0</v>
      </c>
      <c r="DD59" s="41">
        <f t="shared" si="228"/>
        <v>0.39407309107231625</v>
      </c>
      <c r="DE59" s="40">
        <f t="shared" si="229"/>
        <v>6.2938389060108735E-2</v>
      </c>
      <c r="DF59" s="40">
        <f t="shared" si="230"/>
        <v>5.0051966059886377E-2</v>
      </c>
      <c r="DG59" s="40">
        <f t="shared" si="231"/>
        <v>2.1700159231074823E-2</v>
      </c>
      <c r="DH59" s="54">
        <v>0.02</v>
      </c>
      <c r="DI59" s="25" t="s">
        <v>80</v>
      </c>
      <c r="DJ59" s="50">
        <f t="shared" si="232"/>
        <v>0.02</v>
      </c>
      <c r="DK59" s="68">
        <f t="shared" si="233"/>
        <v>2.1480098399999998</v>
      </c>
      <c r="DL59" s="68">
        <f t="shared" si="233"/>
        <v>2.2277289600000003</v>
      </c>
      <c r="DM59" s="68">
        <f t="shared" si="233"/>
        <v>2.2529188799999997</v>
      </c>
      <c r="DN59" s="68">
        <f t="shared" si="233"/>
        <v>2.1931020000000001</v>
      </c>
      <c r="DO59" s="68">
        <f t="shared" si="233"/>
        <v>2.4023692800000003</v>
      </c>
      <c r="DP59" s="68">
        <f t="shared" si="233"/>
        <v>2.47250448</v>
      </c>
      <c r="DQ59" s="68">
        <f t="shared" si="233"/>
        <v>1.9974056976000003</v>
      </c>
      <c r="DR59" s="68">
        <f t="shared" si="233"/>
        <v>2.4109022736000001</v>
      </c>
      <c r="DS59" s="68">
        <f t="shared" si="233"/>
        <v>2.3929241616000003</v>
      </c>
      <c r="DT59" s="68">
        <f t="shared" si="233"/>
        <v>2.4748743888000004</v>
      </c>
      <c r="DU59" s="68">
        <f t="shared" si="233"/>
        <v>2.3313491280000003</v>
      </c>
      <c r="DV59" s="68">
        <f t="shared" si="233"/>
        <v>2.0033984016000002</v>
      </c>
      <c r="DW59" s="69">
        <f t="shared" si="234"/>
        <v>27.3074874912</v>
      </c>
    </row>
    <row r="60" spans="2:127" ht="12.5" x14ac:dyDescent="0.2">
      <c r="B60" s="3" t="s">
        <v>51</v>
      </c>
      <c r="C60" s="17">
        <f>[1]Peddapally!F476</f>
        <v>4.2389999999999999</v>
      </c>
      <c r="D60" s="17">
        <f>[1]Peddapally!G476</f>
        <v>4.1879999999999997</v>
      </c>
      <c r="E60" s="17">
        <f>[1]Peddapally!H476</f>
        <v>4.0960000000000001</v>
      </c>
      <c r="F60" s="17">
        <f>[1]Peddapally!I476</f>
        <v>3.62</v>
      </c>
      <c r="G60" s="17">
        <f>[1]Peddapally!J476</f>
        <v>4.0679999999999996</v>
      </c>
      <c r="H60" s="17">
        <f>[1]Peddapally!K476</f>
        <v>3.6</v>
      </c>
      <c r="I60" s="17">
        <f>[1]Peddapally!L476</f>
        <v>3.984</v>
      </c>
      <c r="J60" s="17">
        <f>[1]Peddapally!M476</f>
        <v>3.82</v>
      </c>
      <c r="K60" s="17">
        <f>[1]Peddapally!N476</f>
        <v>3.55</v>
      </c>
      <c r="L60" s="17">
        <f>[1]Peddapally!O476</f>
        <v>3.9449999999999998</v>
      </c>
      <c r="M60" s="17">
        <f>[1]Peddapally!P476</f>
        <v>4.2439999999999998</v>
      </c>
      <c r="N60" s="17">
        <f>[1]Peddapally!Q476</f>
        <v>3.4145866294368519</v>
      </c>
      <c r="O60" s="13">
        <f t="shared" si="213"/>
        <v>46.768586629436854</v>
      </c>
      <c r="P60" s="17">
        <f>[2]Peddapally!F76</f>
        <v>4.3419999999999996</v>
      </c>
      <c r="Q60" s="17">
        <f>[2]Peddapally!G76</f>
        <v>4.2050000000000001</v>
      </c>
      <c r="R60" s="17">
        <f>[2]Peddapally!H76</f>
        <v>4.6619999999999999</v>
      </c>
      <c r="S60" s="17">
        <f>[2]Peddapally!I76</f>
        <v>3.9790000000000001</v>
      </c>
      <c r="T60" s="17">
        <f>[2]Peddapally!J76</f>
        <v>4.2359999999999998</v>
      </c>
      <c r="U60" s="17">
        <f>[2]Peddapally!K76</f>
        <v>3.8239999999999998</v>
      </c>
      <c r="V60" s="17">
        <f>[2]Peddapally!L76</f>
        <v>3.6589999999999998</v>
      </c>
      <c r="W60" s="17">
        <f>[2]Peddapally!M76</f>
        <v>4.0529999999999999</v>
      </c>
      <c r="X60" s="17">
        <f>[2]Peddapally!N76</f>
        <v>3.4670000000000001</v>
      </c>
      <c r="Y60" s="17">
        <f>[2]Peddapally!O76</f>
        <v>4.4000000000000004</v>
      </c>
      <c r="Z60" s="17">
        <f>[2]Peddapally!P76</f>
        <v>3.7269999999999999</v>
      </c>
      <c r="AA60" s="17">
        <f>[2]Peddapally!Q76</f>
        <v>3.4849999999999999</v>
      </c>
      <c r="AB60" s="13">
        <f t="shared" si="214"/>
        <v>48.038999999999987</v>
      </c>
      <c r="AC60" s="17">
        <f>[3]PDLY!F81</f>
        <v>3.8650000000000002</v>
      </c>
      <c r="AD60" s="17">
        <f>[3]PDLY!G81</f>
        <v>3.8450000000000002</v>
      </c>
      <c r="AE60" s="17">
        <f>[3]PDLY!H81</f>
        <v>3.8029999999999999</v>
      </c>
      <c r="AF60" s="17">
        <f>[3]PDLY!I81</f>
        <v>3.468</v>
      </c>
      <c r="AG60" s="17">
        <f>[3]PDLY!J81</f>
        <v>3.6469999999999998</v>
      </c>
      <c r="AH60" s="17">
        <f>[3]PDLY!K81</f>
        <v>3.9239999999999999</v>
      </c>
      <c r="AI60" s="17">
        <f>[3]PDLY!L81</f>
        <v>4.37</v>
      </c>
      <c r="AJ60" s="17">
        <f>[3]PDLY!M81</f>
        <v>3.9430000000000001</v>
      </c>
      <c r="AK60" s="17">
        <f>[3]PDLY!N81</f>
        <v>3.6640000000000001</v>
      </c>
      <c r="AL60" s="17">
        <f>[3]PDLY!O81</f>
        <v>4.0259999999999998</v>
      </c>
      <c r="AM60" s="17">
        <f>[3]PDLY!P81</f>
        <v>3.9</v>
      </c>
      <c r="AN60" s="17">
        <f>[3]PDLY!Q81</f>
        <v>3.5390000000000001</v>
      </c>
      <c r="AO60" s="13">
        <f t="shared" si="215"/>
        <v>45.994000000000007</v>
      </c>
      <c r="AP60" s="17">
        <f>[4]PDLY!F81</f>
        <v>3.9270621813587945</v>
      </c>
      <c r="AQ60" s="17">
        <f>[4]PDLY!G81</f>
        <v>3.8993707669098749</v>
      </c>
      <c r="AR60" s="17">
        <f>[4]PDLY!H81</f>
        <v>3.4961323414589751</v>
      </c>
      <c r="AS60" s="17">
        <f>[4]PDLY!I81</f>
        <v>4.2579125684969581</v>
      </c>
      <c r="AT60" s="17">
        <f>[4]PDLY!J81</f>
        <v>3.9523291069177113</v>
      </c>
      <c r="AU60" s="17">
        <f>[4]PDLY!K81</f>
        <v>3.3756768828204518</v>
      </c>
      <c r="AV60" s="17">
        <f>[4]PDLY!L81</f>
        <v>3.7749622306554715</v>
      </c>
      <c r="AW60" s="17">
        <f>[4]PDLY!M81</f>
        <v>3.720238685921871</v>
      </c>
      <c r="AX60" s="17">
        <f>[4]PDLY!N81</f>
        <v>4.0695832903597555</v>
      </c>
      <c r="AY60" s="17">
        <f>[4]PDLY!O81</f>
        <v>3.9699002234357676</v>
      </c>
      <c r="AZ60" s="17">
        <f>[4]PDLY!P81</f>
        <v>4.1632996187524931</v>
      </c>
      <c r="BA60" s="17">
        <f>[4]PDLY!Q81</f>
        <v>3.5820490049703246</v>
      </c>
      <c r="BB60" s="13">
        <f t="shared" si="216"/>
        <v>46.188516902058446</v>
      </c>
      <c r="BC60" s="17">
        <f>'[5]7.Peddapally'!F56</f>
        <v>1.8919999999999999</v>
      </c>
      <c r="BD60" s="17">
        <f>'[5]7.Peddapally'!G56</f>
        <v>2.1749999999999998</v>
      </c>
      <c r="BE60" s="17">
        <f>'[5]7.Peddapally'!H56</f>
        <v>3.0609999999999999</v>
      </c>
      <c r="BF60" s="17">
        <f>'[5]7.Peddapally'!I56</f>
        <v>2.1429999999999998</v>
      </c>
      <c r="BG60" s="17">
        <f>'[5]7.Peddapally'!J56</f>
        <v>2.3250000000000002</v>
      </c>
      <c r="BH60" s="17">
        <f>'[5]7.Peddapally'!K56</f>
        <v>2.7090000000000001</v>
      </c>
      <c r="BI60" s="17">
        <f>'[5]7.Peddapally'!L56</f>
        <v>2.91</v>
      </c>
      <c r="BJ60" s="17">
        <f>'[5]7.Peddapally'!M56</f>
        <v>3.0419999999999998</v>
      </c>
      <c r="BK60" s="17">
        <f>'[5]7.Peddapally'!N56</f>
        <v>3.371</v>
      </c>
      <c r="BL60" s="17">
        <f>'[5]7.Peddapally'!O56</f>
        <v>3.7545000000000002</v>
      </c>
      <c r="BM60" s="17">
        <f>'[5]7.Peddapally'!P56</f>
        <v>4.2480000000000002</v>
      </c>
      <c r="BN60" s="17">
        <f>'[5]7.Peddapally'!Q56</f>
        <v>4.0806760000000262</v>
      </c>
      <c r="BO60" s="13">
        <f t="shared" si="217"/>
        <v>35.711176000000023</v>
      </c>
      <c r="BP60" s="17">
        <f>'[6]7.Peddapally'!F54</f>
        <v>4.4385000000000003</v>
      </c>
      <c r="BQ60" s="17">
        <f>'[6]7.Peddapally'!G54</f>
        <v>3.9075000000000002</v>
      </c>
      <c r="BR60" s="17">
        <f>'[6]7.Peddapally'!H54</f>
        <v>4.1609999999999996</v>
      </c>
      <c r="BS60" s="17">
        <f>'[6]7.Peddapally'!I54</f>
        <v>3.99</v>
      </c>
      <c r="BT60" s="17">
        <f>'[6]7.Peddapally'!J54</f>
        <v>4.3140000000000001</v>
      </c>
      <c r="BU60" s="17">
        <f>'[6]7.Peddapally'!K54</f>
        <v>4.2060000000000004</v>
      </c>
      <c r="BV60" s="17">
        <f>'[6]7.Peddapally'!L54</f>
        <v>4.4984999999999999</v>
      </c>
      <c r="BW60" s="17">
        <f>'[6]7.Peddapally'!M54</f>
        <v>4.2960000000000003</v>
      </c>
      <c r="BX60" s="17">
        <f>'[6]7.Peddapally'!N54</f>
        <v>4.0529999999999999</v>
      </c>
      <c r="BY60" s="17">
        <f>'[6]7.Peddapally'!O54</f>
        <v>4.6529999999999996</v>
      </c>
      <c r="BZ60" s="17">
        <f>'[6]7.Peddapally'!P54</f>
        <v>4.7474999999999996</v>
      </c>
      <c r="CA60" s="17">
        <f>'[6]7.Peddapally'!Q54</f>
        <v>4.8719999999999999</v>
      </c>
      <c r="CB60" s="13">
        <f t="shared" si="218"/>
        <v>52.137</v>
      </c>
      <c r="CC60" s="23">
        <f t="shared" si="219"/>
        <v>2.1970497096673647E-2</v>
      </c>
      <c r="CD60" s="23">
        <f t="shared" si="220"/>
        <v>2.0676274801630923E-2</v>
      </c>
      <c r="CE60" s="23">
        <f t="shared" si="221"/>
        <v>4.2673379448118887E-2</v>
      </c>
      <c r="CF60" s="23">
        <f t="shared" si="222"/>
        <v>6.2443907073604032E-2</v>
      </c>
      <c r="CG60" s="23">
        <f t="shared" si="223"/>
        <v>0.45996312190894995</v>
      </c>
      <c r="CH60" s="32"/>
      <c r="CI60" s="25" t="s">
        <v>77</v>
      </c>
      <c r="CJ60" s="26">
        <f t="shared" si="224"/>
        <v>4.2673379448118887E-2</v>
      </c>
      <c r="CK60" s="26">
        <f t="shared" si="224"/>
        <v>4.2673379448118887E-2</v>
      </c>
      <c r="CL60" s="26">
        <f t="shared" si="224"/>
        <v>4.2673379448118887E-2</v>
      </c>
      <c r="CM60" s="26">
        <f t="shared" si="224"/>
        <v>4.2673379448118887E-2</v>
      </c>
      <c r="CN60" s="26">
        <f t="shared" si="224"/>
        <v>4.2673379448118887E-2</v>
      </c>
      <c r="CO60" s="26">
        <f t="shared" si="224"/>
        <v>4.2673379448118887E-2</v>
      </c>
      <c r="CP60" s="17">
        <f>'[7]7.Peddapally'!F55</f>
        <v>5.2919999999999998</v>
      </c>
      <c r="CQ60" s="17">
        <f>'[7]7.Peddapally'!G55</f>
        <v>4.9664999999999999</v>
      </c>
      <c r="CR60" s="17">
        <f>'[7]7.Peddapally'!H55</f>
        <v>5.0519999999999996</v>
      </c>
      <c r="CS60" s="17">
        <f>'[7]7.Peddapally'!I55</f>
        <v>4.0845000000000002</v>
      </c>
      <c r="CT60" s="17">
        <f>'[7]7.Peddapally'!J55</f>
        <v>4.4504999999999999</v>
      </c>
      <c r="CU60" s="17">
        <f>'[7]7.Peddapally'!K55</f>
        <v>5.0609999999999999</v>
      </c>
      <c r="CV60" s="34">
        <f t="shared" si="225"/>
        <v>4.6904661974473632</v>
      </c>
      <c r="CW60" s="34">
        <f t="shared" si="225"/>
        <v>4.4793248381091191</v>
      </c>
      <c r="CX60" s="34">
        <f t="shared" si="225"/>
        <v>4.225955206903226</v>
      </c>
      <c r="CY60" s="34">
        <f t="shared" si="225"/>
        <v>4.8515592345720968</v>
      </c>
      <c r="CZ60" s="34">
        <f t="shared" si="225"/>
        <v>4.9500918689299436</v>
      </c>
      <c r="DA60" s="34">
        <f t="shared" si="225"/>
        <v>5.0799047046712351</v>
      </c>
      <c r="DB60" s="13">
        <f t="shared" si="226"/>
        <v>57.183802050632991</v>
      </c>
      <c r="DC60" s="40">
        <f t="shared" si="227"/>
        <v>3.5465929933424345E-2</v>
      </c>
      <c r="DD60" s="41">
        <f t="shared" si="228"/>
        <v>5.5949044745125853E-2</v>
      </c>
      <c r="DE60" s="40">
        <f t="shared" si="229"/>
        <v>7.3774295339799512E-2</v>
      </c>
      <c r="DF60" s="40">
        <f t="shared" si="230"/>
        <v>0.26541925249391762</v>
      </c>
      <c r="DG60" s="40">
        <f t="shared" si="231"/>
        <v>9.6798857829046403E-2</v>
      </c>
      <c r="DI60" s="25" t="s">
        <v>75</v>
      </c>
      <c r="DJ60" s="50">
        <f t="shared" si="232"/>
        <v>3.5465929933424345E-2</v>
      </c>
      <c r="DK60" s="68">
        <f t="shared" si="233"/>
        <v>5.4796857012076812</v>
      </c>
      <c r="DL60" s="68">
        <f t="shared" si="233"/>
        <v>5.1426415410143518</v>
      </c>
      <c r="DM60" s="68">
        <f t="shared" si="233"/>
        <v>5.2311738780236592</v>
      </c>
      <c r="DN60" s="68">
        <f t="shared" si="233"/>
        <v>4.229360590813072</v>
      </c>
      <c r="DO60" s="68">
        <f t="shared" si="233"/>
        <v>4.6083411211687046</v>
      </c>
      <c r="DP60" s="68">
        <f t="shared" si="233"/>
        <v>5.2404930713930602</v>
      </c>
      <c r="DQ60" s="68">
        <f t="shared" si="233"/>
        <v>4.8568179429611265</v>
      </c>
      <c r="DR60" s="68">
        <f t="shared" si="233"/>
        <v>4.6381882589665446</v>
      </c>
      <c r="DS60" s="68">
        <f t="shared" si="233"/>
        <v>4.3758326381730459</v>
      </c>
      <c r="DT60" s="68">
        <f t="shared" si="233"/>
        <v>5.0236242944532883</v>
      </c>
      <c r="DU60" s="68">
        <f t="shared" si="233"/>
        <v>5.1256514803174262</v>
      </c>
      <c r="DV60" s="68">
        <f t="shared" si="233"/>
        <v>5.2600682489955775</v>
      </c>
      <c r="DW60" s="69">
        <f t="shared" si="234"/>
        <v>59.211878767487548</v>
      </c>
    </row>
    <row r="61" spans="2:127" ht="12.5" x14ac:dyDescent="0.2">
      <c r="B61" s="3" t="s">
        <v>1</v>
      </c>
      <c r="C61" s="17">
        <f>[1]Peddapally!F477</f>
        <v>3.69</v>
      </c>
      <c r="D61" s="17">
        <f>[1]Peddapally!G477</f>
        <v>3.7515000000000001</v>
      </c>
      <c r="E61" s="17">
        <f>[1]Peddapally!H477</f>
        <v>3.774</v>
      </c>
      <c r="F61" s="17">
        <f>[1]Peddapally!I477</f>
        <v>3.2189999999999999</v>
      </c>
      <c r="G61" s="17">
        <f>[1]Peddapally!J477</f>
        <v>3.4664999999999999</v>
      </c>
      <c r="H61" s="17">
        <f>[1]Peddapally!K477</f>
        <v>3.6</v>
      </c>
      <c r="I61" s="17">
        <f>[1]Peddapally!L477</f>
        <v>4.0469999999999997</v>
      </c>
      <c r="J61" s="17">
        <f>[1]Peddapally!M477</f>
        <v>4.2539999999999996</v>
      </c>
      <c r="K61" s="17">
        <f>[1]Peddapally!N477</f>
        <v>3.363</v>
      </c>
      <c r="L61" s="17">
        <f>[1]Peddapally!O477</f>
        <v>3.2370000000000001</v>
      </c>
      <c r="M61" s="17">
        <f>[1]Peddapally!P477</f>
        <v>3.468</v>
      </c>
      <c r="N61" s="17">
        <f>[1]Peddapally!Q477</f>
        <v>4.1505000000000001</v>
      </c>
      <c r="O61" s="13">
        <f t="shared" si="213"/>
        <v>44.020500000000006</v>
      </c>
      <c r="P61" s="17">
        <f>[2]Peddapally!F77</f>
        <v>4.3935000000000004</v>
      </c>
      <c r="Q61" s="17">
        <f>[2]Peddapally!G77</f>
        <v>4.8780000000000001</v>
      </c>
      <c r="R61" s="17">
        <f>[2]Peddapally!H77</f>
        <v>5.3129999999999997</v>
      </c>
      <c r="S61" s="17">
        <f>[2]Peddapally!I77</f>
        <v>4.9349999999999996</v>
      </c>
      <c r="T61" s="17">
        <f>[2]Peddapally!J77</f>
        <v>4.6695000000000002</v>
      </c>
      <c r="U61" s="17">
        <f>[2]Peddapally!K77</f>
        <v>4.758</v>
      </c>
      <c r="V61" s="17">
        <f>[2]Peddapally!L77</f>
        <v>4.6574999999999998</v>
      </c>
      <c r="W61" s="17">
        <f>[2]Peddapally!M77</f>
        <v>4.8135000000000003</v>
      </c>
      <c r="X61" s="17">
        <f>[2]Peddapally!N77</f>
        <v>3.3105000000000002</v>
      </c>
      <c r="Y61" s="17">
        <f>[2]Peddapally!O77</f>
        <v>3.7155</v>
      </c>
      <c r="Z61" s="17">
        <f>[2]Peddapally!P77</f>
        <v>3.726</v>
      </c>
      <c r="AA61" s="17">
        <f>[2]Peddapally!Q77</f>
        <v>3.7469999999999999</v>
      </c>
      <c r="AB61" s="13">
        <f t="shared" si="214"/>
        <v>52.916999999999987</v>
      </c>
      <c r="AC61" s="17">
        <f>[3]PDLY!F82</f>
        <v>4.5614999999999997</v>
      </c>
      <c r="AD61" s="17">
        <f>[3]PDLY!G82</f>
        <v>4.6319999999999997</v>
      </c>
      <c r="AE61" s="17">
        <f>[3]PDLY!H82</f>
        <v>4.8615000000000004</v>
      </c>
      <c r="AF61" s="17">
        <f>[3]PDLY!I82</f>
        <v>4.8795000000000002</v>
      </c>
      <c r="AG61" s="17">
        <f>[3]PDLY!J82</f>
        <v>4.8029999999999999</v>
      </c>
      <c r="AH61" s="17">
        <f>[3]PDLY!K82</f>
        <v>4.1894999999999998</v>
      </c>
      <c r="AI61" s="17">
        <f>[3]PDLY!L82</f>
        <v>4.665</v>
      </c>
      <c r="AJ61" s="17">
        <f>[3]PDLY!M82</f>
        <v>4.1970000000000001</v>
      </c>
      <c r="AK61" s="17">
        <f>[3]PDLY!N82</f>
        <v>5.0579999999999998</v>
      </c>
      <c r="AL61" s="17">
        <f>[3]PDLY!O82</f>
        <v>3.0135000000000001</v>
      </c>
      <c r="AM61" s="17">
        <f>[3]PDLY!P82</f>
        <v>3.2805</v>
      </c>
      <c r="AN61" s="17">
        <f>[3]PDLY!Q82</f>
        <v>4.0964999999999998</v>
      </c>
      <c r="AO61" s="13">
        <f t="shared" si="215"/>
        <v>52.237500000000004</v>
      </c>
      <c r="AP61" s="17">
        <f>[4]PDLY!F82</f>
        <v>4.4669999999999996</v>
      </c>
      <c r="AQ61" s="17">
        <f>[4]PDLY!G82</f>
        <v>5.4044999999999996</v>
      </c>
      <c r="AR61" s="17">
        <f>[4]PDLY!H82</f>
        <v>5.0025000000000004</v>
      </c>
      <c r="AS61" s="17">
        <f>[4]PDLY!I82</f>
        <v>4.6287000000000003</v>
      </c>
      <c r="AT61" s="17">
        <f>[4]PDLY!J82</f>
        <v>3.8060999999999998</v>
      </c>
      <c r="AU61" s="17">
        <f>[4]PDLY!K82</f>
        <v>4.7717999999999998</v>
      </c>
      <c r="AV61" s="17">
        <f>[4]PDLY!L82</f>
        <v>4.1976000000000004</v>
      </c>
      <c r="AW61" s="17">
        <f>[4]PDLY!M82</f>
        <v>3.7871999999999999</v>
      </c>
      <c r="AX61" s="17">
        <f>[4]PDLY!N82</f>
        <v>3.9339</v>
      </c>
      <c r="AY61" s="17">
        <f>[4]PDLY!O82</f>
        <v>3.5703</v>
      </c>
      <c r="AZ61" s="17">
        <f>[4]PDLY!P82</f>
        <v>3.5045999999999999</v>
      </c>
      <c r="BA61" s="17">
        <f>[4]PDLY!Q82</f>
        <v>4.3578000000000001</v>
      </c>
      <c r="BB61" s="13">
        <f t="shared" si="216"/>
        <v>51.432000000000002</v>
      </c>
      <c r="BC61" s="17">
        <f>'[5]7.Peddapally'!F57</f>
        <v>4.2057000000000002</v>
      </c>
      <c r="BD61" s="17">
        <f>'[5]7.Peddapally'!G57</f>
        <v>5.9823000000000004</v>
      </c>
      <c r="BE61" s="17">
        <f>'[5]7.Peddapally'!H57</f>
        <v>5.1813000000000002</v>
      </c>
      <c r="BF61" s="17">
        <f>'[5]7.Peddapally'!I57</f>
        <v>5.1516000000000002</v>
      </c>
      <c r="BG61" s="17">
        <f>'[5]7.Peddapally'!J57</f>
        <v>4.7511000000000001</v>
      </c>
      <c r="BH61" s="17">
        <f>'[5]7.Peddapally'!K57</f>
        <v>4.5674999999999999</v>
      </c>
      <c r="BI61" s="17">
        <f>'[5]7.Peddapally'!L57</f>
        <v>2.1320999999999999</v>
      </c>
      <c r="BJ61" s="17">
        <f>'[5]7.Peddapally'!M57</f>
        <v>3.7989000000000002</v>
      </c>
      <c r="BK61" s="17">
        <f>'[5]7.Peddapally'!N57</f>
        <v>3.528</v>
      </c>
      <c r="BL61" s="17">
        <f>'[5]7.Peddapally'!O57</f>
        <v>3.6179999999999999</v>
      </c>
      <c r="BM61" s="17">
        <f>'[5]7.Peddapally'!P57</f>
        <v>3.8043</v>
      </c>
      <c r="BN61" s="17">
        <f>'[5]7.Peddapally'!Q57</f>
        <v>4.2690299999999874</v>
      </c>
      <c r="BO61" s="13">
        <f t="shared" si="217"/>
        <v>50.989829999999991</v>
      </c>
      <c r="BP61" s="17">
        <f>'[6]7.Peddapally'!F55</f>
        <v>3.7134</v>
      </c>
      <c r="BQ61" s="17">
        <f>'[6]7.Peddapally'!G55</f>
        <v>5.9526000000000003</v>
      </c>
      <c r="BR61" s="17">
        <f>'[6]7.Peddapally'!H55</f>
        <v>4.3470000000000004</v>
      </c>
      <c r="BS61" s="17">
        <f>'[6]7.Peddapally'!I55</f>
        <v>4.9139999999999997</v>
      </c>
      <c r="BT61" s="17">
        <f>'[6]7.Peddapally'!J55</f>
        <v>4.7664</v>
      </c>
      <c r="BU61" s="17">
        <f>'[6]7.Peddapally'!K55</f>
        <v>4.6935000000000002</v>
      </c>
      <c r="BV61" s="17">
        <f>'[6]7.Peddapally'!L55</f>
        <v>4.1067</v>
      </c>
      <c r="BW61" s="17">
        <f>'[6]7.Peddapally'!M55</f>
        <v>3.8654999999999999</v>
      </c>
      <c r="BX61" s="17">
        <f>'[6]7.Peddapally'!N55</f>
        <v>3.302702</v>
      </c>
      <c r="BY61" s="17">
        <f>'[6]7.Peddapally'!O55</f>
        <v>2.87419</v>
      </c>
      <c r="BZ61" s="17">
        <f>'[6]7.Peddapally'!P55</f>
        <v>3.4102600000000001</v>
      </c>
      <c r="CA61" s="17">
        <f>'[6]7.Peddapally'!Q55</f>
        <v>4.0912699999999997</v>
      </c>
      <c r="CB61" s="13">
        <f t="shared" si="218"/>
        <v>50.037521999999996</v>
      </c>
      <c r="CC61" s="23">
        <f t="shared" si="219"/>
        <v>2.5954650927827227E-2</v>
      </c>
      <c r="CD61" s="23">
        <f t="shared" si="220"/>
        <v>-1.3890495363569788E-2</v>
      </c>
      <c r="CE61" s="23">
        <f t="shared" si="221"/>
        <v>-1.4240124415246469E-2</v>
      </c>
      <c r="CF61" s="23">
        <f t="shared" si="222"/>
        <v>-1.3649678087869099E-2</v>
      </c>
      <c r="CG61" s="23">
        <f t="shared" si="223"/>
        <v>-1.8676430182253845E-2</v>
      </c>
      <c r="CH61" s="38">
        <v>0.02</v>
      </c>
      <c r="CI61" s="25" t="s">
        <v>80</v>
      </c>
      <c r="CJ61" s="26">
        <f t="shared" si="224"/>
        <v>0.02</v>
      </c>
      <c r="CK61" s="26">
        <f t="shared" si="224"/>
        <v>0.02</v>
      </c>
      <c r="CL61" s="26">
        <f t="shared" si="224"/>
        <v>0.02</v>
      </c>
      <c r="CM61" s="26">
        <f t="shared" si="224"/>
        <v>0.02</v>
      </c>
      <c r="CN61" s="26">
        <f t="shared" si="224"/>
        <v>0.02</v>
      </c>
      <c r="CO61" s="26">
        <f t="shared" si="224"/>
        <v>0.02</v>
      </c>
      <c r="CP61" s="17">
        <f>'[7]7.Peddapally'!F56</f>
        <v>5.6824700000000004</v>
      </c>
      <c r="CQ61" s="17">
        <f>'[7]7.Peddapally'!G56</f>
        <v>6.1976699999999996</v>
      </c>
      <c r="CR61" s="17">
        <f>'[7]7.Peddapally'!H56</f>
        <v>5.5922400000000003</v>
      </c>
      <c r="CS61" s="17">
        <f>'[7]7.Peddapally'!I56</f>
        <v>4.4744599999999997</v>
      </c>
      <c r="CT61" s="17">
        <f>'[7]7.Peddapally'!J56</f>
        <v>4.93384</v>
      </c>
      <c r="CU61" s="17">
        <f>'[7]7.Peddapally'!K56</f>
        <v>4.1322570000000001</v>
      </c>
      <c r="CV61" s="34">
        <f t="shared" si="225"/>
        <v>4.1888339999999999</v>
      </c>
      <c r="CW61" s="34">
        <f t="shared" si="225"/>
        <v>3.9428100000000001</v>
      </c>
      <c r="CX61" s="34">
        <f t="shared" si="225"/>
        <v>3.3687560400000001</v>
      </c>
      <c r="CY61" s="34">
        <f t="shared" si="225"/>
        <v>2.9316738</v>
      </c>
      <c r="CZ61" s="34">
        <f t="shared" si="225"/>
        <v>3.4784652</v>
      </c>
      <c r="DA61" s="34">
        <f t="shared" si="225"/>
        <v>4.1730954000000002</v>
      </c>
      <c r="DB61" s="13">
        <f t="shared" si="226"/>
        <v>53.096571440000005</v>
      </c>
      <c r="DC61" s="40">
        <f t="shared" si="227"/>
        <v>6.7777155959403146E-4</v>
      </c>
      <c r="DD61" s="41">
        <f t="shared" si="228"/>
        <v>4.08625868211554E-3</v>
      </c>
      <c r="DE61" s="40">
        <f t="shared" si="229"/>
        <v>1.0673833667286026E-2</v>
      </c>
      <c r="DF61" s="40">
        <f t="shared" si="230"/>
        <v>2.0449359234044229E-2</v>
      </c>
      <c r="DG61" s="40">
        <f t="shared" si="231"/>
        <v>6.1135110567625883E-2</v>
      </c>
      <c r="DH61" s="40">
        <v>0.02</v>
      </c>
      <c r="DI61" s="25" t="s">
        <v>80</v>
      </c>
      <c r="DJ61" s="50">
        <f t="shared" si="232"/>
        <v>0.02</v>
      </c>
      <c r="DK61" s="68">
        <f t="shared" si="233"/>
        <v>5.7961194000000003</v>
      </c>
      <c r="DL61" s="68">
        <f t="shared" si="233"/>
        <v>6.3216234</v>
      </c>
      <c r="DM61" s="68">
        <f t="shared" si="233"/>
        <v>5.7040848000000004</v>
      </c>
      <c r="DN61" s="68">
        <f t="shared" si="233"/>
        <v>4.5639491999999997</v>
      </c>
      <c r="DO61" s="68">
        <f t="shared" si="233"/>
        <v>5.0325167999999998</v>
      </c>
      <c r="DP61" s="68">
        <f t="shared" si="233"/>
        <v>4.2149021400000004</v>
      </c>
      <c r="DQ61" s="68">
        <f t="shared" si="233"/>
        <v>4.2726106799999997</v>
      </c>
      <c r="DR61" s="68">
        <f t="shared" si="233"/>
        <v>4.0216662000000003</v>
      </c>
      <c r="DS61" s="68">
        <f t="shared" si="233"/>
        <v>3.4361311608</v>
      </c>
      <c r="DT61" s="68">
        <f t="shared" si="233"/>
        <v>2.9903072760000002</v>
      </c>
      <c r="DU61" s="68">
        <f t="shared" si="233"/>
        <v>3.5480345040000003</v>
      </c>
      <c r="DV61" s="68">
        <f t="shared" si="233"/>
        <v>4.2565573080000005</v>
      </c>
      <c r="DW61" s="69">
        <f t="shared" si="234"/>
        <v>54.158502868799999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13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14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15"/>
        <v>0</v>
      </c>
      <c r="AP62" s="17">
        <f>[4]PDLY!F83</f>
        <v>0</v>
      </c>
      <c r="AQ62" s="17">
        <f>[4]PDLY!G83</f>
        <v>0</v>
      </c>
      <c r="AR62" s="17">
        <f>[4]PDLY!H83</f>
        <v>0</v>
      </c>
      <c r="AS62" s="17">
        <f>[4]PDLY!I83</f>
        <v>0.38</v>
      </c>
      <c r="AT62" s="17">
        <f>[4]PDLY!J83</f>
        <v>0.70799999999999996</v>
      </c>
      <c r="AU62" s="17">
        <f>[4]PDLY!K83</f>
        <v>1.2629999999999999</v>
      </c>
      <c r="AV62" s="17">
        <f>[4]PDLY!L83</f>
        <v>1.498</v>
      </c>
      <c r="AW62" s="17">
        <f>[4]PDLY!M83</f>
        <v>1.508</v>
      </c>
      <c r="AX62" s="17">
        <f>[4]PDLY!N83</f>
        <v>2.8490000000000002</v>
      </c>
      <c r="AY62" s="17">
        <f>[4]PDLY!O83</f>
        <v>2.9390000000000001</v>
      </c>
      <c r="AZ62" s="17">
        <f>[4]PDLY!P83</f>
        <v>5.1710000000000003</v>
      </c>
      <c r="BA62" s="17">
        <f>[4]PDLY!Q83</f>
        <v>5.0549999999999997</v>
      </c>
      <c r="BB62" s="13">
        <f t="shared" si="216"/>
        <v>21.370999999999999</v>
      </c>
      <c r="BC62" s="17">
        <f>'[5]7.Peddapally'!F58</f>
        <v>4.4370000000000003</v>
      </c>
      <c r="BD62" s="17">
        <f>'[5]7.Peddapally'!G58</f>
        <v>4.1989999999999998</v>
      </c>
      <c r="BE62" s="17">
        <f>'[5]7.Peddapally'!H58</f>
        <v>5.8150000000000004</v>
      </c>
      <c r="BF62" s="17">
        <f>'[5]7.Peddapally'!I58</f>
        <v>5.085</v>
      </c>
      <c r="BG62" s="17">
        <f>'[5]7.Peddapally'!J58</f>
        <v>1.996</v>
      </c>
      <c r="BH62" s="17">
        <f>'[5]7.Peddapally'!K58</f>
        <v>3.9340000000000002</v>
      </c>
      <c r="BI62" s="17">
        <f>'[5]7.Peddapally'!L58</f>
        <v>6.415</v>
      </c>
      <c r="BJ62" s="17">
        <f>'[5]7.Peddapally'!M58</f>
        <v>7.0789999999999997</v>
      </c>
      <c r="BK62" s="17">
        <f>'[5]7.Peddapally'!N58</f>
        <v>10.725</v>
      </c>
      <c r="BL62" s="17">
        <f>'[5]7.Peddapally'!O58</f>
        <v>6.7030000000000003</v>
      </c>
      <c r="BM62" s="17">
        <f>'[5]7.Peddapally'!P58</f>
        <v>10.382</v>
      </c>
      <c r="BN62" s="17">
        <f>'[5]7.Peddapally'!Q58</f>
        <v>3.5847089999999824</v>
      </c>
      <c r="BO62" s="13">
        <f t="shared" si="217"/>
        <v>70.354708999999986</v>
      </c>
      <c r="BP62" s="17">
        <f>'[6]7.Peddapally'!F56</f>
        <v>8.5570000000000004</v>
      </c>
      <c r="BQ62" s="17">
        <f>'[6]7.Peddapally'!G56</f>
        <v>0</v>
      </c>
      <c r="BR62" s="17">
        <f>'[6]7.Peddapally'!H56</f>
        <v>0</v>
      </c>
      <c r="BS62" s="17">
        <f>'[6]7.Peddapally'!I56</f>
        <v>0</v>
      </c>
      <c r="BT62" s="17">
        <f>'[6]7.Peddapally'!J56</f>
        <v>0</v>
      </c>
      <c r="BU62" s="17">
        <f>'[6]7.Peddapally'!K56</f>
        <v>0</v>
      </c>
      <c r="BV62" s="17">
        <f>'[6]7.Peddapally'!L56</f>
        <v>0</v>
      </c>
      <c r="BW62" s="17">
        <f>'[6]7.Peddapally'!M56</f>
        <v>0</v>
      </c>
      <c r="BX62" s="17">
        <f>'[6]7.Peddapally'!N56</f>
        <v>0</v>
      </c>
      <c r="BY62" s="17">
        <f>'[6]7.Peddapally'!O56</f>
        <v>0</v>
      </c>
      <c r="BZ62" s="17">
        <f>'[6]7.Peddapally'!P56</f>
        <v>0</v>
      </c>
      <c r="CA62" s="17">
        <f>'[6]7.Peddapally'!Q56</f>
        <v>0</v>
      </c>
      <c r="CB62" s="13">
        <f t="shared" si="218"/>
        <v>8.5570000000000004</v>
      </c>
      <c r="CC62" s="23">
        <f t="shared" si="219"/>
        <v>0</v>
      </c>
      <c r="CD62" s="23">
        <f t="shared" si="220"/>
        <v>0</v>
      </c>
      <c r="CE62" s="23">
        <f t="shared" si="221"/>
        <v>0</v>
      </c>
      <c r="CF62" s="23">
        <f t="shared" si="222"/>
        <v>-0.3672264113548025</v>
      </c>
      <c r="CG62" s="23">
        <f t="shared" si="223"/>
        <v>-0.87837345756060192</v>
      </c>
      <c r="CH62" s="38">
        <v>0</v>
      </c>
      <c r="CI62" s="25" t="s">
        <v>80</v>
      </c>
      <c r="CJ62" s="26">
        <f t="shared" si="224"/>
        <v>0</v>
      </c>
      <c r="CK62" s="26">
        <f t="shared" si="224"/>
        <v>0</v>
      </c>
      <c r="CL62" s="26">
        <f t="shared" si="224"/>
        <v>0</v>
      </c>
      <c r="CM62" s="26">
        <f t="shared" si="224"/>
        <v>0</v>
      </c>
      <c r="CN62" s="26">
        <f t="shared" si="224"/>
        <v>0</v>
      </c>
      <c r="CO62" s="26">
        <f t="shared" si="224"/>
        <v>0</v>
      </c>
      <c r="CP62" s="17"/>
      <c r="CQ62" s="17"/>
      <c r="CR62" s="17"/>
      <c r="CS62" s="17"/>
      <c r="CT62" s="17"/>
      <c r="CU62" s="17"/>
      <c r="CV62" s="34">
        <f t="shared" si="225"/>
        <v>0</v>
      </c>
      <c r="CW62" s="34">
        <f t="shared" si="225"/>
        <v>0</v>
      </c>
      <c r="CX62" s="34">
        <f t="shared" si="225"/>
        <v>0</v>
      </c>
      <c r="CY62" s="34">
        <f t="shared" si="225"/>
        <v>0</v>
      </c>
      <c r="CZ62" s="34">
        <f t="shared" si="225"/>
        <v>0</v>
      </c>
      <c r="DA62" s="34">
        <f t="shared" si="225"/>
        <v>0</v>
      </c>
      <c r="DB62" s="13">
        <f t="shared" si="226"/>
        <v>0</v>
      </c>
      <c r="DC62" s="40">
        <f t="shared" si="227"/>
        <v>0</v>
      </c>
      <c r="DD62" s="41">
        <f t="shared" si="228"/>
        <v>0</v>
      </c>
      <c r="DE62" s="40">
        <f t="shared" si="229"/>
        <v>-1</v>
      </c>
      <c r="DF62" s="40">
        <f t="shared" si="230"/>
        <v>-1</v>
      </c>
      <c r="DG62" s="40">
        <f t="shared" si="231"/>
        <v>-1</v>
      </c>
      <c r="DH62" s="40">
        <v>0</v>
      </c>
      <c r="DI62" s="25" t="s">
        <v>80</v>
      </c>
      <c r="DJ62" s="50">
        <f t="shared" si="232"/>
        <v>0</v>
      </c>
      <c r="DK62" s="68">
        <f t="shared" si="233"/>
        <v>0</v>
      </c>
      <c r="DL62" s="68">
        <f t="shared" si="233"/>
        <v>0</v>
      </c>
      <c r="DM62" s="68">
        <f t="shared" si="233"/>
        <v>0</v>
      </c>
      <c r="DN62" s="68">
        <f t="shared" si="233"/>
        <v>0</v>
      </c>
      <c r="DO62" s="68">
        <f t="shared" si="233"/>
        <v>0</v>
      </c>
      <c r="DP62" s="68">
        <f t="shared" si="233"/>
        <v>0</v>
      </c>
      <c r="DQ62" s="68">
        <f t="shared" si="233"/>
        <v>0</v>
      </c>
      <c r="DR62" s="68">
        <f t="shared" si="233"/>
        <v>0</v>
      </c>
      <c r="DS62" s="68">
        <f t="shared" si="233"/>
        <v>0</v>
      </c>
      <c r="DT62" s="68">
        <f t="shared" si="233"/>
        <v>0</v>
      </c>
      <c r="DU62" s="68">
        <f t="shared" si="233"/>
        <v>0</v>
      </c>
      <c r="DV62" s="68">
        <f t="shared" si="233"/>
        <v>0</v>
      </c>
      <c r="DW62" s="69">
        <f t="shared" si="234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/>
      <c r="CC63" s="23"/>
      <c r="CD63" s="23"/>
      <c r="CE63" s="23"/>
      <c r="CF63" s="23"/>
      <c r="CG63" s="23"/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/>
      <c r="DC63" s="40">
        <f t="shared" ref="DC63" si="236">IFERROR((DB63/AB63)^(1/5)-1,0)</f>
        <v>0</v>
      </c>
      <c r="DD63" s="41">
        <f t="shared" ref="DD63" si="237">IFERROR((DB63/AO63)^(1/4)-1,0)</f>
        <v>0</v>
      </c>
      <c r="DE63" s="40">
        <f t="shared" ref="DE63" si="238">IFERROR((DB63/BB63)^(1/3)-1,0)</f>
        <v>0</v>
      </c>
      <c r="DF63" s="40">
        <f t="shared" ref="DF63" si="239">IFERROR((DB63/BO63)^(1/2)-1,0)</f>
        <v>0</v>
      </c>
      <c r="DG63" s="48">
        <f t="shared" ref="DG63" si="240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41">SUM(C51:C63)</f>
        <v>32.264160029999999</v>
      </c>
      <c r="D64" s="5">
        <f t="shared" si="241"/>
        <v>30.915400030000001</v>
      </c>
      <c r="E64" s="5">
        <f t="shared" si="241"/>
        <v>34.048293359999995</v>
      </c>
      <c r="F64" s="5">
        <f t="shared" si="241"/>
        <v>31.458133360000001</v>
      </c>
      <c r="G64" s="5">
        <f t="shared" si="241"/>
        <v>33.730560030000007</v>
      </c>
      <c r="H64" s="5">
        <f t="shared" si="241"/>
        <v>34.846332709360198</v>
      </c>
      <c r="I64" s="5">
        <f t="shared" si="241"/>
        <v>35.105660921140931</v>
      </c>
      <c r="J64" s="5">
        <f t="shared" si="241"/>
        <v>41.951726577366117</v>
      </c>
      <c r="K64" s="5">
        <f t="shared" si="241"/>
        <v>38.799407309727329</v>
      </c>
      <c r="L64" s="5">
        <f t="shared" si="241"/>
        <v>30.754506266015206</v>
      </c>
      <c r="M64" s="5">
        <f t="shared" si="241"/>
        <v>43.738315012102575</v>
      </c>
      <c r="N64" s="5">
        <f t="shared" si="241"/>
        <v>36.011834271764499</v>
      </c>
      <c r="O64" s="5">
        <f t="shared" si="241"/>
        <v>423.6243298774769</v>
      </c>
      <c r="P64" s="5">
        <f t="shared" si="241"/>
        <v>42.648700030000001</v>
      </c>
      <c r="Q64" s="5">
        <f t="shared" si="241"/>
        <v>33.068380040000001</v>
      </c>
      <c r="R64" s="5">
        <f t="shared" si="241"/>
        <v>34.75653337</v>
      </c>
      <c r="S64" s="5">
        <f t="shared" si="241"/>
        <v>34.315140040000003</v>
      </c>
      <c r="T64" s="5">
        <f t="shared" si="241"/>
        <v>32.740926700000003</v>
      </c>
      <c r="U64" s="5">
        <f t="shared" si="241"/>
        <v>36.423066710000008</v>
      </c>
      <c r="V64" s="5">
        <f t="shared" si="241"/>
        <v>33.881860039999999</v>
      </c>
      <c r="W64" s="5">
        <f t="shared" si="241"/>
        <v>38.557333379999996</v>
      </c>
      <c r="X64" s="5">
        <f t="shared" si="241"/>
        <v>32.74672004</v>
      </c>
      <c r="Y64" s="5">
        <f t="shared" si="241"/>
        <v>37.647980000000004</v>
      </c>
      <c r="Z64" s="5">
        <f t="shared" si="241"/>
        <v>35.823579999999993</v>
      </c>
      <c r="AA64" s="5">
        <f t="shared" si="241"/>
        <v>48.258087000000003</v>
      </c>
      <c r="AB64" s="5">
        <f t="shared" si="241"/>
        <v>440.86830734999995</v>
      </c>
      <c r="AC64" s="5">
        <f t="shared" si="241"/>
        <v>71.289912999999984</v>
      </c>
      <c r="AD64" s="5">
        <f t="shared" si="241"/>
        <v>43.374980000000001</v>
      </c>
      <c r="AE64" s="5">
        <f t="shared" si="241"/>
        <v>39.707312999999999</v>
      </c>
      <c r="AF64" s="5">
        <f t="shared" si="241"/>
        <v>36.839692999999997</v>
      </c>
      <c r="AG64" s="5">
        <f t="shared" si="241"/>
        <v>44.316179999999996</v>
      </c>
      <c r="AH64" s="5">
        <f t="shared" si="241"/>
        <v>58.943593</v>
      </c>
      <c r="AI64" s="5">
        <f t="shared" ref="AI64:BN64" si="242">SUM(AI51:AI63)</f>
        <v>77.992304000000019</v>
      </c>
      <c r="AJ64" s="5">
        <f t="shared" si="242"/>
        <v>59.858437000000009</v>
      </c>
      <c r="AK64" s="5">
        <f t="shared" si="242"/>
        <v>47.555539000000003</v>
      </c>
      <c r="AL64" s="5">
        <f t="shared" si="242"/>
        <v>44.963073000000001</v>
      </c>
      <c r="AM64" s="5">
        <f t="shared" si="242"/>
        <v>41.052415999999994</v>
      </c>
      <c r="AN64" s="5">
        <f t="shared" si="242"/>
        <v>60.481349000000158</v>
      </c>
      <c r="AO64" s="5">
        <f t="shared" si="242"/>
        <v>626.37479000000019</v>
      </c>
      <c r="AP64" s="5">
        <f t="shared" si="242"/>
        <v>55.46933573730746</v>
      </c>
      <c r="AQ64" s="5">
        <f t="shared" si="242"/>
        <v>46.213251330047108</v>
      </c>
      <c r="AR64" s="5">
        <f t="shared" si="242"/>
        <v>42.581444784207513</v>
      </c>
      <c r="AS64" s="5">
        <f t="shared" si="242"/>
        <v>50.175306332816533</v>
      </c>
      <c r="AT64" s="5">
        <f t="shared" si="242"/>
        <v>94.504705778580899</v>
      </c>
      <c r="AU64" s="5">
        <f t="shared" si="242"/>
        <v>176.25772842814928</v>
      </c>
      <c r="AV64" s="5">
        <f t="shared" si="242"/>
        <v>48.260352555092197</v>
      </c>
      <c r="AW64" s="5">
        <f t="shared" si="242"/>
        <v>165.67175629818567</v>
      </c>
      <c r="AX64" s="5">
        <f t="shared" si="242"/>
        <v>323.42519845636241</v>
      </c>
      <c r="AY64" s="5">
        <f t="shared" si="242"/>
        <v>96.580466030379398</v>
      </c>
      <c r="AZ64" s="5">
        <f t="shared" si="242"/>
        <v>160.34283303600452</v>
      </c>
      <c r="BA64" s="5">
        <f t="shared" si="242"/>
        <v>232.0485648850491</v>
      </c>
      <c r="BB64" s="5">
        <f t="shared" si="242"/>
        <v>1491.5309436521823</v>
      </c>
      <c r="BC64" s="5">
        <f t="shared" si="242"/>
        <v>125.08457900000001</v>
      </c>
      <c r="BD64" s="5">
        <f t="shared" si="242"/>
        <v>58.589158999999995</v>
      </c>
      <c r="BE64" s="5">
        <f t="shared" si="242"/>
        <v>50.854238999999993</v>
      </c>
      <c r="BF64" s="5">
        <f t="shared" si="242"/>
        <v>59.145323000000005</v>
      </c>
      <c r="BG64" s="5">
        <f t="shared" si="242"/>
        <v>285.95242300000001</v>
      </c>
      <c r="BH64" s="5">
        <f t="shared" si="242"/>
        <v>44.369984000000002</v>
      </c>
      <c r="BI64" s="5">
        <f t="shared" si="242"/>
        <v>46.333314999999999</v>
      </c>
      <c r="BJ64" s="5">
        <f t="shared" si="242"/>
        <v>49.836497000000001</v>
      </c>
      <c r="BK64" s="5">
        <f t="shared" si="242"/>
        <v>51.440901000000004</v>
      </c>
      <c r="BL64" s="5">
        <f t="shared" si="242"/>
        <v>72.191771000000003</v>
      </c>
      <c r="BM64" s="5">
        <f t="shared" si="242"/>
        <v>350.30508500000002</v>
      </c>
      <c r="BN64" s="5">
        <f t="shared" si="242"/>
        <v>97.357398999999987</v>
      </c>
      <c r="BO64" s="5">
        <f t="shared" ref="BO64:CO64" si="243">SUM(BO51:BO63)</f>
        <v>1291.4606749999998</v>
      </c>
      <c r="BP64" s="5">
        <f t="shared" si="243"/>
        <v>108.04534300000002</v>
      </c>
      <c r="BQ64" s="5">
        <f t="shared" si="243"/>
        <v>47.233774999999994</v>
      </c>
      <c r="BR64" s="5">
        <f t="shared" si="243"/>
        <v>126.27221499999999</v>
      </c>
      <c r="BS64" s="5">
        <f t="shared" si="243"/>
        <v>384.66029600000002</v>
      </c>
      <c r="BT64" s="5">
        <f t="shared" si="243"/>
        <v>45.328727999999998</v>
      </c>
      <c r="BU64" s="5">
        <f t="shared" si="243"/>
        <v>48.953371000000004</v>
      </c>
      <c r="BV64" s="5">
        <f t="shared" si="243"/>
        <v>44.885223999999994</v>
      </c>
      <c r="BW64" s="5">
        <f t="shared" si="243"/>
        <v>45.677956999999999</v>
      </c>
      <c r="BX64" s="5">
        <f t="shared" si="243"/>
        <v>42.645921000000001</v>
      </c>
      <c r="BY64" s="5">
        <f t="shared" si="243"/>
        <v>44.71387099999999</v>
      </c>
      <c r="BZ64" s="5">
        <f t="shared" si="243"/>
        <v>46.583884000000005</v>
      </c>
      <c r="CA64" s="5">
        <f t="shared" si="243"/>
        <v>114.49229202999976</v>
      </c>
      <c r="CB64" s="5">
        <f t="shared" si="243"/>
        <v>1099.4928770299998</v>
      </c>
      <c r="CC64" s="5">
        <f t="shared" si="243"/>
        <v>0.82460371307585234</v>
      </c>
      <c r="CD64" s="5">
        <f t="shared" si="243"/>
        <v>1.2558630679512701</v>
      </c>
      <c r="CE64" s="5">
        <f t="shared" si="243"/>
        <v>1.1504154254337493</v>
      </c>
      <c r="CF64" s="5">
        <f t="shared" si="243"/>
        <v>-0.46716934198239968</v>
      </c>
      <c r="CG64" s="5">
        <f t="shared" si="243"/>
        <v>-0.51258597195313038</v>
      </c>
      <c r="CH64" s="5">
        <f t="shared" si="243"/>
        <v>0.36000000000000004</v>
      </c>
      <c r="CI64" s="5">
        <f t="shared" si="243"/>
        <v>0</v>
      </c>
      <c r="CJ64" s="5">
        <f t="shared" si="243"/>
        <v>0.41328141169344135</v>
      </c>
      <c r="CK64" s="5">
        <f t="shared" si="243"/>
        <v>0.41328141169344135</v>
      </c>
      <c r="CL64" s="5">
        <f t="shared" si="243"/>
        <v>0.41328141169344135</v>
      </c>
      <c r="CM64" s="5">
        <f t="shared" si="243"/>
        <v>0.41328141169344135</v>
      </c>
      <c r="CN64" s="5">
        <f t="shared" si="243"/>
        <v>0.41328141169344135</v>
      </c>
      <c r="CO64" s="5">
        <f t="shared" si="243"/>
        <v>0.41328141169344135</v>
      </c>
      <c r="CP64" s="5">
        <f t="shared" ref="CP64:DB64" si="244">SUM(CP51:CP63)</f>
        <v>106.05354337999999</v>
      </c>
      <c r="CQ64" s="5">
        <f t="shared" si="244"/>
        <v>44.313416720000006</v>
      </c>
      <c r="CR64" s="5">
        <f t="shared" si="244"/>
        <v>128.20508071999998</v>
      </c>
      <c r="CS64" s="5">
        <f t="shared" si="244"/>
        <v>411.00872339000006</v>
      </c>
      <c r="CT64" s="5">
        <f t="shared" si="244"/>
        <v>43.873605389999994</v>
      </c>
      <c r="CU64" s="5">
        <f t="shared" si="244"/>
        <v>53.399249730000008</v>
      </c>
      <c r="CV64" s="5">
        <f t="shared" ref="CV64:DA64" si="245">SUM(CV51:CV63)</f>
        <v>47.35169676113653</v>
      </c>
      <c r="CW64" s="5">
        <f t="shared" si="245"/>
        <v>48.162944864948514</v>
      </c>
      <c r="CX64" s="5">
        <f t="shared" si="245"/>
        <v>44.960419020832411</v>
      </c>
      <c r="CY64" s="5">
        <f t="shared" si="245"/>
        <v>47.15648324000712</v>
      </c>
      <c r="CZ64" s="5">
        <f t="shared" si="245"/>
        <v>49.152304250110632</v>
      </c>
      <c r="DA64" s="5">
        <f t="shared" si="245"/>
        <v>124.12569806905471</v>
      </c>
      <c r="DB64" s="5">
        <f t="shared" si="244"/>
        <v>1147.7631655360899</v>
      </c>
      <c r="DC64" s="5">
        <f>SUM(DC52:DC63)</f>
        <v>0.94490593977608706</v>
      </c>
      <c r="DD64" s="5">
        <f>SUM(DD52:DD63)</f>
        <v>0.87876573177047246</v>
      </c>
      <c r="DE64" s="5">
        <f>SUM(DE52:DE63)</f>
        <v>-0.98363199566666648</v>
      </c>
      <c r="DF64" s="5">
        <f>SUM(DF52:DF63)</f>
        <v>-0.74938154670853341</v>
      </c>
      <c r="DG64" s="5">
        <f>SUM(DG52:DG63)</f>
        <v>-0.7203658723722528</v>
      </c>
      <c r="DH64" s="5"/>
      <c r="DI64" s="5"/>
      <c r="DJ64" s="5">
        <f>SUM(DJ52:DJ63)</f>
        <v>0.27546592993342434</v>
      </c>
      <c r="DK64" s="5">
        <f t="shared" ref="DK64" si="246">SUM(DK51:DK63)</f>
        <v>107.67360491002741</v>
      </c>
      <c r="DL64" s="5">
        <f t="shared" ref="DL64" si="247">SUM(DL51:DL63)</f>
        <v>45.915930903672255</v>
      </c>
      <c r="DM64" s="5">
        <f t="shared" ref="DM64" si="248">SUM(DM51:DM63)</f>
        <v>129.70786745424306</v>
      </c>
      <c r="DN64" s="5">
        <f t="shared" ref="DN64" si="249">SUM(DN51:DN63)</f>
        <v>412.41518613038937</v>
      </c>
      <c r="DO64" s="5">
        <f t="shared" ref="DO64" si="250">SUM(DO51:DO63)</f>
        <v>45.460117186611328</v>
      </c>
      <c r="DP64" s="5">
        <f t="shared" ref="DP64" si="251">SUM(DP51:DP63)</f>
        <v>55.162345105072639</v>
      </c>
      <c r="DQ64" s="5">
        <f t="shared" ref="DQ64" si="252">SUM(DQ51:DQ63)</f>
        <v>49.085195445042331</v>
      </c>
      <c r="DR64" s="5">
        <f t="shared" ref="DR64" si="253">SUM(DR51:DR63)</f>
        <v>49.959582701981212</v>
      </c>
      <c r="DS64" s="5">
        <f t="shared" ref="DS64" si="254">SUM(DS51:DS63)</f>
        <v>46.654705280601071</v>
      </c>
      <c r="DT64" s="5">
        <f t="shared" ref="DT64" si="255">SUM(DT51:DT63)</f>
        <v>48.947227258455705</v>
      </c>
      <c r="DU64" s="5">
        <f t="shared" ref="DU64" si="256">SUM(DU51:DU63)</f>
        <v>50.981617327571144</v>
      </c>
      <c r="DV64" s="5">
        <f t="shared" ref="DV64" si="257">SUM(DV51:DV63)</f>
        <v>125.61725126833481</v>
      </c>
      <c r="DW64" s="5">
        <f t="shared" ref="DW64" si="258">SUM(DW51:DW63)</f>
        <v>1167.5806309720024</v>
      </c>
    </row>
    <row r="65" spans="106:106" x14ac:dyDescent="0.25">
      <c r="DB65" s="1">
        <f>CB58*1.1</f>
        <v>623.70131008899989</v>
      </c>
    </row>
    <row r="619" spans="2:15" ht="10.5" x14ac:dyDescent="0.25">
      <c r="B619" s="16" t="s">
        <v>73</v>
      </c>
      <c r="C619" s="3"/>
      <c r="D619" s="3"/>
      <c r="E619" s="3"/>
      <c r="F619" s="3"/>
      <c r="G619" s="3"/>
      <c r="H619" s="3"/>
      <c r="I619" s="3"/>
      <c r="J619" s="3"/>
      <c r="K619" s="3"/>
      <c r="L619" s="3"/>
      <c r="M619" s="3"/>
      <c r="N619" s="3"/>
      <c r="O619" s="3"/>
    </row>
  </sheetData>
  <dataValidations count="3">
    <dataValidation type="decimal" allowBlank="1" showInputMessage="1" showErrorMessage="1" sqref="C5:N15 P5:AA15 AC5:AN15 AP5:BA15 BC5:BN15 BP5:CA15 CJ4:DB4 C36:N47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4:CB4 CP17:DA17 CP36:CU47 CP34:CU34 CV5:DA5 CP5:CU15 CP19:CU32 CP51:CU63" xr:uid="{00000000-0002-0000-06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86A46D9E-CFEA-4FF8-97E1-FC8D0C6369CB}">
      <formula1>$CC$4:$CH$4</formula1>
    </dataValidation>
    <dataValidation type="list" allowBlank="1" showInputMessage="1" showErrorMessage="1" promptTitle="Manual" sqref="CI42" xr:uid="{78E58536-8DDD-4F53-82BC-45C12C429C46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W65"/>
  <sheetViews>
    <sheetView zoomScaleNormal="100" workbookViewId="0">
      <pane xSplit="2" ySplit="4" topLeftCell="CC47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P58" sqref="CP58:CU58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53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[1]Jagtial!F406</f>
        <v>19.335227397054961</v>
      </c>
      <c r="D6" s="17">
        <f>[1]Jagtial!G406</f>
        <v>18.185259334340856</v>
      </c>
      <c r="E6" s="17">
        <f>[1]Jagtial!H406</f>
        <v>19.333897530934827</v>
      </c>
      <c r="F6" s="17">
        <f>[1]Jagtial!I406</f>
        <v>18.202559586011951</v>
      </c>
      <c r="G6" s="17">
        <f>[1]Jagtial!J406</f>
        <v>18.02981120395793</v>
      </c>
      <c r="H6" s="17">
        <f>[1]Jagtial!K406</f>
        <v>18.391527184512221</v>
      </c>
      <c r="I6" s="17">
        <f>[1]Jagtial!L406</f>
        <v>17.723683101566824</v>
      </c>
      <c r="J6" s="17">
        <f>[1]Jagtial!M406</f>
        <v>15.768992615679155</v>
      </c>
      <c r="K6" s="17">
        <f>[1]Jagtial!N406</f>
        <v>13.661533238877162</v>
      </c>
      <c r="L6" s="17">
        <f>[1]Jagtial!O406</f>
        <v>12.40449497544135</v>
      </c>
      <c r="M6" s="17">
        <f>[1]Jagtial!P406</f>
        <v>12.661282363596229</v>
      </c>
      <c r="N6" s="17">
        <f>[1]Jagtial!Q406</f>
        <v>14.589094295698017</v>
      </c>
      <c r="O6" s="13">
        <f>SUM(C6:N6)</f>
        <v>198.28736282767147</v>
      </c>
      <c r="P6" s="17">
        <f>[2]Jagtial!F6</f>
        <v>18.861320796488737</v>
      </c>
      <c r="Q6" s="17">
        <f>[2]Jagtial!G6</f>
        <v>20.870823345253374</v>
      </c>
      <c r="R6" s="17">
        <f>[2]Jagtial!H6</f>
        <v>20.712000521570697</v>
      </c>
      <c r="S6" s="17">
        <f>[2]Jagtial!I6</f>
        <v>18.478155535085449</v>
      </c>
      <c r="T6" s="17">
        <f>[2]Jagtial!J6</f>
        <v>19.390383581134849</v>
      </c>
      <c r="U6" s="17">
        <f>[2]Jagtial!K6</f>
        <v>19.23745800490585</v>
      </c>
      <c r="V6" s="17">
        <f>[2]Jagtial!L6</f>
        <v>20.288414</v>
      </c>
      <c r="W6" s="17">
        <f>[2]Jagtial!M6</f>
        <v>18.062282</v>
      </c>
      <c r="X6" s="17">
        <f>[2]Jagtial!N6</f>
        <v>15.808835999999999</v>
      </c>
      <c r="Y6" s="17">
        <f>[2]Jagtial!O6</f>
        <v>13.062089</v>
      </c>
      <c r="Z6" s="17">
        <f>[2]Jagtial!P6</f>
        <v>13.545441</v>
      </c>
      <c r="AA6" s="17">
        <f>[2]Jagtial!Q6</f>
        <v>14.659314000000002</v>
      </c>
      <c r="AB6" s="13">
        <f>SUM(P6:AA6)</f>
        <v>212.97651778443898</v>
      </c>
      <c r="AC6" s="17">
        <f>[3]JGTYL!F6</f>
        <v>49.854129999999998</v>
      </c>
      <c r="AD6" s="17">
        <f>[3]JGTYL!G6</f>
        <v>21.341121000000001</v>
      </c>
      <c r="AE6" s="17">
        <f>[3]JGTYL!H6</f>
        <v>23.412403999999999</v>
      </c>
      <c r="AF6" s="17">
        <f>[3]JGTYL!I6</f>
        <v>21.110027000000002</v>
      </c>
      <c r="AG6" s="17">
        <f>[3]JGTYL!J6</f>
        <v>19.501691000000001</v>
      </c>
      <c r="AH6" s="17">
        <f>[3]JGTYL!K6</f>
        <v>18.812882000000002</v>
      </c>
      <c r="AI6" s="17">
        <f>[3]JGTYL!L6</f>
        <v>19.560687000000001</v>
      </c>
      <c r="AJ6" s="17">
        <f>[3]JGTYL!M6</f>
        <v>19.820547000000001</v>
      </c>
      <c r="AK6" s="17">
        <f>[3]JGTYL!N6</f>
        <v>16.876735000000004</v>
      </c>
      <c r="AL6" s="17">
        <f>[3]JGTYL!O6</f>
        <v>13.883939000000002</v>
      </c>
      <c r="AM6" s="17">
        <f>[3]JGTYL!P6</f>
        <v>13.231472</v>
      </c>
      <c r="AN6" s="17">
        <f>[3]JGTYL!Q6</f>
        <v>15.553316000000001</v>
      </c>
      <c r="AO6" s="13">
        <f>SUM(AC6:AN6)</f>
        <v>252.95895099999998</v>
      </c>
      <c r="AP6" s="17">
        <f>[4]JGTYL!F6</f>
        <v>21.142284</v>
      </c>
      <c r="AQ6" s="17">
        <f>[4]JGTYL!G6</f>
        <v>24.874703</v>
      </c>
      <c r="AR6" s="17">
        <f>[4]JGTYL!H6</f>
        <v>26.794777</v>
      </c>
      <c r="AS6" s="17">
        <f>[4]JGTYL!I6</f>
        <v>22.869644000000001</v>
      </c>
      <c r="AT6" s="17">
        <f>[4]JGTYL!J6</f>
        <v>21.791435</v>
      </c>
      <c r="AU6" s="17">
        <f>[4]JGTYL!K6</f>
        <v>21.029412000000001</v>
      </c>
      <c r="AV6" s="17">
        <f>[4]JGTYL!L6</f>
        <v>21.225612000000002</v>
      </c>
      <c r="AW6" s="17">
        <f>[4]JGTYL!M6</f>
        <v>20.712406999999999</v>
      </c>
      <c r="AX6" s="17">
        <f>[4]JGTYL!N6</f>
        <v>17.364801</v>
      </c>
      <c r="AY6" s="17">
        <f>[4]JGTYL!O6</f>
        <v>15.362958000000001</v>
      </c>
      <c r="AZ6" s="17">
        <f>[4]JGTYL!P6</f>
        <v>15.883339000000001</v>
      </c>
      <c r="BA6" s="17">
        <f>[4]JGTYL!Q6</f>
        <v>16.604378000000001</v>
      </c>
      <c r="BB6" s="13">
        <f>SUM(AP6:BA6)</f>
        <v>245.65575000000004</v>
      </c>
      <c r="BC6" s="17">
        <f>'[5]6.Jagital'!F9</f>
        <v>21.349437000000002</v>
      </c>
      <c r="BD6" s="17">
        <f>'[5]6.Jagital'!G9</f>
        <v>25.011208</v>
      </c>
      <c r="BE6" s="17">
        <f>'[5]6.Jagital'!H9</f>
        <v>28.332023</v>
      </c>
      <c r="BF6" s="17">
        <f>'[5]6.Jagital'!I9</f>
        <v>25.862552000000001</v>
      </c>
      <c r="BG6" s="17">
        <f>'[5]6.Jagital'!J9</f>
        <v>26.149481999999999</v>
      </c>
      <c r="BH6" s="17">
        <f>'[5]6.Jagital'!K9</f>
        <v>23.675558000000002</v>
      </c>
      <c r="BI6" s="17">
        <f>'[5]6.Jagital'!L9</f>
        <v>23.625588999999998</v>
      </c>
      <c r="BJ6" s="17">
        <f>'[5]6.Jagital'!M9</f>
        <v>22.333159000000002</v>
      </c>
      <c r="BK6" s="17">
        <f>'[5]6.Jagital'!N9</f>
        <v>18.835767000000001</v>
      </c>
      <c r="BL6" s="17">
        <f>'[5]6.Jagital'!O9</f>
        <v>16.36337</v>
      </c>
      <c r="BM6" s="17">
        <f>'[5]6.Jagital'!P9</f>
        <v>17.284421999999999</v>
      </c>
      <c r="BN6" s="17">
        <f>'[5]6.Jagital'!Q9</f>
        <v>18.002081</v>
      </c>
      <c r="BO6" s="13">
        <f>SUM(BC6:BN6)</f>
        <v>266.82464799999997</v>
      </c>
      <c r="BP6" s="17">
        <f>'[6]6.Jagitial'!F7</f>
        <v>23.158702999999999</v>
      </c>
      <c r="BQ6" s="17">
        <f>'[6]6.Jagitial'!G7</f>
        <v>27.943372</v>
      </c>
      <c r="BR6" s="17">
        <f>'[6]6.Jagitial'!H7</f>
        <v>29.971478000000001</v>
      </c>
      <c r="BS6" s="17">
        <f>'[6]6.Jagitial'!I7</f>
        <v>25.84</v>
      </c>
      <c r="BT6" s="17">
        <f>'[6]6.Jagitial'!J7</f>
        <v>28.77355</v>
      </c>
      <c r="BU6" s="17">
        <f>'[6]6.Jagitial'!K7</f>
        <v>25.544592000000002</v>
      </c>
      <c r="BV6" s="17">
        <f>'[6]6.Jagitial'!L7</f>
        <v>26.787458000000001</v>
      </c>
      <c r="BW6" s="17">
        <f>'[6]6.Jagitial'!M7</f>
        <v>21.849737169999997</v>
      </c>
      <c r="BX6" s="17">
        <f>'[6]6.Jagitial'!N7</f>
        <v>18.805717000000001</v>
      </c>
      <c r="BY6" s="17">
        <f>'[6]6.Jagitial'!O7</f>
        <v>15.504282</v>
      </c>
      <c r="BZ6" s="17">
        <f>'[6]6.Jagitial'!P7</f>
        <v>15.810168109999999</v>
      </c>
      <c r="CA6" s="17">
        <f>'[6]6.Jagitial'!Q7</f>
        <v>18.198858999999999</v>
      </c>
      <c r="CB6" s="13">
        <f>SUM(BP6:CA6)</f>
        <v>278.18791627999997</v>
      </c>
      <c r="CC6" s="23">
        <f>IFERROR(($CB6/$O6)^(1/5)-1,0)</f>
        <v>7.0061268853564007E-2</v>
      </c>
      <c r="CD6" s="23">
        <f>IFERROR((CB6/AB6)^(1/4)-1,0)</f>
        <v>6.9058903660585758E-2</v>
      </c>
      <c r="CE6" s="23">
        <f>IFERROR((CB6/AO6)^(1/3)-1,0)</f>
        <v>3.2197342579206145E-2</v>
      </c>
      <c r="CF6" s="23">
        <f>IFERROR((CB6/BB6)^(1/2)-1,0)</f>
        <v>6.4156896084088366E-2</v>
      </c>
      <c r="CG6" s="23">
        <f>IFERROR((CB6/BO6)^(1/1)-1,0)</f>
        <v>4.2587026218057655E-2</v>
      </c>
      <c r="CH6" s="24"/>
      <c r="CI6" s="25" t="s">
        <v>75</v>
      </c>
      <c r="CJ6" s="26">
        <f t="shared" ref="CJ6:CO14" si="0">HLOOKUP($CI6,$CC$4:$CH$101,ROW($CC6)-ROW($CC$3), FALSE)</f>
        <v>7.0061268853564007E-2</v>
      </c>
      <c r="CK6" s="26">
        <f t="shared" si="0"/>
        <v>7.0061268853564007E-2</v>
      </c>
      <c r="CL6" s="26">
        <f t="shared" si="0"/>
        <v>7.0061268853564007E-2</v>
      </c>
      <c r="CM6" s="26">
        <f t="shared" si="0"/>
        <v>7.0061268853564007E-2</v>
      </c>
      <c r="CN6" s="26">
        <f t="shared" si="0"/>
        <v>7.0061268853564007E-2</v>
      </c>
      <c r="CO6" s="26">
        <f t="shared" si="0"/>
        <v>7.0061268853564007E-2</v>
      </c>
      <c r="CP6" s="17">
        <f>'[7]6.Jagital'!F8</f>
        <v>26.927033000000002</v>
      </c>
      <c r="CQ6" s="17">
        <f>'[7]6.Jagital'!G8</f>
        <v>30.043143000000001</v>
      </c>
      <c r="CR6" s="17">
        <f>'[7]6.Jagital'!H8</f>
        <v>30.957153000000002</v>
      </c>
      <c r="CS6" s="17">
        <f>'[7]6.Jagital'!I8</f>
        <v>27.246673000000001</v>
      </c>
      <c r="CT6" s="17">
        <f>'[7]6.Jagital'!J8</f>
        <v>20.493345000000001</v>
      </c>
      <c r="CU6" s="17">
        <f>'[7]6.Jagital'!K8</f>
        <v>24.822472000000001</v>
      </c>
      <c r="CV6" s="34">
        <f>BV6*(1+CJ6)</f>
        <v>28.664221296841554</v>
      </c>
      <c r="CW6" s="34">
        <f t="shared" ref="CW6:DA13" si="1">BW6*(1+CK6)</f>
        <v>23.380557480247077</v>
      </c>
      <c r="CX6" s="34">
        <f t="shared" si="1"/>
        <v>20.123269394721042</v>
      </c>
      <c r="CY6" s="34">
        <f t="shared" si="1"/>
        <v>16.590531669583473</v>
      </c>
      <c r="CZ6" s="34">
        <f t="shared" si="1"/>
        <v>16.917848548574753</v>
      </c>
      <c r="DA6" s="34">
        <f t="shared" si="1"/>
        <v>19.473894153227103</v>
      </c>
      <c r="DB6" s="13">
        <f>SUM(CP6:DA6)</f>
        <v>285.640141543195</v>
      </c>
      <c r="DC6" s="40">
        <f>IFERROR((DB6/AB6)^(1/5)-1,0)</f>
        <v>6.0467842439000163E-2</v>
      </c>
      <c r="DD6" s="41">
        <f>IFERROR((DB6/AO6)^(1/4)-1,0)</f>
        <v>3.084245604082092E-2</v>
      </c>
      <c r="DE6" s="40">
        <f>IFERROR((DB6/BB6)^(1/3)-1,0)</f>
        <v>5.1552035852072686E-2</v>
      </c>
      <c r="DF6" s="40">
        <f>IFERROR((DB6/BO6)^(1/2)-1,0)</f>
        <v>3.4657588190740274E-2</v>
      </c>
      <c r="DG6" s="48">
        <f>IFERROR((DB6/CB6)^(1/1)-1,0)</f>
        <v>2.6788457826810275E-2</v>
      </c>
      <c r="DH6" s="56">
        <v>0</v>
      </c>
      <c r="DI6" s="25" t="s">
        <v>75</v>
      </c>
      <c r="DJ6" s="50">
        <f t="shared" ref="DJ6:DJ15" si="2">HLOOKUP(DI6,$DC$4:$DH$111,ROW($DC6)-ROW($DC$3), FALSE)</f>
        <v>6.0467842439000163E-2</v>
      </c>
      <c r="DK6" s="68">
        <f>CP6*(1+$DJ6)</f>
        <v>28.55525258879376</v>
      </c>
      <c r="DL6" s="68">
        <f t="shared" ref="DL6:DV22" si="3">CQ6*(1+$DJ6)</f>
        <v>31.85978703729635</v>
      </c>
      <c r="DM6" s="68">
        <f t="shared" si="3"/>
        <v>32.829065249964025</v>
      </c>
      <c r="DN6" s="68">
        <f t="shared" si="3"/>
        <v>28.89422052995096</v>
      </c>
      <c r="DO6" s="68">
        <f t="shared" si="3"/>
        <v>21.732533356508075</v>
      </c>
      <c r="DP6" s="68">
        <f t="shared" si="3"/>
        <v>26.323433325842494</v>
      </c>
      <c r="DQ6" s="68">
        <f t="shared" si="3"/>
        <v>30.397484913855603</v>
      </c>
      <c r="DR6" s="68">
        <f t="shared" si="3"/>
        <v>24.794329346098642</v>
      </c>
      <c r="DS6" s="68">
        <f t="shared" si="3"/>
        <v>21.340080077838589</v>
      </c>
      <c r="DT6" s="68">
        <f t="shared" si="3"/>
        <v>17.593725324559088</v>
      </c>
      <c r="DU6" s="68">
        <f t="shared" si="3"/>
        <v>17.940834349016839</v>
      </c>
      <c r="DV6" s="68">
        <f t="shared" si="3"/>
        <v>20.651438516558205</v>
      </c>
      <c r="DW6" s="69">
        <f>SUM(DK6:DV6)</f>
        <v>302.91218461628262</v>
      </c>
    </row>
    <row r="7" spans="1:127" ht="12.5" x14ac:dyDescent="0.2">
      <c r="B7" s="4" t="s">
        <v>27</v>
      </c>
      <c r="C7" s="17">
        <f>[1]Jagtial!F407</f>
        <v>3.2140461612859141</v>
      </c>
      <c r="D7" s="17">
        <f>[1]Jagtial!G407</f>
        <v>3.0639345254341075</v>
      </c>
      <c r="E7" s="17">
        <f>[1]Jagtial!H407</f>
        <v>3.2333544910222933</v>
      </c>
      <c r="F7" s="17">
        <f>[1]Jagtial!I407</f>
        <v>2.9484494109836969</v>
      </c>
      <c r="G7" s="17">
        <f>[1]Jagtial!J407</f>
        <v>2.8333834695691538</v>
      </c>
      <c r="H7" s="17">
        <f>[1]Jagtial!K407</f>
        <v>2.2899541610481462</v>
      </c>
      <c r="I7" s="17">
        <f>[1]Jagtial!L407</f>
        <v>3.095103483100103</v>
      </c>
      <c r="J7" s="17">
        <f>[1]Jagtial!M407</f>
        <v>2.6012498642591204</v>
      </c>
      <c r="K7" s="17">
        <f>[1]Jagtial!N407</f>
        <v>2.3460001508501702</v>
      </c>
      <c r="L7" s="17">
        <f>[1]Jagtial!O407</f>
        <v>2.4442050807737155</v>
      </c>
      <c r="M7" s="17">
        <f>[1]Jagtial!P407</f>
        <v>2.3282257771786781</v>
      </c>
      <c r="N7" s="17">
        <f>[1]Jagtial!Q407</f>
        <v>2.6014903005338614</v>
      </c>
      <c r="O7" s="13">
        <f t="shared" ref="O7:O15" si="4">SUM(C7:N7)</f>
        <v>32.999396876038965</v>
      </c>
      <c r="P7" s="17">
        <f>[2]Jagtial!F7</f>
        <v>3.139987712620377</v>
      </c>
      <c r="Q7" s="17">
        <f>[2]Jagtial!G7</f>
        <v>3.5083470464782556</v>
      </c>
      <c r="R7" s="17">
        <f>[2]Jagtial!H7</f>
        <v>3.4610133139295214</v>
      </c>
      <c r="S7" s="17">
        <f>[2]Jagtial!I7</f>
        <v>3.0184179938709135</v>
      </c>
      <c r="T7" s="17">
        <f>[2]Jagtial!J7</f>
        <v>3.1285480160285855</v>
      </c>
      <c r="U7" s="17">
        <f>[2]Jagtial!K7</f>
        <v>3.0653346283887455</v>
      </c>
      <c r="V7" s="17">
        <f>[2]Jagtial!L7</f>
        <v>3.1562359999999998</v>
      </c>
      <c r="W7" s="17">
        <f>[2]Jagtial!M7</f>
        <v>2.9842789999999999</v>
      </c>
      <c r="X7" s="17">
        <f>[2]Jagtial!N7</f>
        <v>2.773908</v>
      </c>
      <c r="Y7" s="17">
        <f>[2]Jagtial!O7</f>
        <v>2.6137769999999998</v>
      </c>
      <c r="Z7" s="17">
        <f>[2]Jagtial!P7</f>
        <v>2.629804</v>
      </c>
      <c r="AA7" s="17">
        <f>[2]Jagtial!Q7</f>
        <v>2.8603700000000001</v>
      </c>
      <c r="AB7" s="13">
        <f t="shared" ref="AB7:AB15" si="5">SUM(P7:AA7)</f>
        <v>36.340022711316401</v>
      </c>
      <c r="AC7" s="17">
        <f>[3]JGTYL!F7</f>
        <v>3.5341129999999996</v>
      </c>
      <c r="AD7" s="17">
        <f>[3]JGTYL!G7</f>
        <v>3.886698</v>
      </c>
      <c r="AE7" s="17">
        <f>[3]JGTYL!H7</f>
        <v>3.8388520000000002</v>
      </c>
      <c r="AF7" s="17">
        <f>[3]JGTYL!I7</f>
        <v>3.751369</v>
      </c>
      <c r="AG7" s="17">
        <f>[3]JGTYL!J7</f>
        <v>3.3394440000000003</v>
      </c>
      <c r="AH7" s="17">
        <f>[3]JGTYL!K7</f>
        <v>3.3643399999999999</v>
      </c>
      <c r="AI7" s="17">
        <f>[3]JGTYL!L7</f>
        <v>3.327369</v>
      </c>
      <c r="AJ7" s="17">
        <f>[3]JGTYL!M7</f>
        <v>3.5789049999999998</v>
      </c>
      <c r="AK7" s="17">
        <f>[3]JGTYL!N7</f>
        <v>3.0049860000000002</v>
      </c>
      <c r="AL7" s="17">
        <f>[3]JGTYL!O7</f>
        <v>2.9002569999999999</v>
      </c>
      <c r="AM7" s="17">
        <f>[3]JGTYL!P7</f>
        <v>2.848001</v>
      </c>
      <c r="AN7" s="17">
        <f>[3]JGTYL!Q7</f>
        <v>3.2068430000000001</v>
      </c>
      <c r="AO7" s="13">
        <f t="shared" ref="AO7:AO15" si="6">SUM(AC7:AN7)</f>
        <v>40.58117699999999</v>
      </c>
      <c r="AP7" s="17">
        <f>[4]JGTYL!F7</f>
        <v>3.9358509999999995</v>
      </c>
      <c r="AQ7" s="17">
        <f>[4]JGTYL!G7</f>
        <v>4.5070670000000002</v>
      </c>
      <c r="AR7" s="17">
        <f>[4]JGTYL!H7</f>
        <v>4.6644249999999996</v>
      </c>
      <c r="AS7" s="17">
        <f>[4]JGTYL!I7</f>
        <v>4.0367720000000009</v>
      </c>
      <c r="AT7" s="17">
        <f>[4]JGTYL!J7</f>
        <v>3.7691899999999996</v>
      </c>
      <c r="AU7" s="17">
        <f>[4]JGTYL!K7</f>
        <v>3.61</v>
      </c>
      <c r="AV7" s="17">
        <f>[4]JGTYL!L7</f>
        <v>3.6970480000000001</v>
      </c>
      <c r="AW7" s="17">
        <f>[4]JGTYL!M7</f>
        <v>3.6712409999999998</v>
      </c>
      <c r="AX7" s="17">
        <f>[4]JGTYL!N7</f>
        <v>3.2583079999999995</v>
      </c>
      <c r="AY7" s="17">
        <f>[4]JGTYL!O7</f>
        <v>3.1331669999999998</v>
      </c>
      <c r="AZ7" s="17">
        <f>[4]JGTYL!P7</f>
        <v>3.2293309999999997</v>
      </c>
      <c r="BA7" s="17">
        <f>[4]JGTYL!Q7</f>
        <v>3.3390270000000002</v>
      </c>
      <c r="BB7" s="13">
        <f t="shared" ref="BB7:BB15" si="7">SUM(AP7:BA7)</f>
        <v>44.851427000000001</v>
      </c>
      <c r="BC7" s="17">
        <f>'[5]6.Jagital'!F10</f>
        <v>2.0448839999999997</v>
      </c>
      <c r="BD7" s="17">
        <f>'[5]6.Jagital'!G10</f>
        <v>3.313202</v>
      </c>
      <c r="BE7" s="17">
        <f>'[5]6.Jagital'!H10</f>
        <v>4.6051289999999998</v>
      </c>
      <c r="BF7" s="17">
        <f>'[5]6.Jagital'!I10</f>
        <v>3.8781919999999999</v>
      </c>
      <c r="BG7" s="17">
        <f>'[5]6.Jagital'!J10</f>
        <v>3.4219210000000002</v>
      </c>
      <c r="BH7" s="17">
        <f>'[5]6.Jagital'!K10</f>
        <v>3.0502989999999999</v>
      </c>
      <c r="BI7" s="17">
        <f>'[5]6.Jagital'!L10</f>
        <v>3.1783540000000001</v>
      </c>
      <c r="BJ7" s="17">
        <f>'[5]6.Jagital'!M10</f>
        <v>3.3667530000000001</v>
      </c>
      <c r="BK7" s="17">
        <f>'[5]6.Jagital'!N10</f>
        <v>3.1829809999999998</v>
      </c>
      <c r="BL7" s="17">
        <f>'[5]6.Jagital'!O10</f>
        <v>3.2119</v>
      </c>
      <c r="BM7" s="17">
        <f>'[5]6.Jagital'!P10</f>
        <v>3.2587470000000001</v>
      </c>
      <c r="BN7" s="17">
        <f>'[5]6.Jagital'!Q10</f>
        <v>3.2480539999999998</v>
      </c>
      <c r="BO7" s="13">
        <f t="shared" ref="BO7:BO15" si="8">SUM(BC7:BN7)</f>
        <v>39.760415999999992</v>
      </c>
      <c r="BP7" s="17">
        <f>'[6]6.Jagitial'!F8</f>
        <v>4.0672649999999999</v>
      </c>
      <c r="BQ7" s="17">
        <f>'[6]6.Jagitial'!G8</f>
        <v>4.0550470000000001</v>
      </c>
      <c r="BR7" s="17">
        <f>'[6]6.Jagitial'!H8</f>
        <v>3.7003720000000002</v>
      </c>
      <c r="BS7" s="17">
        <f>'[6]6.Jagitial'!I8</f>
        <v>3.63</v>
      </c>
      <c r="BT7" s="17">
        <f>'[6]6.Jagitial'!J8</f>
        <v>3.9469590000000001</v>
      </c>
      <c r="BU7" s="17">
        <f>'[6]6.Jagitial'!K8</f>
        <v>4.0442020000000003</v>
      </c>
      <c r="BV7" s="17">
        <f>'[6]6.Jagitial'!L8</f>
        <v>4.0501909999999999</v>
      </c>
      <c r="BW7" s="17">
        <f>'[6]6.Jagitial'!M8</f>
        <v>3.9571000000000001</v>
      </c>
      <c r="BX7" s="17">
        <f>'[6]6.Jagitial'!N8</f>
        <v>3.7797320000000001</v>
      </c>
      <c r="BY7" s="17">
        <f>'[6]6.Jagitial'!O8</f>
        <v>3.4906379999999997</v>
      </c>
      <c r="BZ7" s="17">
        <f>'[6]6.Jagitial'!P8</f>
        <v>3.3575645600000001</v>
      </c>
      <c r="CA7" s="17">
        <f>'[6]6.Jagitial'!Q8</f>
        <v>3.6152790000000001</v>
      </c>
      <c r="CB7" s="13">
        <f t="shared" ref="CB7:CB15" si="9">SUM(BP7:CA7)</f>
        <v>45.694349559999999</v>
      </c>
      <c r="CC7" s="23">
        <f t="shared" ref="CC7:CC15" si="10">IFERROR(($CB7/$O7)^(1/5)-1,0)</f>
        <v>6.726262140456285E-2</v>
      </c>
      <c r="CD7" s="23">
        <f t="shared" ref="CD7:CD15" si="11">IFERROR((CB7/AB7)^(1/4)-1,0)</f>
        <v>5.8935057182974981E-2</v>
      </c>
      <c r="CE7" s="23">
        <f t="shared" ref="CE7:CE15" si="12">IFERROR((CB7/AO7)^(1/3)-1,0)</f>
        <v>4.0349557793997848E-2</v>
      </c>
      <c r="CF7" s="23">
        <f t="shared" ref="CF7:CF15" si="13">IFERROR((CB7/BB7)^(1/2)-1,0)</f>
        <v>9.3530908540357949E-3</v>
      </c>
      <c r="CG7" s="23">
        <f t="shared" ref="CG7:CG15" si="14">IFERROR((CB7/BO7)^(1/1)-1,0)</f>
        <v>0.14924224032263678</v>
      </c>
      <c r="CH7" s="24"/>
      <c r="CI7" s="25" t="s">
        <v>75</v>
      </c>
      <c r="CJ7" s="26">
        <f t="shared" si="0"/>
        <v>6.726262140456285E-2</v>
      </c>
      <c r="CK7" s="26">
        <f t="shared" si="0"/>
        <v>6.726262140456285E-2</v>
      </c>
      <c r="CL7" s="26">
        <f t="shared" si="0"/>
        <v>6.726262140456285E-2</v>
      </c>
      <c r="CM7" s="26">
        <f t="shared" si="0"/>
        <v>6.726262140456285E-2</v>
      </c>
      <c r="CN7" s="26">
        <f t="shared" si="0"/>
        <v>6.726262140456285E-2</v>
      </c>
      <c r="CO7" s="26">
        <f t="shared" si="0"/>
        <v>6.726262140456285E-2</v>
      </c>
      <c r="CP7" s="17">
        <f>'[7]6.Jagital'!F9</f>
        <v>4.7400219999999997</v>
      </c>
      <c r="CQ7" s="17">
        <f>'[7]6.Jagital'!G9</f>
        <v>5.3633150000000001</v>
      </c>
      <c r="CR7" s="17">
        <f>'[7]6.Jagital'!H9</f>
        <v>5.5089100000000002</v>
      </c>
      <c r="CS7" s="17">
        <f>'[7]6.Jagital'!I9</f>
        <v>4.8218610000000002</v>
      </c>
      <c r="CT7" s="17">
        <f>'[7]6.Jagital'!J9</f>
        <v>3.8037139999999998</v>
      </c>
      <c r="CU7" s="17">
        <f>'[7]6.Jagital'!K9</f>
        <v>4.4742839999999999</v>
      </c>
      <c r="CV7" s="34">
        <f t="shared" ref="CV7:CV13" si="15">BV7*(1+CJ7)</f>
        <v>4.3226174638491681</v>
      </c>
      <c r="CW7" s="34">
        <f t="shared" si="1"/>
        <v>4.2232649191599956</v>
      </c>
      <c r="CX7" s="34">
        <f t="shared" si="1"/>
        <v>4.0339666825267111</v>
      </c>
      <c r="CY7" s="34">
        <f t="shared" si="1"/>
        <v>3.7254274622543799</v>
      </c>
      <c r="CZ7" s="34">
        <f t="shared" si="1"/>
        <v>3.5834031538406577</v>
      </c>
      <c r="DA7" s="34">
        <f t="shared" si="1"/>
        <v>3.8584521426488667</v>
      </c>
      <c r="DB7" s="13">
        <f t="shared" ref="DB7:DB15" si="16">SUM(CP7:DA7)</f>
        <v>52.459237824279775</v>
      </c>
      <c r="DC7" s="40">
        <f t="shared" ref="DC7:DC13" si="17">IFERROR((DB7/AB7)^(1/5)-1,0)</f>
        <v>7.6186045506528632E-2</v>
      </c>
      <c r="DD7" s="41">
        <f t="shared" ref="DD7:DD13" si="18">IFERROR((DB7/AO7)^(1/4)-1,0)</f>
        <v>6.6287540104109199E-2</v>
      </c>
      <c r="DE7" s="40">
        <f t="shared" ref="DE7:DE13" si="19">IFERROR((DB7/BB7)^(1/3)-1,0)</f>
        <v>5.3614900159805856E-2</v>
      </c>
      <c r="DF7" s="40">
        <f t="shared" ref="DF7:DF13" si="20">IFERROR((DB7/BO7)^(1/2)-1,0)</f>
        <v>0.14864421174241271</v>
      </c>
      <c r="DG7" s="48">
        <f t="shared" ref="DG7:DG13" si="21">IFERROR((DB7/CB7)^(1/1)-1,0)</f>
        <v>0.14804649435696615</v>
      </c>
      <c r="DH7" s="56">
        <v>0.1</v>
      </c>
      <c r="DI7" s="25" t="s">
        <v>75</v>
      </c>
      <c r="DJ7" s="50">
        <f t="shared" si="2"/>
        <v>7.6186045506528632E-2</v>
      </c>
      <c r="DK7" s="68">
        <f t="shared" ref="DK7:DK46" si="22">CP7*(1+$DJ7)</f>
        <v>5.1011455317939465</v>
      </c>
      <c r="DL7" s="68">
        <f t="shared" si="3"/>
        <v>5.7719247606558479</v>
      </c>
      <c r="DM7" s="68">
        <f t="shared" si="3"/>
        <v>5.928612067951371</v>
      </c>
      <c r="DN7" s="68">
        <f t="shared" si="3"/>
        <v>5.1892195215721557</v>
      </c>
      <c r="DO7" s="68">
        <f t="shared" si="3"/>
        <v>4.09350392789782</v>
      </c>
      <c r="DP7" s="68">
        <f t="shared" si="3"/>
        <v>4.8151620044331329</v>
      </c>
      <c r="DQ7" s="68">
        <f t="shared" si="3"/>
        <v>4.6519405946572965</v>
      </c>
      <c r="DR7" s="68">
        <f t="shared" si="3"/>
        <v>4.5450187724772446</v>
      </c>
      <c r="DS7" s="68">
        <f t="shared" si="3"/>
        <v>4.3412986517735117</v>
      </c>
      <c r="DT7" s="68">
        <f t="shared" si="3"/>
        <v>4.0092530484249638</v>
      </c>
      <c r="DU7" s="68">
        <f t="shared" si="3"/>
        <v>3.8564084695874001</v>
      </c>
      <c r="DV7" s="68">
        <f t="shared" si="3"/>
        <v>4.1524123531734762</v>
      </c>
      <c r="DW7" s="69">
        <f t="shared" ref="DW7:DW13" si="23">SUM(DK7:DV7)</f>
        <v>56.455899704398171</v>
      </c>
    </row>
    <row r="8" spans="1:127" ht="12.5" x14ac:dyDescent="0.2">
      <c r="B8" s="4" t="s">
        <v>26</v>
      </c>
      <c r="C8" s="17">
        <f>[1]Jagtial!F408</f>
        <v>0.95866040776871342</v>
      </c>
      <c r="D8" s="17">
        <f>[1]Jagtial!G408</f>
        <v>0.87634453367169751</v>
      </c>
      <c r="E8" s="17">
        <f>[1]Jagtial!H408</f>
        <v>0.82271626144987953</v>
      </c>
      <c r="F8" s="17">
        <f>[1]Jagtial!I408</f>
        <v>0.69992896493951229</v>
      </c>
      <c r="G8" s="17">
        <f>[1]Jagtial!J408</f>
        <v>0.67907906944097862</v>
      </c>
      <c r="H8" s="17">
        <f>[1]Jagtial!K408</f>
        <v>0.73715040477013383</v>
      </c>
      <c r="I8" s="17">
        <f>[1]Jagtial!L408</f>
        <v>0.67825011993153406</v>
      </c>
      <c r="J8" s="17">
        <f>[1]Jagtial!M408</f>
        <v>0.75178048995548463</v>
      </c>
      <c r="K8" s="17">
        <f>[1]Jagtial!N408</f>
        <v>1.0325572059150183</v>
      </c>
      <c r="L8" s="17">
        <f>[1]Jagtial!O408</f>
        <v>1.5156231296768798</v>
      </c>
      <c r="M8" s="17">
        <f>[1]Jagtial!P408</f>
        <v>1.2762551397920798</v>
      </c>
      <c r="N8" s="17">
        <f>[1]Jagtial!Q408</f>
        <v>0.97970595350303713</v>
      </c>
      <c r="O8" s="13">
        <f t="shared" si="4"/>
        <v>11.008051680814949</v>
      </c>
      <c r="P8" s="17">
        <f>[2]Jagtial!F8</f>
        <v>1.0555118792766225</v>
      </c>
      <c r="Q8" s="17">
        <f>[2]Jagtial!G8</f>
        <v>0.96800610722244818</v>
      </c>
      <c r="R8" s="17">
        <f>[2]Jagtial!H8</f>
        <v>1.1177126567311648</v>
      </c>
      <c r="S8" s="17">
        <f>[2]Jagtial!I8</f>
        <v>0.91674566371378552</v>
      </c>
      <c r="T8" s="17">
        <f>[2]Jagtial!J8</f>
        <v>0.90328610847050761</v>
      </c>
      <c r="U8" s="17">
        <f>[2]Jagtial!K8</f>
        <v>0.93736020724144209</v>
      </c>
      <c r="V8" s="17">
        <f>[2]Jagtial!L8</f>
        <v>0.87829500000000005</v>
      </c>
      <c r="W8" s="17">
        <f>[2]Jagtial!M8</f>
        <v>0.83377599999999996</v>
      </c>
      <c r="X8" s="17">
        <f>[2]Jagtial!N8</f>
        <v>1.2456469999999999</v>
      </c>
      <c r="Y8" s="17">
        <f>[2]Jagtial!O8</f>
        <v>1.4002570000000001</v>
      </c>
      <c r="Z8" s="17">
        <f>[2]Jagtial!P8</f>
        <v>1.0863499999999999</v>
      </c>
      <c r="AA8" s="17">
        <f>[2]Jagtial!Q8</f>
        <v>0.80188800000000005</v>
      </c>
      <c r="AB8" s="13">
        <f t="shared" si="5"/>
        <v>12.14483562265597</v>
      </c>
      <c r="AC8" s="17">
        <f>[3]JGTYL!F8</f>
        <v>0.87616400000000005</v>
      </c>
      <c r="AD8" s="17">
        <f>[3]JGTYL!G8</f>
        <v>0.84231899999999993</v>
      </c>
      <c r="AE8" s="17">
        <f>[3]JGTYL!H8</f>
        <v>0.91823400000000011</v>
      </c>
      <c r="AF8" s="17">
        <f>[3]JGTYL!I8</f>
        <v>0.90557800000000011</v>
      </c>
      <c r="AG8" s="17">
        <f>[3]JGTYL!J8</f>
        <v>0.79657699999999998</v>
      </c>
      <c r="AH8" s="17">
        <f>[3]JGTYL!K8</f>
        <v>0.79244400000000004</v>
      </c>
      <c r="AI8" s="17">
        <f>[3]JGTYL!L8</f>
        <v>0.83564499999999997</v>
      </c>
      <c r="AJ8" s="17">
        <f>[3]JGTYL!M8</f>
        <v>0.81601599999999996</v>
      </c>
      <c r="AK8" s="17">
        <f>[3]JGTYL!N8</f>
        <v>1.155135</v>
      </c>
      <c r="AL8" s="17">
        <f>[3]JGTYL!O8</f>
        <v>1.4667649999999999</v>
      </c>
      <c r="AM8" s="17">
        <f>[3]JGTYL!P8</f>
        <v>1.2672270000000001</v>
      </c>
      <c r="AN8" s="17">
        <f>[3]JGTYL!Q8</f>
        <v>0.98016999999999999</v>
      </c>
      <c r="AO8" s="13">
        <f t="shared" si="6"/>
        <v>11.652274</v>
      </c>
      <c r="AP8" s="17">
        <f>[4]JGTYL!F8</f>
        <v>1.168107</v>
      </c>
      <c r="AQ8" s="17">
        <f>[4]JGTYL!G8</f>
        <v>1.129391</v>
      </c>
      <c r="AR8" s="17">
        <f>[4]JGTYL!H8</f>
        <v>1.1129709999999999</v>
      </c>
      <c r="AS8" s="17">
        <f>[4]JGTYL!I8</f>
        <v>0.96292000000000011</v>
      </c>
      <c r="AT8" s="17">
        <f>[4]JGTYL!J8</f>
        <v>0.92531399999999997</v>
      </c>
      <c r="AU8" s="17">
        <f>[4]JGTYL!K8</f>
        <v>0.80023699999999998</v>
      </c>
      <c r="AV8" s="17">
        <f>[4]JGTYL!L8</f>
        <v>0.79423700000000008</v>
      </c>
      <c r="AW8" s="17">
        <f>[4]JGTYL!M8</f>
        <v>0.80701900000000004</v>
      </c>
      <c r="AX8" s="17">
        <f>[4]JGTYL!N8</f>
        <v>1.239125</v>
      </c>
      <c r="AY8" s="17">
        <f>[4]JGTYL!O8</f>
        <v>1.589798</v>
      </c>
      <c r="AZ8" s="17">
        <f>[4]JGTYL!P8</f>
        <v>1.3201689999999999</v>
      </c>
      <c r="BA8" s="17">
        <f>[4]JGTYL!Q8</f>
        <v>1.1633370000000001</v>
      </c>
      <c r="BB8" s="13">
        <f t="shared" si="7"/>
        <v>13.012625000000002</v>
      </c>
      <c r="BC8" s="17">
        <f>'[5]6.Jagital'!F11</f>
        <v>0.63396600000000003</v>
      </c>
      <c r="BD8" s="17">
        <f>'[5]6.Jagital'!G11</f>
        <v>1.4779740000000001</v>
      </c>
      <c r="BE8" s="17">
        <f>'[5]6.Jagital'!H11</f>
        <v>0.84263199999999983</v>
      </c>
      <c r="BF8" s="17">
        <f>'[5]6.Jagital'!I11</f>
        <v>0.853294</v>
      </c>
      <c r="BG8" s="17">
        <f>'[5]6.Jagital'!J11</f>
        <v>0.77693299999999998</v>
      </c>
      <c r="BH8" s="17">
        <f>'[5]6.Jagital'!K11</f>
        <v>0.75095299999999998</v>
      </c>
      <c r="BI8" s="17">
        <f>'[5]6.Jagital'!L11</f>
        <v>0.84139999999999993</v>
      </c>
      <c r="BJ8" s="17">
        <f>'[5]6.Jagital'!M11</f>
        <v>0.8988560000000001</v>
      </c>
      <c r="BK8" s="17">
        <f>'[5]6.Jagital'!N11</f>
        <v>1.3437030000000001</v>
      </c>
      <c r="BL8" s="17">
        <f>'[5]6.Jagital'!O11</f>
        <v>1.80592</v>
      </c>
      <c r="BM8" s="17">
        <f>'[5]6.Jagital'!P11</f>
        <v>1.31043</v>
      </c>
      <c r="BN8" s="17">
        <f>'[5]6.Jagital'!Q11</f>
        <v>1.195999</v>
      </c>
      <c r="BO8" s="13">
        <f t="shared" si="8"/>
        <v>12.732060000000001</v>
      </c>
      <c r="BP8" s="17">
        <f>'[6]6.Jagitial'!F9</f>
        <v>1.3755059999999999</v>
      </c>
      <c r="BQ8" s="17">
        <f>'[6]6.Jagitial'!G9</f>
        <v>1.0137780000000001</v>
      </c>
      <c r="BR8" s="17">
        <f>'[6]6.Jagitial'!H9</f>
        <v>0.90223200000000003</v>
      </c>
      <c r="BS8" s="17">
        <f>'[6]6.Jagitial'!I9</f>
        <v>0.95</v>
      </c>
      <c r="BT8" s="17">
        <f>'[6]6.Jagitial'!J9</f>
        <v>0.87145700000000004</v>
      </c>
      <c r="BU8" s="17">
        <f>'[6]6.Jagitial'!K9</f>
        <v>0.81723900000000005</v>
      </c>
      <c r="BV8" s="17">
        <f>'[6]6.Jagitial'!L9</f>
        <v>0.79261599999999999</v>
      </c>
      <c r="BW8" s="17">
        <f>'[6]6.Jagitial'!M9</f>
        <v>0.78967199999999993</v>
      </c>
      <c r="BX8" s="17">
        <f>'[6]6.Jagitial'!N9</f>
        <v>1.106182</v>
      </c>
      <c r="BY8" s="17">
        <f>'[6]6.Jagitial'!O9</f>
        <v>1.7131919999999998</v>
      </c>
      <c r="BZ8" s="17">
        <f>'[6]6.Jagitial'!P9</f>
        <v>1.4332549999999999</v>
      </c>
      <c r="CA8" s="17">
        <f>'[6]6.Jagitial'!Q9</f>
        <v>1.1095390000000001</v>
      </c>
      <c r="CB8" s="13">
        <f t="shared" si="9"/>
        <v>12.874667999999998</v>
      </c>
      <c r="CC8" s="23">
        <f t="shared" si="10"/>
        <v>3.182278954523432E-2</v>
      </c>
      <c r="CD8" s="23">
        <f t="shared" si="11"/>
        <v>1.469635287153781E-2</v>
      </c>
      <c r="CE8" s="23">
        <f t="shared" si="12"/>
        <v>3.3812510562666764E-2</v>
      </c>
      <c r="CF8" s="23">
        <f t="shared" si="13"/>
        <v>-5.315015174512161E-3</v>
      </c>
      <c r="CG8" s="23">
        <f t="shared" si="14"/>
        <v>1.1200701221954379E-2</v>
      </c>
      <c r="CH8" s="24">
        <v>1.1299999999999999E-2</v>
      </c>
      <c r="CI8" s="25" t="s">
        <v>75</v>
      </c>
      <c r="CJ8" s="26">
        <f t="shared" si="0"/>
        <v>3.182278954523432E-2</v>
      </c>
      <c r="CK8" s="26">
        <f t="shared" si="0"/>
        <v>3.182278954523432E-2</v>
      </c>
      <c r="CL8" s="26">
        <f t="shared" si="0"/>
        <v>3.182278954523432E-2</v>
      </c>
      <c r="CM8" s="26">
        <f t="shared" si="0"/>
        <v>3.182278954523432E-2</v>
      </c>
      <c r="CN8" s="26">
        <f t="shared" si="0"/>
        <v>3.182278954523432E-2</v>
      </c>
      <c r="CO8" s="26">
        <f t="shared" si="0"/>
        <v>3.182278954523432E-2</v>
      </c>
      <c r="CP8" s="17">
        <f>'[7]6.Jagital'!F10</f>
        <v>1.0797639999999999</v>
      </c>
      <c r="CQ8" s="17">
        <f>'[7]6.Jagital'!G10</f>
        <v>1.0531699999999999</v>
      </c>
      <c r="CR8" s="17">
        <f>'[7]6.Jagital'!H10</f>
        <v>1.1373880000000001</v>
      </c>
      <c r="CS8" s="17">
        <f>'[7]6.Jagital'!I10</f>
        <v>0.94612200000000002</v>
      </c>
      <c r="CT8" s="17">
        <f>'[7]6.Jagital'!J10</f>
        <v>0.75630900000000001</v>
      </c>
      <c r="CU8" s="17">
        <f>'[7]6.Jagital'!K10</f>
        <v>0.89077399999999995</v>
      </c>
      <c r="CV8" s="34">
        <f t="shared" si="15"/>
        <v>0.81783925215818543</v>
      </c>
      <c r="CW8" s="34">
        <f t="shared" si="1"/>
        <v>0.81480156586576424</v>
      </c>
      <c r="CX8" s="34">
        <f t="shared" si="1"/>
        <v>1.1413837969847265</v>
      </c>
      <c r="CY8" s="34">
        <f t="shared" si="1"/>
        <v>1.7677105484665789</v>
      </c>
      <c r="CZ8" s="34">
        <f t="shared" si="1"/>
        <v>1.4788651722296549</v>
      </c>
      <c r="DA8" s="34">
        <f t="shared" si="1"/>
        <v>1.1448476260892297</v>
      </c>
      <c r="DB8" s="13">
        <f t="shared" si="16"/>
        <v>13.028974961794137</v>
      </c>
      <c r="DC8" s="40">
        <f t="shared" si="17"/>
        <v>1.4153565064696672E-2</v>
      </c>
      <c r="DD8" s="41">
        <f t="shared" si="18"/>
        <v>2.8311967780052516E-2</v>
      </c>
      <c r="DE8" s="40">
        <f t="shared" si="19"/>
        <v>4.186477575762737E-4</v>
      </c>
      <c r="DF8" s="40">
        <f t="shared" si="20"/>
        <v>1.1592932440123604E-2</v>
      </c>
      <c r="DG8" s="48">
        <f t="shared" si="21"/>
        <v>1.1985315799532881E-2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1.1013592800000001</v>
      </c>
      <c r="DL8" s="68">
        <f t="shared" si="3"/>
        <v>1.0742334</v>
      </c>
      <c r="DM8" s="68">
        <f t="shared" si="3"/>
        <v>1.1601357600000002</v>
      </c>
      <c r="DN8" s="68">
        <f t="shared" si="3"/>
        <v>0.96504444</v>
      </c>
      <c r="DO8" s="68">
        <f t="shared" si="3"/>
        <v>0.77143518</v>
      </c>
      <c r="DP8" s="68">
        <f t="shared" si="3"/>
        <v>0.90858947999999995</v>
      </c>
      <c r="DQ8" s="68">
        <f t="shared" si="3"/>
        <v>0.83419603720134916</v>
      </c>
      <c r="DR8" s="68">
        <f t="shared" si="3"/>
        <v>0.83109759718307952</v>
      </c>
      <c r="DS8" s="68">
        <f t="shared" si="3"/>
        <v>1.1642114729244211</v>
      </c>
      <c r="DT8" s="68">
        <f t="shared" si="3"/>
        <v>1.8030647594359106</v>
      </c>
      <c r="DU8" s="68">
        <f t="shared" si="3"/>
        <v>1.5084424756742481</v>
      </c>
      <c r="DV8" s="68">
        <f t="shared" si="3"/>
        <v>1.1677445786110143</v>
      </c>
      <c r="DW8" s="69">
        <f t="shared" si="23"/>
        <v>13.289554461030022</v>
      </c>
    </row>
    <row r="9" spans="1:127" ht="12.5" x14ac:dyDescent="0.2">
      <c r="B9" s="4" t="s">
        <v>25</v>
      </c>
      <c r="C9" s="17">
        <f>[1]Jagtial!F409</f>
        <v>4.5312315816381454E-2</v>
      </c>
      <c r="D9" s="17">
        <f>[1]Jagtial!G409</f>
        <v>4.5714124649452022E-2</v>
      </c>
      <c r="E9" s="17">
        <f>[1]Jagtial!H409</f>
        <v>4.4815281820290286E-2</v>
      </c>
      <c r="F9" s="17">
        <f>[1]Jagtial!I409</f>
        <v>4.2891926077957068E-2</v>
      </c>
      <c r="G9" s="17">
        <f>[1]Jagtial!J409</f>
        <v>4.452008935264188E-2</v>
      </c>
      <c r="H9" s="17">
        <f>[1]Jagtial!K409</f>
        <v>4.4509345162611978E-2</v>
      </c>
      <c r="I9" s="17">
        <f>[1]Jagtial!L409</f>
        <v>0.1247359028166191</v>
      </c>
      <c r="J9" s="17">
        <f>[1]Jagtial!M409</f>
        <v>4.8423972870798748E-2</v>
      </c>
      <c r="K9" s="17">
        <f>[1]Jagtial!N409</f>
        <v>4.4436210654943138E-2</v>
      </c>
      <c r="L9" s="17">
        <f>[1]Jagtial!O409</f>
        <v>4.4240794398591562E-2</v>
      </c>
      <c r="M9" s="17">
        <f>[1]Jagtial!P409</f>
        <v>4.9452801251942416E-2</v>
      </c>
      <c r="N9" s="17">
        <f>[1]Jagtial!Q409</f>
        <v>5.1207220637816103E-2</v>
      </c>
      <c r="O9" s="13">
        <f t="shared" si="4"/>
        <v>0.63025998551004581</v>
      </c>
      <c r="P9" s="17">
        <f>[2]Jagtial!F9</f>
        <v>4.9467575308315727E-2</v>
      </c>
      <c r="Q9" s="17">
        <f>[2]Jagtial!G9</f>
        <v>5.279873485994889E-2</v>
      </c>
      <c r="R9" s="17">
        <f>[2]Jagtial!H9</f>
        <v>5.3537820544033152E-2</v>
      </c>
      <c r="S9" s="17">
        <f>[2]Jagtial!I9</f>
        <v>5.10935512448977E-2</v>
      </c>
      <c r="T9" s="17">
        <f>[2]Jagtial!J9</f>
        <v>5.4529765029487871E-2</v>
      </c>
      <c r="U9" s="17">
        <f>[2]Jagtial!K9</f>
        <v>6.645971180369431E-2</v>
      </c>
      <c r="V9" s="17">
        <f>[2]Jagtial!L9</f>
        <v>5.2440000000000001E-2</v>
      </c>
      <c r="W9" s="17">
        <f>[2]Jagtial!M9</f>
        <v>5.2573000000000002E-2</v>
      </c>
      <c r="X9" s="17">
        <f>[2]Jagtial!N9</f>
        <v>5.1187000000000003E-2</v>
      </c>
      <c r="Y9" s="17">
        <f>[2]Jagtial!O9</f>
        <v>5.0530999999999993E-2</v>
      </c>
      <c r="Z9" s="17">
        <f>[2]Jagtial!P9</f>
        <v>5.2807000000000007E-2</v>
      </c>
      <c r="AA9" s="17">
        <f>[2]Jagtial!Q9</f>
        <v>5.0285999999999997E-2</v>
      </c>
      <c r="AB9" s="13">
        <f t="shared" si="5"/>
        <v>0.63771115879037765</v>
      </c>
      <c r="AC9" s="17">
        <f>[3]JGTYL!F9</f>
        <v>6.0298999999999998E-2</v>
      </c>
      <c r="AD9" s="17">
        <f>[3]JGTYL!G9</f>
        <v>6.1476999999999997E-2</v>
      </c>
      <c r="AE9" s="17">
        <f>[3]JGTYL!H9</f>
        <v>0</v>
      </c>
      <c r="AF9" s="17">
        <f>[3]JGTYL!I9</f>
        <v>6.2274999999999997E-2</v>
      </c>
      <c r="AG9" s="17">
        <f>[3]JGTYL!J9</f>
        <v>5.6571999999999997E-2</v>
      </c>
      <c r="AH9" s="17">
        <f>[3]JGTYL!K9</f>
        <v>5.2394999999999997E-2</v>
      </c>
      <c r="AI9" s="17">
        <f>[3]JGTYL!L9</f>
        <v>5.6221000000000007E-2</v>
      </c>
      <c r="AJ9" s="17">
        <f>[3]JGTYL!M9</f>
        <v>5.8631000000000003E-2</v>
      </c>
      <c r="AK9" s="17">
        <f>[3]JGTYL!N9</f>
        <v>5.7123E-2</v>
      </c>
      <c r="AL9" s="17">
        <f>[3]JGTYL!O9</f>
        <v>5.7339000000000001E-2</v>
      </c>
      <c r="AM9" s="17">
        <f>[3]JGTYL!P9</f>
        <v>5.3942000000000004E-2</v>
      </c>
      <c r="AN9" s="17">
        <f>[3]JGTYL!Q9</f>
        <v>5.0083000000000003E-2</v>
      </c>
      <c r="AO9" s="13">
        <f t="shared" si="6"/>
        <v>0.62635700000000005</v>
      </c>
      <c r="AP9" s="17">
        <f>[4]JGTYL!F9</f>
        <v>5.8415000000000009E-2</v>
      </c>
      <c r="AQ9" s="17">
        <f>[4]JGTYL!G9</f>
        <v>6.9938000000000014E-2</v>
      </c>
      <c r="AR9" s="17">
        <f>[4]JGTYL!H9</f>
        <v>6.9897000000000001E-2</v>
      </c>
      <c r="AS9" s="17">
        <f>[4]JGTYL!I9</f>
        <v>6.4246999999999999E-2</v>
      </c>
      <c r="AT9" s="17">
        <f>[4]JGTYL!J9</f>
        <v>6.6525000000000001E-2</v>
      </c>
      <c r="AU9" s="17">
        <f>[4]JGTYL!K9</f>
        <v>6.8318000000000004E-2</v>
      </c>
      <c r="AV9" s="17">
        <f>[4]JGTYL!L9</f>
        <v>6.6395999999999983E-2</v>
      </c>
      <c r="AW9" s="17">
        <f>[4]JGTYL!M9</f>
        <v>6.4454999999999998E-2</v>
      </c>
      <c r="AX9" s="17">
        <f>[4]JGTYL!N9</f>
        <v>6.4233999999999999E-2</v>
      </c>
      <c r="AY9" s="17">
        <f>[4]JGTYL!O9</f>
        <v>6.5594E-2</v>
      </c>
      <c r="AZ9" s="17">
        <f>[4]JGTYL!P9</f>
        <v>7.166900000000001E-2</v>
      </c>
      <c r="BA9" s="17">
        <f>[4]JGTYL!Q9</f>
        <v>6.8072999999999995E-2</v>
      </c>
      <c r="BB9" s="13">
        <f t="shared" si="7"/>
        <v>0.79776100000000016</v>
      </c>
      <c r="BC9" s="17">
        <f>'[5]6.Jagital'!F12</f>
        <v>3.3209999999999996E-2</v>
      </c>
      <c r="BD9" s="17">
        <f>'[5]6.Jagital'!G12</f>
        <v>0.11481100000000001</v>
      </c>
      <c r="BE9" s="17">
        <f>'[5]6.Jagital'!H12</f>
        <v>6.7121000000000014E-2</v>
      </c>
      <c r="BF9" s="17">
        <f>'[5]6.Jagital'!I12</f>
        <v>7.0443000000000006E-2</v>
      </c>
      <c r="BG9" s="17">
        <f>'[5]6.Jagital'!J12</f>
        <v>7.9001000000000002E-2</v>
      </c>
      <c r="BH9" s="17">
        <f>'[5]6.Jagital'!K12</f>
        <v>7.9599000000000003E-2</v>
      </c>
      <c r="BI9" s="17">
        <f>'[5]6.Jagital'!L12</f>
        <v>7.9516000000000003E-2</v>
      </c>
      <c r="BJ9" s="17">
        <f>'[5]6.Jagital'!M12</f>
        <v>7.8583E-2</v>
      </c>
      <c r="BK9" s="17">
        <f>'[5]6.Jagital'!N12</f>
        <v>7.9264000000000001E-2</v>
      </c>
      <c r="BL9" s="17">
        <f>'[5]6.Jagital'!O12</f>
        <v>8.5803999999999991E-2</v>
      </c>
      <c r="BM9" s="17">
        <f>'[5]6.Jagital'!P12</f>
        <v>7.9459000000000002E-2</v>
      </c>
      <c r="BN9" s="17">
        <f>'[5]6.Jagital'!Q12</f>
        <v>7.8803999999999999E-2</v>
      </c>
      <c r="BO9" s="13">
        <f t="shared" si="8"/>
        <v>0.92561499999999997</v>
      </c>
      <c r="BP9" s="17">
        <f>'[6]6.Jagitial'!F10</f>
        <v>9.5356999999999997E-2</v>
      </c>
      <c r="BQ9" s="17">
        <f>'[6]6.Jagitial'!G10</f>
        <v>9.3797000000000005E-2</v>
      </c>
      <c r="BR9" s="17">
        <f>'[6]6.Jagitial'!H10</f>
        <v>9.9324999999999997E-2</v>
      </c>
      <c r="BS9" s="17">
        <f>'[6]6.Jagitial'!I10</f>
        <v>0.09</v>
      </c>
      <c r="BT9" s="17">
        <f>'[6]6.Jagitial'!J10</f>
        <v>9.7638000000000003E-2</v>
      </c>
      <c r="BU9" s="17">
        <f>'[6]6.Jagitial'!K10</f>
        <v>0.108071</v>
      </c>
      <c r="BV9" s="17">
        <f>'[6]6.Jagitial'!L10</f>
        <v>0.107573</v>
      </c>
      <c r="BW9" s="17">
        <f>'[6]6.Jagitial'!M10</f>
        <v>0.107802</v>
      </c>
      <c r="BX9" s="17">
        <f>'[6]6.Jagitial'!N10</f>
        <v>0.103556</v>
      </c>
      <c r="BY9" s="17">
        <f>'[6]6.Jagitial'!O10</f>
        <v>9.6511E-2</v>
      </c>
      <c r="BZ9" s="17">
        <f>'[6]6.Jagitial'!P10</f>
        <v>9.6117999999999995E-2</v>
      </c>
      <c r="CA9" s="17">
        <f>'[6]6.Jagitial'!Q10</f>
        <v>9.0886999999999996E-2</v>
      </c>
      <c r="CB9" s="13">
        <f t="shared" si="9"/>
        <v>1.1866349999999999</v>
      </c>
      <c r="CC9" s="23">
        <f t="shared" si="10"/>
        <v>0.13490493299715745</v>
      </c>
      <c r="CD9" s="23">
        <f t="shared" si="11"/>
        <v>0.16794740034564937</v>
      </c>
      <c r="CE9" s="23">
        <f t="shared" si="12"/>
        <v>0.23736664880581526</v>
      </c>
      <c r="CF9" s="23">
        <f t="shared" si="13"/>
        <v>0.21961336891410488</v>
      </c>
      <c r="CG9" s="23">
        <f t="shared" si="14"/>
        <v>0.28199629435564444</v>
      </c>
      <c r="CH9" s="24">
        <v>5.7299999999999997E-2</v>
      </c>
      <c r="CI9" s="25" t="s">
        <v>75</v>
      </c>
      <c r="CJ9" s="26">
        <f t="shared" si="0"/>
        <v>0.13490493299715745</v>
      </c>
      <c r="CK9" s="26">
        <f t="shared" si="0"/>
        <v>0.13490493299715745</v>
      </c>
      <c r="CL9" s="26">
        <f t="shared" si="0"/>
        <v>0.13490493299715745</v>
      </c>
      <c r="CM9" s="26">
        <f t="shared" si="0"/>
        <v>0.13490493299715745</v>
      </c>
      <c r="CN9" s="26">
        <f t="shared" si="0"/>
        <v>0.13490493299715745</v>
      </c>
      <c r="CO9" s="26">
        <f t="shared" si="0"/>
        <v>0.13490493299715745</v>
      </c>
      <c r="CP9" s="17">
        <f>'[7]6.Jagital'!F11</f>
        <v>0.11459699999999999</v>
      </c>
      <c r="CQ9" s="17">
        <f>'[7]6.Jagital'!G11</f>
        <v>0.10816099999999999</v>
      </c>
      <c r="CR9" s="17">
        <f>'[7]6.Jagital'!H11</f>
        <v>0.114052</v>
      </c>
      <c r="CS9" s="17">
        <f>'[7]6.Jagital'!I11</f>
        <v>0.11</v>
      </c>
      <c r="CT9" s="17">
        <f>'[7]6.Jagital'!J11</f>
        <v>0.10052</v>
      </c>
      <c r="CU9" s="17">
        <f>'[7]6.Jagital'!K11</f>
        <v>0.116257</v>
      </c>
      <c r="CV9" s="34">
        <f t="shared" si="15"/>
        <v>0.12208512835730322</v>
      </c>
      <c r="CW9" s="34">
        <f t="shared" si="1"/>
        <v>0.12234502158695956</v>
      </c>
      <c r="CX9" s="34">
        <f t="shared" si="1"/>
        <v>0.11752621524145362</v>
      </c>
      <c r="CY9" s="34">
        <f t="shared" si="1"/>
        <v>0.10953080998848866</v>
      </c>
      <c r="CZ9" s="34">
        <f t="shared" si="1"/>
        <v>0.10908479234982077</v>
      </c>
      <c r="DA9" s="34">
        <f t="shared" si="1"/>
        <v>0.10314810464531264</v>
      </c>
      <c r="DB9" s="13">
        <f t="shared" si="16"/>
        <v>1.3473070721693385</v>
      </c>
      <c r="DC9" s="40">
        <f t="shared" si="17"/>
        <v>0.16136441442410265</v>
      </c>
      <c r="DD9" s="41">
        <f t="shared" si="18"/>
        <v>0.21104746108525574</v>
      </c>
      <c r="DE9" s="40">
        <f t="shared" si="19"/>
        <v>0.19087066161519028</v>
      </c>
      <c r="DF9" s="40">
        <f t="shared" si="20"/>
        <v>0.20647437678905667</v>
      </c>
      <c r="DG9" s="48">
        <f t="shared" si="21"/>
        <v>0.13540142686617096</v>
      </c>
      <c r="DH9" s="56">
        <v>0</v>
      </c>
      <c r="DI9" s="25" t="s">
        <v>75</v>
      </c>
      <c r="DJ9" s="50">
        <f t="shared" si="2"/>
        <v>0.16136441442410265</v>
      </c>
      <c r="DK9" s="68">
        <f t="shared" si="22"/>
        <v>0.13308887779975889</v>
      </c>
      <c r="DL9" s="68">
        <f t="shared" si="3"/>
        <v>0.12561433642852535</v>
      </c>
      <c r="DM9" s="68">
        <f t="shared" si="3"/>
        <v>0.13245593419389776</v>
      </c>
      <c r="DN9" s="68">
        <f t="shared" si="3"/>
        <v>0.1277500855866513</v>
      </c>
      <c r="DO9" s="68">
        <f t="shared" si="3"/>
        <v>0.1167403509379108</v>
      </c>
      <c r="DP9" s="68">
        <f t="shared" si="3"/>
        <v>0.13501674272770289</v>
      </c>
      <c r="DQ9" s="68">
        <f t="shared" si="3"/>
        <v>0.14178532360457086</v>
      </c>
      <c r="DR9" s="68">
        <f t="shared" si="3"/>
        <v>0.1420871543530435</v>
      </c>
      <c r="DS9" s="68">
        <f t="shared" si="3"/>
        <v>0.13649076414337183</v>
      </c>
      <c r="DT9" s="68">
        <f t="shared" si="3"/>
        <v>0.12720518500367878</v>
      </c>
      <c r="DU9" s="68">
        <f t="shared" si="3"/>
        <v>0.12668719598992442</v>
      </c>
      <c r="DV9" s="68">
        <f t="shared" si="3"/>
        <v>0.11979253815035958</v>
      </c>
      <c r="DW9" s="69">
        <f t="shared" si="23"/>
        <v>1.564714488919396</v>
      </c>
    </row>
    <row r="10" spans="1:127" ht="12.5" x14ac:dyDescent="0.2">
      <c r="B10" s="4" t="s">
        <v>24</v>
      </c>
      <c r="C10" s="17">
        <f>[1]Jagtial!F410</f>
        <v>23.832892892317741</v>
      </c>
      <c r="D10" s="17">
        <f>[1]Jagtial!G410</f>
        <v>16.165673842840938</v>
      </c>
      <c r="E10" s="17">
        <f>[1]Jagtial!H410</f>
        <v>13.810811601941332</v>
      </c>
      <c r="F10" s="17">
        <f>[1]Jagtial!I410</f>
        <v>30.288383440999368</v>
      </c>
      <c r="G10" s="17">
        <f>[1]Jagtial!J410</f>
        <v>51.581368061006536</v>
      </c>
      <c r="H10" s="17">
        <f>[1]Jagtial!K410</f>
        <v>25.41138182991596</v>
      </c>
      <c r="I10" s="17">
        <f>[1]Jagtial!L410</f>
        <v>50.176494484490718</v>
      </c>
      <c r="J10" s="17">
        <f>[1]Jagtial!M410</f>
        <v>34.820695866527615</v>
      </c>
      <c r="K10" s="17">
        <f>[1]Jagtial!N410</f>
        <v>50.991684431202877</v>
      </c>
      <c r="L10" s="17">
        <f>[1]Jagtial!O410</f>
        <v>66.687267700366988</v>
      </c>
      <c r="M10" s="17">
        <f>[1]Jagtial!P410</f>
        <v>57.562041528780838</v>
      </c>
      <c r="N10" s="17">
        <f>[1]Jagtial!Q410</f>
        <v>58.176369917404372</v>
      </c>
      <c r="O10" s="13">
        <f t="shared" si="4"/>
        <v>479.50506559779524</v>
      </c>
      <c r="P10" s="17">
        <f>[2]Jagtial!F10</f>
        <v>40.563201424552162</v>
      </c>
      <c r="Q10" s="17">
        <f>[2]Jagtial!G10</f>
        <v>19.081673493372726</v>
      </c>
      <c r="R10" s="17">
        <f>[2]Jagtial!H10</f>
        <v>11.603815287878872</v>
      </c>
      <c r="S10" s="17">
        <f>[2]Jagtial!I10</f>
        <v>47.855201910604578</v>
      </c>
      <c r="T10" s="17">
        <f>[2]Jagtial!J10</f>
        <v>43.268463785311042</v>
      </c>
      <c r="U10" s="17">
        <f>[2]Jagtial!K10</f>
        <v>52.784716177573927</v>
      </c>
      <c r="V10" s="17">
        <f>[2]Jagtial!L10</f>
        <v>44.538421293814977</v>
      </c>
      <c r="W10" s="17">
        <f>[2]Jagtial!M10</f>
        <v>34.487072867272055</v>
      </c>
      <c r="X10" s="17">
        <f>[2]Jagtial!N10</f>
        <v>46.364687622415765</v>
      </c>
      <c r="Y10" s="17">
        <f>[2]Jagtial!O10</f>
        <v>68.265413917021732</v>
      </c>
      <c r="Z10" s="17">
        <f>[2]Jagtial!P10</f>
        <v>69.688918279153413</v>
      </c>
      <c r="AA10" s="17">
        <f>[2]Jagtial!Q10</f>
        <v>97.114100217776766</v>
      </c>
      <c r="AB10" s="13">
        <f t="shared" si="5"/>
        <v>575.61568627674808</v>
      </c>
      <c r="AC10" s="17">
        <f>[3]JGTYL!F10</f>
        <v>14.424482312159714</v>
      </c>
      <c r="AD10" s="17">
        <f>[3]JGTYL!G10</f>
        <v>13.9244823121597</v>
      </c>
      <c r="AE10" s="17">
        <f>[3]JGTYL!H10</f>
        <v>8.9244823121597001</v>
      </c>
      <c r="AF10" s="17">
        <f>[3]JGTYL!I10</f>
        <v>30.9244823121597</v>
      </c>
      <c r="AG10" s="17">
        <f>[3]JGTYL!J10</f>
        <v>45.592448231215897</v>
      </c>
      <c r="AH10" s="17">
        <f>[3]JGTYL!K10</f>
        <v>45.509602200000003</v>
      </c>
      <c r="AI10" s="17">
        <f>[3]JGTYL!L10</f>
        <v>64.143245926500001</v>
      </c>
      <c r="AJ10" s="17">
        <f>[3]JGTYL!M10</f>
        <v>20.54</v>
      </c>
      <c r="AK10" s="17">
        <f>[3]JGTYL!N10</f>
        <v>28.54</v>
      </c>
      <c r="AL10" s="17">
        <f>[3]JGTYL!O10</f>
        <v>44.064999999999998</v>
      </c>
      <c r="AM10" s="17">
        <f>[3]JGTYL!P10</f>
        <v>43.609983499999998</v>
      </c>
      <c r="AN10" s="17">
        <f>[3]JGTYL!Q10</f>
        <v>77.927824999999999</v>
      </c>
      <c r="AO10" s="13">
        <f t="shared" si="6"/>
        <v>438.12603410635467</v>
      </c>
      <c r="AP10" s="17">
        <f>[4]JGTYL!F10</f>
        <v>48.868000000000002</v>
      </c>
      <c r="AQ10" s="17">
        <f>[4]JGTYL!G10</f>
        <v>13.278</v>
      </c>
      <c r="AR10" s="17">
        <f>[4]JGTYL!H10</f>
        <v>3.8241999999999998</v>
      </c>
      <c r="AS10" s="17">
        <f>[4]JGTYL!I10</f>
        <v>25.86</v>
      </c>
      <c r="AT10" s="17">
        <f>[4]JGTYL!J10</f>
        <v>39.945599999999999</v>
      </c>
      <c r="AU10" s="17">
        <f>[4]JGTYL!K10</f>
        <v>30.198017392044999</v>
      </c>
      <c r="AV10" s="17">
        <f>[4]JGTYL!L10</f>
        <v>25.149000000000001</v>
      </c>
      <c r="AW10" s="17">
        <f>[4]JGTYL!M10</f>
        <v>12.247999999999999</v>
      </c>
      <c r="AX10" s="17">
        <f>[4]JGTYL!N10</f>
        <v>32.546200000000006</v>
      </c>
      <c r="AY10" s="17">
        <f>[4]JGTYL!O10</f>
        <v>47.971919999999997</v>
      </c>
      <c r="AZ10" s="17">
        <f>[4]JGTYL!P10</f>
        <v>66.929000000000002</v>
      </c>
      <c r="BA10" s="17">
        <f>[4]JGTYL!Q10</f>
        <v>98.134589000000005</v>
      </c>
      <c r="BB10" s="13">
        <f t="shared" si="7"/>
        <v>444.952526392045</v>
      </c>
      <c r="BC10" s="17">
        <f>'[5]6.Jagital'!F13</f>
        <v>50.456000000000003</v>
      </c>
      <c r="BD10" s="17">
        <f>'[5]6.Jagital'!G13</f>
        <v>18.468</v>
      </c>
      <c r="BE10" s="17">
        <f>'[5]6.Jagital'!H13</f>
        <v>11.247</v>
      </c>
      <c r="BF10" s="17">
        <f>'[5]6.Jagital'!I13</f>
        <v>48.109372</v>
      </c>
      <c r="BG10" s="17">
        <f>'[5]6.Jagital'!J13</f>
        <v>42.689</v>
      </c>
      <c r="BH10" s="17">
        <f>'[5]6.Jagital'!K13</f>
        <v>45.876986000000002</v>
      </c>
      <c r="BI10" s="17">
        <f>'[5]6.Jagital'!L13</f>
        <v>30.457999999999998</v>
      </c>
      <c r="BJ10" s="17">
        <f>'[5]6.Jagital'!M13</f>
        <v>14.7576</v>
      </c>
      <c r="BK10" s="17">
        <f>'[5]6.Jagital'!N13</f>
        <v>50.978000000000002</v>
      </c>
      <c r="BL10" s="17">
        <f>'[5]6.Jagital'!O13</f>
        <v>75.287000000000006</v>
      </c>
      <c r="BM10" s="17">
        <f>'[5]6.Jagital'!P13</f>
        <v>64.798199999999994</v>
      </c>
      <c r="BN10" s="17">
        <f>'[5]6.Jagital'!Q13</f>
        <v>108.285</v>
      </c>
      <c r="BO10" s="13">
        <f t="shared" si="8"/>
        <v>561.41015800000002</v>
      </c>
      <c r="BP10" s="17">
        <f>'[6]6.Jagitial'!F11</f>
        <v>62.057000000000002</v>
      </c>
      <c r="BQ10" s="17">
        <f>'[6]6.Jagitial'!G11</f>
        <v>18.758400000000002</v>
      </c>
      <c r="BR10" s="17">
        <f>'[6]6.Jagitial'!H11</f>
        <v>6.9502860000000002</v>
      </c>
      <c r="BS10" s="17">
        <f>'[6]6.Jagitial'!I11</f>
        <v>39.062800000000003</v>
      </c>
      <c r="BT10" s="17">
        <f>'[6]6.Jagitial'!J11</f>
        <v>49.935000000000002</v>
      </c>
      <c r="BU10" s="17">
        <f>'[6]6.Jagitial'!K11</f>
        <v>27.004000000000001</v>
      </c>
      <c r="BV10" s="17">
        <f>'[6]6.Jagitial'!L11</f>
        <v>38.515000000000001</v>
      </c>
      <c r="BW10" s="17">
        <f>'[6]6.Jagitial'!M11</f>
        <v>10.385999999999999</v>
      </c>
      <c r="BX10" s="17">
        <f>'[6]6.Jagitial'!N11</f>
        <v>30.318000000000001</v>
      </c>
      <c r="BY10" s="17">
        <f>'[6]6.Jagitial'!O11</f>
        <v>51.031999999999996</v>
      </c>
      <c r="BZ10" s="17">
        <f>'[6]6.Jagitial'!P11</f>
        <v>52.677999999999997</v>
      </c>
      <c r="CA10" s="17">
        <f>'[6]6.Jagitial'!Q11</f>
        <v>84.522999999999996</v>
      </c>
      <c r="CB10" s="13">
        <f t="shared" si="9"/>
        <v>471.21948599999996</v>
      </c>
      <c r="CC10" s="23">
        <f t="shared" si="10"/>
        <v>-3.4800252527428244E-3</v>
      </c>
      <c r="CD10" s="23">
        <f t="shared" si="11"/>
        <v>-4.8798218113437763E-2</v>
      </c>
      <c r="CE10" s="23">
        <f t="shared" si="12"/>
        <v>2.4569429745017191E-2</v>
      </c>
      <c r="CF10" s="23">
        <f t="shared" si="13"/>
        <v>2.9093374439918218E-2</v>
      </c>
      <c r="CG10" s="23">
        <f t="shared" si="14"/>
        <v>-0.16065023176869564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'[7]6.Jagital'!F12</f>
        <v>68.463999999999999</v>
      </c>
      <c r="CQ10" s="17">
        <f>'[7]6.Jagital'!G12</f>
        <v>14.856</v>
      </c>
      <c r="CR10" s="17">
        <f>'[7]6.Jagital'!H12</f>
        <v>8.0039999999999996</v>
      </c>
      <c r="CS10" s="17">
        <f>'[7]6.Jagital'!I12</f>
        <v>11.356</v>
      </c>
      <c r="CT10" s="17">
        <f>'[7]6.Jagital'!J12</f>
        <v>51.863999999999997</v>
      </c>
      <c r="CU10" s="17">
        <f>'[7]6.Jagital'!K12</f>
        <v>46.825000000000003</v>
      </c>
      <c r="CV10" s="34">
        <f t="shared" si="15"/>
        <v>40.440750000000001</v>
      </c>
      <c r="CW10" s="34">
        <f t="shared" si="1"/>
        <v>10.9053</v>
      </c>
      <c r="CX10" s="34">
        <f t="shared" si="1"/>
        <v>31.833900000000003</v>
      </c>
      <c r="CY10" s="34">
        <f t="shared" si="1"/>
        <v>53.583599999999997</v>
      </c>
      <c r="CZ10" s="34">
        <f t="shared" si="1"/>
        <v>55.311900000000001</v>
      </c>
      <c r="DA10" s="34">
        <f t="shared" si="1"/>
        <v>88.74915</v>
      </c>
      <c r="DB10" s="13">
        <f t="shared" si="16"/>
        <v>482.19359999999995</v>
      </c>
      <c r="DC10" s="40">
        <f t="shared" si="17"/>
        <v>-3.4798997614572835E-2</v>
      </c>
      <c r="DD10" s="41">
        <f t="shared" si="18"/>
        <v>2.4249110258148354E-2</v>
      </c>
      <c r="DE10" s="40">
        <f t="shared" si="19"/>
        <v>2.7154851130859692E-2</v>
      </c>
      <c r="DF10" s="40">
        <f t="shared" si="20"/>
        <v>-7.3232943358735203E-2</v>
      </c>
      <c r="DG10" s="48">
        <f t="shared" si="21"/>
        <v>2.3288752536859247E-2</v>
      </c>
      <c r="DH10" s="56">
        <v>0.05</v>
      </c>
      <c r="DI10" s="25" t="s">
        <v>80</v>
      </c>
      <c r="DJ10" s="50">
        <f t="shared" si="2"/>
        <v>0.05</v>
      </c>
      <c r="DK10" s="68">
        <f t="shared" si="22"/>
        <v>71.887200000000007</v>
      </c>
      <c r="DL10" s="68">
        <f t="shared" si="3"/>
        <v>15.598800000000001</v>
      </c>
      <c r="DM10" s="68">
        <f t="shared" si="3"/>
        <v>8.4041999999999994</v>
      </c>
      <c r="DN10" s="68">
        <f t="shared" si="3"/>
        <v>11.9238</v>
      </c>
      <c r="DO10" s="68">
        <f t="shared" si="3"/>
        <v>54.4572</v>
      </c>
      <c r="DP10" s="68">
        <f t="shared" si="3"/>
        <v>49.166250000000005</v>
      </c>
      <c r="DQ10" s="68">
        <f t="shared" si="3"/>
        <v>42.462787500000005</v>
      </c>
      <c r="DR10" s="68">
        <f t="shared" si="3"/>
        <v>11.450565000000001</v>
      </c>
      <c r="DS10" s="68">
        <f t="shared" si="3"/>
        <v>33.425595000000008</v>
      </c>
      <c r="DT10" s="68">
        <f t="shared" si="3"/>
        <v>56.262779999999999</v>
      </c>
      <c r="DU10" s="68">
        <f t="shared" si="3"/>
        <v>58.077495000000006</v>
      </c>
      <c r="DV10" s="68">
        <f t="shared" si="3"/>
        <v>93.186607500000008</v>
      </c>
      <c r="DW10" s="69">
        <f t="shared" si="23"/>
        <v>506.30327999999997</v>
      </c>
    </row>
    <row r="11" spans="1:127" ht="12.5" x14ac:dyDescent="0.2">
      <c r="B11" s="4" t="s">
        <v>23</v>
      </c>
      <c r="C11" s="17">
        <f>[1]Jagtial!F411</f>
        <v>1.6639541998647904</v>
      </c>
      <c r="D11" s="17">
        <f>[1]Jagtial!G411</f>
        <v>1.642190051011406</v>
      </c>
      <c r="E11" s="17">
        <f>[1]Jagtial!H411</f>
        <v>1.6059541409965112</v>
      </c>
      <c r="F11" s="17">
        <f>[1]Jagtial!I411</f>
        <v>1.5257897445047104</v>
      </c>
      <c r="G11" s="17">
        <f>[1]Jagtial!J411</f>
        <v>1.4627189432890964</v>
      </c>
      <c r="H11" s="17">
        <f>[1]Jagtial!K411</f>
        <v>1.6238783160768044</v>
      </c>
      <c r="I11" s="17">
        <f>[1]Jagtial!L411</f>
        <v>1.643810296608367</v>
      </c>
      <c r="J11" s="17">
        <f>[1]Jagtial!M411</f>
        <v>1.6721837657651302</v>
      </c>
      <c r="K11" s="17">
        <f>[1]Jagtial!N411</f>
        <v>1.9019339782506801</v>
      </c>
      <c r="L11" s="17">
        <f>[1]Jagtial!O411</f>
        <v>1.9084291319861602</v>
      </c>
      <c r="M11" s="17">
        <f>[1]Jagtial!P411</f>
        <v>1.8973911901341809</v>
      </c>
      <c r="N11" s="17">
        <f>[1]Jagtial!Q411</f>
        <v>1.9055747344002949</v>
      </c>
      <c r="O11" s="13">
        <f t="shared" si="4"/>
        <v>20.453808492888129</v>
      </c>
      <c r="P11" s="17">
        <f>[2]Jagtial!F11</f>
        <v>1.944074060211969</v>
      </c>
      <c r="Q11" s="17">
        <f>[2]Jagtial!G11</f>
        <v>1.9608904743454842</v>
      </c>
      <c r="R11" s="17">
        <f>[2]Jagtial!H11</f>
        <v>1.8767734125659334</v>
      </c>
      <c r="S11" s="17">
        <f>[2]Jagtial!I11</f>
        <v>1.7351571753224118</v>
      </c>
      <c r="T11" s="17">
        <f>[2]Jagtial!J11</f>
        <v>1.8486951768093149</v>
      </c>
      <c r="U11" s="17">
        <f>[2]Jagtial!K11</f>
        <v>1.9996714304338856</v>
      </c>
      <c r="V11" s="17">
        <f>[2]Jagtial!L11</f>
        <v>1.8768499999999999</v>
      </c>
      <c r="W11" s="17">
        <f>[2]Jagtial!M11</f>
        <v>1.9218740000000001</v>
      </c>
      <c r="X11" s="17">
        <f>[2]Jagtial!N11</f>
        <v>1.751268</v>
      </c>
      <c r="Y11" s="17">
        <f>[2]Jagtial!O11</f>
        <v>1.8072979999999998</v>
      </c>
      <c r="Z11" s="17">
        <f>[2]Jagtial!P11</f>
        <v>2.0942570000000003</v>
      </c>
      <c r="AA11" s="17">
        <f>[2]Jagtial!Q11</f>
        <v>1.9998849999999999</v>
      </c>
      <c r="AB11" s="13">
        <f t="shared" si="5"/>
        <v>22.816693729688996</v>
      </c>
      <c r="AC11" s="17">
        <f>[3]JGTYL!F11</f>
        <v>2.049188</v>
      </c>
      <c r="AD11" s="17">
        <f>[3]JGTYL!G11</f>
        <v>2.202521</v>
      </c>
      <c r="AE11" s="17">
        <f>[3]JGTYL!H11</f>
        <v>2.0160670000000001</v>
      </c>
      <c r="AF11" s="17">
        <f>[3]JGTYL!I11</f>
        <v>2.0666090000000001</v>
      </c>
      <c r="AG11" s="17">
        <f>[3]JGTYL!J11</f>
        <v>1.8920189999999999</v>
      </c>
      <c r="AH11" s="17">
        <f>[3]JGTYL!K11</f>
        <v>1.9971209999999999</v>
      </c>
      <c r="AI11" s="17">
        <f>[3]JGTYL!L11</f>
        <v>2.0122439999999999</v>
      </c>
      <c r="AJ11" s="17">
        <f>[3]JGTYL!M11</f>
        <v>2.2655989999999999</v>
      </c>
      <c r="AK11" s="17">
        <f>[3]JGTYL!N11</f>
        <v>2.4154150000000003</v>
      </c>
      <c r="AL11" s="17">
        <f>[3]JGTYL!O11</f>
        <v>2.0144190000000002</v>
      </c>
      <c r="AM11" s="17">
        <f>[3]JGTYL!P11</f>
        <v>2.0880180000000004</v>
      </c>
      <c r="AN11" s="17">
        <f>[3]JGTYL!Q11</f>
        <v>2.1890989999999997</v>
      </c>
      <c r="AO11" s="13">
        <f t="shared" si="6"/>
        <v>25.208318999999999</v>
      </c>
      <c r="AP11" s="17">
        <f>[4]JGTYL!F11</f>
        <v>2.2084570000000001</v>
      </c>
      <c r="AQ11" s="17">
        <f>[4]JGTYL!G11</f>
        <v>2.3775090000000003</v>
      </c>
      <c r="AR11" s="17">
        <f>[4]JGTYL!H11</f>
        <v>2.1345649999999998</v>
      </c>
      <c r="AS11" s="17">
        <f>[4]JGTYL!I11</f>
        <v>1.9416090000000001</v>
      </c>
      <c r="AT11" s="17">
        <f>[4]JGTYL!J11</f>
        <v>1.8461930000000002</v>
      </c>
      <c r="AU11" s="17">
        <f>[4]JGTYL!K11</f>
        <v>1.9584820000000001</v>
      </c>
      <c r="AV11" s="17">
        <f>[4]JGTYL!L11</f>
        <v>2.0295899999999998</v>
      </c>
      <c r="AW11" s="17">
        <f>[4]JGTYL!M11</f>
        <v>2.0427460000000002</v>
      </c>
      <c r="AX11" s="17">
        <f>[4]JGTYL!N11</f>
        <v>2.049004</v>
      </c>
      <c r="AY11" s="17">
        <f>[4]JGTYL!O11</f>
        <v>2.1200909999999999</v>
      </c>
      <c r="AZ11" s="17">
        <f>[4]JGTYL!P11</f>
        <v>2.07456</v>
      </c>
      <c r="BA11" s="17">
        <f>[4]JGTYL!Q11</f>
        <v>2.0361929999999999</v>
      </c>
      <c r="BB11" s="13">
        <f t="shared" si="7"/>
        <v>24.818999000000002</v>
      </c>
      <c r="BC11" s="17">
        <f>'[5]6.Jagital'!F14</f>
        <v>2.220726</v>
      </c>
      <c r="BD11" s="17">
        <f>'[5]6.Jagital'!G14</f>
        <v>2.3764129999999999</v>
      </c>
      <c r="BE11" s="17">
        <f>'[5]6.Jagital'!H14</f>
        <v>1.7641650000000002</v>
      </c>
      <c r="BF11" s="17">
        <f>'[5]6.Jagital'!I14</f>
        <v>2.25</v>
      </c>
      <c r="BG11" s="17">
        <f>'[5]6.Jagital'!J14</f>
        <v>2.1315360000000001</v>
      </c>
      <c r="BH11" s="17">
        <f>'[5]6.Jagital'!K14</f>
        <v>2.1514759999999997</v>
      </c>
      <c r="BI11" s="17">
        <f>'[5]6.Jagital'!L14</f>
        <v>1.8285250000000002</v>
      </c>
      <c r="BJ11" s="17">
        <f>'[5]6.Jagital'!M14</f>
        <v>1.8648190000000002</v>
      </c>
      <c r="BK11" s="17">
        <f>'[5]6.Jagital'!N14</f>
        <v>1.88337</v>
      </c>
      <c r="BL11" s="17">
        <f>'[5]6.Jagital'!O14</f>
        <v>1.9776310000000001</v>
      </c>
      <c r="BM11" s="17">
        <f>'[5]6.Jagital'!P14</f>
        <v>2.0105560000000002</v>
      </c>
      <c r="BN11" s="17">
        <f>'[5]6.Jagital'!Q14</f>
        <v>1.7668710000000001</v>
      </c>
      <c r="BO11" s="13">
        <f t="shared" si="8"/>
        <v>24.226087999999997</v>
      </c>
      <c r="BP11" s="17">
        <f>'[6]6.Jagitial'!F12</f>
        <v>1.964429</v>
      </c>
      <c r="BQ11" s="17">
        <f>'[6]6.Jagitial'!G12</f>
        <v>1.976758</v>
      </c>
      <c r="BR11" s="17">
        <f>'[6]6.Jagitial'!H12</f>
        <v>2.0088699999999999</v>
      </c>
      <c r="BS11" s="17">
        <f>'[6]6.Jagitial'!I12</f>
        <v>1.8</v>
      </c>
      <c r="BT11" s="17">
        <f>'[6]6.Jagitial'!J12</f>
        <v>1.8069200000000001</v>
      </c>
      <c r="BU11" s="17">
        <f>'[6]6.Jagitial'!K12</f>
        <v>1.8503090000000002</v>
      </c>
      <c r="BV11" s="17">
        <f>'[6]6.Jagitial'!L12</f>
        <v>1.8585739999999999</v>
      </c>
      <c r="BW11" s="17">
        <f>'[6]6.Jagitial'!M12</f>
        <v>2.0861860000000001</v>
      </c>
      <c r="BX11" s="17">
        <f>'[6]6.Jagitial'!N12</f>
        <v>2.0448919999999999</v>
      </c>
      <c r="BY11" s="17">
        <f>'[6]6.Jagitial'!O12</f>
        <v>2.1461100000000002</v>
      </c>
      <c r="BZ11" s="17">
        <f>'[6]6.Jagitial'!P12</f>
        <v>2.0513859999999999</v>
      </c>
      <c r="CA11" s="17">
        <f>'[6]6.Jagitial'!Q12</f>
        <v>1.9940319999999998</v>
      </c>
      <c r="CB11" s="13">
        <f t="shared" si="9"/>
        <v>23.588466</v>
      </c>
      <c r="CC11" s="23">
        <f t="shared" si="10"/>
        <v>2.8928277077787223E-2</v>
      </c>
      <c r="CD11" s="23">
        <f t="shared" si="11"/>
        <v>8.3510305753236036E-3</v>
      </c>
      <c r="CE11" s="23">
        <f t="shared" si="12"/>
        <v>-2.1895468543320029E-2</v>
      </c>
      <c r="CF11" s="23">
        <f t="shared" si="13"/>
        <v>-2.5105279137190295E-2</v>
      </c>
      <c r="CG11" s="23">
        <f t="shared" si="14"/>
        <v>-2.6319643518177505E-2</v>
      </c>
      <c r="CH11" s="24">
        <v>0.05</v>
      </c>
      <c r="CI11" s="25" t="s">
        <v>75</v>
      </c>
      <c r="CJ11" s="26">
        <f t="shared" si="0"/>
        <v>2.8928277077787223E-2</v>
      </c>
      <c r="CK11" s="26">
        <f t="shared" si="0"/>
        <v>2.8928277077787223E-2</v>
      </c>
      <c r="CL11" s="26">
        <f t="shared" si="0"/>
        <v>2.8928277077787223E-2</v>
      </c>
      <c r="CM11" s="26">
        <f t="shared" si="0"/>
        <v>2.8928277077787223E-2</v>
      </c>
      <c r="CN11" s="26">
        <f t="shared" si="0"/>
        <v>2.8928277077787223E-2</v>
      </c>
      <c r="CO11" s="26">
        <f t="shared" si="0"/>
        <v>2.8928277077787223E-2</v>
      </c>
      <c r="CP11" s="17">
        <f>'[7]6.Jagital'!F13</f>
        <v>2.1449419999999999</v>
      </c>
      <c r="CQ11" s="17">
        <f>'[7]6.Jagital'!G13</f>
        <v>2.1994199999999999</v>
      </c>
      <c r="CR11" s="17">
        <f>'[7]6.Jagital'!H13</f>
        <v>2.1530179999999999</v>
      </c>
      <c r="CS11" s="17">
        <f>'[7]6.Jagital'!I13</f>
        <v>1.9335469999999999</v>
      </c>
      <c r="CT11" s="17">
        <f>'[7]6.Jagital'!J13</f>
        <v>1.7387870000000001</v>
      </c>
      <c r="CU11" s="17">
        <f>'[7]6.Jagital'!K13</f>
        <v>1.963222</v>
      </c>
      <c r="CV11" s="34">
        <f t="shared" si="15"/>
        <v>1.9123393436415712</v>
      </c>
      <c r="CW11" s="34">
        <f t="shared" si="1"/>
        <v>2.1465357666438005</v>
      </c>
      <c r="CX11" s="34">
        <f t="shared" si="1"/>
        <v>2.1040472023701504</v>
      </c>
      <c r="CY11" s="34">
        <f t="shared" si="1"/>
        <v>2.20819326471941</v>
      </c>
      <c r="CZ11" s="34">
        <f t="shared" si="1"/>
        <v>2.1107290626014934</v>
      </c>
      <c r="DA11" s="34">
        <f t="shared" si="1"/>
        <v>2.0517159101979741</v>
      </c>
      <c r="DB11" s="13">
        <f t="shared" si="16"/>
        <v>24.666496550174397</v>
      </c>
      <c r="DC11" s="40">
        <f t="shared" si="17"/>
        <v>1.5712860652962846E-2</v>
      </c>
      <c r="DD11" s="41">
        <f t="shared" si="18"/>
        <v>-5.4173109578243839E-3</v>
      </c>
      <c r="DE11" s="40">
        <f t="shared" si="19"/>
        <v>-2.0524044938670105E-3</v>
      </c>
      <c r="DF11" s="40">
        <f t="shared" si="20"/>
        <v>9.0486128263911336E-3</v>
      </c>
      <c r="DG11" s="48">
        <f t="shared" si="21"/>
        <v>4.5701596287541335E-2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2.1878408399999998</v>
      </c>
      <c r="DL11" s="68">
        <f t="shared" si="3"/>
        <v>2.2434083999999999</v>
      </c>
      <c r="DM11" s="68">
        <f t="shared" si="3"/>
        <v>2.19607836</v>
      </c>
      <c r="DN11" s="68">
        <f t="shared" si="3"/>
        <v>1.9722179399999999</v>
      </c>
      <c r="DO11" s="68">
        <f t="shared" si="3"/>
        <v>1.77356274</v>
      </c>
      <c r="DP11" s="68">
        <f t="shared" si="3"/>
        <v>2.0024864400000002</v>
      </c>
      <c r="DQ11" s="68">
        <f t="shared" si="3"/>
        <v>1.9505861305144028</v>
      </c>
      <c r="DR11" s="68">
        <f t="shared" si="3"/>
        <v>2.1894664819766767</v>
      </c>
      <c r="DS11" s="68">
        <f t="shared" si="3"/>
        <v>2.1461281464175537</v>
      </c>
      <c r="DT11" s="68">
        <f t="shared" si="3"/>
        <v>2.2523571300137983</v>
      </c>
      <c r="DU11" s="68">
        <f t="shared" si="3"/>
        <v>2.1529436438535234</v>
      </c>
      <c r="DV11" s="68">
        <f t="shared" si="3"/>
        <v>2.0927502284019335</v>
      </c>
      <c r="DW11" s="69">
        <f t="shared" si="23"/>
        <v>25.159826481177884</v>
      </c>
    </row>
    <row r="12" spans="1:127" ht="12.5" x14ac:dyDescent="0.2">
      <c r="B12" s="4" t="s">
        <v>22</v>
      </c>
      <c r="C12" s="17">
        <f>[1]Jagtial!F412</f>
        <v>0.19879160765347323</v>
      </c>
      <c r="D12" s="17">
        <f>[1]Jagtial!G412</f>
        <v>0.14923700084988348</v>
      </c>
      <c r="E12" s="17">
        <f>[1]Jagtial!H412</f>
        <v>0.16612488407359252</v>
      </c>
      <c r="F12" s="17">
        <f>[1]Jagtial!I412</f>
        <v>0.16363585695965224</v>
      </c>
      <c r="G12" s="17">
        <f>[1]Jagtial!J412</f>
        <v>0.20236380860816638</v>
      </c>
      <c r="H12" s="17">
        <f>[1]Jagtial!K412</f>
        <v>0.16481096963022809</v>
      </c>
      <c r="I12" s="17">
        <f>[1]Jagtial!L412</f>
        <v>0.15354621354557846</v>
      </c>
      <c r="J12" s="17">
        <f>[1]Jagtial!M412</f>
        <v>0.1462766809356621</v>
      </c>
      <c r="K12" s="17">
        <f>[1]Jagtial!N412</f>
        <v>0.15322576336100097</v>
      </c>
      <c r="L12" s="17">
        <f>[1]Jagtial!O412</f>
        <v>0.14622087257405278</v>
      </c>
      <c r="M12" s="17">
        <f>[1]Jagtial!P412</f>
        <v>0.1897053313169634</v>
      </c>
      <c r="N12" s="17">
        <f>[1]Jagtial!Q412</f>
        <v>0.17515859335502515</v>
      </c>
      <c r="O12" s="13">
        <f t="shared" si="4"/>
        <v>2.0090975828632791</v>
      </c>
      <c r="P12" s="17">
        <f>[2]Jagtial!F12</f>
        <v>0.20056282171049225</v>
      </c>
      <c r="Q12" s="17">
        <f>[2]Jagtial!G12</f>
        <v>0.18425639002426666</v>
      </c>
      <c r="R12" s="17">
        <f>[2]Jagtial!H12</f>
        <v>0.16426428294781317</v>
      </c>
      <c r="S12" s="17">
        <f>[2]Jagtial!I12</f>
        <v>0.17917510687427812</v>
      </c>
      <c r="T12" s="17">
        <f>[2]Jagtial!J12</f>
        <v>0.19640068148447595</v>
      </c>
      <c r="U12" s="17">
        <f>[2]Jagtial!K12</f>
        <v>0.20904901208711602</v>
      </c>
      <c r="V12" s="17">
        <f>[2]Jagtial!L12</f>
        <v>0.17594499999999999</v>
      </c>
      <c r="W12" s="17">
        <f>[2]Jagtial!M12</f>
        <v>0.182666</v>
      </c>
      <c r="X12" s="17">
        <f>[2]Jagtial!N12</f>
        <v>0.216416</v>
      </c>
      <c r="Y12" s="17">
        <f>[2]Jagtial!O12</f>
        <v>0.119922</v>
      </c>
      <c r="Z12" s="17">
        <f>[2]Jagtial!P12</f>
        <v>0.19903599999999999</v>
      </c>
      <c r="AA12" s="17">
        <f>[2]Jagtial!Q12</f>
        <v>0.19613900000000001</v>
      </c>
      <c r="AB12" s="13">
        <f t="shared" si="5"/>
        <v>2.2238322951284419</v>
      </c>
      <c r="AC12" s="17">
        <f>[3]JGTYL!F12</f>
        <v>0.225914</v>
      </c>
      <c r="AD12" s="17">
        <f>[3]JGTYL!G12</f>
        <v>0.18931900000000002</v>
      </c>
      <c r="AE12" s="17">
        <f>[3]JGTYL!H12</f>
        <v>0.18305199999999999</v>
      </c>
      <c r="AF12" s="17">
        <f>[3]JGTYL!I12</f>
        <v>0.22899700000000001</v>
      </c>
      <c r="AG12" s="17">
        <f>[3]JGTYL!J12</f>
        <v>0.22315699999999999</v>
      </c>
      <c r="AH12" s="17">
        <f>[3]JGTYL!K12</f>
        <v>0.22748000000000002</v>
      </c>
      <c r="AI12" s="17">
        <f>[3]JGTYL!L12</f>
        <v>0.22373900000000002</v>
      </c>
      <c r="AJ12" s="17">
        <f>[3]JGTYL!M12</f>
        <v>0.21074499999999999</v>
      </c>
      <c r="AK12" s="17">
        <f>[3]JGTYL!N12</f>
        <v>0.21765099999999998</v>
      </c>
      <c r="AL12" s="17">
        <f>[3]JGTYL!O12</f>
        <v>0.17849899999999999</v>
      </c>
      <c r="AM12" s="17">
        <f>[3]JGTYL!P12</f>
        <v>0.28585000000000005</v>
      </c>
      <c r="AN12" s="17">
        <f>[3]JGTYL!Q12</f>
        <v>0.24057900000000002</v>
      </c>
      <c r="AO12" s="13">
        <f t="shared" si="6"/>
        <v>2.6349819999999999</v>
      </c>
      <c r="AP12" s="17">
        <f>[4]JGTYL!F12</f>
        <v>0.27466200000000002</v>
      </c>
      <c r="AQ12" s="17">
        <f>[4]JGTYL!G12</f>
        <v>0.22875300000000004</v>
      </c>
      <c r="AR12" s="17">
        <f>[4]JGTYL!H12</f>
        <v>0.237292</v>
      </c>
      <c r="AS12" s="17">
        <f>[4]JGTYL!I12</f>
        <v>0.25090000000000001</v>
      </c>
      <c r="AT12" s="17">
        <f>[4]JGTYL!J12</f>
        <v>0.243064</v>
      </c>
      <c r="AU12" s="17">
        <f>[4]JGTYL!K12</f>
        <v>0.27349699999999999</v>
      </c>
      <c r="AV12" s="17">
        <f>[4]JGTYL!L12</f>
        <v>0.21557300000000001</v>
      </c>
      <c r="AW12" s="17">
        <f>[4]JGTYL!M12</f>
        <v>0.25821700000000003</v>
      </c>
      <c r="AX12" s="17">
        <f>[4]JGTYL!N12</f>
        <v>0.25569999999999998</v>
      </c>
      <c r="AY12" s="17">
        <f>[4]JGTYL!O12</f>
        <v>0.21696999999999997</v>
      </c>
      <c r="AZ12" s="17">
        <f>[4]JGTYL!P12</f>
        <v>0.24187700000000004</v>
      </c>
      <c r="BA12" s="17">
        <f>[4]JGTYL!Q12</f>
        <v>0.246591</v>
      </c>
      <c r="BB12" s="13">
        <f t="shared" si="7"/>
        <v>2.9430960000000002</v>
      </c>
      <c r="BC12" s="17">
        <f>'[5]6.Jagital'!F15</f>
        <v>0.13703799999999999</v>
      </c>
      <c r="BD12" s="17">
        <f>'[5]6.Jagital'!G15</f>
        <v>9.5986000000000002E-2</v>
      </c>
      <c r="BE12" s="17">
        <f>'[5]6.Jagital'!H15</f>
        <v>0.18204899999999996</v>
      </c>
      <c r="BF12" s="17">
        <f>'[5]6.Jagital'!I15</f>
        <v>0.15</v>
      </c>
      <c r="BG12" s="17">
        <f>'[5]6.Jagital'!J15</f>
        <v>0.12940399999999999</v>
      </c>
      <c r="BH12" s="17">
        <f>'[5]6.Jagital'!K15</f>
        <v>9.0450000000000003E-2</v>
      </c>
      <c r="BI12" s="17">
        <f>'[5]6.Jagital'!L15</f>
        <v>9.9428000000000002E-2</v>
      </c>
      <c r="BJ12" s="17">
        <f>'[5]6.Jagital'!M15</f>
        <v>0.106364</v>
      </c>
      <c r="BK12" s="17">
        <f>'[5]6.Jagital'!N15</f>
        <v>8.7648000000000004E-2</v>
      </c>
      <c r="BL12" s="17">
        <f>'[5]6.Jagital'!O15</f>
        <v>0.100492</v>
      </c>
      <c r="BM12" s="17">
        <f>'[5]6.Jagital'!P15</f>
        <v>0.10094900000000001</v>
      </c>
      <c r="BN12" s="17">
        <f>'[5]6.Jagital'!Q15</f>
        <v>0.16894300000000001</v>
      </c>
      <c r="BO12" s="13">
        <f t="shared" si="8"/>
        <v>1.4487509999999999</v>
      </c>
      <c r="BP12" s="17">
        <f>'[6]6.Jagitial'!F13</f>
        <v>0.20194499999999999</v>
      </c>
      <c r="BQ12" s="17">
        <f>'[6]6.Jagitial'!G13</f>
        <v>0.16078599999999998</v>
      </c>
      <c r="BR12" s="17">
        <f>'[6]6.Jagitial'!H13</f>
        <v>0.11752099999999999</v>
      </c>
      <c r="BS12" s="17">
        <f>'[6]6.Jagitial'!I13</f>
        <v>0.1</v>
      </c>
      <c r="BT12" s="17">
        <f>'[6]6.Jagitial'!J13</f>
        <v>0.125523</v>
      </c>
      <c r="BU12" s="17">
        <f>'[6]6.Jagitial'!K13</f>
        <v>0.151171</v>
      </c>
      <c r="BV12" s="17">
        <f>'[6]6.Jagitial'!L13</f>
        <v>0.139873</v>
      </c>
      <c r="BW12" s="17">
        <f>'[6]6.Jagitial'!M13</f>
        <v>0.169878</v>
      </c>
      <c r="BX12" s="17">
        <f>'[6]6.Jagitial'!N13</f>
        <v>0.22654199999999999</v>
      </c>
      <c r="BY12" s="17">
        <f>'[6]6.Jagitial'!O13</f>
        <v>0.18768299999999999</v>
      </c>
      <c r="BZ12" s="17">
        <f>'[6]6.Jagitial'!P13</f>
        <v>0.11870700000000001</v>
      </c>
      <c r="CA12" s="17">
        <f>'[6]6.Jagitial'!Q13</f>
        <v>0.21622000000000002</v>
      </c>
      <c r="CB12" s="13">
        <f t="shared" si="9"/>
        <v>1.9158490000000004</v>
      </c>
      <c r="CC12" s="23">
        <f t="shared" si="10"/>
        <v>-9.4599288818658644E-3</v>
      </c>
      <c r="CD12" s="23">
        <f t="shared" si="11"/>
        <v>-3.6581878543444524E-2</v>
      </c>
      <c r="CE12" s="23">
        <f t="shared" si="12"/>
        <v>-0.10078983445662526</v>
      </c>
      <c r="CF12" s="23">
        <f t="shared" si="13"/>
        <v>-0.19317671391078817</v>
      </c>
      <c r="CG12" s="23">
        <f t="shared" si="14"/>
        <v>0.32241427270800882</v>
      </c>
      <c r="CH12" s="24"/>
      <c r="CI12" s="25" t="s">
        <v>79</v>
      </c>
      <c r="CJ12" s="26">
        <f t="shared" si="0"/>
        <v>0.32241427270800882</v>
      </c>
      <c r="CK12" s="26">
        <f t="shared" si="0"/>
        <v>0.32241427270800882</v>
      </c>
      <c r="CL12" s="26">
        <f t="shared" si="0"/>
        <v>0.32241427270800882</v>
      </c>
      <c r="CM12" s="26">
        <f t="shared" si="0"/>
        <v>0.32241427270800882</v>
      </c>
      <c r="CN12" s="26">
        <f t="shared" si="0"/>
        <v>0.32241427270800882</v>
      </c>
      <c r="CO12" s="26">
        <f t="shared" si="0"/>
        <v>0.32241427270800882</v>
      </c>
      <c r="CP12" s="17">
        <f>'[7]6.Jagital'!F14</f>
        <v>0.30270900000000001</v>
      </c>
      <c r="CQ12" s="17">
        <f>'[7]6.Jagital'!G14</f>
        <v>0.30846800000000002</v>
      </c>
      <c r="CR12" s="17">
        <f>'[7]6.Jagital'!H14</f>
        <v>0.23905999999999999</v>
      </c>
      <c r="CS12" s="17">
        <f>'[7]6.Jagital'!I14</f>
        <v>0.24079700000000001</v>
      </c>
      <c r="CT12" s="17">
        <f>'[7]6.Jagital'!J14</f>
        <v>0.218614</v>
      </c>
      <c r="CU12" s="17">
        <f>'[7]6.Jagital'!K14</f>
        <v>0.28970000000000001</v>
      </c>
      <c r="CV12" s="34">
        <f t="shared" si="15"/>
        <v>0.18497005156648733</v>
      </c>
      <c r="CW12" s="34">
        <f t="shared" si="1"/>
        <v>0.22464909181909112</v>
      </c>
      <c r="CX12" s="34">
        <f t="shared" si="1"/>
        <v>0.29958237416781774</v>
      </c>
      <c r="CY12" s="34">
        <f t="shared" si="1"/>
        <v>0.24819467794465722</v>
      </c>
      <c r="CZ12" s="34">
        <f t="shared" si="1"/>
        <v>0.1569798310703496</v>
      </c>
      <c r="DA12" s="34">
        <f t="shared" si="1"/>
        <v>0.2859324140449257</v>
      </c>
      <c r="DB12" s="13">
        <f t="shared" si="16"/>
        <v>2.9996564406133288</v>
      </c>
      <c r="DC12" s="40">
        <f t="shared" si="17"/>
        <v>6.1680636987379689E-2</v>
      </c>
      <c r="DD12" s="41">
        <f t="shared" si="18"/>
        <v>3.2936124073570383E-2</v>
      </c>
      <c r="DE12" s="40">
        <f t="shared" si="19"/>
        <v>6.3653981902551671E-3</v>
      </c>
      <c r="DF12" s="40">
        <f t="shared" si="20"/>
        <v>0.43892740470025582</v>
      </c>
      <c r="DG12" s="48">
        <f t="shared" si="21"/>
        <v>0.56570608676014045</v>
      </c>
      <c r="DH12" s="56">
        <v>0.05</v>
      </c>
      <c r="DI12" s="25" t="s">
        <v>75</v>
      </c>
      <c r="DJ12" s="50">
        <f t="shared" si="2"/>
        <v>6.1680636987379689E-2</v>
      </c>
      <c r="DK12" s="68">
        <f t="shared" si="22"/>
        <v>0.32138028394181273</v>
      </c>
      <c r="DL12" s="68">
        <f t="shared" si="3"/>
        <v>0.32749450273022307</v>
      </c>
      <c r="DM12" s="68">
        <f t="shared" si="3"/>
        <v>0.253805373078203</v>
      </c>
      <c r="DN12" s="68">
        <f t="shared" si="3"/>
        <v>0.25564951234465005</v>
      </c>
      <c r="DO12" s="68">
        <f t="shared" si="3"/>
        <v>0.23209825077435903</v>
      </c>
      <c r="DP12" s="68">
        <f t="shared" si="3"/>
        <v>0.30756888053524389</v>
      </c>
      <c r="DQ12" s="68">
        <f t="shared" si="3"/>
        <v>0.19637912217069672</v>
      </c>
      <c r="DR12" s="68">
        <f t="shared" si="3"/>
        <v>0.23850559090112902</v>
      </c>
      <c r="DS12" s="68">
        <f t="shared" si="3"/>
        <v>0.31806080583668028</v>
      </c>
      <c r="DT12" s="68">
        <f t="shared" si="3"/>
        <v>0.26350348377716121</v>
      </c>
      <c r="DU12" s="68">
        <f t="shared" si="3"/>
        <v>0.16666244704494002</v>
      </c>
      <c r="DV12" s="68">
        <f t="shared" si="3"/>
        <v>0.30356890747855592</v>
      </c>
      <c r="DW12" s="69">
        <f t="shared" si="23"/>
        <v>3.1846771606136546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[3]JGTYL!F13</f>
        <v>0</v>
      </c>
      <c r="AD13" s="17">
        <f>[3]JGTYL!G13</f>
        <v>0</v>
      </c>
      <c r="AE13" s="17">
        <f>[3]JGTYL!H13</f>
        <v>0</v>
      </c>
      <c r="AF13" s="17">
        <f>[3]JGTYL!I13</f>
        <v>0</v>
      </c>
      <c r="AG13" s="17">
        <f>[3]JGTYL!J13</f>
        <v>0</v>
      </c>
      <c r="AH13" s="17">
        <f>[3]JGTYL!K13</f>
        <v>0</v>
      </c>
      <c r="AI13" s="17">
        <f>[3]JGTYL!L13</f>
        <v>0</v>
      </c>
      <c r="AJ13" s="17">
        <f>[3]JGTYL!M13</f>
        <v>0</v>
      </c>
      <c r="AK13" s="17">
        <f>[3]JGTYL!N13</f>
        <v>0</v>
      </c>
      <c r="AL13" s="17">
        <f>[3]JGTYL!O13</f>
        <v>0</v>
      </c>
      <c r="AM13" s="17">
        <f>[3]JGTYL!P13</f>
        <v>0</v>
      </c>
      <c r="AN13" s="17">
        <f>[3]JGTYL!Q13</f>
        <v>0</v>
      </c>
      <c r="AO13" s="13">
        <f t="shared" si="6"/>
        <v>0</v>
      </c>
      <c r="AP13" s="17">
        <f>[4]JGTYL!F13</f>
        <v>0</v>
      </c>
      <c r="AQ13" s="17">
        <f>[4]JGTYL!G13</f>
        <v>0</v>
      </c>
      <c r="AR13" s="17">
        <f>[4]JGTYL!H13</f>
        <v>0</v>
      </c>
      <c r="AS13" s="17">
        <f>[4]JGTYL!I13</f>
        <v>0</v>
      </c>
      <c r="AT13" s="17">
        <f>[4]JGTYL!J13</f>
        <v>0</v>
      </c>
      <c r="AU13" s="17">
        <f>[4]JGTYL!K13</f>
        <v>0</v>
      </c>
      <c r="AV13" s="17">
        <f>[4]JGTYL!L13</f>
        <v>0</v>
      </c>
      <c r="AW13" s="17">
        <f>[4]JGTYL!M13</f>
        <v>0</v>
      </c>
      <c r="AX13" s="17">
        <f>[4]JGTYL!N13</f>
        <v>0</v>
      </c>
      <c r="AY13" s="17">
        <f>[4]JGTYL!O13</f>
        <v>0</v>
      </c>
      <c r="AZ13" s="17">
        <f>[4]JGTYL!P13</f>
        <v>1.6770000000000001E-3</v>
      </c>
      <c r="BA13" s="17">
        <f>[4]JGTYL!Q13</f>
        <v>3.0239999999999998E-3</v>
      </c>
      <c r="BB13" s="13">
        <f t="shared" si="7"/>
        <v>4.7010000000000003E-3</v>
      </c>
      <c r="BC13" s="17">
        <f>'[5]6.Jagital'!F16</f>
        <v>7.6800000000000002E-3</v>
      </c>
      <c r="BD13" s="17">
        <f>'[5]6.Jagital'!G16</f>
        <v>6.4150000000000006E-3</v>
      </c>
      <c r="BE13" s="17">
        <f>'[5]6.Jagital'!H16</f>
        <v>1.967E-3</v>
      </c>
      <c r="BF13" s="17">
        <f>'[5]6.Jagital'!I16</f>
        <v>0</v>
      </c>
      <c r="BG13" s="17">
        <f>'[5]6.Jagital'!J16</f>
        <v>2.8520000000000004E-3</v>
      </c>
      <c r="BH13" s="17">
        <f>'[5]6.Jagital'!K16</f>
        <v>3.5890000000000002E-3</v>
      </c>
      <c r="BI13" s="17">
        <f>'[5]6.Jagital'!L16</f>
        <v>4.28E-3</v>
      </c>
      <c r="BJ13" s="17">
        <f>'[5]6.Jagital'!M16</f>
        <v>4.9610000000000001E-3</v>
      </c>
      <c r="BK13" s="17">
        <f>'[5]6.Jagital'!N16</f>
        <v>4.3800000000000002E-3</v>
      </c>
      <c r="BL13" s="17">
        <f>'[5]6.Jagital'!O16</f>
        <v>5.4590000000000003E-3</v>
      </c>
      <c r="BM13" s="17">
        <f>'[5]6.Jagital'!P16</f>
        <v>5.7239999999999999E-3</v>
      </c>
      <c r="BN13" s="17">
        <f>'[5]6.Jagital'!Q16</f>
        <v>5.0150000000000004E-3</v>
      </c>
      <c r="BO13" s="13">
        <f t="shared" si="8"/>
        <v>5.2322E-2</v>
      </c>
      <c r="BP13" s="17">
        <f>'[6]6.Jagitial'!F14</f>
        <v>9.4409999999999997E-3</v>
      </c>
      <c r="BQ13" s="17">
        <f>'[6]6.Jagitial'!G14</f>
        <v>9.5860000000000008E-3</v>
      </c>
      <c r="BR13" s="17">
        <f>'[6]6.Jagitial'!H14</f>
        <v>1.0274E-2</v>
      </c>
      <c r="BS13" s="17">
        <f>'[6]6.Jagitial'!I14</f>
        <v>0.01</v>
      </c>
      <c r="BT13" s="17">
        <f>'[6]6.Jagitial'!J14</f>
        <v>1.1598000000000001E-2</v>
      </c>
      <c r="BU13" s="17">
        <f>'[6]6.Jagitial'!K14</f>
        <v>9.4830000000000001E-3</v>
      </c>
      <c r="BV13" s="17">
        <f>'[6]6.Jagitial'!L14</f>
        <v>9.9729999999999992E-3</v>
      </c>
      <c r="BW13" s="17">
        <f>'[6]6.Jagitial'!M14</f>
        <v>6.6049999999999998E-3</v>
      </c>
      <c r="BX13" s="17">
        <f>'[6]6.Jagitial'!N14</f>
        <v>7.2490000000000002E-3</v>
      </c>
      <c r="BY13" s="17">
        <f>'[6]6.Jagitial'!O14</f>
        <v>1.1635E-2</v>
      </c>
      <c r="BZ13" s="17">
        <f>'[6]6.Jagitial'!P14</f>
        <v>1.128E-2</v>
      </c>
      <c r="CA13" s="17">
        <f>'[6]6.Jagitial'!Q14</f>
        <v>1.3636000000000001E-2</v>
      </c>
      <c r="CB13" s="13">
        <f t="shared" si="9"/>
        <v>0.12076000000000001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4.0683480007924455</v>
      </c>
      <c r="CG13" s="23">
        <f t="shared" si="14"/>
        <v>1.308015748633462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'[7]6.Jagital'!F15</f>
        <v>1.9778E-2</v>
      </c>
      <c r="CQ13" s="17">
        <f>'[7]6.Jagital'!G15</f>
        <v>1.8395999999999999E-2</v>
      </c>
      <c r="CR13" s="17">
        <f>'[7]6.Jagital'!H15</f>
        <v>1.8710999999999998E-2</v>
      </c>
      <c r="CS13" s="17">
        <f>'[7]6.Jagital'!I15</f>
        <v>1.6454E-2</v>
      </c>
      <c r="CT13" s="17">
        <f>'[7]6.Jagital'!J15</f>
        <v>1.9958E-2</v>
      </c>
      <c r="CU13" s="17">
        <f>'[7]6.Jagital'!K15</f>
        <v>2.3317999999999998E-2</v>
      </c>
      <c r="CV13" s="34">
        <f t="shared" si="15"/>
        <v>1.0471649999999999E-2</v>
      </c>
      <c r="CW13" s="34">
        <f t="shared" si="1"/>
        <v>6.9352500000000004E-3</v>
      </c>
      <c r="CX13" s="34">
        <f t="shared" si="1"/>
        <v>7.6114500000000005E-3</v>
      </c>
      <c r="CY13" s="34">
        <f t="shared" si="1"/>
        <v>1.221675E-2</v>
      </c>
      <c r="CZ13" s="34">
        <f t="shared" si="1"/>
        <v>1.1844E-2</v>
      </c>
      <c r="DA13" s="34">
        <f t="shared" si="1"/>
        <v>1.43178E-2</v>
      </c>
      <c r="DB13" s="13">
        <f t="shared" si="16"/>
        <v>0.18001189999999997</v>
      </c>
      <c r="DC13" s="40">
        <f t="shared" si="17"/>
        <v>0</v>
      </c>
      <c r="DD13" s="41">
        <f t="shared" si="18"/>
        <v>0</v>
      </c>
      <c r="DE13" s="40">
        <f t="shared" si="19"/>
        <v>2.3705723584909477</v>
      </c>
      <c r="DF13" s="40">
        <f t="shared" si="20"/>
        <v>0.85484848513139622</v>
      </c>
      <c r="DG13" s="48">
        <f t="shared" si="21"/>
        <v>0.4906583305730372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2.0766900000000001E-2</v>
      </c>
      <c r="DL13" s="68">
        <f t="shared" si="3"/>
        <v>1.9315800000000001E-2</v>
      </c>
      <c r="DM13" s="68">
        <f t="shared" si="3"/>
        <v>1.9646549999999999E-2</v>
      </c>
      <c r="DN13" s="68">
        <f t="shared" si="3"/>
        <v>1.7276699999999999E-2</v>
      </c>
      <c r="DO13" s="68">
        <f t="shared" si="3"/>
        <v>2.09559E-2</v>
      </c>
      <c r="DP13" s="68">
        <f t="shared" si="3"/>
        <v>2.4483899999999999E-2</v>
      </c>
      <c r="DQ13" s="68">
        <f t="shared" si="3"/>
        <v>1.0995232499999999E-2</v>
      </c>
      <c r="DR13" s="68">
        <f t="shared" si="3"/>
        <v>7.2820125000000006E-3</v>
      </c>
      <c r="DS13" s="68">
        <f t="shared" si="3"/>
        <v>7.9920225000000011E-3</v>
      </c>
      <c r="DT13" s="68">
        <f t="shared" si="3"/>
        <v>1.2827587500000001E-2</v>
      </c>
      <c r="DU13" s="68">
        <f t="shared" si="3"/>
        <v>1.2436200000000001E-2</v>
      </c>
      <c r="DV13" s="68">
        <f t="shared" si="3"/>
        <v>1.5033690000000001E-2</v>
      </c>
      <c r="DW13" s="69">
        <f t="shared" si="23"/>
        <v>0.189012495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49.248884981761975</v>
      </c>
      <c r="D16" s="5">
        <f t="shared" si="72"/>
        <v>40.128353412798347</v>
      </c>
      <c r="E16" s="5">
        <f t="shared" si="72"/>
        <v>39.017674192238722</v>
      </c>
      <c r="F16" s="5">
        <f t="shared" si="72"/>
        <v>53.871638930476848</v>
      </c>
      <c r="G16" s="5">
        <f t="shared" si="72"/>
        <v>74.833244645224497</v>
      </c>
      <c r="H16" s="5">
        <f t="shared" si="72"/>
        <v>48.663212211116111</v>
      </c>
      <c r="I16" s="5">
        <f t="shared" si="72"/>
        <v>73.595623602059746</v>
      </c>
      <c r="J16" s="5">
        <f t="shared" si="72"/>
        <v>55.809603255992975</v>
      </c>
      <c r="K16" s="5">
        <f t="shared" si="72"/>
        <v>70.131370979111864</v>
      </c>
      <c r="L16" s="5">
        <f t="shared" si="72"/>
        <v>85.150481685217727</v>
      </c>
      <c r="M16" s="5">
        <f t="shared" si="72"/>
        <v>75.964354132050914</v>
      </c>
      <c r="N16" s="5">
        <f t="shared" si="72"/>
        <v>78.478601015532419</v>
      </c>
      <c r="O16" s="5">
        <f t="shared" si="72"/>
        <v>744.89304304358211</v>
      </c>
      <c r="P16" s="5">
        <f t="shared" si="72"/>
        <v>65.814126270168686</v>
      </c>
      <c r="Q16" s="5">
        <f t="shared" si="72"/>
        <v>46.626795591556501</v>
      </c>
      <c r="R16" s="5">
        <f t="shared" si="72"/>
        <v>38.989117296168033</v>
      </c>
      <c r="S16" s="5">
        <f t="shared" si="72"/>
        <v>72.233946936716322</v>
      </c>
      <c r="T16" s="5">
        <f t="shared" si="72"/>
        <v>68.790307114268259</v>
      </c>
      <c r="U16" s="5">
        <f t="shared" si="72"/>
        <v>78.300049172434669</v>
      </c>
      <c r="V16" s="5">
        <f t="shared" si="72"/>
        <v>70.966601293814989</v>
      </c>
      <c r="W16" s="5">
        <f t="shared" si="72"/>
        <v>58.524522867272054</v>
      </c>
      <c r="X16" s="5">
        <f t="shared" si="72"/>
        <v>68.211949622415744</v>
      </c>
      <c r="Y16" s="5">
        <f t="shared" si="72"/>
        <v>87.31928791702174</v>
      </c>
      <c r="Z16" s="5">
        <f t="shared" si="72"/>
        <v>89.296613279153419</v>
      </c>
      <c r="AA16" s="5">
        <f t="shared" si="72"/>
        <v>117.68198221777678</v>
      </c>
      <c r="AB16" s="5">
        <f t="shared" si="72"/>
        <v>862.75529957876711</v>
      </c>
      <c r="AC16" s="5">
        <f t="shared" si="72"/>
        <v>71.024290312159721</v>
      </c>
      <c r="AD16" s="5">
        <f t="shared" si="72"/>
        <v>42.447937312159695</v>
      </c>
      <c r="AE16" s="5">
        <f t="shared" si="72"/>
        <v>39.293091312159703</v>
      </c>
      <c r="AF16" s="5">
        <f t="shared" si="72"/>
        <v>59.0493373121597</v>
      </c>
      <c r="AG16" s="5">
        <f t="shared" si="72"/>
        <v>71.401908231215899</v>
      </c>
      <c r="AH16" s="5">
        <f t="shared" si="72"/>
        <v>70.75626419999999</v>
      </c>
      <c r="AI16" s="5">
        <f t="shared" ref="AI16:BN16" si="73">SUM(AI6:AI15)</f>
        <v>90.15915092649999</v>
      </c>
      <c r="AJ16" s="5">
        <f t="shared" si="73"/>
        <v>47.290443000000003</v>
      </c>
      <c r="AK16" s="5">
        <f t="shared" si="73"/>
        <v>52.267045000000003</v>
      </c>
      <c r="AL16" s="5">
        <f t="shared" si="73"/>
        <v>64.566218000000006</v>
      </c>
      <c r="AM16" s="5">
        <f t="shared" si="73"/>
        <v>63.384493499999998</v>
      </c>
      <c r="AN16" s="5">
        <f t="shared" si="73"/>
        <v>100.147915</v>
      </c>
      <c r="AO16" s="5">
        <f t="shared" si="73"/>
        <v>771.78809410635461</v>
      </c>
      <c r="AP16" s="5">
        <f t="shared" si="73"/>
        <v>77.655776000000003</v>
      </c>
      <c r="AQ16" s="5">
        <f t="shared" si="73"/>
        <v>46.465361000000001</v>
      </c>
      <c r="AR16" s="5">
        <f t="shared" si="73"/>
        <v>38.838126999999993</v>
      </c>
      <c r="AS16" s="5">
        <f t="shared" si="73"/>
        <v>55.986091999999999</v>
      </c>
      <c r="AT16" s="5">
        <f t="shared" si="73"/>
        <v>68.587321000000003</v>
      </c>
      <c r="AU16" s="5">
        <f t="shared" si="73"/>
        <v>57.937963392044999</v>
      </c>
      <c r="AV16" s="5">
        <f t="shared" si="73"/>
        <v>53.177455999999999</v>
      </c>
      <c r="AW16" s="5">
        <f t="shared" si="73"/>
        <v>39.804085000000001</v>
      </c>
      <c r="AX16" s="5">
        <f t="shared" si="73"/>
        <v>56.777372000000007</v>
      </c>
      <c r="AY16" s="5">
        <f t="shared" si="73"/>
        <v>70.460498000000001</v>
      </c>
      <c r="AZ16" s="5">
        <f t="shared" si="73"/>
        <v>89.751622000000012</v>
      </c>
      <c r="BA16" s="5">
        <f t="shared" si="73"/>
        <v>121.59521199999999</v>
      </c>
      <c r="BB16" s="5">
        <f t="shared" si="73"/>
        <v>777.03688539204495</v>
      </c>
      <c r="BC16" s="5">
        <f t="shared" si="73"/>
        <v>76.882941000000002</v>
      </c>
      <c r="BD16" s="5">
        <f t="shared" si="73"/>
        <v>50.864008999999996</v>
      </c>
      <c r="BE16" s="5">
        <f t="shared" si="73"/>
        <v>47.042085999999998</v>
      </c>
      <c r="BF16" s="5">
        <f t="shared" si="73"/>
        <v>81.173853000000008</v>
      </c>
      <c r="BG16" s="5">
        <f t="shared" si="73"/>
        <v>75.380128999999997</v>
      </c>
      <c r="BH16" s="5">
        <f t="shared" si="73"/>
        <v>75.678910000000016</v>
      </c>
      <c r="BI16" s="5">
        <f t="shared" si="73"/>
        <v>60.115091999999997</v>
      </c>
      <c r="BJ16" s="5">
        <f t="shared" si="73"/>
        <v>43.411094999999996</v>
      </c>
      <c r="BK16" s="5">
        <f t="shared" si="73"/>
        <v>76.395112999999995</v>
      </c>
      <c r="BL16" s="5">
        <f t="shared" si="73"/>
        <v>98.837576000000013</v>
      </c>
      <c r="BM16" s="5">
        <f t="shared" si="73"/>
        <v>88.848486999999992</v>
      </c>
      <c r="BN16" s="5">
        <f t="shared" si="73"/>
        <v>132.750767</v>
      </c>
      <c r="BO16" s="5">
        <f t="shared" ref="BO16:CB16" si="74">SUM(BO6:BO15)</f>
        <v>907.38005799999996</v>
      </c>
      <c r="BP16" s="5">
        <f t="shared" si="74"/>
        <v>92.929645999999991</v>
      </c>
      <c r="BQ16" s="5">
        <f t="shared" si="74"/>
        <v>54.011524000000001</v>
      </c>
      <c r="BR16" s="5">
        <f t="shared" si="74"/>
        <v>43.760358000000004</v>
      </c>
      <c r="BS16" s="5">
        <f t="shared" si="74"/>
        <v>71.482799999999997</v>
      </c>
      <c r="BT16" s="5">
        <f t="shared" si="74"/>
        <v>85.568645000000018</v>
      </c>
      <c r="BU16" s="5">
        <f t="shared" si="74"/>
        <v>59.529067000000005</v>
      </c>
      <c r="BV16" s="5">
        <f t="shared" si="74"/>
        <v>72.261257999999998</v>
      </c>
      <c r="BW16" s="5">
        <f t="shared" si="74"/>
        <v>39.352980169999988</v>
      </c>
      <c r="BX16" s="5">
        <f t="shared" si="74"/>
        <v>56.391870000000004</v>
      </c>
      <c r="BY16" s="5">
        <f t="shared" si="74"/>
        <v>74.182051000000001</v>
      </c>
      <c r="BZ16" s="5">
        <f t="shared" si="74"/>
        <v>75.55647866999999</v>
      </c>
      <c r="CA16" s="5">
        <f t="shared" si="74"/>
        <v>109.76145200000002</v>
      </c>
      <c r="CB16" s="5">
        <f t="shared" si="74"/>
        <v>834.7881298399999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103.792845</v>
      </c>
      <c r="CQ16" s="5">
        <f t="shared" si="75"/>
        <v>53.950073000000003</v>
      </c>
      <c r="CR16" s="5">
        <f t="shared" si="75"/>
        <v>48.132292000000014</v>
      </c>
      <c r="CS16" s="5">
        <f t="shared" si="75"/>
        <v>46.671454000000004</v>
      </c>
      <c r="CT16" s="5">
        <f t="shared" si="75"/>
        <v>78.995247000000006</v>
      </c>
      <c r="CU16" s="5">
        <f t="shared" si="75"/>
        <v>79.405027000000004</v>
      </c>
      <c r="CV16" s="29">
        <f t="shared" si="75"/>
        <v>76.475294186414274</v>
      </c>
      <c r="CW16" s="29">
        <f t="shared" si="75"/>
        <v>41.82438909532268</v>
      </c>
      <c r="CX16" s="29">
        <f t="shared" si="75"/>
        <v>59.661287116011913</v>
      </c>
      <c r="CY16" s="29">
        <f t="shared" si="75"/>
        <v>78.245405182956972</v>
      </c>
      <c r="CZ16" s="29">
        <f t="shared" si="75"/>
        <v>79.680654560666724</v>
      </c>
      <c r="DA16" s="29">
        <f t="shared" si="75"/>
        <v>115.68145815085342</v>
      </c>
      <c r="DB16" s="5">
        <f t="shared" si="75"/>
        <v>862.51542629222592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109.30803430232929</v>
      </c>
      <c r="DL16" s="5">
        <f t="shared" ref="DL16:DW16" si="76">SUM(DL6:DL15)</f>
        <v>57.020578237110954</v>
      </c>
      <c r="DM16" s="5">
        <f t="shared" si="76"/>
        <v>50.9239992951875</v>
      </c>
      <c r="DN16" s="5">
        <f t="shared" si="76"/>
        <v>49.345178729454403</v>
      </c>
      <c r="DO16" s="5">
        <f t="shared" si="76"/>
        <v>83.198029706118177</v>
      </c>
      <c r="DP16" s="5">
        <f t="shared" si="76"/>
        <v>83.682990773538592</v>
      </c>
      <c r="DQ16" s="5">
        <f t="shared" si="76"/>
        <v>80.646154854503919</v>
      </c>
      <c r="DR16" s="5">
        <f t="shared" si="76"/>
        <v>44.198351955489812</v>
      </c>
      <c r="DS16" s="5">
        <f t="shared" si="76"/>
        <v>62.879856941434134</v>
      </c>
      <c r="DT16" s="5">
        <f t="shared" si="76"/>
        <v>82.324716518714581</v>
      </c>
      <c r="DU16" s="5">
        <f t="shared" si="76"/>
        <v>83.841909781166876</v>
      </c>
      <c r="DV16" s="5">
        <f t="shared" si="76"/>
        <v>121.68934831237355</v>
      </c>
      <c r="DW16" s="5">
        <f t="shared" si="76"/>
        <v>909.05914940742173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[1]Jagtial!F422</f>
        <v>0.2299178715582724</v>
      </c>
      <c r="D19" s="17">
        <f>[1]Jagtial!G422</f>
        <v>0.23422284092276899</v>
      </c>
      <c r="E19" s="17">
        <f>[1]Jagtial!H422</f>
        <v>0.26434533897011825</v>
      </c>
      <c r="F19" s="17">
        <f>[1]Jagtial!I422</f>
        <v>0.26088696522470334</v>
      </c>
      <c r="G19" s="17">
        <f>[1]Jagtial!J422</f>
        <v>0.24033498020344704</v>
      </c>
      <c r="H19" s="17">
        <f>[1]Jagtial!K422</f>
        <v>0.24368083907469057</v>
      </c>
      <c r="I19" s="17">
        <f>[1]Jagtial!L422</f>
        <v>0.22020348863070016</v>
      </c>
      <c r="J19" s="17">
        <f>[1]Jagtial!M422</f>
        <v>0.30381893389087777</v>
      </c>
      <c r="K19" s="17">
        <f>[1]Jagtial!N422</f>
        <v>0.48597279720167758</v>
      </c>
      <c r="L19" s="17">
        <f>[1]Jagtial!O422</f>
        <v>0.45631091948855118</v>
      </c>
      <c r="M19" s="17">
        <f>[1]Jagtial!P422</f>
        <v>0.42259485127498503</v>
      </c>
      <c r="N19" s="17">
        <f>[1]Jagtial!Q422</f>
        <v>0.26304171448732405</v>
      </c>
      <c r="O19" s="13">
        <f t="shared" ref="O19:O32" si="77">SUM(C19:N19)</f>
        <v>3.6253315409281157</v>
      </c>
      <c r="P19" s="17">
        <f>[2]Jagtial!F22</f>
        <v>0.26479521209359291</v>
      </c>
      <c r="Q19" s="17">
        <f>[2]Jagtial!G22</f>
        <v>0.4045738740131582</v>
      </c>
      <c r="R19" s="17">
        <f>[2]Jagtial!H22</f>
        <v>0.59870544235050571</v>
      </c>
      <c r="S19" s="17">
        <f>[2]Jagtial!I22</f>
        <v>0.66996111394630831</v>
      </c>
      <c r="T19" s="17">
        <f>[2]Jagtial!J22</f>
        <v>0.79034390924191333</v>
      </c>
      <c r="U19" s="17">
        <f>[2]Jagtial!K22</f>
        <v>0.8209827892168502</v>
      </c>
      <c r="V19" s="17">
        <f>[2]Jagtial!L22</f>
        <v>0.72077800000000003</v>
      </c>
      <c r="W19" s="17">
        <f>[2]Jagtial!M22</f>
        <v>0.47119250000000001</v>
      </c>
      <c r="X19" s="17">
        <f>[2]Jagtial!N22</f>
        <v>0.58166200000000001</v>
      </c>
      <c r="Y19" s="17">
        <f>[2]Jagtial!O22</f>
        <v>0.49846500000000377</v>
      </c>
      <c r="Z19" s="17">
        <f>[2]Jagtial!P22</f>
        <v>0.38618633333334224</v>
      </c>
      <c r="AA19" s="17">
        <f>[2]Jagtial!Q22</f>
        <v>0.19032799999999836</v>
      </c>
      <c r="AB19" s="13">
        <f t="shared" ref="AB19:AB32" si="78">SUM(P19:AA19)</f>
        <v>6.3979741741956735</v>
      </c>
      <c r="AC19" s="17">
        <f>[3]JGTYL!F25</f>
        <v>0.36045300000000002</v>
      </c>
      <c r="AD19" s="17">
        <f>[3]JGTYL!G25</f>
        <v>0.68972699999999998</v>
      </c>
      <c r="AE19" s="17">
        <f>[3]JGTYL!H25</f>
        <v>1.3193239999999999</v>
      </c>
      <c r="AF19" s="17">
        <f>[3]JGTYL!I25</f>
        <v>1.5291920000000001</v>
      </c>
      <c r="AG19" s="17">
        <f>[3]JGTYL!J25</f>
        <v>1.028241</v>
      </c>
      <c r="AH19" s="17">
        <f>[3]JGTYL!K25</f>
        <v>1.3819509999999999</v>
      </c>
      <c r="AI19" s="17">
        <f>[3]JGTYL!L25</f>
        <v>1.065143</v>
      </c>
      <c r="AJ19" s="17">
        <f>[3]JGTYL!M25</f>
        <v>0.67417199999999999</v>
      </c>
      <c r="AK19" s="17">
        <f>[3]JGTYL!N25</f>
        <v>0.62080199999999996</v>
      </c>
      <c r="AL19" s="17">
        <f>[3]JGTYL!O25</f>
        <v>0.82752000000000003</v>
      </c>
      <c r="AM19" s="17">
        <f>[3]JGTYL!P25</f>
        <v>0.85511999999999999</v>
      </c>
      <c r="AN19" s="17">
        <f>[3]JGTYL!Q25</f>
        <v>0.91843399999999997</v>
      </c>
      <c r="AO19" s="13">
        <f t="shared" ref="AO19:AO32" si="79">SUM(AC19:AN19)</f>
        <v>11.270078999999999</v>
      </c>
      <c r="AP19" s="17">
        <f>[4]JGTYL!F25</f>
        <v>1.3094406079920768</v>
      </c>
      <c r="AQ19" s="17">
        <f>[4]JGTYL!G25</f>
        <v>1.1697105445634493</v>
      </c>
      <c r="AR19" s="17">
        <f>[4]JGTYL!H25</f>
        <v>1.5630384861966469</v>
      </c>
      <c r="AS19" s="17">
        <f>[4]JGTYL!I25</f>
        <v>1.2591336770862955</v>
      </c>
      <c r="AT19" s="17">
        <f>[4]JGTYL!J25</f>
        <v>1.3634092485187455</v>
      </c>
      <c r="AU19" s="17">
        <f>[4]JGTYL!K25</f>
        <v>1.4338712453736204</v>
      </c>
      <c r="AV19" s="17">
        <f>[4]JGTYL!L25</f>
        <v>1.4641238396364695</v>
      </c>
      <c r="AW19" s="17">
        <f>[4]JGTYL!M25</f>
        <v>2.2846585113577005</v>
      </c>
      <c r="AX19" s="17">
        <f>[4]JGTYL!N25</f>
        <v>1.9817822866783537</v>
      </c>
      <c r="AY19" s="17">
        <f>[4]JGTYL!O25</f>
        <v>2.3611887939698</v>
      </c>
      <c r="AZ19" s="17">
        <f>[4]JGTYL!P25</f>
        <v>2.7676001980703271</v>
      </c>
      <c r="BA19" s="17">
        <f>[4]JGTYL!Q25</f>
        <v>2.1390498441712302</v>
      </c>
      <c r="BB19" s="13">
        <f t="shared" ref="BB19:BB32" si="80">SUM(AP19:BA19)</f>
        <v>21.097007283614712</v>
      </c>
      <c r="BC19" s="17">
        <f>'[5]6.Jagital'!F22</f>
        <v>1.5358955000000001</v>
      </c>
      <c r="BD19" s="17">
        <f>'[5]6.Jagital'!G22</f>
        <v>1.412423</v>
      </c>
      <c r="BE19" s="17">
        <f>'[5]6.Jagital'!H22</f>
        <v>1.9045510000000001</v>
      </c>
      <c r="BF19" s="17">
        <f>'[5]6.Jagital'!I22</f>
        <v>2.5533329999999999</v>
      </c>
      <c r="BG19" s="17">
        <f>'[5]6.Jagital'!J22</f>
        <v>2.7526570000000001</v>
      </c>
      <c r="BH19" s="17">
        <f>'[5]6.Jagital'!K22</f>
        <v>3.4758879999999999</v>
      </c>
      <c r="BI19" s="17">
        <f>'[5]6.Jagital'!L22</f>
        <v>3.9788459999999999</v>
      </c>
      <c r="BJ19" s="17">
        <f>'[5]6.Jagital'!M22</f>
        <v>3.510764</v>
      </c>
      <c r="BK19" s="17">
        <f>'[5]6.Jagital'!N22</f>
        <v>2.9434429999999998</v>
      </c>
      <c r="BL19" s="17">
        <f>'[5]6.Jagital'!O22</f>
        <v>1.80323525</v>
      </c>
      <c r="BM19" s="17">
        <f>'[5]6.Jagital'!P22</f>
        <v>2.9423689999999998</v>
      </c>
      <c r="BN19" s="17">
        <f>'[5]6.Jagital'!Q22</f>
        <v>2.6235590000000002</v>
      </c>
      <c r="BO19" s="13">
        <f t="shared" ref="BO19:BO32" si="81">SUM(BC19:BN19)</f>
        <v>31.43696375</v>
      </c>
      <c r="BP19" s="17">
        <f>'[6]6.Jagitial'!F20</f>
        <v>3.0056319999999999</v>
      </c>
      <c r="BQ19" s="17">
        <f>'[6]6.Jagitial'!G20</f>
        <v>2.5433975000000002</v>
      </c>
      <c r="BR19" s="17">
        <f>'[6]6.Jagitial'!H20</f>
        <v>2.7310490000000001</v>
      </c>
      <c r="BS19" s="17">
        <f>'[6]6.Jagitial'!I20</f>
        <v>2.910393</v>
      </c>
      <c r="BT19" s="17">
        <f>'[6]6.Jagitial'!J20</f>
        <v>3.3627224999999998</v>
      </c>
      <c r="BU19" s="17">
        <f>'[6]6.Jagitial'!K20</f>
        <v>2.8281689999999999</v>
      </c>
      <c r="BV19" s="17">
        <f>'[6]6.Jagitial'!L20</f>
        <v>2.1504020000000001</v>
      </c>
      <c r="BW19" s="17">
        <f>'[6]6.Jagitial'!M20</f>
        <v>4.5625140000000002</v>
      </c>
      <c r="BX19" s="17">
        <f>'[6]6.Jagitial'!N20</f>
        <v>3.6464059999999998</v>
      </c>
      <c r="BY19" s="17">
        <f>'[6]6.Jagitial'!O20</f>
        <v>4.6511279999999999</v>
      </c>
      <c r="BZ19" s="17">
        <f>'[6]6.Jagitial'!P20</f>
        <v>4.5057295000000002</v>
      </c>
      <c r="CA19" s="17">
        <f>'[6]6.Jagitial'!Q20</f>
        <v>2.2061030000000001</v>
      </c>
      <c r="CB19" s="13">
        <f t="shared" ref="CB19:CB32" si="82">SUM(BP19:CA19)</f>
        <v>39.103645499999999</v>
      </c>
      <c r="CC19" s="23">
        <f t="shared" ref="CC19:CC32" si="83">IFERROR(($CB19/$O19)^(1/5)-1,0)</f>
        <v>0.60906616800916535</v>
      </c>
      <c r="CD19" s="23">
        <f t="shared" ref="CD19:CD32" si="84">IFERROR((CB19/AB19)^(1/4)-1,0)</f>
        <v>0.57232996478078069</v>
      </c>
      <c r="CE19" s="23">
        <f t="shared" ref="CE19:CE32" si="85">IFERROR((CB19/AO19)^(1/3)-1,0)</f>
        <v>0.51389851246513141</v>
      </c>
      <c r="CF19" s="23">
        <f t="shared" ref="CF19:CF32" si="86">IFERROR((CB19/BB19)^(1/2)-1,0)</f>
        <v>0.3614390307764741</v>
      </c>
      <c r="CG19" s="23">
        <f t="shared" ref="CG19:CG32" si="87">IFERROR((CB19/BO19)^(1/1)-1,0)</f>
        <v>0.2438747523764917</v>
      </c>
      <c r="CH19" s="32"/>
      <c r="CI19" s="25" t="s">
        <v>79</v>
      </c>
      <c r="CJ19" s="26">
        <f t="shared" ref="CJ19:CO29" si="88">HLOOKUP($CI19,$CC$4:$CH$101,ROW($CC19)-ROW($CC$3), FALSE)</f>
        <v>0.2438747523764917</v>
      </c>
      <c r="CK19" s="26">
        <f t="shared" si="88"/>
        <v>0.2438747523764917</v>
      </c>
      <c r="CL19" s="26">
        <f t="shared" si="88"/>
        <v>0.2438747523764917</v>
      </c>
      <c r="CM19" s="26">
        <f t="shared" si="88"/>
        <v>0.2438747523764917</v>
      </c>
      <c r="CN19" s="26">
        <f t="shared" si="88"/>
        <v>0.2438747523764917</v>
      </c>
      <c r="CO19" s="26">
        <f t="shared" si="88"/>
        <v>0.2438747523764917</v>
      </c>
      <c r="CP19" s="17">
        <f>'[7]6.Jagital'!F21</f>
        <v>2.523838</v>
      </c>
      <c r="CQ19" s="17">
        <f>'[7]6.Jagital'!G21</f>
        <v>1.692912</v>
      </c>
      <c r="CR19" s="17">
        <f>'[7]6.Jagital'!H21</f>
        <v>2.1638980000000001</v>
      </c>
      <c r="CS19" s="17">
        <f>'[7]6.Jagital'!I21</f>
        <v>1.0916589999999999</v>
      </c>
      <c r="CT19" s="17">
        <f>'[7]6.Jagital'!J21</f>
        <v>1.5692470000000001</v>
      </c>
      <c r="CU19" s="17">
        <f>'[7]6.Jagital'!K21</f>
        <v>2.4354809999999998</v>
      </c>
      <c r="CV19" s="34">
        <f t="shared" ref="CV19:DA29" si="89">BV19*(1+CJ19)</f>
        <v>2.6748307552599129</v>
      </c>
      <c r="CW19" s="34">
        <f t="shared" si="89"/>
        <v>5.6751959719642766</v>
      </c>
      <c r="CX19" s="34">
        <f t="shared" si="89"/>
        <v>4.5356723603141536</v>
      </c>
      <c r="CY19" s="34">
        <f t="shared" si="89"/>
        <v>5.7854206892713673</v>
      </c>
      <c r="CZ19" s="34">
        <f t="shared" si="89"/>
        <v>5.6045631660879538</v>
      </c>
      <c r="DA19" s="34">
        <f t="shared" si="89"/>
        <v>2.7441158228420357</v>
      </c>
      <c r="DB19" s="13">
        <f t="shared" ref="DB19:DB32" si="90">SUM(CP19:DA19)</f>
        <v>38.496833765739702</v>
      </c>
      <c r="DC19" s="40">
        <f t="shared" ref="DC19:DC30" si="91">IFERROR((DB19/AB19)^(1/5)-1,0)</f>
        <v>0.43178070610535846</v>
      </c>
      <c r="DD19" s="41">
        <f t="shared" ref="DD19:DD30" si="92">IFERROR((DB19/AO19)^(1/4)-1,0)</f>
        <v>0.35948529025961795</v>
      </c>
      <c r="DE19" s="40">
        <f t="shared" ref="DE19:DE30" si="93">IFERROR((DB19/BB19)^(1/3)-1,0)</f>
        <v>0.22199112843033242</v>
      </c>
      <c r="DF19" s="40">
        <f t="shared" ref="DF19:DF30" si="94">IFERROR((DB19/BO19)^(1/2)-1,0)</f>
        <v>0.10660393122384204</v>
      </c>
      <c r="DG19" s="48">
        <f t="shared" ref="DG19:DG30" si="95">IFERROR((DB19/CB19)^(1/1)-1,0)</f>
        <v>-1.5518034866091934E-2</v>
      </c>
      <c r="DH19" s="55">
        <v>0.05</v>
      </c>
      <c r="DI19" s="25" t="s">
        <v>80</v>
      </c>
      <c r="DJ19" s="50">
        <f t="shared" ref="DJ19:DJ31" si="96">HLOOKUP(DI19,$DC$4:$DH$111,ROW($DC19)-ROW($DC$3), FALSE)</f>
        <v>0.05</v>
      </c>
      <c r="DK19" s="68">
        <f t="shared" si="22"/>
        <v>2.6500299000000003</v>
      </c>
      <c r="DL19" s="68">
        <f t="shared" si="3"/>
        <v>1.7775576</v>
      </c>
      <c r="DM19" s="68">
        <f t="shared" si="3"/>
        <v>2.2720929000000001</v>
      </c>
      <c r="DN19" s="68">
        <f t="shared" si="3"/>
        <v>1.1462419500000001</v>
      </c>
      <c r="DO19" s="68">
        <f t="shared" si="3"/>
        <v>1.6477093500000002</v>
      </c>
      <c r="DP19" s="68">
        <f t="shared" si="3"/>
        <v>2.5572550499999998</v>
      </c>
      <c r="DQ19" s="68">
        <f t="shared" si="3"/>
        <v>2.8085722930229085</v>
      </c>
      <c r="DR19" s="68">
        <f t="shared" si="3"/>
        <v>5.9589557705624907</v>
      </c>
      <c r="DS19" s="68">
        <f t="shared" si="3"/>
        <v>4.7624559783298617</v>
      </c>
      <c r="DT19" s="68">
        <f t="shared" si="3"/>
        <v>6.0746917237349356</v>
      </c>
      <c r="DU19" s="68">
        <f t="shared" si="3"/>
        <v>5.884791324392352</v>
      </c>
      <c r="DV19" s="68">
        <f t="shared" si="3"/>
        <v>2.8813216139841376</v>
      </c>
      <c r="DW19" s="69">
        <f t="shared" ref="DW19" si="97">SUM(DK19:DV19)</f>
        <v>40.421675454026683</v>
      </c>
    </row>
    <row r="20" spans="2:127" ht="12.5" x14ac:dyDescent="0.2">
      <c r="B20" s="9" t="s">
        <v>7</v>
      </c>
      <c r="C20" s="17">
        <f>[1]Jagtial!F423</f>
        <v>0</v>
      </c>
      <c r="D20" s="17">
        <f>[1]Jagtial!G423</f>
        <v>0</v>
      </c>
      <c r="E20" s="17">
        <f>[1]Jagtial!H423</f>
        <v>0</v>
      </c>
      <c r="F20" s="17">
        <f>[1]Jagtial!I423</f>
        <v>0</v>
      </c>
      <c r="G20" s="17">
        <f>[1]Jagtial!J423</f>
        <v>0</v>
      </c>
      <c r="H20" s="17">
        <f>[1]Jagtial!K423</f>
        <v>0</v>
      </c>
      <c r="I20" s="17">
        <f>[1]Jagtial!L423</f>
        <v>0</v>
      </c>
      <c r="J20" s="17">
        <f>[1]Jagtial!M423</f>
        <v>0</v>
      </c>
      <c r="K20" s="17">
        <f>[1]Jagtial!N423</f>
        <v>0</v>
      </c>
      <c r="L20" s="17">
        <f>[1]Jagtial!O423</f>
        <v>0</v>
      </c>
      <c r="M20" s="17">
        <f>[1]Jagtial!P423</f>
        <v>0</v>
      </c>
      <c r="N20" s="17">
        <f>[1]Jagtial!Q423</f>
        <v>0</v>
      </c>
      <c r="O20" s="13">
        <f t="shared" si="77"/>
        <v>0</v>
      </c>
      <c r="P20" s="17">
        <f>[2]Jagtial!F23</f>
        <v>0</v>
      </c>
      <c r="Q20" s="17">
        <f>[2]Jagtial!G23</f>
        <v>0</v>
      </c>
      <c r="R20" s="17">
        <f>[2]Jagtial!H23</f>
        <v>0</v>
      </c>
      <c r="S20" s="17">
        <f>[2]Jagtial!I23</f>
        <v>0</v>
      </c>
      <c r="T20" s="17">
        <f>[2]Jagtial!J23</f>
        <v>0</v>
      </c>
      <c r="U20" s="17">
        <f>[2]Jagtial!K23</f>
        <v>0</v>
      </c>
      <c r="V20" s="17">
        <f>[2]Jagtial!L23</f>
        <v>0</v>
      </c>
      <c r="W20" s="17">
        <f>[2]Jagtial!M23</f>
        <v>0</v>
      </c>
      <c r="X20" s="17">
        <f>[2]Jagtial!N23</f>
        <v>0</v>
      </c>
      <c r="Y20" s="17">
        <f>[2]Jagtial!O23</f>
        <v>0</v>
      </c>
      <c r="Z20" s="17">
        <f>[2]Jagtial!P23</f>
        <v>0</v>
      </c>
      <c r="AA20" s="17">
        <f>[2]Jagtial!Q23</f>
        <v>0</v>
      </c>
      <c r="AB20" s="13">
        <f t="shared" si="78"/>
        <v>0</v>
      </c>
      <c r="AC20" s="17">
        <f>[3]JGTYL!F26</f>
        <v>0</v>
      </c>
      <c r="AD20" s="17">
        <f>[3]JGTYL!G26</f>
        <v>0</v>
      </c>
      <c r="AE20" s="17">
        <f>[3]JGTYL!H26</f>
        <v>0</v>
      </c>
      <c r="AF20" s="17">
        <f>[3]JGTYL!I26</f>
        <v>0</v>
      </c>
      <c r="AG20" s="17">
        <f>[3]JGTYL!J26</f>
        <v>0</v>
      </c>
      <c r="AH20" s="17">
        <f>[3]JGTYL!K26</f>
        <v>0</v>
      </c>
      <c r="AI20" s="17">
        <f>[3]JGTYL!L26</f>
        <v>0</v>
      </c>
      <c r="AJ20" s="17">
        <f>[3]JGTYL!M26</f>
        <v>0</v>
      </c>
      <c r="AK20" s="17">
        <f>[3]JGTYL!N26</f>
        <v>0</v>
      </c>
      <c r="AL20" s="17">
        <f>[3]JGTYL!O26</f>
        <v>0</v>
      </c>
      <c r="AM20" s="17">
        <f>[3]JGTYL!P26</f>
        <v>0</v>
      </c>
      <c r="AN20" s="17">
        <f>[3]JGTYL!Q26</f>
        <v>0</v>
      </c>
      <c r="AO20" s="13">
        <f t="shared" si="79"/>
        <v>0</v>
      </c>
      <c r="AP20" s="17">
        <f>[4]JGTYL!F26</f>
        <v>0</v>
      </c>
      <c r="AQ20" s="17">
        <f>[4]JGTYL!G26</f>
        <v>0</v>
      </c>
      <c r="AR20" s="17">
        <f>[4]JGTYL!H26</f>
        <v>0</v>
      </c>
      <c r="AS20" s="17">
        <f>[4]JGTYL!I26</f>
        <v>0</v>
      </c>
      <c r="AT20" s="17">
        <f>[4]JGTYL!J26</f>
        <v>0</v>
      </c>
      <c r="AU20" s="17">
        <f>[4]JGTYL!K26</f>
        <v>0</v>
      </c>
      <c r="AV20" s="17">
        <f>[4]JGTYL!L26</f>
        <v>0</v>
      </c>
      <c r="AW20" s="17">
        <f>[4]JGTYL!M26</f>
        <v>0</v>
      </c>
      <c r="AX20" s="17">
        <f>[4]JGTYL!N26</f>
        <v>0</v>
      </c>
      <c r="AY20" s="17">
        <f>[4]JGTYL!O26</f>
        <v>0</v>
      </c>
      <c r="AZ20" s="17">
        <f>[4]JGTYL!P26</f>
        <v>0</v>
      </c>
      <c r="BA20" s="17">
        <f>[4]JGTYL!Q26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[1]Jagtial!F424</f>
        <v>0</v>
      </c>
      <c r="D21" s="17">
        <f>[1]Jagtial!G424</f>
        <v>0</v>
      </c>
      <c r="E21" s="17">
        <f>[1]Jagtial!H424</f>
        <v>0</v>
      </c>
      <c r="F21" s="17">
        <f>[1]Jagtial!I424</f>
        <v>0</v>
      </c>
      <c r="G21" s="17">
        <f>[1]Jagtial!J424</f>
        <v>0</v>
      </c>
      <c r="H21" s="17">
        <f>[1]Jagtial!K424</f>
        <v>0</v>
      </c>
      <c r="I21" s="17">
        <f>[1]Jagtial!L424</f>
        <v>0</v>
      </c>
      <c r="J21" s="17">
        <f>[1]Jagtial!M424</f>
        <v>0</v>
      </c>
      <c r="K21" s="17">
        <f>[1]Jagtial!N424</f>
        <v>0</v>
      </c>
      <c r="L21" s="17">
        <f>[1]Jagtial!O424</f>
        <v>0</v>
      </c>
      <c r="M21" s="17">
        <f>[1]Jagtial!P424</f>
        <v>0</v>
      </c>
      <c r="N21" s="17">
        <f>[1]Jagtial!Q424</f>
        <v>0</v>
      </c>
      <c r="O21" s="13">
        <f t="shared" si="77"/>
        <v>0</v>
      </c>
      <c r="P21" s="17">
        <f>[2]Jagtial!F24</f>
        <v>0</v>
      </c>
      <c r="Q21" s="17">
        <f>[2]Jagtial!G24</f>
        <v>0</v>
      </c>
      <c r="R21" s="17">
        <f>[2]Jagtial!H24</f>
        <v>0</v>
      </c>
      <c r="S21" s="17">
        <f>[2]Jagtial!I24</f>
        <v>0</v>
      </c>
      <c r="T21" s="17">
        <f>[2]Jagtial!J24</f>
        <v>0</v>
      </c>
      <c r="U21" s="17">
        <f>[2]Jagtial!K24</f>
        <v>0</v>
      </c>
      <c r="V21" s="17">
        <f>[2]Jagtial!L24</f>
        <v>0</v>
      </c>
      <c r="W21" s="17">
        <f>[2]Jagtial!M24</f>
        <v>0</v>
      </c>
      <c r="X21" s="17">
        <f>[2]Jagtial!N24</f>
        <v>0</v>
      </c>
      <c r="Y21" s="17">
        <f>[2]Jagtial!O24</f>
        <v>0</v>
      </c>
      <c r="Z21" s="17">
        <f>[2]Jagtial!P24</f>
        <v>0</v>
      </c>
      <c r="AA21" s="17">
        <f>[2]Jagtial!Q24</f>
        <v>0</v>
      </c>
      <c r="AB21" s="13">
        <f t="shared" si="78"/>
        <v>0</v>
      </c>
      <c r="AC21" s="17">
        <f>[3]JGTYL!F27</f>
        <v>0</v>
      </c>
      <c r="AD21" s="17">
        <f>[3]JGTYL!G27</f>
        <v>0</v>
      </c>
      <c r="AE21" s="17">
        <f>[3]JGTYL!H27</f>
        <v>0</v>
      </c>
      <c r="AF21" s="17">
        <f>[3]JGTYL!I27</f>
        <v>0</v>
      </c>
      <c r="AG21" s="17">
        <f>[3]JGTYL!J27</f>
        <v>0</v>
      </c>
      <c r="AH21" s="17">
        <f>[3]JGTYL!K27</f>
        <v>0</v>
      </c>
      <c r="AI21" s="17">
        <f>[3]JGTYL!L27</f>
        <v>0</v>
      </c>
      <c r="AJ21" s="17">
        <f>[3]JGTYL!M27</f>
        <v>0</v>
      </c>
      <c r="AK21" s="17">
        <f>[3]JGTYL!N27</f>
        <v>0</v>
      </c>
      <c r="AL21" s="17">
        <f>[3]JGTYL!O27</f>
        <v>0</v>
      </c>
      <c r="AM21" s="17">
        <f>[3]JGTYL!P27</f>
        <v>0</v>
      </c>
      <c r="AN21" s="17">
        <f>[3]JGTYL!Q27</f>
        <v>0</v>
      </c>
      <c r="AO21" s="13">
        <f t="shared" si="79"/>
        <v>0</v>
      </c>
      <c r="AP21" s="17">
        <f>[4]JGTYL!F27</f>
        <v>0</v>
      </c>
      <c r="AQ21" s="17">
        <f>[4]JGTYL!G27</f>
        <v>0</v>
      </c>
      <c r="AR21" s="17">
        <f>[4]JGTYL!H27</f>
        <v>0</v>
      </c>
      <c r="AS21" s="17">
        <f>[4]JGTYL!I27</f>
        <v>0</v>
      </c>
      <c r="AT21" s="17">
        <f>[4]JGTYL!J27</f>
        <v>0</v>
      </c>
      <c r="AU21" s="17">
        <f>[4]JGTYL!K27</f>
        <v>0</v>
      </c>
      <c r="AV21" s="17">
        <f>[4]JGTYL!L27</f>
        <v>0</v>
      </c>
      <c r="AW21" s="17">
        <f>[4]JGTYL!M27</f>
        <v>0</v>
      </c>
      <c r="AX21" s="17">
        <f>[4]JGTYL!N27</f>
        <v>0</v>
      </c>
      <c r="AY21" s="17">
        <f>[4]JGTYL!O27</f>
        <v>0</v>
      </c>
      <c r="AZ21" s="17">
        <f>[4]JGTYL!P27</f>
        <v>0</v>
      </c>
      <c r="BA21" s="17">
        <f>[4]JGTYL!Q27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[1]Jagtial!F425</f>
        <v>0</v>
      </c>
      <c r="D22" s="17">
        <f>[1]Jagtial!G425</f>
        <v>0</v>
      </c>
      <c r="E22" s="17">
        <f>[1]Jagtial!H425</f>
        <v>0</v>
      </c>
      <c r="F22" s="17">
        <f>[1]Jagtial!I425</f>
        <v>0</v>
      </c>
      <c r="G22" s="17">
        <f>[1]Jagtial!J425</f>
        <v>0</v>
      </c>
      <c r="H22" s="17">
        <f>[1]Jagtial!K425</f>
        <v>0</v>
      </c>
      <c r="I22" s="17">
        <f>[1]Jagtial!L425</f>
        <v>0</v>
      </c>
      <c r="J22" s="17">
        <f>[1]Jagtial!M425</f>
        <v>0</v>
      </c>
      <c r="K22" s="17">
        <f>[1]Jagtial!N425</f>
        <v>0</v>
      </c>
      <c r="L22" s="17">
        <f>[1]Jagtial!O425</f>
        <v>0</v>
      </c>
      <c r="M22" s="17">
        <f>[1]Jagtial!P425</f>
        <v>0</v>
      </c>
      <c r="N22" s="17">
        <f>[1]Jagtial!Q425</f>
        <v>0</v>
      </c>
      <c r="O22" s="13">
        <f t="shared" si="77"/>
        <v>0</v>
      </c>
      <c r="P22" s="17">
        <f>[2]Jagtial!F25</f>
        <v>0</v>
      </c>
      <c r="Q22" s="17">
        <f>[2]Jagtial!G25</f>
        <v>0</v>
      </c>
      <c r="R22" s="17">
        <f>[2]Jagtial!H25</f>
        <v>0</v>
      </c>
      <c r="S22" s="17">
        <f>[2]Jagtial!I25</f>
        <v>0</v>
      </c>
      <c r="T22" s="17">
        <f>[2]Jagtial!J25</f>
        <v>0</v>
      </c>
      <c r="U22" s="17">
        <f>[2]Jagtial!K25</f>
        <v>0</v>
      </c>
      <c r="V22" s="17">
        <f>[2]Jagtial!L25</f>
        <v>0</v>
      </c>
      <c r="W22" s="17">
        <f>[2]Jagtial!M25</f>
        <v>0</v>
      </c>
      <c r="X22" s="17">
        <f>[2]Jagtial!N25</f>
        <v>0</v>
      </c>
      <c r="Y22" s="17">
        <f>[2]Jagtial!O25</f>
        <v>0</v>
      </c>
      <c r="Z22" s="17">
        <f>[2]Jagtial!P25</f>
        <v>0</v>
      </c>
      <c r="AA22" s="17">
        <f>[2]Jagtial!Q25</f>
        <v>0</v>
      </c>
      <c r="AB22" s="13">
        <f t="shared" si="78"/>
        <v>0</v>
      </c>
      <c r="AC22" s="17">
        <f>[3]JGTYL!F28</f>
        <v>0</v>
      </c>
      <c r="AD22" s="17">
        <f>[3]JGTYL!G28</f>
        <v>0</v>
      </c>
      <c r="AE22" s="17">
        <f>[3]JGTYL!H28</f>
        <v>0</v>
      </c>
      <c r="AF22" s="17">
        <f>[3]JGTYL!I28</f>
        <v>0</v>
      </c>
      <c r="AG22" s="17">
        <f>[3]JGTYL!J28</f>
        <v>0</v>
      </c>
      <c r="AH22" s="17">
        <f>[3]JGTYL!K28</f>
        <v>0</v>
      </c>
      <c r="AI22" s="17">
        <f>[3]JGTYL!L28</f>
        <v>0</v>
      </c>
      <c r="AJ22" s="17">
        <f>[3]JGTYL!M28</f>
        <v>0</v>
      </c>
      <c r="AK22" s="17">
        <f>[3]JGTYL!N28</f>
        <v>0</v>
      </c>
      <c r="AL22" s="17">
        <f>[3]JGTYL!O28</f>
        <v>0</v>
      </c>
      <c r="AM22" s="17">
        <f>[3]JGTYL!P28</f>
        <v>0</v>
      </c>
      <c r="AN22" s="17">
        <f>[3]JGTYL!Q28</f>
        <v>0</v>
      </c>
      <c r="AO22" s="13">
        <f t="shared" si="79"/>
        <v>0</v>
      </c>
      <c r="AP22" s="17">
        <f>[4]JGTYL!F28</f>
        <v>0</v>
      </c>
      <c r="AQ22" s="17">
        <f>[4]JGTYL!G28</f>
        <v>0</v>
      </c>
      <c r="AR22" s="17">
        <f>[4]JGTYL!H28</f>
        <v>0</v>
      </c>
      <c r="AS22" s="17">
        <f>[4]JGTYL!I28</f>
        <v>0</v>
      </c>
      <c r="AT22" s="17">
        <f>[4]JGTYL!J28</f>
        <v>0</v>
      </c>
      <c r="AU22" s="17">
        <f>[4]JGTYL!K28</f>
        <v>0</v>
      </c>
      <c r="AV22" s="17">
        <f>[4]JGTYL!L28</f>
        <v>0</v>
      </c>
      <c r="AW22" s="17">
        <f>[4]JGTYL!M28</f>
        <v>0</v>
      </c>
      <c r="AX22" s="17">
        <f>[4]JGTYL!N28</f>
        <v>0</v>
      </c>
      <c r="AY22" s="17">
        <f>[4]JGTYL!O28</f>
        <v>0</v>
      </c>
      <c r="AZ22" s="17">
        <f>[4]JGTYL!P28</f>
        <v>0</v>
      </c>
      <c r="BA22" s="17">
        <f>[4]JGTYL!Q28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[1]Jagtial!F426</f>
        <v>0</v>
      </c>
      <c r="D23" s="17">
        <f>[1]Jagtial!G426</f>
        <v>0</v>
      </c>
      <c r="E23" s="17">
        <f>[1]Jagtial!H426</f>
        <v>0</v>
      </c>
      <c r="F23" s="17">
        <f>[1]Jagtial!I426</f>
        <v>0</v>
      </c>
      <c r="G23" s="17">
        <f>[1]Jagtial!J426</f>
        <v>0</v>
      </c>
      <c r="H23" s="17">
        <f>[1]Jagtial!K426</f>
        <v>0</v>
      </c>
      <c r="I23" s="17">
        <f>[1]Jagtial!L426</f>
        <v>0</v>
      </c>
      <c r="J23" s="17">
        <f>[1]Jagtial!M426</f>
        <v>0</v>
      </c>
      <c r="K23" s="17">
        <f>[1]Jagtial!N426</f>
        <v>0</v>
      </c>
      <c r="L23" s="17">
        <f>[1]Jagtial!O426</f>
        <v>0</v>
      </c>
      <c r="M23" s="17">
        <f>[1]Jagtial!P426</f>
        <v>0</v>
      </c>
      <c r="N23" s="17">
        <f>[1]Jagtial!Q426</f>
        <v>0</v>
      </c>
      <c r="O23" s="13">
        <f t="shared" si="77"/>
        <v>0</v>
      </c>
      <c r="P23" s="17">
        <f>[2]Jagtial!F26</f>
        <v>0</v>
      </c>
      <c r="Q23" s="17">
        <f>[2]Jagtial!G26</f>
        <v>0</v>
      </c>
      <c r="R23" s="17">
        <f>[2]Jagtial!H26</f>
        <v>0</v>
      </c>
      <c r="S23" s="17">
        <f>[2]Jagtial!I26</f>
        <v>0</v>
      </c>
      <c r="T23" s="17">
        <f>[2]Jagtial!J26</f>
        <v>0</v>
      </c>
      <c r="U23" s="17">
        <f>[2]Jagtial!K26</f>
        <v>0</v>
      </c>
      <c r="V23" s="17">
        <f>[2]Jagtial!L26</f>
        <v>0</v>
      </c>
      <c r="W23" s="17">
        <f>[2]Jagtial!M26</f>
        <v>0</v>
      </c>
      <c r="X23" s="17">
        <f>[2]Jagtial!N26</f>
        <v>0</v>
      </c>
      <c r="Y23" s="17">
        <f>[2]Jagtial!O26</f>
        <v>0</v>
      </c>
      <c r="Z23" s="17">
        <f>[2]Jagtial!P26</f>
        <v>0</v>
      </c>
      <c r="AA23" s="17">
        <f>[2]Jagtial!Q26</f>
        <v>0</v>
      </c>
      <c r="AB23" s="13">
        <f t="shared" si="78"/>
        <v>0</v>
      </c>
      <c r="AC23" s="17">
        <f>[3]JGTYL!F29</f>
        <v>0</v>
      </c>
      <c r="AD23" s="17">
        <f>[3]JGTYL!G29</f>
        <v>0</v>
      </c>
      <c r="AE23" s="17">
        <f>[3]JGTYL!H29</f>
        <v>0</v>
      </c>
      <c r="AF23" s="17">
        <f>[3]JGTYL!I29</f>
        <v>0</v>
      </c>
      <c r="AG23" s="17">
        <f>[3]JGTYL!J29</f>
        <v>0</v>
      </c>
      <c r="AH23" s="17">
        <f>[3]JGTYL!K29</f>
        <v>0</v>
      </c>
      <c r="AI23" s="17">
        <f>[3]JGTYL!L29</f>
        <v>0</v>
      </c>
      <c r="AJ23" s="17">
        <f>[3]JGTYL!M29</f>
        <v>0</v>
      </c>
      <c r="AK23" s="17">
        <f>[3]JGTYL!N29</f>
        <v>0</v>
      </c>
      <c r="AL23" s="17">
        <f>[3]JGTYL!O29</f>
        <v>0</v>
      </c>
      <c r="AM23" s="17">
        <f>[3]JGTYL!P29</f>
        <v>0</v>
      </c>
      <c r="AN23" s="17">
        <f>[3]JGTYL!Q29</f>
        <v>0</v>
      </c>
      <c r="AO23" s="13">
        <f t="shared" si="79"/>
        <v>0</v>
      </c>
      <c r="AP23" s="17">
        <f>[4]JGTYL!F29</f>
        <v>0</v>
      </c>
      <c r="AQ23" s="17">
        <f>[4]JGTYL!G29</f>
        <v>0</v>
      </c>
      <c r="AR23" s="17">
        <f>[4]JGTYL!H29</f>
        <v>0</v>
      </c>
      <c r="AS23" s="17">
        <f>[4]JGTYL!I29</f>
        <v>0</v>
      </c>
      <c r="AT23" s="17">
        <f>[4]JGTYL!J29</f>
        <v>0</v>
      </c>
      <c r="AU23" s="17">
        <f>[4]JGTYL!K29</f>
        <v>0</v>
      </c>
      <c r="AV23" s="17">
        <f>[4]JGTYL!L29</f>
        <v>0</v>
      </c>
      <c r="AW23" s="17">
        <f>[4]JGTYL!M29</f>
        <v>0</v>
      </c>
      <c r="AX23" s="17">
        <f>[4]JGTYL!N29</f>
        <v>0</v>
      </c>
      <c r="AY23" s="17">
        <f>[4]JGTYL!O29</f>
        <v>0</v>
      </c>
      <c r="AZ23" s="17">
        <f>[4]JGTYL!P29</f>
        <v>0</v>
      </c>
      <c r="BA23" s="17">
        <f>[4]JGTYL!Q29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[1]Jagtial!F427</f>
        <v>0.23076199029510333</v>
      </c>
      <c r="D24" s="17">
        <f>[1]Jagtial!G427</f>
        <v>0.21335850729256187</v>
      </c>
      <c r="E24" s="17">
        <f>[1]Jagtial!H427</f>
        <v>0.18308600394383856</v>
      </c>
      <c r="F24" s="17">
        <f>[1]Jagtial!I427</f>
        <v>0.19219615565553888</v>
      </c>
      <c r="G24" s="17">
        <f>[1]Jagtial!J427</f>
        <v>0.20335716420510194</v>
      </c>
      <c r="H24" s="17">
        <f>[1]Jagtial!K427</f>
        <v>0.19616578958297698</v>
      </c>
      <c r="I24" s="17">
        <f>[1]Jagtial!L427</f>
        <v>0.18579496877064877</v>
      </c>
      <c r="J24" s="17">
        <f>[1]Jagtial!M427</f>
        <v>0.19112337818496214</v>
      </c>
      <c r="K24" s="17">
        <f>[1]Jagtial!N427</f>
        <v>0.16217712363440748</v>
      </c>
      <c r="L24" s="17">
        <f>[1]Jagtial!O427</f>
        <v>0.17252190263934489</v>
      </c>
      <c r="M24" s="17">
        <f>[1]Jagtial!P427</f>
        <v>0.19607186422460976</v>
      </c>
      <c r="N24" s="17">
        <f>[1]Jagtial!Q427</f>
        <v>0.1866089380232199</v>
      </c>
      <c r="O24" s="13">
        <f t="shared" si="77"/>
        <v>2.3132237864523151</v>
      </c>
      <c r="P24" s="17">
        <f>[2]Jagtial!F27</f>
        <v>0.25422274810170453</v>
      </c>
      <c r="Q24" s="17">
        <f>[2]Jagtial!G27</f>
        <v>0.25870194971657312</v>
      </c>
      <c r="R24" s="17">
        <f>[2]Jagtial!H27</f>
        <v>0.20736587677668983</v>
      </c>
      <c r="S24" s="17">
        <f>[2]Jagtial!I27</f>
        <v>0.17324485971565645</v>
      </c>
      <c r="T24" s="17">
        <f>[2]Jagtial!J27</f>
        <v>0.21575048842802988</v>
      </c>
      <c r="U24" s="17">
        <f>[2]Jagtial!K27</f>
        <v>0.21006028725462902</v>
      </c>
      <c r="V24" s="17">
        <f>[2]Jagtial!L27</f>
        <v>0.19244</v>
      </c>
      <c r="W24" s="17">
        <f>[2]Jagtial!M27</f>
        <v>0.16593250000000001</v>
      </c>
      <c r="X24" s="17">
        <f>[2]Jagtial!N27</f>
        <v>0.1160785</v>
      </c>
      <c r="Y24" s="17">
        <f>[2]Jagtial!O27</f>
        <v>9.6017000000000005E-2</v>
      </c>
      <c r="Z24" s="17">
        <f>[2]Jagtial!P27</f>
        <v>0.10882600000000001</v>
      </c>
      <c r="AA24" s="17">
        <f>[2]Jagtial!Q27</f>
        <v>0.107629</v>
      </c>
      <c r="AB24" s="13">
        <f t="shared" si="78"/>
        <v>2.1062692099932829</v>
      </c>
      <c r="AC24" s="17">
        <f>[3]JGTYL!F30</f>
        <v>0.14962800000000001</v>
      </c>
      <c r="AD24" s="17">
        <f>[3]JGTYL!G30</f>
        <v>0.188282</v>
      </c>
      <c r="AE24" s="17">
        <f>[3]JGTYL!H30</f>
        <v>0.225965</v>
      </c>
      <c r="AF24" s="17">
        <f>[3]JGTYL!I30</f>
        <v>0.237932</v>
      </c>
      <c r="AG24" s="17">
        <f>[3]JGTYL!J30</f>
        <v>0.27481</v>
      </c>
      <c r="AH24" s="17">
        <f>[3]JGTYL!K30</f>
        <v>0.31099900000000003</v>
      </c>
      <c r="AI24" s="17">
        <f>[3]JGTYL!L30</f>
        <v>0.270148</v>
      </c>
      <c r="AJ24" s="17">
        <f>[3]JGTYL!M30</f>
        <v>0.28195700000000001</v>
      </c>
      <c r="AK24" s="17">
        <f>[3]JGTYL!N30</f>
        <v>0.24879899999999999</v>
      </c>
      <c r="AL24" s="17">
        <f>[3]JGTYL!O30</f>
        <v>0.26614399999999999</v>
      </c>
      <c r="AM24" s="17">
        <f>[3]JGTYL!P30</f>
        <v>0.307222</v>
      </c>
      <c r="AN24" s="17">
        <f>[3]JGTYL!Q30</f>
        <v>0.29152800000000001</v>
      </c>
      <c r="AO24" s="13">
        <f t="shared" si="79"/>
        <v>3.0534140000000005</v>
      </c>
      <c r="AP24" s="17">
        <f>[4]JGTYL!F30</f>
        <v>0.34749775460345805</v>
      </c>
      <c r="AQ24" s="17">
        <f>[4]JGTYL!G30</f>
        <v>0.3101772681461949</v>
      </c>
      <c r="AR24" s="17">
        <f>[4]JGTYL!H30</f>
        <v>0.24246875045402136</v>
      </c>
      <c r="AS24" s="17">
        <f>[4]JGTYL!I30</f>
        <v>0.11275970069925242</v>
      </c>
      <c r="AT24" s="17">
        <f>[4]JGTYL!J30</f>
        <v>0.11265299752572892</v>
      </c>
      <c r="AU24" s="17">
        <f>[4]JGTYL!K30</f>
        <v>0.13796805185265842</v>
      </c>
      <c r="AV24" s="17">
        <f>[4]JGTYL!L30</f>
        <v>9.4999541764812429E-2</v>
      </c>
      <c r="AW24" s="17">
        <f>[4]JGTYL!M30</f>
        <v>0.12821698053241104</v>
      </c>
      <c r="AX24" s="17">
        <f>[4]JGTYL!N30</f>
        <v>0.11103840087740388</v>
      </c>
      <c r="AY24" s="17">
        <f>[4]JGTYL!O30</f>
        <v>9.5075401234340481E-2</v>
      </c>
      <c r="AZ24" s="17">
        <f>[4]JGTYL!P30</f>
        <v>0.12171323394582578</v>
      </c>
      <c r="BA24" s="17">
        <f>[4]JGTYL!Q30</f>
        <v>0.12132906846593182</v>
      </c>
      <c r="BB24" s="13">
        <f t="shared" si="80"/>
        <v>1.9358971501020397</v>
      </c>
      <c r="BC24" s="17">
        <f>'[5]6.Jagital'!F24</f>
        <v>5.4181E-2</v>
      </c>
      <c r="BD24" s="17">
        <f>'[5]6.Jagital'!G24</f>
        <v>6.1773000000000002E-2</v>
      </c>
      <c r="BE24" s="17">
        <f>'[5]6.Jagital'!H24</f>
        <v>7.5867000000000004E-2</v>
      </c>
      <c r="BF24" s="17">
        <f>'[5]6.Jagital'!I24</f>
        <v>6.2231000000000002E-2</v>
      </c>
      <c r="BG24" s="17">
        <f>'[5]6.Jagital'!J24</f>
        <v>5.8522999999999999E-2</v>
      </c>
      <c r="BH24" s="17">
        <f>'[5]6.Jagital'!K24</f>
        <v>6.4148999999999998E-2</v>
      </c>
      <c r="BI24" s="17">
        <f>'[5]6.Jagital'!L24</f>
        <v>8.1642999999999993E-2</v>
      </c>
      <c r="BJ24" s="17">
        <f>'[5]6.Jagital'!M24</f>
        <v>8.9314000000000004E-2</v>
      </c>
      <c r="BK24" s="17">
        <f>'[5]6.Jagital'!N24</f>
        <v>8.1339999999999996E-2</v>
      </c>
      <c r="BL24" s="17">
        <f>'[5]6.Jagital'!O24</f>
        <v>8.5869000000000001E-2</v>
      </c>
      <c r="BM24" s="17">
        <f>'[5]6.Jagital'!P24</f>
        <v>0.12135799999999999</v>
      </c>
      <c r="BN24" s="17">
        <f>'[5]6.Jagital'!Q24</f>
        <v>0.13219</v>
      </c>
      <c r="BO24" s="13">
        <f t="shared" si="81"/>
        <v>0.96843799999999991</v>
      </c>
      <c r="BP24" s="17">
        <f>'[6]6.Jagitial'!F22</f>
        <v>0.13511200000000001</v>
      </c>
      <c r="BQ24" s="17">
        <f>'[6]6.Jagitial'!G22</f>
        <v>0.15370600000000001</v>
      </c>
      <c r="BR24" s="17">
        <f>'[6]6.Jagitial'!H22</f>
        <v>0.15402299999999999</v>
      </c>
      <c r="BS24" s="17">
        <f>'[6]6.Jagitial'!I22</f>
        <v>0.15354599999999999</v>
      </c>
      <c r="BT24" s="17">
        <f>'[6]6.Jagitial'!J22</f>
        <v>0.209234</v>
      </c>
      <c r="BU24" s="17">
        <f>'[6]6.Jagitial'!K22</f>
        <v>0.22136</v>
      </c>
      <c r="BV24" s="17">
        <f>'[6]6.Jagitial'!L22</f>
        <v>0.22636500000000001</v>
      </c>
      <c r="BW24" s="17">
        <f>'[6]6.Jagitial'!M22</f>
        <v>0.25619500000000001</v>
      </c>
      <c r="BX24" s="17">
        <f>'[6]6.Jagitial'!N22</f>
        <v>0.23238</v>
      </c>
      <c r="BY24" s="17">
        <f>'[6]6.Jagitial'!O22</f>
        <v>0.21000099999999999</v>
      </c>
      <c r="BZ24" s="17">
        <f>'[6]6.Jagitial'!P22</f>
        <v>0.2044685</v>
      </c>
      <c r="CA24" s="17">
        <f>'[6]6.Jagitial'!Q22</f>
        <v>0.25795400000000002</v>
      </c>
      <c r="CB24" s="13">
        <f t="shared" si="82"/>
        <v>2.4143445000000003</v>
      </c>
      <c r="CC24" s="23">
        <f t="shared" si="83"/>
        <v>8.5938552679407643E-3</v>
      </c>
      <c r="CD24" s="23">
        <f t="shared" si="84"/>
        <v>3.4716417618430029E-2</v>
      </c>
      <c r="CE24" s="23">
        <f t="shared" si="85"/>
        <v>-7.5292211526588715E-2</v>
      </c>
      <c r="CF24" s="23">
        <f t="shared" si="86"/>
        <v>0.11675647532256872</v>
      </c>
      <c r="CG24" s="23">
        <f t="shared" si="87"/>
        <v>1.4930294969838034</v>
      </c>
      <c r="CH24" s="32"/>
      <c r="CI24" s="25" t="s">
        <v>76</v>
      </c>
      <c r="CJ24" s="26">
        <f t="shared" si="88"/>
        <v>3.4716417618430029E-2</v>
      </c>
      <c r="CK24" s="26">
        <f t="shared" si="88"/>
        <v>3.4716417618430029E-2</v>
      </c>
      <c r="CL24" s="26">
        <f t="shared" si="88"/>
        <v>3.4716417618430029E-2</v>
      </c>
      <c r="CM24" s="26">
        <f t="shared" si="88"/>
        <v>3.4716417618430029E-2</v>
      </c>
      <c r="CN24" s="26">
        <f t="shared" si="88"/>
        <v>3.4716417618430029E-2</v>
      </c>
      <c r="CO24" s="26">
        <f t="shared" si="88"/>
        <v>3.4716417618430029E-2</v>
      </c>
      <c r="CP24" s="17">
        <f>'[7]6.Jagital'!F23</f>
        <v>0.357153</v>
      </c>
      <c r="CQ24" s="17">
        <f>'[7]6.Jagital'!G23</f>
        <v>0.37461</v>
      </c>
      <c r="CR24" s="17">
        <f>'[7]6.Jagital'!H23</f>
        <v>0.38634800000000002</v>
      </c>
      <c r="CS24" s="17">
        <f>'[7]6.Jagital'!I23</f>
        <v>0.30362800000000001</v>
      </c>
      <c r="CT24" s="17">
        <f>'[7]6.Jagital'!J23</f>
        <v>0.33567399999999997</v>
      </c>
      <c r="CU24" s="17">
        <f>'[7]6.Jagital'!K23</f>
        <v>0.31572499999999998</v>
      </c>
      <c r="CV24" s="34">
        <f t="shared" si="89"/>
        <v>0.23422358187419592</v>
      </c>
      <c r="CW24" s="34">
        <f t="shared" si="89"/>
        <v>0.26508917261175369</v>
      </c>
      <c r="CX24" s="34">
        <f t="shared" si="89"/>
        <v>0.24044740112617077</v>
      </c>
      <c r="CY24" s="34">
        <f t="shared" si="89"/>
        <v>0.21729148241628793</v>
      </c>
      <c r="CZ24" s="34">
        <f t="shared" si="89"/>
        <v>0.21156691383581397</v>
      </c>
      <c r="DA24" s="34">
        <f t="shared" si="89"/>
        <v>0.26690923879034451</v>
      </c>
      <c r="DB24" s="13">
        <f t="shared" si="90"/>
        <v>3.5086657906545664</v>
      </c>
      <c r="DC24" s="40">
        <f t="shared" si="91"/>
        <v>0.10745381784925501</v>
      </c>
      <c r="DD24" s="41">
        <f t="shared" si="92"/>
        <v>3.5354504945516174E-2</v>
      </c>
      <c r="DE24" s="40">
        <f t="shared" si="93"/>
        <v>0.21923262145152722</v>
      </c>
      <c r="DF24" s="40">
        <f t="shared" si="94"/>
        <v>0.9034220243544695</v>
      </c>
      <c r="DG24" s="48">
        <f t="shared" si="95"/>
        <v>0.45325813721056218</v>
      </c>
      <c r="DH24" s="54">
        <v>0.1</v>
      </c>
      <c r="DI24" s="25" t="s">
        <v>76</v>
      </c>
      <c r="DJ24" s="50">
        <f t="shared" si="96"/>
        <v>3.5354504945516174E-2</v>
      </c>
      <c r="DK24" s="68">
        <f t="shared" si="22"/>
        <v>0.36977996750480596</v>
      </c>
      <c r="DL24" s="68">
        <f t="shared" si="99"/>
        <v>0.38785415109763982</v>
      </c>
      <c r="DM24" s="68">
        <f t="shared" si="100"/>
        <v>0.40000714227669032</v>
      </c>
      <c r="DN24" s="68">
        <f t="shared" si="101"/>
        <v>0.31436261762759721</v>
      </c>
      <c r="DO24" s="68">
        <f t="shared" si="102"/>
        <v>0.34754158809308117</v>
      </c>
      <c r="DP24" s="68">
        <f t="shared" si="103"/>
        <v>0.32688730107392305</v>
      </c>
      <c r="DQ24" s="68">
        <f t="shared" si="104"/>
        <v>0.2425044406579237</v>
      </c>
      <c r="DR24" s="68">
        <f t="shared" si="105"/>
        <v>0.27446126907585872</v>
      </c>
      <c r="DS24" s="68">
        <f t="shared" si="106"/>
        <v>0.24894829995842249</v>
      </c>
      <c r="DT24" s="68">
        <f t="shared" si="107"/>
        <v>0.22497371520599313</v>
      </c>
      <c r="DU24" s="68">
        <f t="shared" si="108"/>
        <v>0.21904675733732984</v>
      </c>
      <c r="DV24" s="68">
        <f t="shared" si="109"/>
        <v>0.27634568279316168</v>
      </c>
      <c r="DW24" s="69">
        <f t="shared" si="98"/>
        <v>3.6327129327024266</v>
      </c>
    </row>
    <row r="25" spans="2:127" ht="12.5" x14ac:dyDescent="0.2">
      <c r="B25" s="3" t="s">
        <v>2</v>
      </c>
      <c r="C25" s="17">
        <f>[1]Jagtial!F428</f>
        <v>0</v>
      </c>
      <c r="D25" s="17">
        <f>[1]Jagtial!G428</f>
        <v>0</v>
      </c>
      <c r="E25" s="17">
        <f>[1]Jagtial!H428</f>
        <v>0</v>
      </c>
      <c r="F25" s="17">
        <f>[1]Jagtial!I428</f>
        <v>0</v>
      </c>
      <c r="G25" s="17">
        <f>[1]Jagtial!J428</f>
        <v>0</v>
      </c>
      <c r="H25" s="17">
        <f>[1]Jagtial!K428</f>
        <v>0</v>
      </c>
      <c r="I25" s="17">
        <f>[1]Jagtial!L428</f>
        <v>0</v>
      </c>
      <c r="J25" s="17">
        <f>[1]Jagtial!M428</f>
        <v>0</v>
      </c>
      <c r="K25" s="17">
        <f>[1]Jagtial!N428</f>
        <v>0</v>
      </c>
      <c r="L25" s="17">
        <f>[1]Jagtial!O428</f>
        <v>0</v>
      </c>
      <c r="M25" s="17">
        <f>[1]Jagtial!P428</f>
        <v>0</v>
      </c>
      <c r="N25" s="17">
        <f>[1]Jagtial!Q428</f>
        <v>0</v>
      </c>
      <c r="O25" s="13">
        <f t="shared" si="77"/>
        <v>0</v>
      </c>
      <c r="P25" s="17">
        <f>[2]Jagtial!F28</f>
        <v>0</v>
      </c>
      <c r="Q25" s="17">
        <f>[2]Jagtial!G28</f>
        <v>0</v>
      </c>
      <c r="R25" s="17">
        <f>[2]Jagtial!H28</f>
        <v>0</v>
      </c>
      <c r="S25" s="17">
        <f>[2]Jagtial!I28</f>
        <v>0</v>
      </c>
      <c r="T25" s="17">
        <f>[2]Jagtial!J28</f>
        <v>0</v>
      </c>
      <c r="U25" s="17">
        <f>[2]Jagtial!K28</f>
        <v>0</v>
      </c>
      <c r="V25" s="17">
        <f>[2]Jagtial!L28</f>
        <v>0</v>
      </c>
      <c r="W25" s="17">
        <f>[2]Jagtial!M28</f>
        <v>0</v>
      </c>
      <c r="X25" s="17">
        <f>[2]Jagtial!N28</f>
        <v>0</v>
      </c>
      <c r="Y25" s="17">
        <f>[2]Jagtial!O28</f>
        <v>0</v>
      </c>
      <c r="Z25" s="17">
        <f>[2]Jagtial!P28</f>
        <v>0</v>
      </c>
      <c r="AA25" s="17">
        <f>[2]Jagtial!Q28</f>
        <v>0</v>
      </c>
      <c r="AB25" s="13">
        <f t="shared" si="78"/>
        <v>0</v>
      </c>
      <c r="AC25" s="17">
        <f>[3]JGTYL!F31</f>
        <v>0</v>
      </c>
      <c r="AD25" s="17">
        <f>[3]JGTYL!G31</f>
        <v>0</v>
      </c>
      <c r="AE25" s="17">
        <f>[3]JGTYL!H31</f>
        <v>0</v>
      </c>
      <c r="AF25" s="17">
        <f>[3]JGTYL!I31</f>
        <v>0</v>
      </c>
      <c r="AG25" s="17">
        <f>[3]JGTYL!J31</f>
        <v>0</v>
      </c>
      <c r="AH25" s="17">
        <f>[3]JGTYL!K31</f>
        <v>0</v>
      </c>
      <c r="AI25" s="17">
        <f>[3]JGTYL!L31</f>
        <v>0</v>
      </c>
      <c r="AJ25" s="17">
        <f>[3]JGTYL!M31</f>
        <v>0</v>
      </c>
      <c r="AK25" s="17">
        <f>[3]JGTYL!N31</f>
        <v>0</v>
      </c>
      <c r="AL25" s="17">
        <f>[3]JGTYL!O31</f>
        <v>0</v>
      </c>
      <c r="AM25" s="17">
        <f>[3]JGTYL!P31</f>
        <v>0</v>
      </c>
      <c r="AN25" s="17">
        <f>[3]JGTYL!Q31</f>
        <v>0</v>
      </c>
      <c r="AO25" s="13">
        <f t="shared" si="79"/>
        <v>0</v>
      </c>
      <c r="AP25" s="17">
        <f>[4]JGTYL!F31</f>
        <v>0</v>
      </c>
      <c r="AQ25" s="17">
        <f>[4]JGTYL!G31</f>
        <v>0</v>
      </c>
      <c r="AR25" s="17">
        <f>[4]JGTYL!H31</f>
        <v>0</v>
      </c>
      <c r="AS25" s="17">
        <f>[4]JGTYL!I31</f>
        <v>0</v>
      </c>
      <c r="AT25" s="17">
        <f>[4]JGTYL!J31</f>
        <v>0</v>
      </c>
      <c r="AU25" s="17">
        <f>[4]JGTYL!K31</f>
        <v>0</v>
      </c>
      <c r="AV25" s="17">
        <f>[4]JGTYL!L31</f>
        <v>0</v>
      </c>
      <c r="AW25" s="17">
        <f>[4]JGTYL!M31</f>
        <v>0</v>
      </c>
      <c r="AX25" s="17">
        <f>[4]JGTYL!N31</f>
        <v>0</v>
      </c>
      <c r="AY25" s="17">
        <f>[4]JGTYL!O31</f>
        <v>0</v>
      </c>
      <c r="AZ25" s="17">
        <f>[4]JGTYL!P31</f>
        <v>0</v>
      </c>
      <c r="BA25" s="17">
        <f>[4]JGTYL!Q31</f>
        <v>0</v>
      </c>
      <c r="BB25" s="13">
        <f t="shared" si="80"/>
        <v>0</v>
      </c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3">
        <f t="shared" si="81"/>
        <v>0</v>
      </c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3">
        <f t="shared" si="82"/>
        <v>0</v>
      </c>
      <c r="CC25" s="23">
        <f t="shared" si="83"/>
        <v>0</v>
      </c>
      <c r="CD25" s="23">
        <f t="shared" si="84"/>
        <v>0</v>
      </c>
      <c r="CE25" s="23">
        <f t="shared" si="85"/>
        <v>0</v>
      </c>
      <c r="CF25" s="23">
        <f t="shared" si="86"/>
        <v>0</v>
      </c>
      <c r="CG25" s="23">
        <f t="shared" si="87"/>
        <v>0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'[7]6.Jagital'!F24</f>
        <v>0</v>
      </c>
      <c r="CQ25" s="17">
        <f>'[7]6.Jagital'!G24</f>
        <v>0</v>
      </c>
      <c r="CR25" s="17">
        <f>'[7]6.Jagital'!H24</f>
        <v>0</v>
      </c>
      <c r="CS25" s="17">
        <f>'[7]6.Jagital'!I24</f>
        <v>0</v>
      </c>
      <c r="CT25" s="17">
        <f>'[7]6.Jagital'!J24</f>
        <v>0</v>
      </c>
      <c r="CU25" s="17">
        <f>'[7]6.Jagital'!K24</f>
        <v>0</v>
      </c>
      <c r="CV25" s="34">
        <f t="shared" si="89"/>
        <v>0</v>
      </c>
      <c r="CW25" s="34">
        <f t="shared" si="89"/>
        <v>0</v>
      </c>
      <c r="CX25" s="34">
        <f t="shared" si="89"/>
        <v>0</v>
      </c>
      <c r="CY25" s="34">
        <f t="shared" si="89"/>
        <v>0</v>
      </c>
      <c r="CZ25" s="34">
        <f t="shared" si="89"/>
        <v>0</v>
      </c>
      <c r="DA25" s="34">
        <f t="shared" si="89"/>
        <v>0</v>
      </c>
      <c r="DB25" s="13">
        <f t="shared" si="90"/>
        <v>0</v>
      </c>
      <c r="DC25" s="40">
        <f t="shared" si="91"/>
        <v>0</v>
      </c>
      <c r="DD25" s="41">
        <f t="shared" si="92"/>
        <v>0</v>
      </c>
      <c r="DE25" s="40">
        <f t="shared" si="93"/>
        <v>0</v>
      </c>
      <c r="DF25" s="40">
        <f t="shared" si="94"/>
        <v>0</v>
      </c>
      <c r="DG25" s="48">
        <f t="shared" si="95"/>
        <v>0</v>
      </c>
      <c r="DH25" s="54"/>
      <c r="DI25" s="25" t="s">
        <v>75</v>
      </c>
      <c r="DJ25" s="50">
        <f t="shared" si="96"/>
        <v>0</v>
      </c>
      <c r="DK25" s="68">
        <f t="shared" si="22"/>
        <v>0</v>
      </c>
      <c r="DL25" s="68">
        <f t="shared" si="99"/>
        <v>0</v>
      </c>
      <c r="DM25" s="68">
        <f t="shared" si="100"/>
        <v>0</v>
      </c>
      <c r="DN25" s="68">
        <f t="shared" si="101"/>
        <v>0</v>
      </c>
      <c r="DO25" s="68">
        <f t="shared" si="102"/>
        <v>0</v>
      </c>
      <c r="DP25" s="68">
        <f t="shared" si="103"/>
        <v>0</v>
      </c>
      <c r="DQ25" s="68">
        <f t="shared" si="104"/>
        <v>0</v>
      </c>
      <c r="DR25" s="68">
        <f t="shared" si="105"/>
        <v>0</v>
      </c>
      <c r="DS25" s="68">
        <f t="shared" si="106"/>
        <v>0</v>
      </c>
      <c r="DT25" s="68">
        <f t="shared" si="107"/>
        <v>0</v>
      </c>
      <c r="DU25" s="68">
        <f t="shared" si="108"/>
        <v>0</v>
      </c>
      <c r="DV25" s="68">
        <f t="shared" si="109"/>
        <v>0</v>
      </c>
      <c r="DW25" s="69">
        <f t="shared" si="98"/>
        <v>0</v>
      </c>
    </row>
    <row r="26" spans="2:127" ht="12.5" x14ac:dyDescent="0.2">
      <c r="B26" s="3" t="s">
        <v>49</v>
      </c>
      <c r="C26" s="17">
        <f>[1]Jagtial!F429</f>
        <v>0.23680799999999999</v>
      </c>
      <c r="D26" s="17">
        <f>[1]Jagtial!G429</f>
        <v>5.7403999999999997E-2</v>
      </c>
      <c r="E26" s="17">
        <f>[1]Jagtial!H429</f>
        <v>6.5599999999999999E-3</v>
      </c>
      <c r="F26" s="17">
        <f>[1]Jagtial!I429</f>
        <v>5.47E-3</v>
      </c>
      <c r="G26" s="17">
        <f>[1]Jagtial!J429</f>
        <v>0.17477100000000001</v>
      </c>
      <c r="H26" s="17">
        <f>[1]Jagtial!K429</f>
        <v>0.21654300000000001</v>
      </c>
      <c r="I26" s="17">
        <f>[1]Jagtial!L429</f>
        <v>3.9432017385558606E-2</v>
      </c>
      <c r="J26" s="17">
        <f>[1]Jagtial!M429</f>
        <v>0.16502600000000001</v>
      </c>
      <c r="K26" s="17">
        <f>[1]Jagtial!N429</f>
        <v>1.3854999999999999E-2</v>
      </c>
      <c r="L26" s="17">
        <f>[1]Jagtial!O429</f>
        <v>0.10236000000000001</v>
      </c>
      <c r="M26" s="17">
        <f>[1]Jagtial!P429</f>
        <v>0.338501</v>
      </c>
      <c r="N26" s="17">
        <f>[1]Jagtial!Q429</f>
        <v>0.29560700000000001</v>
      </c>
      <c r="O26" s="13">
        <f t="shared" si="77"/>
        <v>1.6523370173855585</v>
      </c>
      <c r="P26" s="17">
        <f>[2]Jagtial!F29</f>
        <v>0.41599599999999998</v>
      </c>
      <c r="Q26" s="17">
        <f>[2]Jagtial!G29</f>
        <v>6.7183999999999994E-2</v>
      </c>
      <c r="R26" s="17">
        <f>[2]Jagtial!H29</f>
        <v>3.16E-3</v>
      </c>
      <c r="S26" s="17">
        <f>[2]Jagtial!I29</f>
        <v>1.7621000000000001E-2</v>
      </c>
      <c r="T26" s="17">
        <f>[2]Jagtial!J29</f>
        <v>0.31535999999999997</v>
      </c>
      <c r="U26" s="17">
        <f>[2]Jagtial!K29</f>
        <v>0.24959072526030693</v>
      </c>
      <c r="V26" s="17">
        <f>[2]Jagtial!L29</f>
        <v>0.31875799999999999</v>
      </c>
      <c r="W26" s="17">
        <f>[2]Jagtial!M29</f>
        <v>0.17644799999999999</v>
      </c>
      <c r="X26" s="17">
        <f>[2]Jagtial!N29</f>
        <v>0.130992</v>
      </c>
      <c r="Y26" s="17">
        <f>[2]Jagtial!O29</f>
        <v>0.15956300000000001</v>
      </c>
      <c r="Z26" s="17">
        <f>[2]Jagtial!P29</f>
        <v>0.200573</v>
      </c>
      <c r="AA26" s="17">
        <f>[2]Jagtial!Q29</f>
        <v>0.359518</v>
      </c>
      <c r="AB26" s="13">
        <f t="shared" si="78"/>
        <v>2.4147637252603067</v>
      </c>
      <c r="AC26" s="17">
        <f>[3]JGTYL!F32</f>
        <v>0.442907</v>
      </c>
      <c r="AD26" s="17">
        <f>[3]JGTYL!G32</f>
        <v>2.7317999999999999E-2</v>
      </c>
      <c r="AE26" s="17">
        <f>[3]JGTYL!H32</f>
        <v>4.0431000000000002E-2</v>
      </c>
      <c r="AF26" s="17">
        <f>[3]JGTYL!I32</f>
        <v>8.3407999999999996E-2</v>
      </c>
      <c r="AG26" s="17">
        <f>[3]JGTYL!J32</f>
        <v>0.23028299999999999</v>
      </c>
      <c r="AH26" s="17">
        <f>[3]JGTYL!K32</f>
        <v>0.31564300000000001</v>
      </c>
      <c r="AI26" s="17">
        <f>[3]JGTYL!L32</f>
        <v>0.37810500000000002</v>
      </c>
      <c r="AJ26" s="17">
        <f>[3]JGTYL!M32</f>
        <v>0.35206199999999999</v>
      </c>
      <c r="AK26" s="17">
        <f>[3]JGTYL!N32</f>
        <v>0.15541099999999999</v>
      </c>
      <c r="AL26" s="17">
        <f>[3]JGTYL!O32</f>
        <v>0.218081</v>
      </c>
      <c r="AM26" s="17">
        <f>[3]JGTYL!P32</f>
        <v>0.32548899999999997</v>
      </c>
      <c r="AN26" s="17">
        <f>[3]JGTYL!Q32</f>
        <v>0.46754499999999999</v>
      </c>
      <c r="AO26" s="13">
        <f t="shared" si="79"/>
        <v>3.0366830000000005</v>
      </c>
      <c r="AP26" s="17">
        <f>[4]JGTYL!F32</f>
        <v>0.42002929986585918</v>
      </c>
      <c r="AQ26" s="17">
        <f>[4]JGTYL!G32</f>
        <v>6.2783547235682385E-2</v>
      </c>
      <c r="AR26" s="17">
        <f>[4]JGTYL!H32</f>
        <v>4.8784753201699576E-3</v>
      </c>
      <c r="AS26" s="17">
        <f>[4]JGTYL!I32</f>
        <v>1.7220991233296387E-2</v>
      </c>
      <c r="AT26" s="17">
        <f>[4]JGTYL!J32</f>
        <v>0.18471244734594347</v>
      </c>
      <c r="AU26" s="17">
        <f>[4]JGTYL!K32</f>
        <v>0.30317053298214197</v>
      </c>
      <c r="AV26" s="17">
        <f>[4]JGTYL!L32</f>
        <v>0.25629860327166687</v>
      </c>
      <c r="AW26" s="17">
        <f>[4]JGTYL!M32</f>
        <v>0.12977090803832494</v>
      </c>
      <c r="AX26" s="17">
        <f>[4]JGTYL!N32</f>
        <v>5.916554027966283E-2</v>
      </c>
      <c r="AY26" s="17">
        <f>[4]JGTYL!O32</f>
        <v>0.23503148216438824</v>
      </c>
      <c r="AZ26" s="17">
        <f>[4]JGTYL!P32</f>
        <v>0.54416684853899078</v>
      </c>
      <c r="BA26" s="17">
        <f>[4]JGTYL!Q32</f>
        <v>0.65591883437223863</v>
      </c>
      <c r="BB26" s="13">
        <f t="shared" si="80"/>
        <v>2.8731475106483657</v>
      </c>
      <c r="BC26" s="17">
        <f>'[5]6.Jagital'!F26</f>
        <v>0.59853049999999997</v>
      </c>
      <c r="BD26" s="17">
        <f>'[5]6.Jagital'!G26</f>
        <v>8.4435999999999997E-2</v>
      </c>
      <c r="BE26" s="17">
        <f>'[5]6.Jagital'!H26</f>
        <v>1.1806000000000001E-2</v>
      </c>
      <c r="BF26" s="17">
        <f>'[5]6.Jagital'!I26</f>
        <v>3.8796999999999998E-2</v>
      </c>
      <c r="BG26" s="17">
        <f>'[5]6.Jagital'!J26</f>
        <v>0.28326200000000001</v>
      </c>
      <c r="BH26" s="17">
        <f>'[5]6.Jagital'!K26</f>
        <v>0.28164800000000001</v>
      </c>
      <c r="BI26" s="17">
        <f>'[5]6.Jagital'!L26</f>
        <v>0.143369</v>
      </c>
      <c r="BJ26" s="17">
        <f>'[5]6.Jagital'!M26</f>
        <v>0.209759</v>
      </c>
      <c r="BK26" s="17">
        <f>'[5]6.Jagital'!N26</f>
        <v>8.3636000000000002E-2</v>
      </c>
      <c r="BL26" s="17">
        <f>'[5]6.Jagital'!O26</f>
        <v>0.289877</v>
      </c>
      <c r="BM26" s="17">
        <f>'[5]6.Jagital'!P26</f>
        <v>0.61222500000000002</v>
      </c>
      <c r="BN26" s="17">
        <f>'[5]6.Jagital'!Q26</f>
        <v>0.75014099999999995</v>
      </c>
      <c r="BO26" s="13">
        <f t="shared" si="81"/>
        <v>3.3874865000000005</v>
      </c>
      <c r="BP26" s="17">
        <f>'[6]6.Jagitial'!F24</f>
        <v>0.80916100000000002</v>
      </c>
      <c r="BQ26" s="17">
        <f>'[6]6.Jagitial'!G24</f>
        <v>6.0007999999999999E-2</v>
      </c>
      <c r="BR26" s="17">
        <f>'[6]6.Jagitial'!H24</f>
        <v>3.7156000000000002E-2</v>
      </c>
      <c r="BS26" s="17">
        <f>'[6]6.Jagitial'!I24</f>
        <v>3.4314999999999998E-2</v>
      </c>
      <c r="BT26" s="17">
        <f>'[6]6.Jagitial'!J24</f>
        <v>0.47236499999999998</v>
      </c>
      <c r="BU26" s="17">
        <f>'[6]6.Jagitial'!K24</f>
        <v>0.27561600000000003</v>
      </c>
      <c r="BV26" s="17">
        <f>'[6]6.Jagitial'!L24</f>
        <v>0.22766800000000001</v>
      </c>
      <c r="BW26" s="17">
        <f>'[6]6.Jagitial'!M24</f>
        <v>0.209785</v>
      </c>
      <c r="BX26" s="17">
        <f>'[6]6.Jagitial'!N24</f>
        <v>2.0434000000000001E-2</v>
      </c>
      <c r="BY26" s="17">
        <f>'[6]6.Jagitial'!O24</f>
        <v>8.5184999999999997E-2</v>
      </c>
      <c r="BZ26" s="17">
        <f>'[6]6.Jagitial'!P24</f>
        <v>0.14202300000000001</v>
      </c>
      <c r="CA26" s="17">
        <f>'[6]6.Jagitial'!Q24</f>
        <v>0.347242</v>
      </c>
      <c r="CB26" s="13">
        <f t="shared" si="82"/>
        <v>2.720958</v>
      </c>
      <c r="CC26" s="23">
        <f t="shared" si="83"/>
        <v>0.10490424249744312</v>
      </c>
      <c r="CD26" s="23">
        <f t="shared" si="84"/>
        <v>3.0295489953445554E-2</v>
      </c>
      <c r="CE26" s="23">
        <f t="shared" si="85"/>
        <v>-3.5932461079167699E-2</v>
      </c>
      <c r="CF26" s="23">
        <f t="shared" si="86"/>
        <v>-2.6845137001927921E-2</v>
      </c>
      <c r="CG26" s="23">
        <f t="shared" si="87"/>
        <v>-0.19676196495543241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'[7]6.Jagital'!F25</f>
        <v>0.42080099999999998</v>
      </c>
      <c r="CQ26" s="17">
        <f>'[7]6.Jagital'!G25</f>
        <v>8.5168999999999995E-2</v>
      </c>
      <c r="CR26" s="17">
        <f>'[7]6.Jagital'!H25</f>
        <v>1.9834000000000001E-2</v>
      </c>
      <c r="CS26" s="17">
        <f>'[7]6.Jagital'!I25</f>
        <v>0.61669399999999996</v>
      </c>
      <c r="CT26" s="17">
        <f>'[7]6.Jagital'!J25</f>
        <v>1.8175E-2</v>
      </c>
      <c r="CU26" s="17">
        <f>'[7]6.Jagital'!K25</f>
        <v>8.3077499999999999E-2</v>
      </c>
      <c r="CV26" s="34">
        <f t="shared" si="89"/>
        <v>0.23222136000000002</v>
      </c>
      <c r="CW26" s="34">
        <f t="shared" si="89"/>
        <v>0.2139807</v>
      </c>
      <c r="CX26" s="34">
        <f t="shared" si="89"/>
        <v>2.0842680000000002E-2</v>
      </c>
      <c r="CY26" s="34">
        <f t="shared" si="89"/>
        <v>8.6888699999999999E-2</v>
      </c>
      <c r="CZ26" s="34">
        <f t="shared" si="89"/>
        <v>0.14486346</v>
      </c>
      <c r="DA26" s="34">
        <f t="shared" si="89"/>
        <v>0.35418684</v>
      </c>
      <c r="DB26" s="13">
        <f t="shared" si="90"/>
        <v>2.2967342400000001</v>
      </c>
      <c r="DC26" s="40">
        <f t="shared" si="91"/>
        <v>-9.9725862123150044E-3</v>
      </c>
      <c r="DD26" s="41">
        <f t="shared" si="92"/>
        <v>-6.7437770604457103E-2</v>
      </c>
      <c r="DE26" s="40">
        <f t="shared" si="93"/>
        <v>-7.1922436246182886E-2</v>
      </c>
      <c r="DF26" s="40">
        <f t="shared" si="94"/>
        <v>-0.17658914891195709</v>
      </c>
      <c r="DG26" s="48">
        <f t="shared" si="95"/>
        <v>-0.15590970533172499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0.42921702</v>
      </c>
      <c r="DL26" s="68">
        <f t="shared" si="99"/>
        <v>8.6872379999999999E-2</v>
      </c>
      <c r="DM26" s="68">
        <f t="shared" si="100"/>
        <v>2.0230680000000001E-2</v>
      </c>
      <c r="DN26" s="68">
        <f t="shared" si="101"/>
        <v>0.62902787999999998</v>
      </c>
      <c r="DO26" s="68">
        <f t="shared" si="102"/>
        <v>1.8538499999999999E-2</v>
      </c>
      <c r="DP26" s="68">
        <f t="shared" si="103"/>
        <v>8.4739049999999996E-2</v>
      </c>
      <c r="DQ26" s="68">
        <f t="shared" si="104"/>
        <v>0.23686578720000001</v>
      </c>
      <c r="DR26" s="68">
        <f t="shared" si="105"/>
        <v>0.21826031400000001</v>
      </c>
      <c r="DS26" s="68">
        <f t="shared" si="106"/>
        <v>2.1259533600000002E-2</v>
      </c>
      <c r="DT26" s="68">
        <f t="shared" si="107"/>
        <v>8.8626473999999997E-2</v>
      </c>
      <c r="DU26" s="68">
        <f t="shared" si="108"/>
        <v>0.1477607292</v>
      </c>
      <c r="DV26" s="68">
        <f t="shared" si="109"/>
        <v>0.36127057680000002</v>
      </c>
      <c r="DW26" s="69">
        <f t="shared" si="98"/>
        <v>2.3426689248000003</v>
      </c>
    </row>
    <row r="27" spans="2:127" ht="12.5" x14ac:dyDescent="0.2">
      <c r="B27" s="3" t="s">
        <v>50</v>
      </c>
      <c r="C27" s="17">
        <f>[1]Jagtial!F431</f>
        <v>5.4507632140950356E-2</v>
      </c>
      <c r="D27" s="17">
        <f>[1]Jagtial!G431</f>
        <v>4.720889321943407E-2</v>
      </c>
      <c r="E27" s="17">
        <f>[1]Jagtial!H431</f>
        <v>4.6407839829151094E-2</v>
      </c>
      <c r="F27" s="17">
        <f>[1]Jagtial!I431</f>
        <v>4.6911365189535516E-2</v>
      </c>
      <c r="G27" s="17">
        <f>[1]Jagtial!J431</f>
        <v>5.1212810998398299E-2</v>
      </c>
      <c r="H27" s="17">
        <f>[1]Jagtial!K431</f>
        <v>4.7737839829151099E-2</v>
      </c>
      <c r="I27" s="17">
        <f>[1]Jagtial!L431</f>
        <v>5.1658037907100919E-2</v>
      </c>
      <c r="J27" s="17">
        <f>[1]Jagtial!M431</f>
        <v>5.8004758142018165E-2</v>
      </c>
      <c r="K27" s="17">
        <f>[1]Jagtial!N431</f>
        <v>4.7626639615589966E-2</v>
      </c>
      <c r="L27" s="17">
        <f>[1]Jagtial!O431</f>
        <v>4.7849253069941283E-2</v>
      </c>
      <c r="M27" s="17">
        <f>[1]Jagtial!P431</f>
        <v>5.3298773625200219E-2</v>
      </c>
      <c r="N27" s="17">
        <f>[1]Jagtial!Q431</f>
        <v>4.6464221035771497E-2</v>
      </c>
      <c r="O27" s="13">
        <f t="shared" si="77"/>
        <v>0.59888806460224242</v>
      </c>
      <c r="P27" s="17">
        <f>[2]Jagtial!F31</f>
        <v>9.2000000000000003E-4</v>
      </c>
      <c r="Q27" s="17">
        <f>[2]Jagtial!G31</f>
        <v>6.9399999999999996E-4</v>
      </c>
      <c r="R27" s="17">
        <f>[2]Jagtial!H31</f>
        <v>5.6999999999999998E-4</v>
      </c>
      <c r="S27" s="17">
        <f>[2]Jagtial!I31</f>
        <v>3.4699999999999998E-4</v>
      </c>
      <c r="T27" s="17">
        <f>[2]Jagtial!J31</f>
        <v>6.7000000000000002E-5</v>
      </c>
      <c r="U27" s="17">
        <f>[2]Jagtial!K31</f>
        <v>3.59E-4</v>
      </c>
      <c r="V27" s="17">
        <f>[2]Jagtial!L31</f>
        <v>3.5300000000000002E-4</v>
      </c>
      <c r="W27" s="17">
        <f>[2]Jagtial!M31</f>
        <v>4.8799999999999999E-4</v>
      </c>
      <c r="X27" s="17">
        <f>[2]Jagtial!N31</f>
        <v>6.3999999999999997E-5</v>
      </c>
      <c r="Y27" s="17">
        <f>[2]Jagtial!O31</f>
        <v>0</v>
      </c>
      <c r="Z27" s="17">
        <f>[2]Jagtial!P31</f>
        <v>0</v>
      </c>
      <c r="AA27" s="17">
        <f>[2]Jagtial!Q31</f>
        <v>0</v>
      </c>
      <c r="AB27" s="13">
        <f t="shared" si="78"/>
        <v>3.8620000000000004E-3</v>
      </c>
      <c r="AC27" s="17">
        <f>[3]JGTYL!F33</f>
        <v>9.9999999999999995E-7</v>
      </c>
      <c r="AD27" s="17">
        <f>[3]JGTYL!G33</f>
        <v>0</v>
      </c>
      <c r="AE27" s="17">
        <f>[3]JGTYL!H33</f>
        <v>3.9999999999999998E-6</v>
      </c>
      <c r="AF27" s="17">
        <f>[3]JGTYL!I33</f>
        <v>9.9999999999999995E-7</v>
      </c>
      <c r="AG27" s="17">
        <f>[3]JGTYL!J33</f>
        <v>1.5999999999999999E-5</v>
      </c>
      <c r="AH27" s="17">
        <f>[3]JGTYL!K33</f>
        <v>5.0000000000000004E-6</v>
      </c>
      <c r="AI27" s="17">
        <f>[3]JGTYL!L33</f>
        <v>0</v>
      </c>
      <c r="AJ27" s="17">
        <f>[3]JGTYL!M33</f>
        <v>0</v>
      </c>
      <c r="AK27" s="17">
        <f>[3]JGTYL!N33</f>
        <v>0</v>
      </c>
      <c r="AL27" s="17">
        <f>[3]JGTYL!O33</f>
        <v>0</v>
      </c>
      <c r="AM27" s="17">
        <f>[3]JGTYL!P33</f>
        <v>0</v>
      </c>
      <c r="AN27" s="17">
        <f>[3]JGTYL!Q33</f>
        <v>0</v>
      </c>
      <c r="AO27" s="13">
        <f t="shared" si="79"/>
        <v>2.6999999999999999E-5</v>
      </c>
      <c r="AP27" s="17">
        <f>[4]JGTYL!F33</f>
        <v>0</v>
      </c>
      <c r="AQ27" s="17">
        <f>[4]JGTYL!G33</f>
        <v>0</v>
      </c>
      <c r="AR27" s="17">
        <f>[4]JGTYL!H33</f>
        <v>0</v>
      </c>
      <c r="AS27" s="17">
        <f>[4]JGTYL!I33</f>
        <v>0</v>
      </c>
      <c r="AT27" s="17">
        <f>[4]JGTYL!J33</f>
        <v>0</v>
      </c>
      <c r="AU27" s="17">
        <f>[4]JGTYL!K33</f>
        <v>0</v>
      </c>
      <c r="AV27" s="17">
        <f>[4]JGTYL!L33</f>
        <v>0</v>
      </c>
      <c r="AW27" s="17">
        <f>[4]JGTYL!M33</f>
        <v>0</v>
      </c>
      <c r="AX27" s="17">
        <f>[4]JGTYL!N33</f>
        <v>0</v>
      </c>
      <c r="AY27" s="17">
        <f>[4]JGTYL!O33</f>
        <v>0</v>
      </c>
      <c r="AZ27" s="17">
        <f>[4]JGTYL!P33</f>
        <v>0</v>
      </c>
      <c r="BA27" s="17">
        <f>[4]JGTYL!Q33</f>
        <v>0</v>
      </c>
      <c r="BB27" s="13">
        <f t="shared" si="80"/>
        <v>0</v>
      </c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3">
        <f t="shared" si="81"/>
        <v>0</v>
      </c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3">
        <f t="shared" si="82"/>
        <v>0</v>
      </c>
      <c r="CC27" s="23">
        <f t="shared" si="83"/>
        <v>-1</v>
      </c>
      <c r="CD27" s="23">
        <f t="shared" si="84"/>
        <v>-1</v>
      </c>
      <c r="CE27" s="23">
        <f t="shared" si="85"/>
        <v>-1</v>
      </c>
      <c r="CF27" s="23">
        <f t="shared" si="86"/>
        <v>0</v>
      </c>
      <c r="CG27" s="23">
        <f t="shared" si="87"/>
        <v>0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'[7]6.Jagital'!F26</f>
        <v>0</v>
      </c>
      <c r="CQ27" s="17">
        <f>'[7]6.Jagital'!G26</f>
        <v>0</v>
      </c>
      <c r="CR27" s="17">
        <f>'[7]6.Jagital'!H26</f>
        <v>0</v>
      </c>
      <c r="CS27" s="17">
        <f>'[7]6.Jagital'!I26</f>
        <v>0</v>
      </c>
      <c r="CT27" s="17">
        <f>'[7]6.Jagital'!J26</f>
        <v>7.9999999999999996E-6</v>
      </c>
      <c r="CU27" s="17">
        <f>'[7]6.Jagital'!K26</f>
        <v>8.8999999999999995E-4</v>
      </c>
      <c r="CV27" s="34">
        <f t="shared" si="89"/>
        <v>0</v>
      </c>
      <c r="CW27" s="34">
        <f t="shared" si="89"/>
        <v>0</v>
      </c>
      <c r="CX27" s="34">
        <f t="shared" si="89"/>
        <v>0</v>
      </c>
      <c r="CY27" s="34">
        <f t="shared" si="89"/>
        <v>0</v>
      </c>
      <c r="CZ27" s="34">
        <f t="shared" si="89"/>
        <v>0</v>
      </c>
      <c r="DA27" s="34">
        <f t="shared" si="89"/>
        <v>0</v>
      </c>
      <c r="DB27" s="13">
        <f t="shared" si="90"/>
        <v>8.9799999999999993E-4</v>
      </c>
      <c r="DC27" s="40">
        <f t="shared" si="91"/>
        <v>-0.25304779533157495</v>
      </c>
      <c r="DD27" s="41">
        <f t="shared" si="92"/>
        <v>1.4014754050477642</v>
      </c>
      <c r="DE27" s="40">
        <f t="shared" si="93"/>
        <v>0</v>
      </c>
      <c r="DF27" s="40">
        <f t="shared" si="94"/>
        <v>0</v>
      </c>
      <c r="DG27" s="48">
        <f t="shared" si="95"/>
        <v>0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0</v>
      </c>
      <c r="DL27" s="68">
        <f t="shared" si="99"/>
        <v>0</v>
      </c>
      <c r="DM27" s="68">
        <f t="shared" si="100"/>
        <v>0</v>
      </c>
      <c r="DN27" s="68">
        <f t="shared" si="101"/>
        <v>0</v>
      </c>
      <c r="DO27" s="68">
        <f t="shared" si="102"/>
        <v>8.1599999999999998E-6</v>
      </c>
      <c r="DP27" s="68">
        <f t="shared" si="103"/>
        <v>9.0779999999999995E-4</v>
      </c>
      <c r="DQ27" s="68">
        <f t="shared" si="104"/>
        <v>0</v>
      </c>
      <c r="DR27" s="68">
        <f t="shared" si="105"/>
        <v>0</v>
      </c>
      <c r="DS27" s="68">
        <f t="shared" si="106"/>
        <v>0</v>
      </c>
      <c r="DT27" s="68">
        <f t="shared" si="107"/>
        <v>0</v>
      </c>
      <c r="DU27" s="68">
        <f t="shared" si="108"/>
        <v>0</v>
      </c>
      <c r="DV27" s="68">
        <f t="shared" si="109"/>
        <v>0</v>
      </c>
      <c r="DW27" s="69">
        <f t="shared" si="98"/>
        <v>9.1595999999999995E-4</v>
      </c>
    </row>
    <row r="28" spans="2:127" ht="12.5" x14ac:dyDescent="0.2">
      <c r="B28" s="3" t="s">
        <v>1</v>
      </c>
      <c r="C28" s="17">
        <f>[1]Jagtial!F432</f>
        <v>7.9999999999999996E-6</v>
      </c>
      <c r="D28" s="17">
        <f>[1]Jagtial!G432</f>
        <v>2.2000000274084533E-5</v>
      </c>
      <c r="E28" s="17">
        <f>[1]Jagtial!H432</f>
        <v>6.0000000708556394E-6</v>
      </c>
      <c r="F28" s="17">
        <f>[1]Jagtial!I432</f>
        <v>4.3999999344991908E-5</v>
      </c>
      <c r="G28" s="17">
        <f>[1]Jagtial!J432</f>
        <v>5.7000000000000003E-5</v>
      </c>
      <c r="H28" s="17">
        <f>[1]Jagtial!K432</f>
        <v>5.0000000000000004E-6</v>
      </c>
      <c r="I28" s="17">
        <f>[1]Jagtial!L432</f>
        <v>3.9999999999999998E-6</v>
      </c>
      <c r="J28" s="17">
        <f>[1]Jagtial!M432</f>
        <v>6.0000000000000002E-6</v>
      </c>
      <c r="K28" s="17">
        <f>[1]Jagtial!N432</f>
        <v>3.9999999999999998E-6</v>
      </c>
      <c r="L28" s="17">
        <f>[1]Jagtial!O432</f>
        <v>3.0000000000000001E-6</v>
      </c>
      <c r="M28" s="17">
        <f>[1]Jagtial!P432</f>
        <v>9.0000000000000002E-6</v>
      </c>
      <c r="N28" s="17">
        <f>[1]Jagtial!Q432</f>
        <v>0</v>
      </c>
      <c r="O28" s="13">
        <f t="shared" si="77"/>
        <v>1.6799999968993207E-4</v>
      </c>
      <c r="P28" s="17">
        <f>[2]Jagtial!F32</f>
        <v>7.9999999999999996E-6</v>
      </c>
      <c r="Q28" s="17">
        <f>[2]Jagtial!G32</f>
        <v>0</v>
      </c>
      <c r="R28" s="17">
        <f>[2]Jagtial!H32</f>
        <v>1.4E-5</v>
      </c>
      <c r="S28" s="17">
        <f>[2]Jagtial!I32</f>
        <v>1.4E-5</v>
      </c>
      <c r="T28" s="17">
        <f>[2]Jagtial!J32</f>
        <v>1.5999999999999999E-5</v>
      </c>
      <c r="U28" s="17">
        <f>[2]Jagtial!K32</f>
        <v>1.2E-5</v>
      </c>
      <c r="V28" s="17">
        <f>[2]Jagtial!L32</f>
        <v>6.0000000000000002E-6</v>
      </c>
      <c r="W28" s="17">
        <f>[2]Jagtial!M32</f>
        <v>6.0000000000000002E-6</v>
      </c>
      <c r="X28" s="17">
        <f>[2]Jagtial!N32</f>
        <v>6.0000000000000002E-6</v>
      </c>
      <c r="Y28" s="17">
        <f>[2]Jagtial!O32</f>
        <v>6.9999999999999999E-6</v>
      </c>
      <c r="Z28" s="17">
        <f>[2]Jagtial!P32</f>
        <v>6.9999999999999999E-6</v>
      </c>
      <c r="AA28" s="17">
        <f>[2]Jagtial!Q32</f>
        <v>6.9999999999999999E-6</v>
      </c>
      <c r="AB28" s="13">
        <f t="shared" si="78"/>
        <v>1.0299999999999998E-4</v>
      </c>
      <c r="AC28" s="17">
        <f>[3]JGTYL!F34</f>
        <v>1.0000000000000001E-5</v>
      </c>
      <c r="AD28" s="17">
        <f>[3]JGTYL!G34</f>
        <v>2.0999999999999999E-5</v>
      </c>
      <c r="AE28" s="17">
        <f>[3]JGTYL!H34</f>
        <v>5.1999999999999997E-5</v>
      </c>
      <c r="AF28" s="17">
        <f>[3]JGTYL!I34</f>
        <v>5.8E-5</v>
      </c>
      <c r="AG28" s="17">
        <f>[3]JGTYL!J34</f>
        <v>5.7000000000000003E-5</v>
      </c>
      <c r="AH28" s="17">
        <f>[3]JGTYL!K34</f>
        <v>1.4E-5</v>
      </c>
      <c r="AI28" s="17">
        <f>[3]JGTYL!L34</f>
        <v>5.0000000000000004E-6</v>
      </c>
      <c r="AJ28" s="17">
        <f>[3]JGTYL!M34</f>
        <v>6.0000000000000002E-6</v>
      </c>
      <c r="AK28" s="17">
        <f>[3]JGTYL!N34</f>
        <v>5.0000000000000004E-6</v>
      </c>
      <c r="AL28" s="17">
        <f>[3]JGTYL!O34</f>
        <v>5.0000000000000004E-6</v>
      </c>
      <c r="AM28" s="17">
        <f>[3]JGTYL!P34</f>
        <v>5.0000000000000004E-6</v>
      </c>
      <c r="AN28" s="17">
        <f>[3]JGTYL!Q34</f>
        <v>4.8999999999999998E-5</v>
      </c>
      <c r="AO28" s="13">
        <f t="shared" si="79"/>
        <v>2.8700000000000004E-4</v>
      </c>
      <c r="AP28" s="17">
        <f>[4]JGTYL!F34</f>
        <v>7.0510895892151196E-6</v>
      </c>
      <c r="AQ28" s="17">
        <f>[4]JGTYL!G34</f>
        <v>6.9880577901210279E-6</v>
      </c>
      <c r="AR28" s="17">
        <f>[4]JGTYL!H34</f>
        <v>7.0010837354335603E-6</v>
      </c>
      <c r="AS28" s="17">
        <f>[4]JGTYL!I34</f>
        <v>6.0424640323895387E-6</v>
      </c>
      <c r="AT28" s="17">
        <f>[4]JGTYL!J34</f>
        <v>2.0491919507871914E-6</v>
      </c>
      <c r="AU28" s="17">
        <f>[4]JGTYL!K34</f>
        <v>0</v>
      </c>
      <c r="AV28" s="17">
        <f>[4]JGTYL!L34</f>
        <v>0</v>
      </c>
      <c r="AW28" s="17">
        <f>[4]JGTYL!M34</f>
        <v>0</v>
      </c>
      <c r="AX28" s="17">
        <f>[4]JGTYL!N34</f>
        <v>0</v>
      </c>
      <c r="AY28" s="17">
        <f>[4]JGTYL!O34</f>
        <v>9.4476261404059965E-3</v>
      </c>
      <c r="AZ28" s="17">
        <f>[4]JGTYL!P34</f>
        <v>1.2517244088501715E-2</v>
      </c>
      <c r="BA28" s="17">
        <f>[4]JGTYL!Q34</f>
        <v>1.1232688281586503E-2</v>
      </c>
      <c r="BB28" s="13">
        <f t="shared" si="80"/>
        <v>3.3226690397592164E-2</v>
      </c>
      <c r="BC28" s="17">
        <f>'[5]6.Jagital'!F28</f>
        <v>1.3738E-2</v>
      </c>
      <c r="BD28" s="17">
        <f>'[5]6.Jagital'!G28</f>
        <v>1.4751999999999999E-2</v>
      </c>
      <c r="BE28" s="17">
        <f>'[5]6.Jagital'!H28</f>
        <v>1.5294E-2</v>
      </c>
      <c r="BF28" s="17">
        <f>'[5]6.Jagital'!I28</f>
        <v>1.1853000000000001E-2</v>
      </c>
      <c r="BG28" s="17">
        <f>'[5]6.Jagital'!J28</f>
        <v>1.3431999999999999E-2</v>
      </c>
      <c r="BH28" s="17">
        <f>'[5]6.Jagital'!K28</f>
        <v>1.384E-2</v>
      </c>
      <c r="BI28" s="17">
        <f>'[5]6.Jagital'!L28</f>
        <v>1.1972999999999999E-2</v>
      </c>
      <c r="BJ28" s="17">
        <f>'[5]6.Jagital'!M28</f>
        <v>6.3379999999999999E-3</v>
      </c>
      <c r="BK28" s="17">
        <f>'[5]6.Jagital'!N28</f>
        <v>3.5569999999999998E-3</v>
      </c>
      <c r="BL28" s="17">
        <f>'[5]6.Jagital'!O28</f>
        <v>3.65E-3</v>
      </c>
      <c r="BM28" s="17">
        <f>'[5]6.Jagital'!P28</f>
        <v>3.3180000000000002E-3</v>
      </c>
      <c r="BN28" s="17">
        <f>'[5]6.Jagital'!Q28</f>
        <v>2.934E-3</v>
      </c>
      <c r="BO28" s="13">
        <f t="shared" si="81"/>
        <v>0.11467900000000002</v>
      </c>
      <c r="BP28" s="17">
        <f>'[6]6.Jagitial'!F26</f>
        <v>3.3430000000000001E-3</v>
      </c>
      <c r="BQ28" s="17">
        <f>'[6]6.Jagitial'!G26</f>
        <v>2.9580000000000001E-3</v>
      </c>
      <c r="BR28" s="17">
        <f>'[6]6.Jagitial'!H26</f>
        <v>3.1359999999999999E-3</v>
      </c>
      <c r="BS28" s="17">
        <f>'[6]6.Jagitial'!I26</f>
        <v>2.8470000000000001E-3</v>
      </c>
      <c r="BT28" s="17">
        <f>'[6]6.Jagitial'!J26</f>
        <v>2.3579999999999999E-3</v>
      </c>
      <c r="BU28" s="17">
        <f>'[6]6.Jagitial'!K26</f>
        <v>3.1960000000000001E-3</v>
      </c>
      <c r="BV28" s="17">
        <f>'[6]6.Jagitial'!L26</f>
        <v>3.333E-3</v>
      </c>
      <c r="BW28" s="17">
        <f>'[6]6.Jagitial'!M26</f>
        <v>3.5790000000000001E-3</v>
      </c>
      <c r="BX28" s="17">
        <f>'[6]6.Jagitial'!N26</f>
        <v>3.3040000000000001E-3</v>
      </c>
      <c r="BY28" s="17">
        <f>'[6]6.Jagitial'!O26</f>
        <v>3.1359999999999999E-3</v>
      </c>
      <c r="BZ28" s="17">
        <f>'[6]6.Jagitial'!P26</f>
        <v>3.0609999999999999E-3</v>
      </c>
      <c r="CA28" s="17">
        <f>'[6]6.Jagitial'!Q26</f>
        <v>3.1670000000000001E-3</v>
      </c>
      <c r="CB28" s="13">
        <f t="shared" si="82"/>
        <v>3.7418000000000007E-2</v>
      </c>
      <c r="CC28" s="23">
        <f t="shared" si="83"/>
        <v>1.948181780376379</v>
      </c>
      <c r="CD28" s="23">
        <f t="shared" si="84"/>
        <v>3.3657698417943287</v>
      </c>
      <c r="CE28" s="23">
        <f t="shared" si="85"/>
        <v>4.0706802410150571</v>
      </c>
      <c r="CF28" s="23">
        <f t="shared" si="86"/>
        <v>6.1198782229290982E-2</v>
      </c>
      <c r="CG28" s="23">
        <f t="shared" si="87"/>
        <v>-0.67371532713051208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'[7]6.Jagital'!F27</f>
        <v>3.3600000000000001E-3</v>
      </c>
      <c r="CQ28" s="17">
        <f>'[7]6.Jagital'!G27</f>
        <v>3.1649999999999998E-3</v>
      </c>
      <c r="CR28" s="17">
        <f>'[7]6.Jagital'!H27</f>
        <v>2.745E-3</v>
      </c>
      <c r="CS28" s="17">
        <f>'[7]6.Jagital'!I27</f>
        <v>0</v>
      </c>
      <c r="CT28" s="17">
        <f>'[7]6.Jagital'!J27</f>
        <v>0</v>
      </c>
      <c r="CU28" s="17">
        <f>'[7]6.Jagital'!K27</f>
        <v>0</v>
      </c>
      <c r="CV28" s="34">
        <f t="shared" si="89"/>
        <v>3.3996600000000001E-3</v>
      </c>
      <c r="CW28" s="34">
        <f t="shared" si="89"/>
        <v>3.6505800000000001E-3</v>
      </c>
      <c r="CX28" s="34">
        <f t="shared" si="89"/>
        <v>3.3700800000000001E-3</v>
      </c>
      <c r="CY28" s="34">
        <f t="shared" si="89"/>
        <v>3.1987199999999999E-3</v>
      </c>
      <c r="CZ28" s="34">
        <f t="shared" si="89"/>
        <v>3.1222199999999998E-3</v>
      </c>
      <c r="DA28" s="34">
        <f t="shared" si="89"/>
        <v>3.2303400000000004E-3</v>
      </c>
      <c r="DB28" s="13">
        <f t="shared" si="90"/>
        <v>2.92416E-2</v>
      </c>
      <c r="DC28" s="40">
        <f t="shared" si="91"/>
        <v>2.094801377330803</v>
      </c>
      <c r="DD28" s="41">
        <f t="shared" si="92"/>
        <v>2.1770921303802711</v>
      </c>
      <c r="DE28" s="40">
        <f t="shared" si="93"/>
        <v>-4.1692951594527683E-2</v>
      </c>
      <c r="DF28" s="40">
        <f t="shared" si="94"/>
        <v>-0.49503809291011303</v>
      </c>
      <c r="DG28" s="48">
        <f t="shared" si="95"/>
        <v>-0.21851515313485503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3.4272E-3</v>
      </c>
      <c r="DL28" s="68">
        <f t="shared" si="99"/>
        <v>3.2282999999999999E-3</v>
      </c>
      <c r="DM28" s="68">
        <f t="shared" si="100"/>
        <v>2.7999000000000001E-3</v>
      </c>
      <c r="DN28" s="68">
        <f t="shared" si="101"/>
        <v>0</v>
      </c>
      <c r="DO28" s="68">
        <f t="shared" si="102"/>
        <v>0</v>
      </c>
      <c r="DP28" s="68">
        <f t="shared" si="103"/>
        <v>0</v>
      </c>
      <c r="DQ28" s="68">
        <f t="shared" si="104"/>
        <v>3.4676532000000003E-3</v>
      </c>
      <c r="DR28" s="68">
        <f t="shared" si="105"/>
        <v>3.7235916000000003E-3</v>
      </c>
      <c r="DS28" s="68">
        <f t="shared" si="106"/>
        <v>3.4374816000000002E-3</v>
      </c>
      <c r="DT28" s="68">
        <f t="shared" si="107"/>
        <v>3.2626944000000001E-3</v>
      </c>
      <c r="DU28" s="68">
        <f t="shared" si="108"/>
        <v>3.1846643999999999E-3</v>
      </c>
      <c r="DV28" s="68">
        <f t="shared" si="109"/>
        <v>3.2949468000000003E-3</v>
      </c>
      <c r="DW28" s="69">
        <f t="shared" si="98"/>
        <v>2.9826432E-2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[4]JGTYL!F35</f>
        <v>0</v>
      </c>
      <c r="AQ29" s="17">
        <f>[4]JGTYL!G35</f>
        <v>0</v>
      </c>
      <c r="AR29" s="17">
        <f>[4]JGTYL!H35</f>
        <v>0</v>
      </c>
      <c r="AS29" s="17">
        <f>[4]JGTYL!I35</f>
        <v>4.6755743435953137E-2</v>
      </c>
      <c r="AT29" s="17">
        <f>[4]JGTYL!J35</f>
        <v>3.2153846635502241E-2</v>
      </c>
      <c r="AU29" s="17">
        <f>[4]JGTYL!K35</f>
        <v>1.5627622544484156E-2</v>
      </c>
      <c r="AV29" s="17">
        <f>[4]JGTYL!L35</f>
        <v>0</v>
      </c>
      <c r="AW29" s="17">
        <f>[4]JGTYL!M35</f>
        <v>0</v>
      </c>
      <c r="AX29" s="17">
        <f>[4]JGTYL!N35</f>
        <v>0</v>
      </c>
      <c r="AY29" s="17">
        <f>[4]JGTYL!O35</f>
        <v>0</v>
      </c>
      <c r="AZ29" s="17">
        <f>[4]JGTYL!P35</f>
        <v>0</v>
      </c>
      <c r="BA29" s="17">
        <f>[4]JGTYL!Q35</f>
        <v>0</v>
      </c>
      <c r="BB29" s="13">
        <f t="shared" si="80"/>
        <v>9.4537212615939531E-2</v>
      </c>
      <c r="BC29" s="17">
        <f>'[5]6.Jagital'!F29</f>
        <v>0</v>
      </c>
      <c r="BD29" s="17">
        <f>'[5]6.Jagital'!G29</f>
        <v>0</v>
      </c>
      <c r="BE29" s="17">
        <f>'[5]6.Jagital'!H29</f>
        <v>0</v>
      </c>
      <c r="BF29" s="17">
        <f>'[5]6.Jagital'!I29</f>
        <v>0</v>
      </c>
      <c r="BG29" s="17">
        <f>'[5]6.Jagital'!J29</f>
        <v>0</v>
      </c>
      <c r="BH29" s="17">
        <f>'[5]6.Jagital'!K29</f>
        <v>0</v>
      </c>
      <c r="BI29" s="17">
        <f>'[5]6.Jagital'!L29</f>
        <v>0</v>
      </c>
      <c r="BJ29" s="17">
        <f>'[5]6.Jagital'!M29</f>
        <v>0</v>
      </c>
      <c r="BK29" s="17">
        <f>'[5]6.Jagital'!N29</f>
        <v>0</v>
      </c>
      <c r="BL29" s="17">
        <f>'[5]6.Jagital'!O29</f>
        <v>0</v>
      </c>
      <c r="BM29" s="17">
        <f>'[5]6.Jagital'!P29</f>
        <v>0</v>
      </c>
      <c r="BN29" s="17">
        <f>'[5]6.Jagital'!Q29</f>
        <v>0</v>
      </c>
      <c r="BO29" s="13">
        <f t="shared" si="81"/>
        <v>0</v>
      </c>
      <c r="BP29" s="17">
        <f>'[6]6.Jagitial'!F27</f>
        <v>2.0480000000000002E-2</v>
      </c>
      <c r="BQ29" s="17">
        <f>'[6]6.Jagitial'!G27</f>
        <v>5.0600000000000003E-3</v>
      </c>
      <c r="BR29" s="17">
        <f>'[6]6.Jagitial'!H27</f>
        <v>6.2480000000000001E-3</v>
      </c>
      <c r="BS29" s="17">
        <f>'[6]6.Jagitial'!I27</f>
        <v>1.3509999999999999E-2</v>
      </c>
      <c r="BT29" s="17">
        <f>'[6]6.Jagitial'!J27</f>
        <v>4.5614000000000002E-2</v>
      </c>
      <c r="BU29" s="17">
        <f>'[6]6.Jagitial'!K27</f>
        <v>6.0002E-2</v>
      </c>
      <c r="BV29" s="17">
        <f>'[6]6.Jagitial'!L27</f>
        <v>8.7526000000000007E-2</v>
      </c>
      <c r="BW29" s="17">
        <f>'[6]6.Jagitial'!M27</f>
        <v>0.221274</v>
      </c>
      <c r="BX29" s="17">
        <f>'[6]6.Jagitial'!N27</f>
        <v>0.42591600000000002</v>
      </c>
      <c r="BY29" s="17">
        <f>'[6]6.Jagitial'!O27</f>
        <v>0.52187799999999995</v>
      </c>
      <c r="BZ29" s="17">
        <f>'[6]6.Jagitial'!P27</f>
        <v>0.60473200000000005</v>
      </c>
      <c r="CA29" s="17">
        <f>'[6]6.Jagitial'!Q27</f>
        <v>0.45554</v>
      </c>
      <c r="CB29" s="13">
        <f t="shared" si="82"/>
        <v>2.4677800000000003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4.109187294435487</v>
      </c>
      <c r="CG29" s="23">
        <f t="shared" si="87"/>
        <v>0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'[7]6.Jagital'!F28</f>
        <v>0.56049000000000004</v>
      </c>
      <c r="CQ29" s="17">
        <f>'[7]6.Jagital'!G28</f>
        <v>0.52383199999999996</v>
      </c>
      <c r="CR29" s="17">
        <f>'[7]6.Jagital'!H28</f>
        <v>0.54217400000000004</v>
      </c>
      <c r="CS29" s="17">
        <f>'[7]6.Jagital'!I28</f>
        <v>0.55680600000000002</v>
      </c>
      <c r="CT29" s="17">
        <f>'[7]6.Jagital'!J28</f>
        <v>0.51597199999999999</v>
      </c>
      <c r="CU29" s="17">
        <f>'[7]6.Jagital'!K28</f>
        <v>0.57357800000000003</v>
      </c>
      <c r="CV29" s="34">
        <f t="shared" si="89"/>
        <v>8.9276520000000012E-2</v>
      </c>
      <c r="CW29" s="34">
        <f t="shared" si="89"/>
        <v>0.22569948000000001</v>
      </c>
      <c r="CX29" s="34">
        <f t="shared" si="89"/>
        <v>0.43443432000000004</v>
      </c>
      <c r="CY29" s="34">
        <f t="shared" si="89"/>
        <v>0.53231555999999991</v>
      </c>
      <c r="CZ29" s="34">
        <f t="shared" si="89"/>
        <v>0.61682664000000009</v>
      </c>
      <c r="DA29" s="34">
        <f t="shared" si="89"/>
        <v>0.46465080000000003</v>
      </c>
      <c r="DB29" s="13">
        <f t="shared" si="90"/>
        <v>5.6360553199999996</v>
      </c>
      <c r="DC29" s="40">
        <f t="shared" si="91"/>
        <v>0</v>
      </c>
      <c r="DD29" s="41">
        <f t="shared" si="92"/>
        <v>0</v>
      </c>
      <c r="DE29" s="40">
        <f t="shared" si="93"/>
        <v>2.906526889568195</v>
      </c>
      <c r="DF29" s="40">
        <f t="shared" si="94"/>
        <v>0</v>
      </c>
      <c r="DG29" s="48">
        <f t="shared" si="95"/>
        <v>1.2838564701877795</v>
      </c>
      <c r="DH29" s="58">
        <v>0.05</v>
      </c>
      <c r="DI29" s="25" t="s">
        <v>80</v>
      </c>
      <c r="DJ29" s="50">
        <f t="shared" si="96"/>
        <v>0.05</v>
      </c>
      <c r="DK29" s="68">
        <f t="shared" si="22"/>
        <v>0.58851450000000005</v>
      </c>
      <c r="DL29" s="68">
        <f t="shared" si="99"/>
        <v>0.55002359999999995</v>
      </c>
      <c r="DM29" s="68">
        <f t="shared" si="100"/>
        <v>0.56928270000000003</v>
      </c>
      <c r="DN29" s="68">
        <f t="shared" si="101"/>
        <v>0.58464630000000006</v>
      </c>
      <c r="DO29" s="68">
        <f t="shared" si="102"/>
        <v>0.54177059999999999</v>
      </c>
      <c r="DP29" s="68">
        <f t="shared" si="103"/>
        <v>0.60225690000000009</v>
      </c>
      <c r="DQ29" s="68">
        <f t="shared" si="104"/>
        <v>9.3740346000000016E-2</v>
      </c>
      <c r="DR29" s="68">
        <f t="shared" si="105"/>
        <v>0.23698445400000001</v>
      </c>
      <c r="DS29" s="68">
        <f t="shared" si="106"/>
        <v>0.45615603600000004</v>
      </c>
      <c r="DT29" s="68">
        <f t="shared" si="107"/>
        <v>0.55893133799999994</v>
      </c>
      <c r="DU29" s="68">
        <f t="shared" si="108"/>
        <v>0.64766797200000015</v>
      </c>
      <c r="DV29" s="68">
        <f t="shared" si="109"/>
        <v>0.48788334000000005</v>
      </c>
      <c r="DW29" s="69">
        <f t="shared" si="98"/>
        <v>5.9178580859999999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5.3962771790966757E-2</v>
      </c>
      <c r="DI30" s="25" t="s">
        <v>80</v>
      </c>
      <c r="DJ30" s="50">
        <f t="shared" si="96"/>
        <v>5.3962771790966757E-2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0.75200349399432609</v>
      </c>
      <c r="D33" s="5">
        <f t="shared" si="149"/>
        <v>0.552216241435039</v>
      </c>
      <c r="E33" s="5">
        <f t="shared" si="149"/>
        <v>0.5004051827431788</v>
      </c>
      <c r="F33" s="5">
        <f t="shared" si="149"/>
        <v>0.50550848606912269</v>
      </c>
      <c r="G33" s="5">
        <f t="shared" si="149"/>
        <v>0.66973295540694722</v>
      </c>
      <c r="H33" s="5">
        <f t="shared" si="149"/>
        <v>0.70413246848681876</v>
      </c>
      <c r="I33" s="5">
        <f t="shared" si="149"/>
        <v>0.4970925126940085</v>
      </c>
      <c r="J33" s="5">
        <f t="shared" si="149"/>
        <v>0.71797907021785812</v>
      </c>
      <c r="K33" s="5">
        <f t="shared" si="149"/>
        <v>0.70963556045167497</v>
      </c>
      <c r="L33" s="5">
        <f t="shared" si="149"/>
        <v>0.77904507519783728</v>
      </c>
      <c r="M33" s="5">
        <f t="shared" si="149"/>
        <v>1.0104754891247949</v>
      </c>
      <c r="N33" s="5">
        <f t="shared" si="149"/>
        <v>0.7917218735463154</v>
      </c>
      <c r="O33" s="5">
        <f t="shared" si="149"/>
        <v>8.189948409367922</v>
      </c>
      <c r="P33" s="5">
        <f t="shared" si="149"/>
        <v>0.93594196019529741</v>
      </c>
      <c r="Q33" s="5">
        <f t="shared" si="149"/>
        <v>0.73115382372973137</v>
      </c>
      <c r="R33" s="5">
        <f t="shared" si="149"/>
        <v>0.80981531912719551</v>
      </c>
      <c r="S33" s="5">
        <f t="shared" si="149"/>
        <v>0.86118797366196476</v>
      </c>
      <c r="T33" s="5">
        <f t="shared" si="149"/>
        <v>1.3215373976699434</v>
      </c>
      <c r="U33" s="5">
        <f t="shared" si="149"/>
        <v>1.2810048017317861</v>
      </c>
      <c r="V33" s="5">
        <f t="shared" si="149"/>
        <v>1.232335</v>
      </c>
      <c r="W33" s="5">
        <f t="shared" si="149"/>
        <v>0.8140670000000001</v>
      </c>
      <c r="X33" s="5">
        <f t="shared" si="149"/>
        <v>0.82880249999999989</v>
      </c>
      <c r="Y33" s="5">
        <f t="shared" si="149"/>
        <v>0.75405200000000372</v>
      </c>
      <c r="Z33" s="5">
        <f t="shared" si="149"/>
        <v>0.69559233333334225</v>
      </c>
      <c r="AA33" s="5">
        <f t="shared" si="149"/>
        <v>0.65748199999999835</v>
      </c>
      <c r="AB33" s="5">
        <f t="shared" si="149"/>
        <v>10.922972109449264</v>
      </c>
      <c r="AC33" s="5">
        <f t="shared" si="149"/>
        <v>0.95299899999999993</v>
      </c>
      <c r="AD33" s="5">
        <f t="shared" si="149"/>
        <v>0.90534800000000004</v>
      </c>
      <c r="AE33" s="5">
        <f t="shared" si="149"/>
        <v>1.5857759999999999</v>
      </c>
      <c r="AF33" s="5">
        <f t="shared" si="149"/>
        <v>1.8505909999999999</v>
      </c>
      <c r="AG33" s="5">
        <f t="shared" si="149"/>
        <v>1.533407</v>
      </c>
      <c r="AH33" s="5">
        <f t="shared" si="149"/>
        <v>2.0086119999999998</v>
      </c>
      <c r="AI33" s="5">
        <f t="shared" ref="AI33:BN33" si="150">SUM(AI19:AI32)</f>
        <v>1.713401</v>
      </c>
      <c r="AJ33" s="5">
        <f t="shared" si="150"/>
        <v>1.3081969999999998</v>
      </c>
      <c r="AK33" s="5">
        <f t="shared" si="150"/>
        <v>1.0250170000000001</v>
      </c>
      <c r="AL33" s="5">
        <f t="shared" si="150"/>
        <v>1.31175</v>
      </c>
      <c r="AM33" s="5">
        <f t="shared" si="150"/>
        <v>1.4878359999999999</v>
      </c>
      <c r="AN33" s="5">
        <f t="shared" si="150"/>
        <v>1.6775559999999998</v>
      </c>
      <c r="AO33" s="5">
        <f t="shared" si="150"/>
        <v>17.360489999999999</v>
      </c>
      <c r="AP33" s="5">
        <f t="shared" si="150"/>
        <v>2.0769747135509831</v>
      </c>
      <c r="AQ33" s="5">
        <f t="shared" si="150"/>
        <v>1.5426783480031168</v>
      </c>
      <c r="AR33" s="5">
        <f t="shared" si="150"/>
        <v>1.8103927130545736</v>
      </c>
      <c r="AS33" s="5">
        <f t="shared" si="150"/>
        <v>1.4358761549188299</v>
      </c>
      <c r="AT33" s="5">
        <f t="shared" si="150"/>
        <v>1.6929305892178708</v>
      </c>
      <c r="AU33" s="5">
        <f t="shared" si="150"/>
        <v>1.8906374527529051</v>
      </c>
      <c r="AV33" s="5">
        <f t="shared" si="150"/>
        <v>1.8154219846729487</v>
      </c>
      <c r="AW33" s="5">
        <f t="shared" si="150"/>
        <v>2.5426463999284366</v>
      </c>
      <c r="AX33" s="5">
        <f t="shared" si="150"/>
        <v>2.1519862278354203</v>
      </c>
      <c r="AY33" s="5">
        <f t="shared" si="150"/>
        <v>2.7007433035089345</v>
      </c>
      <c r="AZ33" s="5">
        <f t="shared" si="150"/>
        <v>3.4459975246436456</v>
      </c>
      <c r="BA33" s="5">
        <f t="shared" si="150"/>
        <v>2.9275304352909872</v>
      </c>
      <c r="BB33" s="5">
        <f t="shared" si="150"/>
        <v>26.033815847378648</v>
      </c>
      <c r="BC33" s="5">
        <f t="shared" si="150"/>
        <v>2.2023450000000002</v>
      </c>
      <c r="BD33" s="5">
        <f t="shared" si="150"/>
        <v>1.5733840000000001</v>
      </c>
      <c r="BE33" s="5">
        <f t="shared" si="150"/>
        <v>2.0075180000000001</v>
      </c>
      <c r="BF33" s="5">
        <f t="shared" si="150"/>
        <v>2.6662140000000001</v>
      </c>
      <c r="BG33" s="5">
        <f t="shared" si="150"/>
        <v>3.1078740000000002</v>
      </c>
      <c r="BH33" s="5">
        <f t="shared" si="150"/>
        <v>3.8355250000000001</v>
      </c>
      <c r="BI33" s="5">
        <f t="shared" si="150"/>
        <v>4.2158309999999997</v>
      </c>
      <c r="BJ33" s="5">
        <f t="shared" si="150"/>
        <v>3.8161749999999999</v>
      </c>
      <c r="BK33" s="5">
        <f t="shared" si="150"/>
        <v>3.1119759999999994</v>
      </c>
      <c r="BL33" s="5">
        <f t="shared" si="150"/>
        <v>2.18263125</v>
      </c>
      <c r="BM33" s="5">
        <f t="shared" si="150"/>
        <v>3.6792699999999998</v>
      </c>
      <c r="BN33" s="5">
        <f t="shared" si="150"/>
        <v>3.5088240000000002</v>
      </c>
      <c r="BO33" s="5">
        <f t="shared" ref="BO33:CB33" si="151">SUM(BO19:BO32)</f>
        <v>35.907567250000007</v>
      </c>
      <c r="BP33" s="5">
        <f t="shared" si="151"/>
        <v>3.9737279999999999</v>
      </c>
      <c r="BQ33" s="5">
        <f t="shared" si="151"/>
        <v>2.7651295</v>
      </c>
      <c r="BR33" s="5">
        <f t="shared" si="151"/>
        <v>2.9316119999999999</v>
      </c>
      <c r="BS33" s="5">
        <f t="shared" si="151"/>
        <v>3.114611</v>
      </c>
      <c r="BT33" s="5">
        <f t="shared" si="151"/>
        <v>4.0922934999999994</v>
      </c>
      <c r="BU33" s="5">
        <f t="shared" si="151"/>
        <v>3.3883429999999994</v>
      </c>
      <c r="BV33" s="5">
        <f t="shared" si="151"/>
        <v>2.6952940000000001</v>
      </c>
      <c r="BW33" s="5">
        <f t="shared" si="151"/>
        <v>5.2533470000000007</v>
      </c>
      <c r="BX33" s="5">
        <f t="shared" si="151"/>
        <v>4.3284399999999996</v>
      </c>
      <c r="BY33" s="5">
        <f t="shared" si="151"/>
        <v>5.4713279999999997</v>
      </c>
      <c r="BZ33" s="5">
        <f t="shared" si="151"/>
        <v>5.4600140000000001</v>
      </c>
      <c r="CA33" s="5">
        <f t="shared" si="151"/>
        <v>3.2700060000000004</v>
      </c>
      <c r="CB33" s="5">
        <f t="shared" si="151"/>
        <v>46.744146000000001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3.8656419999999998</v>
      </c>
      <c r="CQ33" s="5">
        <f t="shared" si="152"/>
        <v>2.6796880000000001</v>
      </c>
      <c r="CR33" s="5">
        <f t="shared" si="152"/>
        <v>3.1149990000000001</v>
      </c>
      <c r="CS33" s="5">
        <f t="shared" si="152"/>
        <v>2.5687869999999999</v>
      </c>
      <c r="CT33" s="5">
        <f t="shared" si="152"/>
        <v>2.439076</v>
      </c>
      <c r="CU33" s="5">
        <f t="shared" si="152"/>
        <v>3.4087514999999997</v>
      </c>
      <c r="CV33" s="5">
        <f t="shared" si="152"/>
        <v>3.2339518771341087</v>
      </c>
      <c r="CW33" s="5">
        <f t="shared" si="152"/>
        <v>6.3836159045760308</v>
      </c>
      <c r="CX33" s="5">
        <f t="shared" si="152"/>
        <v>5.234766841440325</v>
      </c>
      <c r="CY33" s="5">
        <f t="shared" si="152"/>
        <v>6.6251151516876554</v>
      </c>
      <c r="CZ33" s="5">
        <f t="shared" si="152"/>
        <v>6.5809423999237673</v>
      </c>
      <c r="DA33" s="5">
        <f t="shared" si="152"/>
        <v>3.8330930416323801</v>
      </c>
      <c r="DB33" s="5">
        <f t="shared" si="152"/>
        <v>49.968428716394264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4.040968587504806</v>
      </c>
      <c r="DL33" s="5">
        <f t="shared" si="153"/>
        <v>2.8055360310976396</v>
      </c>
      <c r="DM33" s="5">
        <f t="shared" si="153"/>
        <v>3.2644133222766905</v>
      </c>
      <c r="DN33" s="5">
        <f t="shared" si="153"/>
        <v>2.6742787476275973</v>
      </c>
      <c r="DO33" s="5">
        <f t="shared" si="153"/>
        <v>2.5555681980930816</v>
      </c>
      <c r="DP33" s="5">
        <f t="shared" si="153"/>
        <v>3.5720461010739224</v>
      </c>
      <c r="DQ33" s="5">
        <f t="shared" si="153"/>
        <v>3.3851505200808325</v>
      </c>
      <c r="DR33" s="5">
        <f t="shared" si="153"/>
        <v>6.6923853992383497</v>
      </c>
      <c r="DS33" s="5">
        <f t="shared" si="153"/>
        <v>5.4922573294882842</v>
      </c>
      <c r="DT33" s="5">
        <f t="shared" si="153"/>
        <v>6.9504859453409287</v>
      </c>
      <c r="DU33" s="5">
        <f t="shared" si="153"/>
        <v>6.9024514473296819</v>
      </c>
      <c r="DV33" s="5">
        <f t="shared" si="153"/>
        <v>4.010116160377299</v>
      </c>
      <c r="DW33" s="5">
        <f t="shared" si="153"/>
        <v>52.345657789529113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[1]Jagtial!F444</f>
        <v>0</v>
      </c>
      <c r="D36" s="17">
        <f>[1]Jagtial!G444</f>
        <v>0</v>
      </c>
      <c r="E36" s="17">
        <f>[1]Jagtial!H444</f>
        <v>0</v>
      </c>
      <c r="F36" s="17">
        <f>[1]Jagtial!I444</f>
        <v>0</v>
      </c>
      <c r="G36" s="17">
        <f>[1]Jagtial!J444</f>
        <v>0</v>
      </c>
      <c r="H36" s="17">
        <f>[1]Jagtial!K444</f>
        <v>0</v>
      </c>
      <c r="I36" s="17">
        <f>[1]Jagtial!L444</f>
        <v>0</v>
      </c>
      <c r="J36" s="17">
        <f>[1]Jagtial!M444</f>
        <v>0</v>
      </c>
      <c r="K36" s="17">
        <f>[1]Jagtial!N444</f>
        <v>0</v>
      </c>
      <c r="L36" s="17">
        <f>[1]Jagtial!O444</f>
        <v>0</v>
      </c>
      <c r="M36" s="17">
        <f>[1]Jagtial!P444</f>
        <v>0</v>
      </c>
      <c r="N36" s="17">
        <f>[1]Jagtial!Q444</f>
        <v>0</v>
      </c>
      <c r="O36" s="13">
        <f t="shared" ref="O36:O47" si="154">SUM(C36:N36)</f>
        <v>0</v>
      </c>
      <c r="P36" s="17">
        <f>[2]Jagtial!F44</f>
        <v>0</v>
      </c>
      <c r="Q36" s="17">
        <f>[2]Jagtial!G44</f>
        <v>0</v>
      </c>
      <c r="R36" s="17">
        <f>[2]Jagtial!H44</f>
        <v>0</v>
      </c>
      <c r="S36" s="17">
        <f>[2]Jagtial!I44</f>
        <v>0</v>
      </c>
      <c r="T36" s="17">
        <f>[2]Jagtial!J44</f>
        <v>0</v>
      </c>
      <c r="U36" s="17">
        <f>[2]Jagtial!K44</f>
        <v>0</v>
      </c>
      <c r="V36" s="17">
        <f>[2]Jagtial!L44</f>
        <v>0</v>
      </c>
      <c r="W36" s="17">
        <f>[2]Jagtial!M44</f>
        <v>0</v>
      </c>
      <c r="X36" s="17">
        <f>[2]Jagtial!N44</f>
        <v>0</v>
      </c>
      <c r="Y36" s="17">
        <f>[2]Jagtial!O44</f>
        <v>0</v>
      </c>
      <c r="Z36" s="17">
        <f>[2]Jagtial!P44</f>
        <v>0</v>
      </c>
      <c r="AA36" s="17">
        <f>[2]Jagtial!Q44</f>
        <v>0</v>
      </c>
      <c r="AB36" s="13">
        <f t="shared" ref="AB36:AB47" si="155">SUM(P36:AA36)</f>
        <v>0</v>
      </c>
      <c r="AC36" s="17">
        <f>[3]JGTYL!F49</f>
        <v>0.35649999999999998</v>
      </c>
      <c r="AD36" s="17">
        <f>[3]JGTYL!G49</f>
        <v>0</v>
      </c>
      <c r="AE36" s="17">
        <f>[3]JGTYL!H49</f>
        <v>0</v>
      </c>
      <c r="AF36" s="17">
        <f>[3]JGTYL!I49</f>
        <v>0</v>
      </c>
      <c r="AG36" s="17">
        <f>[3]JGTYL!J49</f>
        <v>0</v>
      </c>
      <c r="AH36" s="17">
        <f>[3]JGTYL!K49</f>
        <v>0</v>
      </c>
      <c r="AI36" s="17">
        <f>[3]JGTYL!L49</f>
        <v>0</v>
      </c>
      <c r="AJ36" s="17">
        <f>[3]JGTYL!M49</f>
        <v>0</v>
      </c>
      <c r="AK36" s="17">
        <f>[3]JGTYL!N49</f>
        <v>0</v>
      </c>
      <c r="AL36" s="17">
        <f>[3]JGTYL!O49</f>
        <v>0</v>
      </c>
      <c r="AM36" s="17">
        <f>[3]JGTYL!P49</f>
        <v>0</v>
      </c>
      <c r="AN36" s="17">
        <f>[3]JGTYL!Q49</f>
        <v>0</v>
      </c>
      <c r="AO36" s="13">
        <f t="shared" ref="AO36:AO46" si="156">SUM(AC36:AN36)</f>
        <v>0.35649999999999998</v>
      </c>
      <c r="AP36" s="17">
        <f>[4]JGTYL!F49</f>
        <v>0</v>
      </c>
      <c r="AQ36" s="17">
        <f>[4]JGTYL!G49</f>
        <v>0</v>
      </c>
      <c r="AR36" s="17">
        <f>[4]JGTYL!H49</f>
        <v>0</v>
      </c>
      <c r="AS36" s="17">
        <f>[4]JGTYL!I49</f>
        <v>0</v>
      </c>
      <c r="AT36" s="17">
        <f>[4]JGTYL!J49</f>
        <v>0</v>
      </c>
      <c r="AU36" s="17">
        <f>[4]JGTYL!K49</f>
        <v>0</v>
      </c>
      <c r="AV36" s="17">
        <f>[4]JGTYL!L49</f>
        <v>0</v>
      </c>
      <c r="AW36" s="17">
        <f>[4]JGTYL!M49</f>
        <v>0</v>
      </c>
      <c r="AX36" s="17">
        <f>[4]JGTYL!N49</f>
        <v>0</v>
      </c>
      <c r="AY36" s="17">
        <f>[4]JGTYL!O49</f>
        <v>0</v>
      </c>
      <c r="AZ36" s="17">
        <f>[4]JGTYL!P49</f>
        <v>0</v>
      </c>
      <c r="BA36" s="17">
        <f>[4]JGTYL!Q49</f>
        <v>0</v>
      </c>
      <c r="BB36" s="13">
        <f t="shared" ref="BB36:BB47" si="157">SUM(AP36:BA36)</f>
        <v>0</v>
      </c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3">
        <f t="shared" ref="BO36:BO47" si="158">SUM(BC36:BN36)</f>
        <v>0</v>
      </c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3">
        <f t="shared" ref="CB36:CB47" si="159">SUM(BP36:CA36)</f>
        <v>0</v>
      </c>
      <c r="CC36" s="23">
        <f t="shared" ref="CC36:CC47" si="160">IFERROR(($CB36/$O36)^(1/5)-1,0)</f>
        <v>0</v>
      </c>
      <c r="CD36" s="23">
        <f t="shared" ref="CD36" si="161">IFERROR((CB36/AB36)^(1/4)-1,0)</f>
        <v>0</v>
      </c>
      <c r="CE36" s="23">
        <f t="shared" ref="CE36" si="162">IFERROR((CB36/AO36)^(1/3)-1,0)</f>
        <v>-1</v>
      </c>
      <c r="CF36" s="23">
        <f t="shared" ref="CF36" si="163">IFERROR((CB36/BB36)^(1/2)-1,0)</f>
        <v>0</v>
      </c>
      <c r="CG36" s="23">
        <f t="shared" ref="CG36" si="164">IFERROR((CB36/BO36)^(1/1)-1,0)</f>
        <v>0</v>
      </c>
      <c r="CH36" s="32"/>
      <c r="CI36" s="25" t="s">
        <v>76</v>
      </c>
      <c r="CJ36" s="26">
        <f t="shared" ref="CJ36:CO40" si="165">HLOOKUP($CI36,$CC$4:$CH$101,ROW($CC36)-ROW($CC$3), FALSE)</f>
        <v>0</v>
      </c>
      <c r="CK36" s="26">
        <f t="shared" si="165"/>
        <v>0</v>
      </c>
      <c r="CL36" s="26">
        <f t="shared" si="165"/>
        <v>0</v>
      </c>
      <c r="CM36" s="26">
        <f t="shared" si="165"/>
        <v>0</v>
      </c>
      <c r="CN36" s="26">
        <f t="shared" si="165"/>
        <v>0</v>
      </c>
      <c r="CO36" s="26">
        <f t="shared" si="165"/>
        <v>0</v>
      </c>
      <c r="CP36" s="17"/>
      <c r="CQ36" s="17"/>
      <c r="CR36" s="17"/>
      <c r="CS36" s="17"/>
      <c r="CT36" s="17"/>
      <c r="CU36" s="17"/>
      <c r="CV36" s="34">
        <f t="shared" ref="CV36" si="166">BV36*(1+CJ36)</f>
        <v>0</v>
      </c>
      <c r="CW36" s="34">
        <f t="shared" ref="CW36" si="167">BW36*(1+CK36)</f>
        <v>0</v>
      </c>
      <c r="CX36" s="34">
        <f t="shared" ref="CX36" si="168">BX36*(1+CL36)</f>
        <v>0</v>
      </c>
      <c r="CY36" s="34">
        <f t="shared" ref="CY36" si="169">BY36*(1+CM36)</f>
        <v>0</v>
      </c>
      <c r="CZ36" s="34">
        <f t="shared" ref="CZ36" si="170">BZ36*(1+CN36)</f>
        <v>0</v>
      </c>
      <c r="DA36" s="34">
        <f t="shared" ref="DA36" si="171">CA36*(1+CO36)</f>
        <v>0</v>
      </c>
      <c r="DB36" s="13">
        <f t="shared" ref="DB36:DB46" si="172">SUM(CP36:DA36)</f>
        <v>0</v>
      </c>
      <c r="DC36" s="40">
        <f t="shared" ref="DC36:DC46" si="173">IFERROR((DB36/AB36)^(1/5)-1,0)</f>
        <v>0</v>
      </c>
      <c r="DD36" s="41">
        <f t="shared" ref="DD36:DD46" si="174">IFERROR((DB36/AO36)^(1/4)-1,0)</f>
        <v>-1</v>
      </c>
      <c r="DE36" s="40">
        <f t="shared" ref="DE36:DE46" si="175">IFERROR((DB36/BB36)^(1/3)-1,0)</f>
        <v>0</v>
      </c>
      <c r="DF36" s="40">
        <f t="shared" ref="DF36:DF46" si="176">IFERROR((DB36/BO36)^(1/2)-1,0)</f>
        <v>0</v>
      </c>
      <c r="DG36" s="48">
        <f t="shared" ref="DG36:DG46" si="177">IFERROR((DB36/CB36)^(1/1)-1,0)</f>
        <v>0</v>
      </c>
      <c r="DH36" s="54">
        <v>0.05</v>
      </c>
      <c r="DI36" s="25" t="s">
        <v>80</v>
      </c>
      <c r="DJ36" s="50">
        <f t="shared" ref="DJ36:DJ47" si="178">HLOOKUP(DI36,$DC$4:$DH$111,ROW($DC36)-ROW($DC$3), FALSE)</f>
        <v>0.05</v>
      </c>
      <c r="DK36" s="68">
        <f t="shared" si="22"/>
        <v>0</v>
      </c>
      <c r="DL36" s="68">
        <f t="shared" si="99"/>
        <v>0</v>
      </c>
      <c r="DM36" s="68">
        <f t="shared" si="100"/>
        <v>0</v>
      </c>
      <c r="DN36" s="68">
        <f t="shared" si="101"/>
        <v>0</v>
      </c>
      <c r="DO36" s="68">
        <f t="shared" si="102"/>
        <v>0</v>
      </c>
      <c r="DP36" s="68">
        <f t="shared" si="103"/>
        <v>0</v>
      </c>
      <c r="DQ36" s="68">
        <f t="shared" si="104"/>
        <v>0</v>
      </c>
      <c r="DR36" s="68">
        <f t="shared" si="105"/>
        <v>0</v>
      </c>
      <c r="DS36" s="68">
        <f t="shared" si="106"/>
        <v>0</v>
      </c>
      <c r="DT36" s="68">
        <f t="shared" si="107"/>
        <v>0</v>
      </c>
      <c r="DU36" s="68">
        <f t="shared" si="108"/>
        <v>0</v>
      </c>
      <c r="DV36" s="68">
        <f t="shared" si="109"/>
        <v>0</v>
      </c>
      <c r="DW36" s="69">
        <f t="shared" ref="DW36" si="179">SUM(DK36:DV36)</f>
        <v>0</v>
      </c>
    </row>
    <row r="37" spans="2:127" ht="12.5" x14ac:dyDescent="0.2">
      <c r="B37" s="9" t="s">
        <v>7</v>
      </c>
      <c r="C37" s="17">
        <f>[1]Jagtial!F445</f>
        <v>0</v>
      </c>
      <c r="D37" s="17">
        <f>[1]Jagtial!G445</f>
        <v>0</v>
      </c>
      <c r="E37" s="17">
        <f>[1]Jagtial!H445</f>
        <v>0</v>
      </c>
      <c r="F37" s="17">
        <f>[1]Jagtial!I445</f>
        <v>0</v>
      </c>
      <c r="G37" s="17">
        <f>[1]Jagtial!J445</f>
        <v>0</v>
      </c>
      <c r="H37" s="17">
        <f>[1]Jagtial!K445</f>
        <v>0</v>
      </c>
      <c r="I37" s="17">
        <f>[1]Jagtial!L445</f>
        <v>0</v>
      </c>
      <c r="J37" s="17">
        <f>[1]Jagtial!M445</f>
        <v>0</v>
      </c>
      <c r="K37" s="17">
        <f>[1]Jagtial!N445</f>
        <v>0</v>
      </c>
      <c r="L37" s="17">
        <f>[1]Jagtial!O445</f>
        <v>0</v>
      </c>
      <c r="M37" s="17">
        <f>[1]Jagtial!P445</f>
        <v>0</v>
      </c>
      <c r="N37" s="17">
        <f>[1]Jagtial!Q445</f>
        <v>0</v>
      </c>
      <c r="O37" s="13">
        <f t="shared" si="154"/>
        <v>0</v>
      </c>
      <c r="P37" s="17">
        <f>[2]Jagtial!F45</f>
        <v>0</v>
      </c>
      <c r="Q37" s="17">
        <f>[2]Jagtial!G45</f>
        <v>0</v>
      </c>
      <c r="R37" s="17">
        <f>[2]Jagtial!H45</f>
        <v>0</v>
      </c>
      <c r="S37" s="17">
        <f>[2]Jagtial!I45</f>
        <v>0</v>
      </c>
      <c r="T37" s="17">
        <f>[2]Jagtial!J45</f>
        <v>0</v>
      </c>
      <c r="U37" s="17">
        <f>[2]Jagtial!K45</f>
        <v>0</v>
      </c>
      <c r="V37" s="17">
        <f>[2]Jagtial!L45</f>
        <v>0</v>
      </c>
      <c r="W37" s="17">
        <f>[2]Jagtial!M45</f>
        <v>0</v>
      </c>
      <c r="X37" s="17">
        <f>[2]Jagtial!N45</f>
        <v>0</v>
      </c>
      <c r="Y37" s="17">
        <f>[2]Jagtial!O45</f>
        <v>0</v>
      </c>
      <c r="Z37" s="17">
        <f>[2]Jagtial!P45</f>
        <v>0</v>
      </c>
      <c r="AA37" s="17">
        <f>[2]Jagtial!Q45</f>
        <v>0</v>
      </c>
      <c r="AB37" s="13">
        <f t="shared" si="155"/>
        <v>0</v>
      </c>
      <c r="AC37" s="17">
        <f>[3]JGTYL!F50</f>
        <v>0</v>
      </c>
      <c r="AD37" s="17">
        <f>[3]JGTYL!G50</f>
        <v>0</v>
      </c>
      <c r="AE37" s="17">
        <f>[3]JGTYL!H50</f>
        <v>0</v>
      </c>
      <c r="AF37" s="17">
        <f>[3]JGTYL!I50</f>
        <v>0</v>
      </c>
      <c r="AG37" s="17">
        <f>[3]JGTYL!J50</f>
        <v>0</v>
      </c>
      <c r="AH37" s="17">
        <f>[3]JGTYL!K50</f>
        <v>0</v>
      </c>
      <c r="AI37" s="17">
        <f>[3]JGTYL!L50</f>
        <v>0</v>
      </c>
      <c r="AJ37" s="17">
        <f>[3]JGTYL!M50</f>
        <v>0</v>
      </c>
      <c r="AK37" s="17">
        <f>[3]JGTYL!N50</f>
        <v>0</v>
      </c>
      <c r="AL37" s="17">
        <f>[3]JGTYL!O50</f>
        <v>0</v>
      </c>
      <c r="AM37" s="17">
        <f>[3]JGTYL!P50</f>
        <v>0</v>
      </c>
      <c r="AN37" s="17">
        <f>[3]JGTYL!Q50</f>
        <v>0</v>
      </c>
      <c r="AO37" s="13">
        <f t="shared" si="156"/>
        <v>0</v>
      </c>
      <c r="AP37" s="17">
        <f>[4]JGTYL!F50</f>
        <v>0</v>
      </c>
      <c r="AQ37" s="17">
        <f>[4]JGTYL!G50</f>
        <v>0</v>
      </c>
      <c r="AR37" s="17">
        <f>[4]JGTYL!H50</f>
        <v>0</v>
      </c>
      <c r="AS37" s="17">
        <f>[4]JGTYL!I50</f>
        <v>0</v>
      </c>
      <c r="AT37" s="17">
        <f>[4]JGTYL!J50</f>
        <v>0</v>
      </c>
      <c r="AU37" s="17">
        <f>[4]JGTYL!K50</f>
        <v>0</v>
      </c>
      <c r="AV37" s="17">
        <f>[4]JGTYL!L50</f>
        <v>0</v>
      </c>
      <c r="AW37" s="17">
        <f>[4]JGTYL!M50</f>
        <v>0</v>
      </c>
      <c r="AX37" s="17">
        <f>[4]JGTYL!N50</f>
        <v>0</v>
      </c>
      <c r="AY37" s="17">
        <f>[4]JGTYL!O50</f>
        <v>0</v>
      </c>
      <c r="AZ37" s="17">
        <f>[4]JGTYL!P50</f>
        <v>0</v>
      </c>
      <c r="BA37" s="17">
        <f>[4]JGTYL!Q50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[1]Jagtial!F446</f>
        <v>0</v>
      </c>
      <c r="D38" s="17">
        <f>[1]Jagtial!G446</f>
        <v>0</v>
      </c>
      <c r="E38" s="17">
        <f>[1]Jagtial!H446</f>
        <v>0</v>
      </c>
      <c r="F38" s="17">
        <f>[1]Jagtial!I446</f>
        <v>0</v>
      </c>
      <c r="G38" s="17">
        <f>[1]Jagtial!J446</f>
        <v>0</v>
      </c>
      <c r="H38" s="17">
        <f>[1]Jagtial!K446</f>
        <v>0</v>
      </c>
      <c r="I38" s="17">
        <f>[1]Jagtial!L446</f>
        <v>0</v>
      </c>
      <c r="J38" s="17">
        <f>[1]Jagtial!M446</f>
        <v>0</v>
      </c>
      <c r="K38" s="17">
        <f>[1]Jagtial!N446</f>
        <v>0</v>
      </c>
      <c r="L38" s="17">
        <f>[1]Jagtial!O446</f>
        <v>0</v>
      </c>
      <c r="M38" s="17">
        <f>[1]Jagtial!P446</f>
        <v>0</v>
      </c>
      <c r="N38" s="17">
        <f>[1]Jagtial!Q446</f>
        <v>0</v>
      </c>
      <c r="O38" s="13">
        <f t="shared" si="154"/>
        <v>0</v>
      </c>
      <c r="P38" s="17">
        <f>[2]Jagtial!F46</f>
        <v>0</v>
      </c>
      <c r="Q38" s="17">
        <f>[2]Jagtial!G46</f>
        <v>0</v>
      </c>
      <c r="R38" s="17">
        <f>[2]Jagtial!H46</f>
        <v>0</v>
      </c>
      <c r="S38" s="17">
        <f>[2]Jagtial!I46</f>
        <v>0</v>
      </c>
      <c r="T38" s="17">
        <f>[2]Jagtial!J46</f>
        <v>0</v>
      </c>
      <c r="U38" s="17">
        <f>[2]Jagtial!K46</f>
        <v>0</v>
      </c>
      <c r="V38" s="17">
        <f>[2]Jagtial!L46</f>
        <v>0</v>
      </c>
      <c r="W38" s="17">
        <f>[2]Jagtial!M46</f>
        <v>0</v>
      </c>
      <c r="X38" s="17">
        <f>[2]Jagtial!N46</f>
        <v>0</v>
      </c>
      <c r="Y38" s="17">
        <f>[2]Jagtial!O46</f>
        <v>0</v>
      </c>
      <c r="Z38" s="17">
        <f>[2]Jagtial!P46</f>
        <v>0</v>
      </c>
      <c r="AA38" s="17">
        <f>[2]Jagtial!Q46</f>
        <v>0</v>
      </c>
      <c r="AB38" s="13">
        <f t="shared" si="155"/>
        <v>0</v>
      </c>
      <c r="AC38" s="17">
        <f>[3]JGTYL!F51</f>
        <v>0</v>
      </c>
      <c r="AD38" s="17">
        <f>[3]JGTYL!G51</f>
        <v>0</v>
      </c>
      <c r="AE38" s="17">
        <f>[3]JGTYL!H51</f>
        <v>0</v>
      </c>
      <c r="AF38" s="17">
        <f>[3]JGTYL!I51</f>
        <v>0</v>
      </c>
      <c r="AG38" s="17">
        <f>[3]JGTYL!J51</f>
        <v>0</v>
      </c>
      <c r="AH38" s="17">
        <f>[3]JGTYL!K51</f>
        <v>0</v>
      </c>
      <c r="AI38" s="17">
        <f>[3]JGTYL!L51</f>
        <v>0</v>
      </c>
      <c r="AJ38" s="17">
        <f>[3]JGTYL!M51</f>
        <v>0</v>
      </c>
      <c r="AK38" s="17">
        <f>[3]JGTYL!N51</f>
        <v>0</v>
      </c>
      <c r="AL38" s="17">
        <f>[3]JGTYL!O51</f>
        <v>0</v>
      </c>
      <c r="AM38" s="17">
        <f>[3]JGTYL!P51</f>
        <v>0</v>
      </c>
      <c r="AN38" s="17">
        <f>[3]JGTYL!Q51</f>
        <v>0</v>
      </c>
      <c r="AO38" s="13">
        <f t="shared" si="156"/>
        <v>0</v>
      </c>
      <c r="AP38" s="17">
        <f>[4]JGTYL!F51</f>
        <v>0</v>
      </c>
      <c r="AQ38" s="17">
        <f>[4]JGTYL!G51</f>
        <v>0</v>
      </c>
      <c r="AR38" s="17">
        <f>[4]JGTYL!H51</f>
        <v>0</v>
      </c>
      <c r="AS38" s="17">
        <f>[4]JGTYL!I51</f>
        <v>0</v>
      </c>
      <c r="AT38" s="17">
        <f>[4]JGTYL!J51</f>
        <v>0</v>
      </c>
      <c r="AU38" s="17">
        <f>[4]JGTYL!K51</f>
        <v>0</v>
      </c>
      <c r="AV38" s="17">
        <f>[4]JGTYL!L51</f>
        <v>0</v>
      </c>
      <c r="AW38" s="17">
        <f>[4]JGTYL!M51</f>
        <v>0</v>
      </c>
      <c r="AX38" s="17">
        <f>[4]JGTYL!N51</f>
        <v>0</v>
      </c>
      <c r="AY38" s="17">
        <f>[4]JGTYL!O51</f>
        <v>0</v>
      </c>
      <c r="AZ38" s="17">
        <f>[4]JGTYL!P51</f>
        <v>0</v>
      </c>
      <c r="BA38" s="17">
        <f>[4]JGTYL!Q51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[1]Jagtial!F447</f>
        <v>0</v>
      </c>
      <c r="D39" s="17">
        <f>[1]Jagtial!G447</f>
        <v>0</v>
      </c>
      <c r="E39" s="17">
        <f>[1]Jagtial!H447</f>
        <v>0</v>
      </c>
      <c r="F39" s="17">
        <f>[1]Jagtial!I447</f>
        <v>0</v>
      </c>
      <c r="G39" s="17">
        <f>[1]Jagtial!J447</f>
        <v>0</v>
      </c>
      <c r="H39" s="17">
        <f>[1]Jagtial!K447</f>
        <v>0</v>
      </c>
      <c r="I39" s="17">
        <f>[1]Jagtial!L447</f>
        <v>0</v>
      </c>
      <c r="J39" s="17">
        <f>[1]Jagtial!M447</f>
        <v>0</v>
      </c>
      <c r="K39" s="17">
        <f>[1]Jagtial!N447</f>
        <v>0</v>
      </c>
      <c r="L39" s="17">
        <f>[1]Jagtial!O447</f>
        <v>0</v>
      </c>
      <c r="M39" s="17">
        <f>[1]Jagtial!P447</f>
        <v>0</v>
      </c>
      <c r="N39" s="17">
        <f>[1]Jagtial!Q447</f>
        <v>0</v>
      </c>
      <c r="O39" s="13">
        <f t="shared" si="154"/>
        <v>0</v>
      </c>
      <c r="P39" s="17">
        <f>[2]Jagtial!F47</f>
        <v>0</v>
      </c>
      <c r="Q39" s="17">
        <f>[2]Jagtial!G47</f>
        <v>0</v>
      </c>
      <c r="R39" s="17">
        <f>[2]Jagtial!H47</f>
        <v>0</v>
      </c>
      <c r="S39" s="17">
        <f>[2]Jagtial!I47</f>
        <v>0</v>
      </c>
      <c r="T39" s="17">
        <f>[2]Jagtial!J47</f>
        <v>0</v>
      </c>
      <c r="U39" s="17">
        <f>[2]Jagtial!K47</f>
        <v>0</v>
      </c>
      <c r="V39" s="17">
        <f>[2]Jagtial!L47</f>
        <v>0</v>
      </c>
      <c r="W39" s="17">
        <f>[2]Jagtial!M47</f>
        <v>0</v>
      </c>
      <c r="X39" s="17">
        <f>[2]Jagtial!N47</f>
        <v>0</v>
      </c>
      <c r="Y39" s="17">
        <f>[2]Jagtial!O47</f>
        <v>0</v>
      </c>
      <c r="Z39" s="17">
        <f>[2]Jagtial!P47</f>
        <v>0</v>
      </c>
      <c r="AA39" s="17">
        <f>[2]Jagtial!Q47</f>
        <v>0</v>
      </c>
      <c r="AB39" s="13">
        <f t="shared" si="155"/>
        <v>0</v>
      </c>
      <c r="AC39" s="17">
        <f>[3]JGTYL!F52</f>
        <v>0</v>
      </c>
      <c r="AD39" s="17">
        <f>[3]JGTYL!G52</f>
        <v>0</v>
      </c>
      <c r="AE39" s="17">
        <f>[3]JGTYL!H52</f>
        <v>0</v>
      </c>
      <c r="AF39" s="17">
        <f>[3]JGTYL!I52</f>
        <v>0</v>
      </c>
      <c r="AG39" s="17">
        <f>[3]JGTYL!J52</f>
        <v>0</v>
      </c>
      <c r="AH39" s="17">
        <f>[3]JGTYL!K52</f>
        <v>0</v>
      </c>
      <c r="AI39" s="17">
        <f>[3]JGTYL!L52</f>
        <v>0</v>
      </c>
      <c r="AJ39" s="17">
        <f>[3]JGTYL!M52</f>
        <v>0</v>
      </c>
      <c r="AK39" s="17">
        <f>[3]JGTYL!N52</f>
        <v>0</v>
      </c>
      <c r="AL39" s="17">
        <f>[3]JGTYL!O52</f>
        <v>0</v>
      </c>
      <c r="AM39" s="17">
        <f>[3]JGTYL!P52</f>
        <v>0</v>
      </c>
      <c r="AN39" s="17">
        <f>[3]JGTYL!Q52</f>
        <v>0</v>
      </c>
      <c r="AO39" s="13">
        <f t="shared" si="156"/>
        <v>0</v>
      </c>
      <c r="AP39" s="17">
        <f>[4]JGTYL!F52</f>
        <v>0</v>
      </c>
      <c r="AQ39" s="17">
        <f>[4]JGTYL!G52</f>
        <v>0</v>
      </c>
      <c r="AR39" s="17">
        <f>[4]JGTYL!H52</f>
        <v>0</v>
      </c>
      <c r="AS39" s="17">
        <f>[4]JGTYL!I52</f>
        <v>0</v>
      </c>
      <c r="AT39" s="17">
        <f>[4]JGTYL!J52</f>
        <v>0</v>
      </c>
      <c r="AU39" s="17">
        <f>[4]JGTYL!K52</f>
        <v>0</v>
      </c>
      <c r="AV39" s="17">
        <f>[4]JGTYL!L52</f>
        <v>0</v>
      </c>
      <c r="AW39" s="17">
        <f>[4]JGTYL!M52</f>
        <v>0</v>
      </c>
      <c r="AX39" s="17">
        <f>[4]JGTYL!N52</f>
        <v>0</v>
      </c>
      <c r="AY39" s="17">
        <f>[4]JGTYL!O52</f>
        <v>0</v>
      </c>
      <c r="AZ39" s="17">
        <f>[4]JGTYL!P52</f>
        <v>0</v>
      </c>
      <c r="BA39" s="17">
        <f>[4]JGTYL!Q52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[1]Jagtial!F448</f>
        <v>0</v>
      </c>
      <c r="D40" s="17">
        <f>[1]Jagtial!G448</f>
        <v>0</v>
      </c>
      <c r="E40" s="17">
        <f>[1]Jagtial!H448</f>
        <v>0</v>
      </c>
      <c r="F40" s="17">
        <f>[1]Jagtial!I448</f>
        <v>0</v>
      </c>
      <c r="G40" s="17">
        <f>[1]Jagtial!J448</f>
        <v>0</v>
      </c>
      <c r="H40" s="17">
        <f>[1]Jagtial!K448</f>
        <v>0</v>
      </c>
      <c r="I40" s="17">
        <f>[1]Jagtial!L448</f>
        <v>0</v>
      </c>
      <c r="J40" s="17">
        <f>[1]Jagtial!M448</f>
        <v>0</v>
      </c>
      <c r="K40" s="17">
        <f>[1]Jagtial!N448</f>
        <v>0</v>
      </c>
      <c r="L40" s="17">
        <f>[1]Jagtial!O448</f>
        <v>0</v>
      </c>
      <c r="M40" s="17">
        <f>[1]Jagtial!P448</f>
        <v>0</v>
      </c>
      <c r="N40" s="17">
        <f>[1]Jagtial!Q448</f>
        <v>0</v>
      </c>
      <c r="O40" s="13">
        <f t="shared" si="154"/>
        <v>0</v>
      </c>
      <c r="P40" s="17">
        <f>[2]Jagtial!F48</f>
        <v>0</v>
      </c>
      <c r="Q40" s="17">
        <f>[2]Jagtial!G48</f>
        <v>0</v>
      </c>
      <c r="R40" s="17">
        <f>[2]Jagtial!H48</f>
        <v>0</v>
      </c>
      <c r="S40" s="17">
        <f>[2]Jagtial!I48</f>
        <v>0</v>
      </c>
      <c r="T40" s="17">
        <f>[2]Jagtial!J48</f>
        <v>0</v>
      </c>
      <c r="U40" s="17">
        <f>[2]Jagtial!K48</f>
        <v>0</v>
      </c>
      <c r="V40" s="17">
        <f>[2]Jagtial!L48</f>
        <v>0</v>
      </c>
      <c r="W40" s="17">
        <f>[2]Jagtial!M48</f>
        <v>0</v>
      </c>
      <c r="X40" s="17">
        <f>[2]Jagtial!N48</f>
        <v>0</v>
      </c>
      <c r="Y40" s="17">
        <f>[2]Jagtial!O48</f>
        <v>0</v>
      </c>
      <c r="Z40" s="17">
        <f>[2]Jagtial!P48</f>
        <v>0</v>
      </c>
      <c r="AA40" s="17">
        <f>[2]Jagtial!Q48</f>
        <v>0</v>
      </c>
      <c r="AB40" s="13">
        <f t="shared" si="155"/>
        <v>0</v>
      </c>
      <c r="AC40" s="17">
        <f>[3]JGTYL!F53</f>
        <v>0</v>
      </c>
      <c r="AD40" s="17">
        <f>[3]JGTYL!G53</f>
        <v>0</v>
      </c>
      <c r="AE40" s="17">
        <f>[3]JGTYL!H53</f>
        <v>0</v>
      </c>
      <c r="AF40" s="17">
        <f>[3]JGTYL!I53</f>
        <v>0</v>
      </c>
      <c r="AG40" s="17">
        <f>[3]JGTYL!J53</f>
        <v>0</v>
      </c>
      <c r="AH40" s="17">
        <f>[3]JGTYL!K53</f>
        <v>0</v>
      </c>
      <c r="AI40" s="17">
        <f>[3]JGTYL!L53</f>
        <v>0</v>
      </c>
      <c r="AJ40" s="17">
        <f>[3]JGTYL!M53</f>
        <v>0</v>
      </c>
      <c r="AK40" s="17">
        <f>[3]JGTYL!N53</f>
        <v>0</v>
      </c>
      <c r="AL40" s="17">
        <f>[3]JGTYL!O53</f>
        <v>0</v>
      </c>
      <c r="AM40" s="17">
        <f>[3]JGTYL!P53</f>
        <v>0</v>
      </c>
      <c r="AN40" s="17">
        <f>[3]JGTYL!Q53</f>
        <v>0</v>
      </c>
      <c r="AO40" s="13">
        <f t="shared" si="156"/>
        <v>0</v>
      </c>
      <c r="AP40" s="17">
        <f>[4]JGTYL!F53</f>
        <v>0</v>
      </c>
      <c r="AQ40" s="17">
        <f>[4]JGTYL!G53</f>
        <v>0</v>
      </c>
      <c r="AR40" s="17">
        <f>[4]JGTYL!H53</f>
        <v>0</v>
      </c>
      <c r="AS40" s="17">
        <f>[4]JGTYL!I53</f>
        <v>0</v>
      </c>
      <c r="AT40" s="17">
        <f>[4]JGTYL!J53</f>
        <v>0</v>
      </c>
      <c r="AU40" s="17">
        <f>[4]JGTYL!K53</f>
        <v>0</v>
      </c>
      <c r="AV40" s="17">
        <f>[4]JGTYL!L53</f>
        <v>0</v>
      </c>
      <c r="AW40" s="17">
        <f>[4]JGTYL!M53</f>
        <v>0</v>
      </c>
      <c r="AX40" s="17">
        <f>[4]JGTYL!N53</f>
        <v>0</v>
      </c>
      <c r="AY40" s="17">
        <f>[4]JGTYL!O53</f>
        <v>0</v>
      </c>
      <c r="AZ40" s="17">
        <f>[4]JGTYL!P53</f>
        <v>0</v>
      </c>
      <c r="BA40" s="17">
        <f>[4]JGTYL!Q53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[1]Jagtial!F449</f>
        <v>0</v>
      </c>
      <c r="D41" s="17">
        <f>[1]Jagtial!G449</f>
        <v>0</v>
      </c>
      <c r="E41" s="17">
        <f>[1]Jagtial!H449</f>
        <v>0</v>
      </c>
      <c r="F41" s="17">
        <f>[1]Jagtial!I449</f>
        <v>0</v>
      </c>
      <c r="G41" s="17">
        <f>[1]Jagtial!J449</f>
        <v>0</v>
      </c>
      <c r="H41" s="17">
        <f>[1]Jagtial!K449</f>
        <v>0</v>
      </c>
      <c r="I41" s="17">
        <f>[1]Jagtial!L449</f>
        <v>0</v>
      </c>
      <c r="J41" s="17">
        <f>[1]Jagtial!M449</f>
        <v>0</v>
      </c>
      <c r="K41" s="17">
        <f>[1]Jagtial!N449</f>
        <v>0</v>
      </c>
      <c r="L41" s="17">
        <f>[1]Jagtial!O449</f>
        <v>0</v>
      </c>
      <c r="M41" s="17">
        <f>[1]Jagtial!P449</f>
        <v>0</v>
      </c>
      <c r="N41" s="17">
        <f>[1]Jagtial!Q449</f>
        <v>0</v>
      </c>
      <c r="O41" s="13">
        <f t="shared" si="154"/>
        <v>0</v>
      </c>
      <c r="P41" s="17">
        <f>[2]Jagtial!F49</f>
        <v>0</v>
      </c>
      <c r="Q41" s="17">
        <f>[2]Jagtial!G49</f>
        <v>0</v>
      </c>
      <c r="R41" s="17">
        <f>[2]Jagtial!H49</f>
        <v>0</v>
      </c>
      <c r="S41" s="17">
        <f>[2]Jagtial!I49</f>
        <v>0</v>
      </c>
      <c r="T41" s="17">
        <f>[2]Jagtial!J49</f>
        <v>0</v>
      </c>
      <c r="U41" s="17">
        <f>[2]Jagtial!K49</f>
        <v>0</v>
      </c>
      <c r="V41" s="17">
        <f>[2]Jagtial!L49</f>
        <v>0</v>
      </c>
      <c r="W41" s="17">
        <f>[2]Jagtial!M49</f>
        <v>0</v>
      </c>
      <c r="X41" s="17">
        <f>[2]Jagtial!N49</f>
        <v>0</v>
      </c>
      <c r="Y41" s="17">
        <f>[2]Jagtial!O49</f>
        <v>0</v>
      </c>
      <c r="Z41" s="17">
        <f>[2]Jagtial!P49</f>
        <v>0</v>
      </c>
      <c r="AA41" s="17">
        <f>[2]Jagtial!Q49</f>
        <v>0</v>
      </c>
      <c r="AB41" s="13">
        <f t="shared" si="155"/>
        <v>0</v>
      </c>
      <c r="AC41" s="17">
        <f>[3]JGTYL!F54</f>
        <v>0</v>
      </c>
      <c r="AD41" s="17">
        <f>[3]JGTYL!G54</f>
        <v>0</v>
      </c>
      <c r="AE41" s="17">
        <f>[3]JGTYL!H54</f>
        <v>0</v>
      </c>
      <c r="AF41" s="17">
        <f>[3]JGTYL!I54</f>
        <v>0</v>
      </c>
      <c r="AG41" s="17">
        <f>[3]JGTYL!J54</f>
        <v>0</v>
      </c>
      <c r="AH41" s="17">
        <f>[3]JGTYL!K54</f>
        <v>0</v>
      </c>
      <c r="AI41" s="17">
        <f>[3]JGTYL!L54</f>
        <v>0</v>
      </c>
      <c r="AJ41" s="17">
        <f>[3]JGTYL!M54</f>
        <v>0</v>
      </c>
      <c r="AK41" s="17">
        <f>[3]JGTYL!N54</f>
        <v>0</v>
      </c>
      <c r="AL41" s="17">
        <f>[3]JGTYL!O54</f>
        <v>0</v>
      </c>
      <c r="AM41" s="17">
        <f>[3]JGTYL!P54</f>
        <v>0</v>
      </c>
      <c r="AN41" s="17">
        <f>[3]JGTYL!Q54</f>
        <v>0</v>
      </c>
      <c r="AO41" s="13">
        <f t="shared" si="156"/>
        <v>0</v>
      </c>
      <c r="AP41" s="17">
        <f>[4]JGTYL!F54</f>
        <v>0</v>
      </c>
      <c r="AQ41" s="17">
        <f>[4]JGTYL!G54</f>
        <v>0</v>
      </c>
      <c r="AR41" s="17">
        <f>[4]JGTYL!H54</f>
        <v>0</v>
      </c>
      <c r="AS41" s="17">
        <f>[4]JGTYL!I54</f>
        <v>0</v>
      </c>
      <c r="AT41" s="17">
        <f>[4]JGTYL!J54</f>
        <v>0</v>
      </c>
      <c r="AU41" s="17">
        <f>[4]JGTYL!K54</f>
        <v>0</v>
      </c>
      <c r="AV41" s="17">
        <f>[4]JGTYL!L54</f>
        <v>0</v>
      </c>
      <c r="AW41" s="17">
        <f>[4]JGTYL!M54</f>
        <v>0</v>
      </c>
      <c r="AX41" s="17">
        <f>[4]JGTYL!N54</f>
        <v>0</v>
      </c>
      <c r="AY41" s="17">
        <f>[4]JGTYL!O54</f>
        <v>0</v>
      </c>
      <c r="AZ41" s="17">
        <f>[4]JGTYL!P54</f>
        <v>0</v>
      </c>
      <c r="BA41" s="17">
        <f>[4]JGTYL!Q54</f>
        <v>0</v>
      </c>
      <c r="BB41" s="13">
        <f t="shared" si="157"/>
        <v>0</v>
      </c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3">
        <f t="shared" si="158"/>
        <v>0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59"/>
        <v>0</v>
      </c>
      <c r="CC41" s="23">
        <f t="shared" si="160"/>
        <v>0</v>
      </c>
      <c r="CD41" s="23">
        <f t="shared" si="180"/>
        <v>0</v>
      </c>
      <c r="CE41" s="23">
        <f t="shared" si="181"/>
        <v>0</v>
      </c>
      <c r="CF41" s="23">
        <f t="shared" si="182"/>
        <v>0</v>
      </c>
      <c r="CG41" s="23">
        <f t="shared" si="183"/>
        <v>0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/>
      <c r="CQ41" s="17"/>
      <c r="CR41" s="17"/>
      <c r="CS41" s="17"/>
      <c r="CT41" s="17"/>
      <c r="CU41" s="17"/>
      <c r="CV41" s="34">
        <f t="shared" si="184"/>
        <v>0</v>
      </c>
      <c r="CW41" s="34">
        <f t="shared" si="185"/>
        <v>0</v>
      </c>
      <c r="CX41" s="34">
        <f t="shared" si="186"/>
        <v>0</v>
      </c>
      <c r="CY41" s="34">
        <f t="shared" si="187"/>
        <v>0</v>
      </c>
      <c r="CZ41" s="34">
        <f t="shared" si="188"/>
        <v>0</v>
      </c>
      <c r="DA41" s="34">
        <f t="shared" si="189"/>
        <v>0</v>
      </c>
      <c r="DB41" s="13">
        <f t="shared" si="172"/>
        <v>0</v>
      </c>
      <c r="DC41" s="40">
        <f t="shared" si="173"/>
        <v>0</v>
      </c>
      <c r="DD41" s="41">
        <f t="shared" si="174"/>
        <v>0</v>
      </c>
      <c r="DE41" s="40">
        <f t="shared" si="175"/>
        <v>0</v>
      </c>
      <c r="DF41" s="40">
        <f t="shared" si="176"/>
        <v>0</v>
      </c>
      <c r="DG41" s="48">
        <f t="shared" si="177"/>
        <v>0</v>
      </c>
      <c r="DH41" s="54">
        <v>0.05</v>
      </c>
      <c r="DI41" s="25" t="s">
        <v>80</v>
      </c>
      <c r="DJ41" s="50">
        <f t="shared" si="178"/>
        <v>0.05</v>
      </c>
      <c r="DK41" s="68">
        <f t="shared" si="22"/>
        <v>0</v>
      </c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0</v>
      </c>
      <c r="DR41" s="68">
        <f t="shared" si="105"/>
        <v>0</v>
      </c>
      <c r="DS41" s="68">
        <f t="shared" si="106"/>
        <v>0</v>
      </c>
      <c r="DT41" s="68">
        <f t="shared" si="107"/>
        <v>0</v>
      </c>
      <c r="DU41" s="68">
        <f t="shared" si="108"/>
        <v>0</v>
      </c>
      <c r="DV41" s="68">
        <f t="shared" si="109"/>
        <v>0</v>
      </c>
      <c r="DW41" s="69">
        <f t="shared" si="190"/>
        <v>0</v>
      </c>
    </row>
    <row r="42" spans="2:127" ht="13" x14ac:dyDescent="0.2">
      <c r="B42" s="3" t="s">
        <v>2</v>
      </c>
      <c r="C42" s="17">
        <f>[1]Jagtial!F450</f>
        <v>0</v>
      </c>
      <c r="D42" s="17">
        <f>[1]Jagtial!G450</f>
        <v>0</v>
      </c>
      <c r="E42" s="17">
        <f>[1]Jagtial!H450</f>
        <v>0</v>
      </c>
      <c r="F42" s="17">
        <f>[1]Jagtial!I450</f>
        <v>0</v>
      </c>
      <c r="G42" s="17">
        <f>[1]Jagtial!J450</f>
        <v>0</v>
      </c>
      <c r="H42" s="17">
        <f>[1]Jagtial!K450</f>
        <v>0</v>
      </c>
      <c r="I42" s="17">
        <f>[1]Jagtial!L450</f>
        <v>0</v>
      </c>
      <c r="J42" s="17">
        <f>[1]Jagtial!M450</f>
        <v>0</v>
      </c>
      <c r="K42" s="17">
        <f>[1]Jagtial!N450</f>
        <v>0</v>
      </c>
      <c r="L42" s="17">
        <f>[1]Jagtial!O450</f>
        <v>0</v>
      </c>
      <c r="M42" s="17">
        <f>[1]Jagtial!P450</f>
        <v>0</v>
      </c>
      <c r="N42" s="17">
        <f>[1]Jagtial!Q450</f>
        <v>0</v>
      </c>
      <c r="O42" s="13">
        <f t="shared" si="154"/>
        <v>0</v>
      </c>
      <c r="P42" s="17">
        <f>[2]Jagtial!F50</f>
        <v>0</v>
      </c>
      <c r="Q42" s="17">
        <f>[2]Jagtial!G50</f>
        <v>0</v>
      </c>
      <c r="R42" s="17">
        <f>[2]Jagtial!H50</f>
        <v>0</v>
      </c>
      <c r="S42" s="17">
        <f>[2]Jagtial!I50</f>
        <v>0</v>
      </c>
      <c r="T42" s="17">
        <f>[2]Jagtial!J50</f>
        <v>0</v>
      </c>
      <c r="U42" s="17">
        <f>[2]Jagtial!K50</f>
        <v>0</v>
      </c>
      <c r="V42" s="17">
        <f>[2]Jagtial!L50</f>
        <v>0</v>
      </c>
      <c r="W42" s="17">
        <f>[2]Jagtial!M50</f>
        <v>0</v>
      </c>
      <c r="X42" s="17">
        <f>[2]Jagtial!N50</f>
        <v>0</v>
      </c>
      <c r="Y42" s="17">
        <f>[2]Jagtial!O50</f>
        <v>0</v>
      </c>
      <c r="Z42" s="17">
        <f>[2]Jagtial!P50</f>
        <v>0</v>
      </c>
      <c r="AA42" s="17">
        <f>[2]Jagtial!Q50</f>
        <v>0</v>
      </c>
      <c r="AB42" s="13">
        <f t="shared" si="155"/>
        <v>0</v>
      </c>
      <c r="AC42" s="17">
        <f>[3]JGTYL!F55</f>
        <v>0</v>
      </c>
      <c r="AD42" s="17">
        <f>[3]JGTYL!G55</f>
        <v>0</v>
      </c>
      <c r="AE42" s="17">
        <f>[3]JGTYL!H55</f>
        <v>0</v>
      </c>
      <c r="AF42" s="17">
        <f>[3]JGTYL!I55</f>
        <v>0</v>
      </c>
      <c r="AG42" s="17">
        <f>[3]JGTYL!J55</f>
        <v>0</v>
      </c>
      <c r="AH42" s="17">
        <f>[3]JGTYL!K55</f>
        <v>0</v>
      </c>
      <c r="AI42" s="17">
        <f>[3]JGTYL!L55</f>
        <v>0</v>
      </c>
      <c r="AJ42" s="17">
        <f>[3]JGTYL!M55</f>
        <v>0</v>
      </c>
      <c r="AK42" s="17">
        <f>[3]JGTYL!N55</f>
        <v>0</v>
      </c>
      <c r="AL42" s="17">
        <f>[3]JGTYL!O55</f>
        <v>0</v>
      </c>
      <c r="AM42" s="17">
        <f>[3]JGTYL!P55</f>
        <v>0</v>
      </c>
      <c r="AN42" s="17">
        <f>[3]JGTYL!Q55</f>
        <v>0</v>
      </c>
      <c r="AO42" s="13">
        <f t="shared" si="156"/>
        <v>0</v>
      </c>
      <c r="AP42" s="17">
        <f>[4]JGTYL!F55</f>
        <v>0</v>
      </c>
      <c r="AQ42" s="17">
        <f>[4]JGTYL!G55</f>
        <v>0</v>
      </c>
      <c r="AR42" s="17">
        <f>[4]JGTYL!H55</f>
        <v>0</v>
      </c>
      <c r="AS42" s="17">
        <f>[4]JGTYL!I55</f>
        <v>0</v>
      </c>
      <c r="AT42" s="17">
        <f>[4]JGTYL!J55</f>
        <v>0</v>
      </c>
      <c r="AU42" s="17">
        <f>[4]JGTYL!K55</f>
        <v>0</v>
      </c>
      <c r="AV42" s="17">
        <f>[4]JGTYL!L55</f>
        <v>0</v>
      </c>
      <c r="AW42" s="17">
        <f>[4]JGTYL!M55</f>
        <v>0</v>
      </c>
      <c r="AX42" s="17">
        <f>[4]JGTYL!N55</f>
        <v>0</v>
      </c>
      <c r="AY42" s="17">
        <f>[4]JGTYL!O55</f>
        <v>0</v>
      </c>
      <c r="AZ42" s="17">
        <f>[4]JGTYL!P55</f>
        <v>0</v>
      </c>
      <c r="BA42" s="17">
        <f>[4]JGTYL!Q55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/>
      <c r="CQ42" s="17"/>
      <c r="CR42" s="17"/>
      <c r="CS42" s="17"/>
      <c r="CT42" s="17"/>
      <c r="CU42" s="17"/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[1]Jagtial!F451</f>
        <v>0</v>
      </c>
      <c r="D43" s="17">
        <f>[1]Jagtial!G451</f>
        <v>0</v>
      </c>
      <c r="E43" s="17">
        <f>[1]Jagtial!H451</f>
        <v>0</v>
      </c>
      <c r="F43" s="17">
        <f>[1]Jagtial!I451</f>
        <v>0</v>
      </c>
      <c r="G43" s="17">
        <f>[1]Jagtial!J451</f>
        <v>0</v>
      </c>
      <c r="H43" s="17">
        <f>[1]Jagtial!K451</f>
        <v>0</v>
      </c>
      <c r="I43" s="17">
        <f>[1]Jagtial!L451</f>
        <v>0</v>
      </c>
      <c r="J43" s="17">
        <f>[1]Jagtial!M451</f>
        <v>0</v>
      </c>
      <c r="K43" s="17">
        <f>[1]Jagtial!N451</f>
        <v>0</v>
      </c>
      <c r="L43" s="17">
        <f>[1]Jagtial!O451</f>
        <v>0</v>
      </c>
      <c r="M43" s="17">
        <f>[1]Jagtial!P451</f>
        <v>0</v>
      </c>
      <c r="N43" s="17">
        <f>[1]Jagtial!Q451</f>
        <v>0</v>
      </c>
      <c r="O43" s="13">
        <f t="shared" si="154"/>
        <v>0</v>
      </c>
      <c r="P43" s="17">
        <f>[2]Jagtial!F51</f>
        <v>0</v>
      </c>
      <c r="Q43" s="17">
        <f>[2]Jagtial!G51</f>
        <v>0</v>
      </c>
      <c r="R43" s="17">
        <f>[2]Jagtial!H51</f>
        <v>0</v>
      </c>
      <c r="S43" s="17">
        <f>[2]Jagtial!I51</f>
        <v>0</v>
      </c>
      <c r="T43" s="17">
        <f>[2]Jagtial!J51</f>
        <v>0</v>
      </c>
      <c r="U43" s="17">
        <f>[2]Jagtial!K51</f>
        <v>0</v>
      </c>
      <c r="V43" s="17">
        <f>[2]Jagtial!L51</f>
        <v>0</v>
      </c>
      <c r="W43" s="17">
        <f>[2]Jagtial!M51</f>
        <v>0</v>
      </c>
      <c r="X43" s="17">
        <f>[2]Jagtial!N51</f>
        <v>0</v>
      </c>
      <c r="Y43" s="17">
        <f>[2]Jagtial!O51</f>
        <v>0</v>
      </c>
      <c r="Z43" s="17">
        <f>[2]Jagtial!P51</f>
        <v>0</v>
      </c>
      <c r="AA43" s="17">
        <f>[2]Jagtial!Q51</f>
        <v>0</v>
      </c>
      <c r="AB43" s="13">
        <f t="shared" si="155"/>
        <v>0</v>
      </c>
      <c r="AC43" s="17">
        <f>[3]JGTYL!F56</f>
        <v>0</v>
      </c>
      <c r="AD43" s="17">
        <f>[3]JGTYL!G56</f>
        <v>0.1787</v>
      </c>
      <c r="AE43" s="17">
        <f>[3]JGTYL!H56</f>
        <v>6.7999999999999996E-3</v>
      </c>
      <c r="AF43" s="17">
        <f>[3]JGTYL!I56</f>
        <v>5.1000000000000004E-3</v>
      </c>
      <c r="AG43" s="17">
        <f>[3]JGTYL!J56</f>
        <v>0.1273</v>
      </c>
      <c r="AH43" s="17">
        <f>[3]JGTYL!K56</f>
        <v>0.52749999999999997</v>
      </c>
      <c r="AI43" s="17">
        <f>[3]JGTYL!L56</f>
        <v>0.40150000000000002</v>
      </c>
      <c r="AJ43" s="17">
        <f>[3]JGTYL!M56</f>
        <v>7.6E-3</v>
      </c>
      <c r="AK43" s="17">
        <f>[3]JGTYL!N56</f>
        <v>7.0000000000000007E-2</v>
      </c>
      <c r="AL43" s="17">
        <f>[3]JGTYL!O56</f>
        <v>7.4000000000000003E-3</v>
      </c>
      <c r="AM43" s="17">
        <f>[3]JGTYL!P56</f>
        <v>7.7000000000000002E-3</v>
      </c>
      <c r="AN43" s="17">
        <f>[3]JGTYL!Q56</f>
        <v>0.115</v>
      </c>
      <c r="AO43" s="13">
        <f t="shared" si="156"/>
        <v>1.4546000000000001</v>
      </c>
      <c r="AP43" s="17">
        <f>[4]JGTYL!F56</f>
        <v>0.27110000000000001</v>
      </c>
      <c r="AQ43" s="17">
        <f>[4]JGTYL!G56</f>
        <v>6.4000000000000003E-3</v>
      </c>
      <c r="AR43" s="17">
        <f>[4]JGTYL!H56</f>
        <v>6.4000000000000003E-3</v>
      </c>
      <c r="AS43" s="17">
        <f>[4]JGTYL!I56</f>
        <v>6.7999999999999996E-3</v>
      </c>
      <c r="AT43" s="17">
        <f>[4]JGTYL!J56</f>
        <v>0.31630000000000003</v>
      </c>
      <c r="AU43" s="17">
        <f>[4]JGTYL!K56</f>
        <v>3.3399999999999999E-2</v>
      </c>
      <c r="AV43" s="17">
        <f>[4]JGTYL!L56</f>
        <v>0.14069999999999999</v>
      </c>
      <c r="AW43" s="17">
        <f>[4]JGTYL!M56</f>
        <v>6.7000000000000002E-3</v>
      </c>
      <c r="AX43" s="17">
        <f>[4]JGTYL!N56</f>
        <v>6.4000000000000003E-3</v>
      </c>
      <c r="AY43" s="17">
        <f>[4]JGTYL!O56</f>
        <v>6.4999999999999997E-3</v>
      </c>
      <c r="AZ43" s="17">
        <f>[4]JGTYL!P56</f>
        <v>6.4000000000000003E-3</v>
      </c>
      <c r="BA43" s="17">
        <f>[4]JGTYL!Q56</f>
        <v>0.12429999999999999</v>
      </c>
      <c r="BB43" s="13">
        <f t="shared" si="157"/>
        <v>0.93139999999999978</v>
      </c>
      <c r="BC43" s="17">
        <f>'[5]6.Jagital'!F40</f>
        <v>0.24210000000000001</v>
      </c>
      <c r="BD43" s="17">
        <f>'[5]6.Jagital'!G40</f>
        <v>5.8999999999999999E-3</v>
      </c>
      <c r="BE43" s="17">
        <f>'[5]6.Jagital'!H40</f>
        <v>6.0000000000000001E-3</v>
      </c>
      <c r="BF43" s="17">
        <f>'[5]6.Jagital'!I40</f>
        <v>5.7999999999999996E-3</v>
      </c>
      <c r="BG43" s="17">
        <f>'[5]6.Jagital'!J40</f>
        <v>0.19439999999999999</v>
      </c>
      <c r="BH43" s="17">
        <f>'[5]6.Jagital'!K40</f>
        <v>7.5600000000000001E-2</v>
      </c>
      <c r="BI43" s="17">
        <f>'[5]6.Jagital'!L40</f>
        <v>5.3E-3</v>
      </c>
      <c r="BJ43" s="17">
        <f>'[5]6.Jagital'!M40</f>
        <v>5.4999999999999997E-3</v>
      </c>
      <c r="BK43" s="17">
        <f>'[5]6.Jagital'!N40</f>
        <v>1.3599999999999999E-2</v>
      </c>
      <c r="BL43" s="17">
        <f>'[5]6.Jagital'!O40</f>
        <v>6.1000000000000004E-3</v>
      </c>
      <c r="BM43" s="17">
        <f>'[5]6.Jagital'!P40</f>
        <v>5.8999999999999999E-3</v>
      </c>
      <c r="BN43" s="17">
        <f>'[5]6.Jagital'!Q40</f>
        <v>0.2172</v>
      </c>
      <c r="BO43" s="13">
        <f t="shared" si="158"/>
        <v>0.78339999999999987</v>
      </c>
      <c r="BP43" s="17">
        <f>'[6]6.Jagitial'!F38</f>
        <v>0.1714</v>
      </c>
      <c r="BQ43" s="17">
        <f>'[6]6.Jagitial'!G38</f>
        <v>5.4000000000000003E-3</v>
      </c>
      <c r="BR43" s="17">
        <f>'[6]6.Jagitial'!H38</f>
        <v>5.5999999999999999E-3</v>
      </c>
      <c r="BS43" s="17">
        <f>'[6]6.Jagitial'!I38</f>
        <v>5.1999999999999998E-3</v>
      </c>
      <c r="BT43" s="17">
        <f>'[6]6.Jagitial'!J38</f>
        <v>6.1999999999999998E-3</v>
      </c>
      <c r="BU43" s="17">
        <f>'[6]6.Jagitial'!K38</f>
        <v>6.1999999999999998E-3</v>
      </c>
      <c r="BV43" s="17">
        <f>'[6]6.Jagitial'!L38</f>
        <v>5.5999999999999999E-3</v>
      </c>
      <c r="BW43" s="17">
        <f>'[6]6.Jagitial'!M38</f>
        <v>5.5999999999999999E-3</v>
      </c>
      <c r="BX43" s="17">
        <f>'[6]6.Jagitial'!N38</f>
        <v>5.7000000000000002E-3</v>
      </c>
      <c r="BY43" s="17">
        <f>'[6]6.Jagitial'!O38</f>
        <v>5.7000000000000002E-3</v>
      </c>
      <c r="BZ43" s="17">
        <f>'[6]6.Jagitial'!P38</f>
        <v>5.7999999999999996E-3</v>
      </c>
      <c r="CA43" s="17">
        <f>'[6]6.Jagitial'!Q38</f>
        <v>5.1999999999999998E-3</v>
      </c>
      <c r="CB43" s="13">
        <f t="shared" si="159"/>
        <v>0.23360000000000003</v>
      </c>
      <c r="CC43" s="23">
        <f t="shared" si="160"/>
        <v>0</v>
      </c>
      <c r="CD43" s="23">
        <f t="shared" si="180"/>
        <v>0</v>
      </c>
      <c r="CE43" s="23">
        <f t="shared" si="181"/>
        <v>-0.45644551311573944</v>
      </c>
      <c r="CF43" s="23">
        <f t="shared" si="182"/>
        <v>-0.49919540794385453</v>
      </c>
      <c r="CG43" s="23">
        <f t="shared" si="183"/>
        <v>-0.70181261169262177</v>
      </c>
      <c r="CH43" s="37">
        <v>0.02</v>
      </c>
      <c r="CI43" s="25" t="s">
        <v>80</v>
      </c>
      <c r="CJ43" s="26">
        <f t="shared" si="191"/>
        <v>0</v>
      </c>
      <c r="CK43" s="26">
        <f t="shared" si="191"/>
        <v>0</v>
      </c>
      <c r="CL43" s="26">
        <f t="shared" si="191"/>
        <v>0</v>
      </c>
      <c r="CM43" s="26">
        <f t="shared" si="191"/>
        <v>0</v>
      </c>
      <c r="CN43" s="26">
        <f t="shared" si="191"/>
        <v>0</v>
      </c>
      <c r="CO43" s="26">
        <f t="shared" si="191"/>
        <v>0</v>
      </c>
      <c r="CP43" s="17">
        <f>'[7]6.Jagital'!F39</f>
        <v>0.2888</v>
      </c>
      <c r="CQ43" s="17">
        <f>'[7]6.Jagital'!G39</f>
        <v>7.2300000000000003E-2</v>
      </c>
      <c r="CR43" s="17">
        <f>'[7]6.Jagital'!H39</f>
        <v>5.7000000000000002E-3</v>
      </c>
      <c r="CS43" s="17">
        <f>'[7]6.Jagital'!I39</f>
        <v>5.4999999999999997E-3</v>
      </c>
      <c r="CT43" s="17">
        <f>'[7]6.Jagital'!J39</f>
        <v>5.7999999999999996E-3</v>
      </c>
      <c r="CU43" s="17">
        <f>'[7]6.Jagital'!K39</f>
        <v>5.1000000000000004E-3</v>
      </c>
      <c r="CV43" s="34">
        <f t="shared" si="184"/>
        <v>5.5999999999999999E-3</v>
      </c>
      <c r="CW43" s="34">
        <f t="shared" si="185"/>
        <v>5.5999999999999999E-3</v>
      </c>
      <c r="CX43" s="34">
        <f t="shared" si="186"/>
        <v>5.7000000000000002E-3</v>
      </c>
      <c r="CY43" s="34">
        <f t="shared" si="187"/>
        <v>5.7000000000000002E-3</v>
      </c>
      <c r="CZ43" s="34">
        <f t="shared" si="188"/>
        <v>5.7999999999999996E-3</v>
      </c>
      <c r="DA43" s="34">
        <f t="shared" si="189"/>
        <v>5.1999999999999998E-3</v>
      </c>
      <c r="DB43" s="13">
        <f t="shared" si="172"/>
        <v>0.41679999999999995</v>
      </c>
      <c r="DC43" s="40">
        <f t="shared" si="173"/>
        <v>0</v>
      </c>
      <c r="DD43" s="41">
        <f t="shared" si="174"/>
        <v>-0.26836237420153652</v>
      </c>
      <c r="DE43" s="40">
        <f t="shared" si="175"/>
        <v>-0.23511321280574871</v>
      </c>
      <c r="DF43" s="40">
        <f t="shared" si="176"/>
        <v>-0.27058939793984804</v>
      </c>
      <c r="DG43" s="48">
        <f t="shared" si="177"/>
        <v>0.78424657534246522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0.294576</v>
      </c>
      <c r="DL43" s="68">
        <f t="shared" si="99"/>
        <v>7.3746000000000006E-2</v>
      </c>
      <c r="DM43" s="68">
        <f t="shared" si="100"/>
        <v>5.8140000000000006E-3</v>
      </c>
      <c r="DN43" s="68">
        <f t="shared" si="101"/>
        <v>5.6099999999999995E-3</v>
      </c>
      <c r="DO43" s="68">
        <f t="shared" si="102"/>
        <v>5.9159999999999994E-3</v>
      </c>
      <c r="DP43" s="68">
        <f t="shared" si="103"/>
        <v>5.2020000000000009E-3</v>
      </c>
      <c r="DQ43" s="68">
        <f t="shared" si="104"/>
        <v>5.7120000000000001E-3</v>
      </c>
      <c r="DR43" s="68">
        <f t="shared" si="105"/>
        <v>5.7120000000000001E-3</v>
      </c>
      <c r="DS43" s="68">
        <f t="shared" si="106"/>
        <v>5.8140000000000006E-3</v>
      </c>
      <c r="DT43" s="68">
        <f t="shared" si="107"/>
        <v>5.8140000000000006E-3</v>
      </c>
      <c r="DU43" s="68">
        <f t="shared" si="108"/>
        <v>5.9159999999999994E-3</v>
      </c>
      <c r="DV43" s="68">
        <f t="shared" si="109"/>
        <v>5.3039999999999997E-3</v>
      </c>
      <c r="DW43" s="69">
        <f t="shared" si="190"/>
        <v>0.4251359999999999</v>
      </c>
    </row>
    <row r="44" spans="2:127" ht="12.5" x14ac:dyDescent="0.2">
      <c r="B44" s="3" t="s">
        <v>50</v>
      </c>
      <c r="C44" s="17">
        <f>[1]Jagtial!F453</f>
        <v>0</v>
      </c>
      <c r="D44" s="17">
        <f>[1]Jagtial!G453</f>
        <v>0</v>
      </c>
      <c r="E44" s="17">
        <f>[1]Jagtial!H453</f>
        <v>0</v>
      </c>
      <c r="F44" s="17">
        <f>[1]Jagtial!I453</f>
        <v>0</v>
      </c>
      <c r="G44" s="17">
        <f>[1]Jagtial!J453</f>
        <v>0</v>
      </c>
      <c r="H44" s="17">
        <f>[1]Jagtial!K453</f>
        <v>0</v>
      </c>
      <c r="I44" s="17">
        <f>[1]Jagtial!L453</f>
        <v>0</v>
      </c>
      <c r="J44" s="17">
        <f>[1]Jagtial!M453</f>
        <v>0</v>
      </c>
      <c r="K44" s="17">
        <f>[1]Jagtial!N453</f>
        <v>0</v>
      </c>
      <c r="L44" s="17">
        <f>[1]Jagtial!O453</f>
        <v>0</v>
      </c>
      <c r="M44" s="17">
        <f>[1]Jagtial!P453</f>
        <v>0</v>
      </c>
      <c r="N44" s="17">
        <f>[1]Jagtial!Q453</f>
        <v>0</v>
      </c>
      <c r="O44" s="13">
        <f t="shared" si="154"/>
        <v>0</v>
      </c>
      <c r="P44" s="17">
        <f>[2]Jagtial!F53</f>
        <v>0</v>
      </c>
      <c r="Q44" s="17">
        <f>[2]Jagtial!G53</f>
        <v>0</v>
      </c>
      <c r="R44" s="17">
        <f>[2]Jagtial!H53</f>
        <v>0</v>
      </c>
      <c r="S44" s="17">
        <f>[2]Jagtial!I53</f>
        <v>0</v>
      </c>
      <c r="T44" s="17">
        <f>[2]Jagtial!J53</f>
        <v>0</v>
      </c>
      <c r="U44" s="17">
        <f>[2]Jagtial!K53</f>
        <v>0</v>
      </c>
      <c r="V44" s="17">
        <f>[2]Jagtial!L53</f>
        <v>0</v>
      </c>
      <c r="W44" s="17">
        <f>[2]Jagtial!M53</f>
        <v>0</v>
      </c>
      <c r="X44" s="17">
        <f>[2]Jagtial!N53</f>
        <v>0</v>
      </c>
      <c r="Y44" s="17">
        <f>[2]Jagtial!O53</f>
        <v>0</v>
      </c>
      <c r="Z44" s="17">
        <f>[2]Jagtial!P53</f>
        <v>0</v>
      </c>
      <c r="AA44" s="17">
        <f>[2]Jagtial!Q53</f>
        <v>0</v>
      </c>
      <c r="AB44" s="13">
        <f t="shared" si="155"/>
        <v>0</v>
      </c>
      <c r="AC44" s="17">
        <f>[3]JGTYL!F57</f>
        <v>0</v>
      </c>
      <c r="AD44" s="17">
        <f>[3]JGTYL!G57</f>
        <v>0</v>
      </c>
      <c r="AE44" s="17">
        <f>[3]JGTYL!H57</f>
        <v>0</v>
      </c>
      <c r="AF44" s="17">
        <f>[3]JGTYL!I57</f>
        <v>0</v>
      </c>
      <c r="AG44" s="17">
        <f>[3]JGTYL!J57</f>
        <v>0.38569999999999999</v>
      </c>
      <c r="AH44" s="17">
        <f>[3]JGTYL!K57</f>
        <v>0.30349999999999999</v>
      </c>
      <c r="AI44" s="17">
        <f>[3]JGTYL!L57</f>
        <v>0.51800000000000002</v>
      </c>
      <c r="AJ44" s="17">
        <f>[3]JGTYL!M57</f>
        <v>0.5101</v>
      </c>
      <c r="AK44" s="17">
        <f>[3]JGTYL!N57</f>
        <v>0.49869999999999998</v>
      </c>
      <c r="AL44" s="17">
        <f>[3]JGTYL!O57</f>
        <v>0.42470000000000002</v>
      </c>
      <c r="AM44" s="17">
        <f>[3]JGTYL!P57</f>
        <v>0.4405</v>
      </c>
      <c r="AN44" s="17">
        <f>[3]JGTYL!Q57</f>
        <v>0.42630000000000001</v>
      </c>
      <c r="AO44" s="13">
        <f t="shared" si="156"/>
        <v>3.5075000000000003</v>
      </c>
      <c r="AP44" s="17">
        <f>[4]JGTYL!F57</f>
        <v>0.5998</v>
      </c>
      <c r="AQ44" s="17">
        <f>[4]JGTYL!G57</f>
        <v>0.5847</v>
      </c>
      <c r="AR44" s="17">
        <f>[4]JGTYL!H57</f>
        <v>0.70669999999999999</v>
      </c>
      <c r="AS44" s="17">
        <f>[4]JGTYL!I57</f>
        <v>0.54200000000000004</v>
      </c>
      <c r="AT44" s="17">
        <f>[4]JGTYL!J57</f>
        <v>0.55930000000000002</v>
      </c>
      <c r="AU44" s="17">
        <f>[4]JGTYL!K57</f>
        <v>0.59930000000000005</v>
      </c>
      <c r="AV44" s="17">
        <f>[4]JGTYL!L57</f>
        <v>0.66190000000000004</v>
      </c>
      <c r="AW44" s="17">
        <f>[4]JGTYL!M57</f>
        <v>0.74390000000000001</v>
      </c>
      <c r="AX44" s="17">
        <f>[4]JGTYL!N57</f>
        <v>0.71640000000000004</v>
      </c>
      <c r="AY44" s="17">
        <f>[4]JGTYL!O57</f>
        <v>0.78569999999999995</v>
      </c>
      <c r="AZ44" s="17">
        <f>[4]JGTYL!P57</f>
        <v>0.66269999999999996</v>
      </c>
      <c r="BA44" s="17">
        <f>[4]JGTYL!Q57</f>
        <v>0.66049999999999998</v>
      </c>
      <c r="BB44" s="13">
        <f t="shared" si="157"/>
        <v>7.8229000000000006</v>
      </c>
      <c r="BC44" s="17">
        <f>'[5]6.Jagital'!F41</f>
        <v>0.66690000000000005</v>
      </c>
      <c r="BD44" s="17">
        <f>'[5]6.Jagital'!G41</f>
        <v>0.45500000000000002</v>
      </c>
      <c r="BE44" s="17">
        <f>'[5]6.Jagital'!H41</f>
        <v>0.81420000000000003</v>
      </c>
      <c r="BF44" s="17">
        <f>'[5]6.Jagital'!I41</f>
        <v>0.65129999999999999</v>
      </c>
      <c r="BG44" s="17">
        <f>'[5]6.Jagital'!J41</f>
        <v>0.78959999999999997</v>
      </c>
      <c r="BH44" s="17">
        <f>'[5]6.Jagital'!K41</f>
        <v>0.78939999999999999</v>
      </c>
      <c r="BI44" s="17">
        <f>'[5]6.Jagital'!L41</f>
        <v>0.6663</v>
      </c>
      <c r="BJ44" s="17">
        <f>'[5]6.Jagital'!M41</f>
        <v>0.80220000000000002</v>
      </c>
      <c r="BK44" s="17">
        <f>'[5]6.Jagital'!N41</f>
        <v>0.66990000000000005</v>
      </c>
      <c r="BL44" s="17">
        <f>'[5]6.Jagital'!O41</f>
        <v>0.48359999999999997</v>
      </c>
      <c r="BM44" s="17">
        <f>'[5]6.Jagital'!P41</f>
        <v>0.51680000000000004</v>
      </c>
      <c r="BN44" s="17">
        <f>'[5]6.Jagital'!Q41</f>
        <v>0.63390000000000002</v>
      </c>
      <c r="BO44" s="13">
        <f t="shared" si="158"/>
        <v>7.9390999999999998</v>
      </c>
      <c r="BP44" s="17">
        <f>'[6]6.Jagitial'!F39</f>
        <v>0.80769999999999997</v>
      </c>
      <c r="BQ44" s="17">
        <f>'[6]6.Jagitial'!G39</f>
        <v>0.63249999999999995</v>
      </c>
      <c r="BR44" s="17">
        <f>'[6]6.Jagitial'!H39</f>
        <v>0.7167</v>
      </c>
      <c r="BS44" s="17">
        <f>'[6]6.Jagitial'!I39</f>
        <v>0.76390000000000002</v>
      </c>
      <c r="BT44" s="17">
        <f>'[6]6.Jagitial'!J39</f>
        <v>0.86299999999999999</v>
      </c>
      <c r="BU44" s="17">
        <f>'[6]6.Jagitial'!K39</f>
        <v>0.82679999999999998</v>
      </c>
      <c r="BV44" s="17">
        <f>'[6]6.Jagitial'!L39</f>
        <v>0.77170000000000005</v>
      </c>
      <c r="BW44" s="17">
        <f>'[6]6.Jagitial'!M39</f>
        <v>0.63490000000000002</v>
      </c>
      <c r="BX44" s="17">
        <f>'[6]6.Jagitial'!N39</f>
        <v>0.7873</v>
      </c>
      <c r="BY44" s="17">
        <f>'[6]6.Jagitial'!O39</f>
        <v>0.79779999999999995</v>
      </c>
      <c r="BZ44" s="17">
        <f>'[6]6.Jagitial'!P39</f>
        <v>0.65029999999999999</v>
      </c>
      <c r="CA44" s="17">
        <f>'[6]6.Jagitial'!Q39</f>
        <v>0.55840000000000001</v>
      </c>
      <c r="CB44" s="13">
        <f t="shared" si="159"/>
        <v>8.8109999999999999</v>
      </c>
      <c r="CC44" s="23">
        <f t="shared" si="160"/>
        <v>0</v>
      </c>
      <c r="CD44" s="23">
        <f t="shared" si="180"/>
        <v>0</v>
      </c>
      <c r="CE44" s="23">
        <f t="shared" si="181"/>
        <v>0.35938510563374959</v>
      </c>
      <c r="CF44" s="23">
        <f t="shared" si="182"/>
        <v>6.1276899736625756E-2</v>
      </c>
      <c r="CG44" s="23">
        <f t="shared" si="183"/>
        <v>0.10982353163456815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'[7]6.Jagital'!F40</f>
        <v>0.79259999999999997</v>
      </c>
      <c r="CQ44" s="17">
        <f>'[7]6.Jagital'!G40</f>
        <v>0.85570000000000002</v>
      </c>
      <c r="CR44" s="17">
        <f>'[7]6.Jagital'!H40</f>
        <v>0.72440000000000004</v>
      </c>
      <c r="CS44" s="17">
        <f>'[7]6.Jagital'!I40</f>
        <v>0.62819999999999998</v>
      </c>
      <c r="CT44" s="17">
        <f>'[7]6.Jagital'!J40</f>
        <v>0.69199999999999995</v>
      </c>
      <c r="CU44" s="17">
        <f>'[7]6.Jagital'!K40</f>
        <v>0.60489999999999999</v>
      </c>
      <c r="CV44" s="34">
        <f t="shared" si="184"/>
        <v>0.81028500000000014</v>
      </c>
      <c r="CW44" s="34">
        <f t="shared" si="185"/>
        <v>0.66664500000000004</v>
      </c>
      <c r="CX44" s="34">
        <f t="shared" si="186"/>
        <v>0.82666499999999998</v>
      </c>
      <c r="CY44" s="34">
        <f t="shared" si="187"/>
        <v>0.83768999999999993</v>
      </c>
      <c r="CZ44" s="34">
        <f t="shared" si="188"/>
        <v>0.68281500000000006</v>
      </c>
      <c r="DA44" s="34">
        <f t="shared" si="189"/>
        <v>0.58632000000000006</v>
      </c>
      <c r="DB44" s="13">
        <f t="shared" si="172"/>
        <v>8.7082200000000007</v>
      </c>
      <c r="DC44" s="40">
        <f t="shared" si="173"/>
        <v>0</v>
      </c>
      <c r="DD44" s="41">
        <f t="shared" si="174"/>
        <v>0.25525779840698148</v>
      </c>
      <c r="DE44" s="40">
        <f t="shared" si="175"/>
        <v>3.6383614044183998E-2</v>
      </c>
      <c r="DF44" s="40">
        <f t="shared" si="176"/>
        <v>4.7319187170316468E-2</v>
      </c>
      <c r="DG44" s="48">
        <f t="shared" si="177"/>
        <v>-1.16649642492338E-2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0.80845199999999995</v>
      </c>
      <c r="DL44" s="68">
        <f t="shared" si="99"/>
        <v>0.87281399999999998</v>
      </c>
      <c r="DM44" s="68">
        <f t="shared" si="100"/>
        <v>0.7388880000000001</v>
      </c>
      <c r="DN44" s="68">
        <f t="shared" si="101"/>
        <v>0.640764</v>
      </c>
      <c r="DO44" s="68">
        <f t="shared" si="102"/>
        <v>0.70583999999999991</v>
      </c>
      <c r="DP44" s="68">
        <f t="shared" si="103"/>
        <v>0.61699800000000005</v>
      </c>
      <c r="DQ44" s="68">
        <f t="shared" si="104"/>
        <v>0.82649070000000013</v>
      </c>
      <c r="DR44" s="68">
        <f t="shared" si="105"/>
        <v>0.67997790000000002</v>
      </c>
      <c r="DS44" s="68">
        <f t="shared" si="106"/>
        <v>0.84319829999999996</v>
      </c>
      <c r="DT44" s="68">
        <f t="shared" si="107"/>
        <v>0.85444379999999998</v>
      </c>
      <c r="DU44" s="68">
        <f t="shared" si="108"/>
        <v>0.69647130000000013</v>
      </c>
      <c r="DV44" s="68">
        <f t="shared" si="109"/>
        <v>0.59804640000000009</v>
      </c>
      <c r="DW44" s="69">
        <f t="shared" si="190"/>
        <v>8.8823843999999994</v>
      </c>
    </row>
    <row r="45" spans="2:127" ht="12.5" x14ac:dyDescent="0.2">
      <c r="B45" s="3" t="s">
        <v>1</v>
      </c>
      <c r="C45" s="17">
        <f>[1]Jagtial!F454</f>
        <v>0</v>
      </c>
      <c r="D45" s="17">
        <f>[1]Jagtial!G454</f>
        <v>0</v>
      </c>
      <c r="E45" s="17">
        <f>[1]Jagtial!H454</f>
        <v>0</v>
      </c>
      <c r="F45" s="17">
        <f>[1]Jagtial!I454</f>
        <v>0</v>
      </c>
      <c r="G45" s="17">
        <f>[1]Jagtial!J454</f>
        <v>0</v>
      </c>
      <c r="H45" s="17">
        <f>[1]Jagtial!K454</f>
        <v>0</v>
      </c>
      <c r="I45" s="17">
        <f>[1]Jagtial!L454</f>
        <v>0</v>
      </c>
      <c r="J45" s="17">
        <f>[1]Jagtial!M454</f>
        <v>0</v>
      </c>
      <c r="K45" s="17">
        <f>[1]Jagtial!N454</f>
        <v>0</v>
      </c>
      <c r="L45" s="17">
        <f>[1]Jagtial!O454</f>
        <v>0</v>
      </c>
      <c r="M45" s="17">
        <f>[1]Jagtial!P454</f>
        <v>0</v>
      </c>
      <c r="N45" s="17">
        <f>[1]Jagtial!Q454</f>
        <v>0</v>
      </c>
      <c r="O45" s="13">
        <f t="shared" si="154"/>
        <v>0</v>
      </c>
      <c r="P45" s="17">
        <f>[2]Jagtial!F54</f>
        <v>0</v>
      </c>
      <c r="Q45" s="17">
        <f>[2]Jagtial!G54</f>
        <v>0</v>
      </c>
      <c r="R45" s="17">
        <f>[2]Jagtial!H54</f>
        <v>0</v>
      </c>
      <c r="S45" s="17">
        <f>[2]Jagtial!I54</f>
        <v>0</v>
      </c>
      <c r="T45" s="17">
        <f>[2]Jagtial!J54</f>
        <v>0</v>
      </c>
      <c r="U45" s="17">
        <f>[2]Jagtial!K54</f>
        <v>0</v>
      </c>
      <c r="V45" s="17">
        <f>[2]Jagtial!L54</f>
        <v>0</v>
      </c>
      <c r="W45" s="17">
        <f>[2]Jagtial!M54</f>
        <v>0</v>
      </c>
      <c r="X45" s="17">
        <f>[2]Jagtial!N54</f>
        <v>0</v>
      </c>
      <c r="Y45" s="17">
        <f>[2]Jagtial!O54</f>
        <v>0</v>
      </c>
      <c r="Z45" s="17">
        <f>[2]Jagtial!P54</f>
        <v>0</v>
      </c>
      <c r="AA45" s="17">
        <f>[2]Jagtial!Q54</f>
        <v>0</v>
      </c>
      <c r="AB45" s="13">
        <f t="shared" si="155"/>
        <v>0</v>
      </c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3">
        <f t="shared" si="156"/>
        <v>0</v>
      </c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9"/>
        <v>0</v>
      </c>
      <c r="CC45" s="23">
        <f t="shared" si="160"/>
        <v>0</v>
      </c>
      <c r="CD45" s="23">
        <f t="shared" si="180"/>
        <v>0</v>
      </c>
      <c r="CE45" s="23">
        <f t="shared" si="181"/>
        <v>0</v>
      </c>
      <c r="CF45" s="23">
        <f t="shared" si="182"/>
        <v>0</v>
      </c>
      <c r="CG45" s="23">
        <f t="shared" si="183"/>
        <v>0</v>
      </c>
      <c r="CH45" s="37">
        <v>0</v>
      </c>
      <c r="CI45" s="25" t="s">
        <v>80</v>
      </c>
      <c r="CJ45" s="26">
        <f t="shared" si="191"/>
        <v>0</v>
      </c>
      <c r="CK45" s="26">
        <f t="shared" si="191"/>
        <v>0</v>
      </c>
      <c r="CL45" s="26">
        <f t="shared" si="191"/>
        <v>0</v>
      </c>
      <c r="CM45" s="26">
        <f t="shared" si="191"/>
        <v>0</v>
      </c>
      <c r="CN45" s="26">
        <f t="shared" si="191"/>
        <v>0</v>
      </c>
      <c r="CO45" s="26">
        <f t="shared" si="191"/>
        <v>0</v>
      </c>
      <c r="CP45" s="17"/>
      <c r="CQ45" s="17"/>
      <c r="CR45" s="17"/>
      <c r="CS45" s="17"/>
      <c r="CT45" s="17"/>
      <c r="CU45" s="17"/>
      <c r="CV45" s="34">
        <f t="shared" si="184"/>
        <v>0</v>
      </c>
      <c r="CW45" s="34">
        <f t="shared" si="185"/>
        <v>0</v>
      </c>
      <c r="CX45" s="34">
        <f t="shared" si="186"/>
        <v>0</v>
      </c>
      <c r="CY45" s="34">
        <f t="shared" si="187"/>
        <v>0</v>
      </c>
      <c r="CZ45" s="34">
        <f t="shared" si="188"/>
        <v>0</v>
      </c>
      <c r="DA45" s="34">
        <f t="shared" si="189"/>
        <v>0</v>
      </c>
      <c r="DB45" s="13">
        <f t="shared" si="172"/>
        <v>0</v>
      </c>
      <c r="DC45" s="40">
        <f t="shared" si="173"/>
        <v>0</v>
      </c>
      <c r="DD45" s="41">
        <f t="shared" si="174"/>
        <v>0</v>
      </c>
      <c r="DE45" s="40">
        <f t="shared" si="175"/>
        <v>0</v>
      </c>
      <c r="DF45" s="40">
        <f t="shared" si="176"/>
        <v>0</v>
      </c>
      <c r="DG45" s="48">
        <f t="shared" si="177"/>
        <v>0</v>
      </c>
      <c r="DH45" s="54">
        <v>0</v>
      </c>
      <c r="DI45" s="25" t="s">
        <v>80</v>
      </c>
      <c r="DJ45" s="50">
        <f t="shared" si="178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9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/>
      <c r="CQ46" s="17"/>
      <c r="CR46" s="17"/>
      <c r="CS46" s="17"/>
      <c r="CT46" s="17"/>
      <c r="CU46" s="17"/>
      <c r="CV46" s="34">
        <f t="shared" si="184"/>
        <v>0</v>
      </c>
      <c r="CW46" s="34">
        <f t="shared" si="185"/>
        <v>0</v>
      </c>
      <c r="CX46" s="34">
        <f t="shared" si="186"/>
        <v>0</v>
      </c>
      <c r="CY46" s="34">
        <f t="shared" si="187"/>
        <v>0</v>
      </c>
      <c r="CZ46" s="34">
        <f t="shared" si="188"/>
        <v>0</v>
      </c>
      <c r="DA46" s="34">
        <f t="shared" si="189"/>
        <v>0</v>
      </c>
      <c r="DB46" s="13">
        <f t="shared" si="172"/>
        <v>0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0</v>
      </c>
      <c r="DH46" s="54">
        <v>0</v>
      </c>
      <c r="DI46" s="25" t="s">
        <v>79</v>
      </c>
      <c r="DJ46" s="50">
        <f t="shared" si="178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2">IFERROR((CB47/AB47)^(1/4)-1,0)</f>
        <v>0</v>
      </c>
      <c r="CE47" s="23">
        <f t="shared" ref="CE47" si="193">IFERROR((CB47/AO47)^(1/3)-1,0)</f>
        <v>0</v>
      </c>
      <c r="CF47" s="23">
        <f t="shared" ref="CF47" si="194">IFERROR((CB47/BB47)^(1/2)-1,0)</f>
        <v>0</v>
      </c>
      <c r="CG47" s="23">
        <f t="shared" ref="CG47" si="195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6">BV47*(1+CJ47)</f>
        <v>0</v>
      </c>
      <c r="CW47" s="34">
        <f t="shared" ref="CW47" si="197">BW47*(1+CK47)</f>
        <v>0</v>
      </c>
      <c r="CX47" s="34">
        <f t="shared" ref="CX47" si="198">BX47*(1+CL47)</f>
        <v>0</v>
      </c>
      <c r="CY47" s="34">
        <f t="shared" ref="CY47" si="199">BY47*(1+CM47)</f>
        <v>0</v>
      </c>
      <c r="CZ47" s="34">
        <f t="shared" ref="CZ47" si="200">BZ47*(1+CN47)</f>
        <v>0</v>
      </c>
      <c r="DA47" s="34">
        <f t="shared" ref="DA47" si="201">CA47*(1+CO47)</f>
        <v>0</v>
      </c>
      <c r="DB47" s="13">
        <f t="shared" ref="DB47" si="202">SUM(CP47:DA47)</f>
        <v>0</v>
      </c>
      <c r="DC47" s="40">
        <f t="shared" ref="DC47" si="203">IFERROR((DB47/AB47)^(1/5)-1,0)</f>
        <v>0</v>
      </c>
      <c r="DD47" s="41">
        <f t="shared" ref="DD47" si="204">IFERROR((DB47/AO47)^(1/4)-1,0)</f>
        <v>0</v>
      </c>
      <c r="DE47" s="40">
        <f t="shared" ref="DE47" si="205">IFERROR((DB47/BB47)^(1/3)-1,0)</f>
        <v>0</v>
      </c>
      <c r="DF47" s="40">
        <f t="shared" ref="DF47" si="206">IFERROR((DB47/BO47)^(1/2)-1,0)</f>
        <v>0</v>
      </c>
      <c r="DG47" s="48">
        <f t="shared" ref="DG47" si="207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8">CP47*(1+$DJ47)</f>
        <v>0</v>
      </c>
      <c r="DL47" s="68">
        <f t="shared" ref="DL47" si="209">CQ47*(1+$DJ47)</f>
        <v>0</v>
      </c>
      <c r="DM47" s="68">
        <f t="shared" ref="DM47" si="210">CR47*(1+$DJ47)</f>
        <v>0</v>
      </c>
      <c r="DN47" s="68">
        <f t="shared" ref="DN47" si="211">CS47*(1+$DJ47)</f>
        <v>0</v>
      </c>
      <c r="DO47" s="68">
        <f t="shared" ref="DO47" si="212">CT47*(1+$DJ47)</f>
        <v>0</v>
      </c>
      <c r="DP47" s="68">
        <f t="shared" ref="DP47" si="213">CU47*(1+$DJ47)</f>
        <v>0</v>
      </c>
      <c r="DQ47" s="68">
        <f t="shared" ref="DQ47" si="214">CV47*(1+$DJ47)</f>
        <v>0</v>
      </c>
      <c r="DR47" s="68">
        <f t="shared" ref="DR47" si="215">CW47*(1+$DJ47)</f>
        <v>0</v>
      </c>
      <c r="DS47" s="68">
        <f t="shared" ref="DS47" si="216">CX47*(1+$DJ47)</f>
        <v>0</v>
      </c>
      <c r="DT47" s="68">
        <f t="shared" ref="DT47" si="217">CY47*(1+$DJ47)</f>
        <v>0</v>
      </c>
      <c r="DU47" s="68">
        <f t="shared" ref="DU47" si="218">CZ47*(1+$DJ47)</f>
        <v>0</v>
      </c>
      <c r="DV47" s="68">
        <f t="shared" ref="DV47" si="219">DA47*(1+$DJ47)</f>
        <v>0</v>
      </c>
      <c r="DW47" s="69">
        <f t="shared" ref="DW47" si="220">SUM(DK47:DV47)</f>
        <v>0</v>
      </c>
    </row>
    <row r="48" spans="2:127" ht="10.5" x14ac:dyDescent="0.25">
      <c r="B48" s="6" t="s">
        <v>12</v>
      </c>
      <c r="C48" s="5">
        <f t="shared" ref="C48:AH48" si="221">SUM(C36:C47)</f>
        <v>0</v>
      </c>
      <c r="D48" s="5">
        <f t="shared" si="221"/>
        <v>0</v>
      </c>
      <c r="E48" s="5">
        <f t="shared" si="221"/>
        <v>0</v>
      </c>
      <c r="F48" s="5">
        <f t="shared" si="221"/>
        <v>0</v>
      </c>
      <c r="G48" s="5">
        <f t="shared" si="221"/>
        <v>0</v>
      </c>
      <c r="H48" s="5">
        <f t="shared" si="221"/>
        <v>0</v>
      </c>
      <c r="I48" s="5">
        <f t="shared" si="221"/>
        <v>0</v>
      </c>
      <c r="J48" s="5">
        <f t="shared" si="221"/>
        <v>0</v>
      </c>
      <c r="K48" s="5">
        <f t="shared" si="221"/>
        <v>0</v>
      </c>
      <c r="L48" s="5">
        <f t="shared" si="221"/>
        <v>0</v>
      </c>
      <c r="M48" s="5">
        <f t="shared" si="221"/>
        <v>0</v>
      </c>
      <c r="N48" s="5">
        <f t="shared" si="221"/>
        <v>0</v>
      </c>
      <c r="O48" s="5">
        <f t="shared" si="221"/>
        <v>0</v>
      </c>
      <c r="P48" s="5">
        <f t="shared" si="221"/>
        <v>0</v>
      </c>
      <c r="Q48" s="5">
        <f t="shared" si="221"/>
        <v>0</v>
      </c>
      <c r="R48" s="5">
        <f t="shared" si="221"/>
        <v>0</v>
      </c>
      <c r="S48" s="5">
        <f t="shared" si="221"/>
        <v>0</v>
      </c>
      <c r="T48" s="5">
        <f t="shared" si="221"/>
        <v>0</v>
      </c>
      <c r="U48" s="5">
        <f t="shared" si="221"/>
        <v>0</v>
      </c>
      <c r="V48" s="5">
        <f t="shared" si="221"/>
        <v>0</v>
      </c>
      <c r="W48" s="5">
        <f t="shared" si="221"/>
        <v>0</v>
      </c>
      <c r="X48" s="5">
        <f t="shared" si="221"/>
        <v>0</v>
      </c>
      <c r="Y48" s="5">
        <f t="shared" si="221"/>
        <v>0</v>
      </c>
      <c r="Z48" s="5">
        <f t="shared" si="221"/>
        <v>0</v>
      </c>
      <c r="AA48" s="5">
        <f t="shared" si="221"/>
        <v>0</v>
      </c>
      <c r="AB48" s="5">
        <f t="shared" si="221"/>
        <v>0</v>
      </c>
      <c r="AC48" s="5">
        <f t="shared" si="221"/>
        <v>0.35649999999999998</v>
      </c>
      <c r="AD48" s="5">
        <f t="shared" si="221"/>
        <v>0.1787</v>
      </c>
      <c r="AE48" s="5">
        <f t="shared" si="221"/>
        <v>6.7999999999999996E-3</v>
      </c>
      <c r="AF48" s="5">
        <f t="shared" si="221"/>
        <v>5.1000000000000004E-3</v>
      </c>
      <c r="AG48" s="5">
        <f t="shared" si="221"/>
        <v>0.51300000000000001</v>
      </c>
      <c r="AH48" s="5">
        <f t="shared" si="221"/>
        <v>0.83099999999999996</v>
      </c>
      <c r="AI48" s="5">
        <f t="shared" ref="AI48:BN48" si="222">SUM(AI36:AI47)</f>
        <v>0.91949999999999998</v>
      </c>
      <c r="AJ48" s="5">
        <f t="shared" si="222"/>
        <v>0.51770000000000005</v>
      </c>
      <c r="AK48" s="5">
        <f t="shared" si="222"/>
        <v>0.56869999999999998</v>
      </c>
      <c r="AL48" s="5">
        <f t="shared" si="222"/>
        <v>0.43210000000000004</v>
      </c>
      <c r="AM48" s="5">
        <f t="shared" si="222"/>
        <v>0.44819999999999999</v>
      </c>
      <c r="AN48" s="5">
        <f t="shared" si="222"/>
        <v>0.5413</v>
      </c>
      <c r="AO48" s="5">
        <f t="shared" si="222"/>
        <v>5.3186</v>
      </c>
      <c r="AP48" s="5">
        <f t="shared" si="222"/>
        <v>0.87090000000000001</v>
      </c>
      <c r="AQ48" s="5">
        <f t="shared" si="222"/>
        <v>0.59109999999999996</v>
      </c>
      <c r="AR48" s="5">
        <f t="shared" si="222"/>
        <v>0.71309999999999996</v>
      </c>
      <c r="AS48" s="5">
        <f t="shared" si="222"/>
        <v>0.54880000000000007</v>
      </c>
      <c r="AT48" s="5">
        <f t="shared" si="222"/>
        <v>0.87560000000000004</v>
      </c>
      <c r="AU48" s="5">
        <f t="shared" si="222"/>
        <v>0.63270000000000004</v>
      </c>
      <c r="AV48" s="5">
        <f t="shared" si="222"/>
        <v>0.80259999999999998</v>
      </c>
      <c r="AW48" s="5">
        <f t="shared" si="222"/>
        <v>0.75060000000000004</v>
      </c>
      <c r="AX48" s="5">
        <f t="shared" si="222"/>
        <v>0.7228</v>
      </c>
      <c r="AY48" s="5">
        <f t="shared" si="222"/>
        <v>0.7921999999999999</v>
      </c>
      <c r="AZ48" s="5">
        <f t="shared" si="222"/>
        <v>0.66909999999999992</v>
      </c>
      <c r="BA48" s="5">
        <f t="shared" si="222"/>
        <v>0.78479999999999994</v>
      </c>
      <c r="BB48" s="5">
        <f t="shared" si="222"/>
        <v>8.7543000000000006</v>
      </c>
      <c r="BC48" s="5">
        <f t="shared" si="222"/>
        <v>0.90900000000000003</v>
      </c>
      <c r="BD48" s="5">
        <f t="shared" si="222"/>
        <v>0.46090000000000003</v>
      </c>
      <c r="BE48" s="5">
        <f t="shared" si="222"/>
        <v>0.82020000000000004</v>
      </c>
      <c r="BF48" s="5">
        <f t="shared" si="222"/>
        <v>0.65710000000000002</v>
      </c>
      <c r="BG48" s="5">
        <f t="shared" si="222"/>
        <v>0.98399999999999999</v>
      </c>
      <c r="BH48" s="5">
        <f t="shared" si="222"/>
        <v>0.86499999999999999</v>
      </c>
      <c r="BI48" s="5">
        <f t="shared" si="222"/>
        <v>0.67159999999999997</v>
      </c>
      <c r="BJ48" s="5">
        <f t="shared" si="222"/>
        <v>0.80769999999999997</v>
      </c>
      <c r="BK48" s="5">
        <f t="shared" si="222"/>
        <v>0.6835</v>
      </c>
      <c r="BL48" s="5">
        <f t="shared" si="222"/>
        <v>0.48969999999999997</v>
      </c>
      <c r="BM48" s="5">
        <f t="shared" si="222"/>
        <v>0.52270000000000005</v>
      </c>
      <c r="BN48" s="5">
        <f t="shared" si="222"/>
        <v>0.85109999999999997</v>
      </c>
      <c r="BO48" s="5">
        <f t="shared" ref="BO48:CB48" si="223">SUM(BO36:BO47)</f>
        <v>8.7225000000000001</v>
      </c>
      <c r="BP48" s="5">
        <f t="shared" si="223"/>
        <v>0.97909999999999997</v>
      </c>
      <c r="BQ48" s="5">
        <f t="shared" si="223"/>
        <v>0.63789999999999991</v>
      </c>
      <c r="BR48" s="5">
        <f t="shared" si="223"/>
        <v>0.72230000000000005</v>
      </c>
      <c r="BS48" s="5">
        <f t="shared" si="223"/>
        <v>0.76910000000000001</v>
      </c>
      <c r="BT48" s="5">
        <f t="shared" si="223"/>
        <v>0.86919999999999997</v>
      </c>
      <c r="BU48" s="5">
        <f t="shared" si="223"/>
        <v>0.83299999999999996</v>
      </c>
      <c r="BV48" s="5">
        <f t="shared" si="223"/>
        <v>0.7773000000000001</v>
      </c>
      <c r="BW48" s="5">
        <f t="shared" si="223"/>
        <v>0.64050000000000007</v>
      </c>
      <c r="BX48" s="5">
        <f t="shared" si="223"/>
        <v>0.79300000000000004</v>
      </c>
      <c r="BY48" s="5">
        <f t="shared" si="223"/>
        <v>0.80349999999999999</v>
      </c>
      <c r="BZ48" s="5">
        <f t="shared" si="223"/>
        <v>0.65610000000000002</v>
      </c>
      <c r="CA48" s="5">
        <f t="shared" si="223"/>
        <v>0.56359999999999999</v>
      </c>
      <c r="CB48" s="5">
        <f t="shared" si="223"/>
        <v>9.0445999999999991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4">SUM(CP36:CP47)</f>
        <v>1.0813999999999999</v>
      </c>
      <c r="CQ48" s="5">
        <f t="shared" si="224"/>
        <v>0.92800000000000005</v>
      </c>
      <c r="CR48" s="5">
        <f t="shared" si="224"/>
        <v>0.73010000000000008</v>
      </c>
      <c r="CS48" s="5">
        <f t="shared" si="224"/>
        <v>0.63369999999999993</v>
      </c>
      <c r="CT48" s="5">
        <f t="shared" si="224"/>
        <v>0.69779999999999998</v>
      </c>
      <c r="CU48" s="5">
        <f t="shared" si="224"/>
        <v>0.61</v>
      </c>
      <c r="CV48" s="5">
        <f t="shared" si="224"/>
        <v>0.81588500000000019</v>
      </c>
      <c r="CW48" s="5">
        <f t="shared" si="224"/>
        <v>0.67224500000000009</v>
      </c>
      <c r="CX48" s="5">
        <f t="shared" si="224"/>
        <v>0.83236500000000002</v>
      </c>
      <c r="CY48" s="5">
        <f t="shared" si="224"/>
        <v>0.84338999999999997</v>
      </c>
      <c r="CZ48" s="5">
        <f t="shared" si="224"/>
        <v>0.68861500000000009</v>
      </c>
      <c r="DA48" s="5">
        <f t="shared" si="224"/>
        <v>0.59152000000000005</v>
      </c>
      <c r="DB48" s="5">
        <f t="shared" si="224"/>
        <v>9.125020000000001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1.1030279999999999</v>
      </c>
      <c r="DL48" s="5">
        <f t="shared" ref="DL48:DW48" si="225">SUM(DL36:DL47)</f>
        <v>0.94655999999999996</v>
      </c>
      <c r="DM48" s="5">
        <f t="shared" si="225"/>
        <v>0.74470200000000009</v>
      </c>
      <c r="DN48" s="5">
        <f t="shared" si="225"/>
        <v>0.646374</v>
      </c>
      <c r="DO48" s="5">
        <f t="shared" si="225"/>
        <v>0.71175599999999994</v>
      </c>
      <c r="DP48" s="5">
        <f t="shared" si="225"/>
        <v>0.62220000000000009</v>
      </c>
      <c r="DQ48" s="5">
        <f t="shared" si="225"/>
        <v>0.83220270000000018</v>
      </c>
      <c r="DR48" s="5">
        <f t="shared" si="225"/>
        <v>0.68568990000000007</v>
      </c>
      <c r="DS48" s="5">
        <f t="shared" si="225"/>
        <v>0.84901229999999994</v>
      </c>
      <c r="DT48" s="5">
        <f t="shared" si="225"/>
        <v>0.86025779999999996</v>
      </c>
      <c r="DU48" s="5">
        <f t="shared" si="225"/>
        <v>0.70238730000000016</v>
      </c>
      <c r="DV48" s="5">
        <f t="shared" si="225"/>
        <v>0.60335040000000006</v>
      </c>
      <c r="DW48" s="5">
        <f t="shared" si="225"/>
        <v>9.3075203999999996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[1]Jagtial!F466</f>
        <v>0</v>
      </c>
      <c r="D51" s="17">
        <f>[1]Jagtial!G466</f>
        <v>0</v>
      </c>
      <c r="E51" s="17">
        <f>[1]Jagtial!H466</f>
        <v>0</v>
      </c>
      <c r="F51" s="17">
        <f>[1]Jagtial!I466</f>
        <v>0</v>
      </c>
      <c r="G51" s="17">
        <f>[1]Jagtial!J466</f>
        <v>0</v>
      </c>
      <c r="H51" s="17">
        <f>[1]Jagtial!K466</f>
        <v>0</v>
      </c>
      <c r="I51" s="17">
        <f>[1]Jagtial!L466</f>
        <v>0</v>
      </c>
      <c r="J51" s="17">
        <f>[1]Jagtial!M466</f>
        <v>0</v>
      </c>
      <c r="K51" s="17">
        <f>[1]Jagtial!N466</f>
        <v>0</v>
      </c>
      <c r="L51" s="17">
        <f>[1]Jagtial!O466</f>
        <v>0</v>
      </c>
      <c r="M51" s="17">
        <f>[1]Jagtial!P466</f>
        <v>0</v>
      </c>
      <c r="N51" s="17">
        <f>[1]Jagtial!Q466</f>
        <v>0</v>
      </c>
      <c r="O51" s="13">
        <f t="shared" ref="O51:O63" si="226">SUM(C51:N51)</f>
        <v>0</v>
      </c>
      <c r="P51" s="17">
        <f>[2]Jagtial!F66</f>
        <v>0</v>
      </c>
      <c r="Q51" s="17">
        <f>[2]Jagtial!G66</f>
        <v>0</v>
      </c>
      <c r="R51" s="17">
        <f>[2]Jagtial!H66</f>
        <v>0</v>
      </c>
      <c r="S51" s="17">
        <f>[2]Jagtial!I66</f>
        <v>0</v>
      </c>
      <c r="T51" s="17">
        <f>[2]Jagtial!J66</f>
        <v>0</v>
      </c>
      <c r="U51" s="17">
        <f>[2]Jagtial!K66</f>
        <v>0</v>
      </c>
      <c r="V51" s="17">
        <f>[2]Jagtial!L66</f>
        <v>0</v>
      </c>
      <c r="W51" s="17">
        <f>[2]Jagtial!M66</f>
        <v>0</v>
      </c>
      <c r="X51" s="17">
        <f>[2]Jagtial!N66</f>
        <v>0</v>
      </c>
      <c r="Y51" s="17">
        <f>[2]Jagtial!O66</f>
        <v>0</v>
      </c>
      <c r="Z51" s="17">
        <f>[2]Jagtial!P66</f>
        <v>0</v>
      </c>
      <c r="AA51" s="17">
        <f>[2]Jagtial!Q66</f>
        <v>0</v>
      </c>
      <c r="AB51" s="13">
        <f t="shared" ref="AB51:AB63" si="227">SUM(P51:AA51)</f>
        <v>0</v>
      </c>
      <c r="AC51" s="17">
        <f>[3]JGTYL!F72</f>
        <v>0</v>
      </c>
      <c r="AD51" s="17">
        <f>[3]JGTYL!G72</f>
        <v>0</v>
      </c>
      <c r="AE51" s="17">
        <f>[3]JGTYL!H72</f>
        <v>0</v>
      </c>
      <c r="AF51" s="17">
        <f>[3]JGTYL!I72</f>
        <v>0</v>
      </c>
      <c r="AG51" s="17">
        <f>[3]JGTYL!J72</f>
        <v>0</v>
      </c>
      <c r="AH51" s="17">
        <f>[3]JGTYL!K72</f>
        <v>0</v>
      </c>
      <c r="AI51" s="17">
        <f>[3]JGTYL!L72</f>
        <v>0</v>
      </c>
      <c r="AJ51" s="17">
        <f>[3]JGTYL!M72</f>
        <v>0</v>
      </c>
      <c r="AK51" s="17">
        <f>[3]JGTYL!N72</f>
        <v>0</v>
      </c>
      <c r="AL51" s="17">
        <f>[3]JGTYL!O72</f>
        <v>0</v>
      </c>
      <c r="AM51" s="17">
        <f>[3]JGTYL!P72</f>
        <v>0</v>
      </c>
      <c r="AN51" s="17">
        <f>[3]JGTYL!Q72</f>
        <v>0</v>
      </c>
      <c r="AO51" s="13">
        <f t="shared" ref="AO51:AO63" si="228">SUM(AC51:AN51)</f>
        <v>0</v>
      </c>
      <c r="AP51" s="17">
        <f>[4]JGTYL!F72</f>
        <v>0</v>
      </c>
      <c r="AQ51" s="17">
        <f>[4]JGTYL!G72</f>
        <v>0</v>
      </c>
      <c r="AR51" s="17">
        <f>[4]JGTYL!H72</f>
        <v>0</v>
      </c>
      <c r="AS51" s="17">
        <f>[4]JGTYL!I72</f>
        <v>0</v>
      </c>
      <c r="AT51" s="17">
        <f>[4]JGTYL!J72</f>
        <v>0</v>
      </c>
      <c r="AU51" s="17">
        <f>[4]JGTYL!K72</f>
        <v>0</v>
      </c>
      <c r="AV51" s="17">
        <f>[4]JGTYL!L72</f>
        <v>0</v>
      </c>
      <c r="AW51" s="17">
        <f>[4]JGTYL!M72</f>
        <v>0</v>
      </c>
      <c r="AX51" s="17">
        <f>[4]JGTYL!N72</f>
        <v>0</v>
      </c>
      <c r="AY51" s="17">
        <f>[4]JGTYL!O72</f>
        <v>0</v>
      </c>
      <c r="AZ51" s="17">
        <f>[4]JGTYL!P72</f>
        <v>0</v>
      </c>
      <c r="BA51" s="17">
        <f>[4]JGTYL!Q72</f>
        <v>0</v>
      </c>
      <c r="BB51" s="13">
        <f t="shared" ref="BB51:BB63" si="229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30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1">SUM(BP51:CA51)</f>
        <v>0</v>
      </c>
      <c r="CC51" s="23">
        <f t="shared" ref="CC51:CC62" si="232">IFERROR(($CB51/$O51)^(1/5)-1,0)</f>
        <v>0</v>
      </c>
      <c r="CD51" s="23">
        <f t="shared" ref="CD51:CD62" si="233">IFERROR((CB51/AB51)^(1/4)-1,0)</f>
        <v>0</v>
      </c>
      <c r="CE51" s="23">
        <f t="shared" ref="CE51:CE62" si="234">IFERROR((CB51/AO51)^(1/3)-1,0)</f>
        <v>0</v>
      </c>
      <c r="CF51" s="23">
        <f t="shared" ref="CF51:CF62" si="235">IFERROR((CB51/BB51)^(1/2)-1,0)</f>
        <v>0</v>
      </c>
      <c r="CG51" s="23">
        <f t="shared" ref="CG51:CG62" si="236">IFERROR((CB51/BO51)^(1/1)-1,0)</f>
        <v>0</v>
      </c>
      <c r="CH51" s="37">
        <v>0.05</v>
      </c>
      <c r="CI51" s="25" t="s">
        <v>80</v>
      </c>
      <c r="CJ51" s="26">
        <f t="shared" ref="CJ51:CO62" si="237">HLOOKUP($CI51,$CC$4:$CH$101,ROW($CC51)-ROW($CC$3), FALSE)</f>
        <v>0.05</v>
      </c>
      <c r="CK51" s="26">
        <f t="shared" si="237"/>
        <v>0.05</v>
      </c>
      <c r="CL51" s="26">
        <f t="shared" si="237"/>
        <v>0.05</v>
      </c>
      <c r="CM51" s="26">
        <f t="shared" si="237"/>
        <v>0.05</v>
      </c>
      <c r="CN51" s="26">
        <f t="shared" si="237"/>
        <v>0.05</v>
      </c>
      <c r="CO51" s="26">
        <f t="shared" si="237"/>
        <v>0.05</v>
      </c>
      <c r="CP51" s="17"/>
      <c r="CQ51" s="17"/>
      <c r="CR51" s="17"/>
      <c r="CS51" s="17"/>
      <c r="CT51" s="17"/>
      <c r="CU51" s="17"/>
      <c r="CV51" s="34">
        <f t="shared" ref="CV51:DA62" si="238">BV51*(1+CJ51)</f>
        <v>0</v>
      </c>
      <c r="CW51" s="34">
        <f t="shared" si="238"/>
        <v>0</v>
      </c>
      <c r="CX51" s="34">
        <f t="shared" si="238"/>
        <v>0</v>
      </c>
      <c r="CY51" s="34">
        <f t="shared" si="238"/>
        <v>0</v>
      </c>
      <c r="CZ51" s="34">
        <f t="shared" si="238"/>
        <v>0</v>
      </c>
      <c r="DA51" s="34">
        <f t="shared" si="238"/>
        <v>0</v>
      </c>
      <c r="DB51" s="13">
        <f t="shared" ref="DB51:DB62" si="239">SUM(CP51:DA51)</f>
        <v>0</v>
      </c>
      <c r="DC51" s="40">
        <f t="shared" ref="DC51:DC62" si="240">IFERROR((DB51/AB51)^(1/5)-1,0)</f>
        <v>0</v>
      </c>
      <c r="DD51" s="41">
        <f t="shared" ref="DD51:DD62" si="241">IFERROR((DB51/AO51)^(1/4)-1,0)</f>
        <v>0</v>
      </c>
      <c r="DE51" s="40">
        <f t="shared" ref="DE51:DE62" si="242">IFERROR((DB51/BB51)^(1/3)-1,0)</f>
        <v>0</v>
      </c>
      <c r="DF51" s="40">
        <f t="shared" ref="DF51:DF62" si="243">IFERROR((DB51/BO51)^(1/2)-1,0)</f>
        <v>0</v>
      </c>
      <c r="DG51" s="48">
        <f t="shared" ref="DG51:DG62" si="244">IFERROR((DB51/CB51)^(1/1)-1,0)</f>
        <v>0</v>
      </c>
      <c r="DH51" s="54">
        <v>0.05</v>
      </c>
      <c r="DI51" s="25" t="s">
        <v>80</v>
      </c>
      <c r="DJ51" s="50">
        <f t="shared" ref="DJ51:DJ62" si="245">HLOOKUP(DI51,$DC$4:$DH$111,ROW($DC51)-ROW($DC$3), FALSE)</f>
        <v>0.05</v>
      </c>
      <c r="DK51" s="68">
        <f t="shared" ref="DK51:DV62" si="246">CP51*(1+$DJ51)</f>
        <v>0</v>
      </c>
      <c r="DL51" s="68">
        <f t="shared" si="246"/>
        <v>0</v>
      </c>
      <c r="DM51" s="68">
        <f t="shared" si="246"/>
        <v>0</v>
      </c>
      <c r="DN51" s="68">
        <f t="shared" si="246"/>
        <v>0</v>
      </c>
      <c r="DO51" s="68">
        <f t="shared" si="246"/>
        <v>0</v>
      </c>
      <c r="DP51" s="68">
        <f t="shared" si="246"/>
        <v>0</v>
      </c>
      <c r="DQ51" s="68">
        <f t="shared" si="246"/>
        <v>0</v>
      </c>
      <c r="DR51" s="68">
        <f t="shared" si="246"/>
        <v>0</v>
      </c>
      <c r="DS51" s="68">
        <f t="shared" si="246"/>
        <v>0</v>
      </c>
      <c r="DT51" s="68">
        <f t="shared" si="246"/>
        <v>0</v>
      </c>
      <c r="DU51" s="68">
        <f t="shared" si="246"/>
        <v>0</v>
      </c>
      <c r="DV51" s="68">
        <f t="shared" si="246"/>
        <v>0</v>
      </c>
      <c r="DW51" s="69">
        <f t="shared" ref="DW51:DW62" si="247">SUM(DK51:DV51)</f>
        <v>0</v>
      </c>
    </row>
    <row r="52" spans="2:127" ht="12.5" x14ac:dyDescent="0.2">
      <c r="B52" s="9" t="s">
        <v>7</v>
      </c>
      <c r="C52" s="17">
        <f>[1]Jagtial!F467</f>
        <v>0</v>
      </c>
      <c r="D52" s="17">
        <f>[1]Jagtial!G467</f>
        <v>0</v>
      </c>
      <c r="E52" s="17">
        <f>[1]Jagtial!H467</f>
        <v>0</v>
      </c>
      <c r="F52" s="17">
        <f>[1]Jagtial!I467</f>
        <v>0</v>
      </c>
      <c r="G52" s="17">
        <f>[1]Jagtial!J467</f>
        <v>0</v>
      </c>
      <c r="H52" s="17">
        <f>[1]Jagtial!K467</f>
        <v>0</v>
      </c>
      <c r="I52" s="17">
        <f>[1]Jagtial!L467</f>
        <v>0</v>
      </c>
      <c r="J52" s="17">
        <f>[1]Jagtial!M467</f>
        <v>0</v>
      </c>
      <c r="K52" s="17">
        <f>[1]Jagtial!N467</f>
        <v>0</v>
      </c>
      <c r="L52" s="17">
        <f>[1]Jagtial!O467</f>
        <v>0</v>
      </c>
      <c r="M52" s="17">
        <f>[1]Jagtial!P467</f>
        <v>0</v>
      </c>
      <c r="N52" s="17">
        <f>[1]Jagtial!Q467</f>
        <v>0</v>
      </c>
      <c r="O52" s="13">
        <f t="shared" si="226"/>
        <v>0</v>
      </c>
      <c r="P52" s="17">
        <f>[2]Jagtial!F67</f>
        <v>0</v>
      </c>
      <c r="Q52" s="17">
        <f>[2]Jagtial!G67</f>
        <v>0</v>
      </c>
      <c r="R52" s="17">
        <f>[2]Jagtial!H67</f>
        <v>0</v>
      </c>
      <c r="S52" s="17">
        <f>[2]Jagtial!I67</f>
        <v>0</v>
      </c>
      <c r="T52" s="17">
        <f>[2]Jagtial!J67</f>
        <v>0</v>
      </c>
      <c r="U52" s="17">
        <f>[2]Jagtial!K67</f>
        <v>0</v>
      </c>
      <c r="V52" s="17">
        <f>[2]Jagtial!L67</f>
        <v>0</v>
      </c>
      <c r="W52" s="17">
        <f>[2]Jagtial!M67</f>
        <v>0</v>
      </c>
      <c r="X52" s="17">
        <f>[2]Jagtial!N67</f>
        <v>0</v>
      </c>
      <c r="Y52" s="17">
        <f>[2]Jagtial!O67</f>
        <v>0</v>
      </c>
      <c r="Z52" s="17">
        <f>[2]Jagtial!P67</f>
        <v>0</v>
      </c>
      <c r="AA52" s="17">
        <f>[2]Jagtial!Q67</f>
        <v>0</v>
      </c>
      <c r="AB52" s="13">
        <f t="shared" si="227"/>
        <v>0</v>
      </c>
      <c r="AC52" s="17">
        <f>[3]JGTYL!F73</f>
        <v>0</v>
      </c>
      <c r="AD52" s="17">
        <f>[3]JGTYL!G73</f>
        <v>0</v>
      </c>
      <c r="AE52" s="17">
        <f>[3]JGTYL!H73</f>
        <v>0</v>
      </c>
      <c r="AF52" s="17">
        <f>[3]JGTYL!I73</f>
        <v>0</v>
      </c>
      <c r="AG52" s="17">
        <f>[3]JGTYL!J73</f>
        <v>0</v>
      </c>
      <c r="AH52" s="17">
        <f>[3]JGTYL!K73</f>
        <v>0</v>
      </c>
      <c r="AI52" s="17">
        <f>[3]JGTYL!L73</f>
        <v>0</v>
      </c>
      <c r="AJ52" s="17">
        <f>[3]JGTYL!M73</f>
        <v>0</v>
      </c>
      <c r="AK52" s="17">
        <f>[3]JGTYL!N73</f>
        <v>0</v>
      </c>
      <c r="AL52" s="17">
        <f>[3]JGTYL!O73</f>
        <v>0</v>
      </c>
      <c r="AM52" s="17">
        <f>[3]JGTYL!P73</f>
        <v>0</v>
      </c>
      <c r="AN52" s="17">
        <f>[3]JGTYL!Q73</f>
        <v>0</v>
      </c>
      <c r="AO52" s="13">
        <f t="shared" si="228"/>
        <v>0</v>
      </c>
      <c r="AP52" s="17">
        <f>[4]JGTYL!F73</f>
        <v>0</v>
      </c>
      <c r="AQ52" s="17">
        <f>[4]JGTYL!G73</f>
        <v>0</v>
      </c>
      <c r="AR52" s="17">
        <f>[4]JGTYL!H73</f>
        <v>0</v>
      </c>
      <c r="AS52" s="17">
        <f>[4]JGTYL!I73</f>
        <v>0</v>
      </c>
      <c r="AT52" s="17">
        <f>[4]JGTYL!J73</f>
        <v>0</v>
      </c>
      <c r="AU52" s="17">
        <f>[4]JGTYL!K73</f>
        <v>0</v>
      </c>
      <c r="AV52" s="17">
        <f>[4]JGTYL!L73</f>
        <v>0</v>
      </c>
      <c r="AW52" s="17">
        <f>[4]JGTYL!M73</f>
        <v>0</v>
      </c>
      <c r="AX52" s="17">
        <f>[4]JGTYL!N73</f>
        <v>0</v>
      </c>
      <c r="AY52" s="17">
        <f>[4]JGTYL!O73</f>
        <v>0</v>
      </c>
      <c r="AZ52" s="17">
        <f>[4]JGTYL!P73</f>
        <v>0</v>
      </c>
      <c r="BA52" s="17">
        <f>[4]JGTYL!Q73</f>
        <v>0</v>
      </c>
      <c r="BB52" s="13">
        <f t="shared" si="229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0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1"/>
        <v>0</v>
      </c>
      <c r="CC52" s="23">
        <f t="shared" si="232"/>
        <v>0</v>
      </c>
      <c r="CD52" s="23">
        <f t="shared" si="233"/>
        <v>0</v>
      </c>
      <c r="CE52" s="23">
        <f t="shared" si="234"/>
        <v>0</v>
      </c>
      <c r="CF52" s="23">
        <f t="shared" si="235"/>
        <v>0</v>
      </c>
      <c r="CG52" s="23">
        <f t="shared" si="236"/>
        <v>0</v>
      </c>
      <c r="CH52" s="37">
        <v>0.05</v>
      </c>
      <c r="CI52" s="25" t="s">
        <v>80</v>
      </c>
      <c r="CJ52" s="26">
        <f t="shared" si="237"/>
        <v>0.05</v>
      </c>
      <c r="CK52" s="26">
        <f t="shared" si="237"/>
        <v>0.05</v>
      </c>
      <c r="CL52" s="26">
        <f t="shared" si="237"/>
        <v>0.05</v>
      </c>
      <c r="CM52" s="26">
        <f t="shared" si="237"/>
        <v>0.05</v>
      </c>
      <c r="CN52" s="26">
        <f t="shared" si="237"/>
        <v>0.05</v>
      </c>
      <c r="CO52" s="26">
        <f t="shared" si="237"/>
        <v>0.05</v>
      </c>
      <c r="CP52" s="17"/>
      <c r="CQ52" s="17"/>
      <c r="CR52" s="17"/>
      <c r="CS52" s="17"/>
      <c r="CT52" s="17"/>
      <c r="CU52" s="17"/>
      <c r="CV52" s="34">
        <f t="shared" si="238"/>
        <v>0</v>
      </c>
      <c r="CW52" s="34">
        <f t="shared" si="238"/>
        <v>0</v>
      </c>
      <c r="CX52" s="34">
        <f t="shared" si="238"/>
        <v>0</v>
      </c>
      <c r="CY52" s="34">
        <f t="shared" si="238"/>
        <v>0</v>
      </c>
      <c r="CZ52" s="34">
        <f t="shared" si="238"/>
        <v>0</v>
      </c>
      <c r="DA52" s="34">
        <f t="shared" si="238"/>
        <v>0</v>
      </c>
      <c r="DB52" s="13">
        <f t="shared" si="239"/>
        <v>0</v>
      </c>
      <c r="DC52" s="40">
        <f t="shared" si="240"/>
        <v>0</v>
      </c>
      <c r="DD52" s="41">
        <f t="shared" si="241"/>
        <v>0</v>
      </c>
      <c r="DE52" s="40">
        <f t="shared" si="242"/>
        <v>0</v>
      </c>
      <c r="DF52" s="40">
        <f t="shared" si="243"/>
        <v>0</v>
      </c>
      <c r="DG52" s="48">
        <f t="shared" si="244"/>
        <v>0</v>
      </c>
      <c r="DH52" s="54">
        <v>0.05</v>
      </c>
      <c r="DI52" s="25" t="s">
        <v>80</v>
      </c>
      <c r="DJ52" s="50">
        <f t="shared" si="245"/>
        <v>0.05</v>
      </c>
      <c r="DK52" s="68">
        <f t="shared" si="246"/>
        <v>0</v>
      </c>
      <c r="DL52" s="68">
        <f t="shared" si="246"/>
        <v>0</v>
      </c>
      <c r="DM52" s="68">
        <f t="shared" si="246"/>
        <v>0</v>
      </c>
      <c r="DN52" s="68">
        <f t="shared" si="246"/>
        <v>0</v>
      </c>
      <c r="DO52" s="68">
        <f t="shared" si="246"/>
        <v>0</v>
      </c>
      <c r="DP52" s="68">
        <f t="shared" si="246"/>
        <v>0</v>
      </c>
      <c r="DQ52" s="68">
        <f t="shared" si="246"/>
        <v>0</v>
      </c>
      <c r="DR52" s="68">
        <f t="shared" si="246"/>
        <v>0</v>
      </c>
      <c r="DS52" s="68">
        <f t="shared" si="246"/>
        <v>0</v>
      </c>
      <c r="DT52" s="68">
        <f t="shared" si="246"/>
        <v>0</v>
      </c>
      <c r="DU52" s="68">
        <f t="shared" si="246"/>
        <v>0</v>
      </c>
      <c r="DV52" s="68">
        <f t="shared" si="246"/>
        <v>0</v>
      </c>
      <c r="DW52" s="69">
        <f t="shared" si="247"/>
        <v>0</v>
      </c>
    </row>
    <row r="53" spans="2:127" ht="12.5" x14ac:dyDescent="0.2">
      <c r="B53" s="9" t="s">
        <v>6</v>
      </c>
      <c r="C53" s="17">
        <f>[1]Jagtial!F468</f>
        <v>0</v>
      </c>
      <c r="D53" s="17">
        <f>[1]Jagtial!G468</f>
        <v>0</v>
      </c>
      <c r="E53" s="17">
        <f>[1]Jagtial!H468</f>
        <v>0</v>
      </c>
      <c r="F53" s="17">
        <f>[1]Jagtial!I468</f>
        <v>0</v>
      </c>
      <c r="G53" s="17">
        <f>[1]Jagtial!J468</f>
        <v>0</v>
      </c>
      <c r="H53" s="17">
        <f>[1]Jagtial!K468</f>
        <v>0</v>
      </c>
      <c r="I53" s="17">
        <f>[1]Jagtial!L468</f>
        <v>0</v>
      </c>
      <c r="J53" s="17">
        <f>[1]Jagtial!M468</f>
        <v>0</v>
      </c>
      <c r="K53" s="17">
        <f>[1]Jagtial!N468</f>
        <v>0</v>
      </c>
      <c r="L53" s="17">
        <f>[1]Jagtial!O468</f>
        <v>0</v>
      </c>
      <c r="M53" s="17">
        <f>[1]Jagtial!P468</f>
        <v>0</v>
      </c>
      <c r="N53" s="17">
        <f>[1]Jagtial!Q468</f>
        <v>0</v>
      </c>
      <c r="O53" s="13">
        <f t="shared" si="226"/>
        <v>0</v>
      </c>
      <c r="P53" s="17">
        <f>[2]Jagtial!F68</f>
        <v>0</v>
      </c>
      <c r="Q53" s="17">
        <f>[2]Jagtial!G68</f>
        <v>0</v>
      </c>
      <c r="R53" s="17">
        <f>[2]Jagtial!H68</f>
        <v>0</v>
      </c>
      <c r="S53" s="17">
        <f>[2]Jagtial!I68</f>
        <v>0</v>
      </c>
      <c r="T53" s="17">
        <f>[2]Jagtial!J68</f>
        <v>0</v>
      </c>
      <c r="U53" s="17">
        <f>[2]Jagtial!K68</f>
        <v>0</v>
      </c>
      <c r="V53" s="17">
        <f>[2]Jagtial!L68</f>
        <v>0</v>
      </c>
      <c r="W53" s="17">
        <f>[2]Jagtial!M68</f>
        <v>0</v>
      </c>
      <c r="X53" s="17">
        <f>[2]Jagtial!N68</f>
        <v>0</v>
      </c>
      <c r="Y53" s="17">
        <f>[2]Jagtial!O68</f>
        <v>0</v>
      </c>
      <c r="Z53" s="17">
        <f>[2]Jagtial!P68</f>
        <v>0</v>
      </c>
      <c r="AA53" s="17">
        <f>[2]Jagtial!Q68</f>
        <v>0</v>
      </c>
      <c r="AB53" s="13">
        <f t="shared" si="227"/>
        <v>0</v>
      </c>
      <c r="AC53" s="17">
        <f>[3]JGTYL!F74</f>
        <v>0</v>
      </c>
      <c r="AD53" s="17">
        <f>[3]JGTYL!G74</f>
        <v>0</v>
      </c>
      <c r="AE53" s="17">
        <f>[3]JGTYL!H74</f>
        <v>0</v>
      </c>
      <c r="AF53" s="17">
        <f>[3]JGTYL!I74</f>
        <v>0</v>
      </c>
      <c r="AG53" s="17">
        <f>[3]JGTYL!J74</f>
        <v>0</v>
      </c>
      <c r="AH53" s="17">
        <f>[3]JGTYL!K74</f>
        <v>0</v>
      </c>
      <c r="AI53" s="17">
        <f>[3]JGTYL!L74</f>
        <v>0</v>
      </c>
      <c r="AJ53" s="17">
        <f>[3]JGTYL!M74</f>
        <v>0</v>
      </c>
      <c r="AK53" s="17">
        <f>[3]JGTYL!N74</f>
        <v>0</v>
      </c>
      <c r="AL53" s="17">
        <f>[3]JGTYL!O74</f>
        <v>0</v>
      </c>
      <c r="AM53" s="17">
        <f>[3]JGTYL!P74</f>
        <v>0</v>
      </c>
      <c r="AN53" s="17">
        <f>[3]JGTYL!Q74</f>
        <v>0</v>
      </c>
      <c r="AO53" s="13">
        <f t="shared" si="228"/>
        <v>0</v>
      </c>
      <c r="AP53" s="17">
        <f>[4]JGTYL!F74</f>
        <v>0</v>
      </c>
      <c r="AQ53" s="17">
        <f>[4]JGTYL!G74</f>
        <v>0</v>
      </c>
      <c r="AR53" s="17">
        <f>[4]JGTYL!H74</f>
        <v>0</v>
      </c>
      <c r="AS53" s="17">
        <f>[4]JGTYL!I74</f>
        <v>0</v>
      </c>
      <c r="AT53" s="17">
        <f>[4]JGTYL!J74</f>
        <v>0</v>
      </c>
      <c r="AU53" s="17">
        <f>[4]JGTYL!K74</f>
        <v>0</v>
      </c>
      <c r="AV53" s="17">
        <f>[4]JGTYL!L74</f>
        <v>0</v>
      </c>
      <c r="AW53" s="17">
        <f>[4]JGTYL!M74</f>
        <v>0</v>
      </c>
      <c r="AX53" s="17">
        <f>[4]JGTYL!N74</f>
        <v>0</v>
      </c>
      <c r="AY53" s="17">
        <f>[4]JGTYL!O74</f>
        <v>0</v>
      </c>
      <c r="AZ53" s="17">
        <f>[4]JGTYL!P74</f>
        <v>0</v>
      </c>
      <c r="BA53" s="17">
        <f>[4]JGTYL!Q74</f>
        <v>0</v>
      </c>
      <c r="BB53" s="13">
        <f t="shared" si="229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0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1"/>
        <v>0</v>
      </c>
      <c r="CC53" s="23">
        <f t="shared" si="232"/>
        <v>0</v>
      </c>
      <c r="CD53" s="23">
        <f t="shared" si="233"/>
        <v>0</v>
      </c>
      <c r="CE53" s="23">
        <f t="shared" si="234"/>
        <v>0</v>
      </c>
      <c r="CF53" s="23">
        <f t="shared" si="235"/>
        <v>0</v>
      </c>
      <c r="CG53" s="23">
        <f t="shared" si="236"/>
        <v>0</v>
      </c>
      <c r="CH53" s="37">
        <v>0.05</v>
      </c>
      <c r="CI53" s="25" t="s">
        <v>80</v>
      </c>
      <c r="CJ53" s="26">
        <f t="shared" si="237"/>
        <v>0.05</v>
      </c>
      <c r="CK53" s="26">
        <f t="shared" si="237"/>
        <v>0.05</v>
      </c>
      <c r="CL53" s="26">
        <f t="shared" si="237"/>
        <v>0.05</v>
      </c>
      <c r="CM53" s="26">
        <f t="shared" si="237"/>
        <v>0.05</v>
      </c>
      <c r="CN53" s="26">
        <f t="shared" si="237"/>
        <v>0.05</v>
      </c>
      <c r="CO53" s="26">
        <f t="shared" si="237"/>
        <v>0.05</v>
      </c>
      <c r="CP53" s="17"/>
      <c r="CQ53" s="17"/>
      <c r="CR53" s="17"/>
      <c r="CS53" s="17"/>
      <c r="CT53" s="17"/>
      <c r="CU53" s="17"/>
      <c r="CV53" s="34">
        <f t="shared" si="238"/>
        <v>0</v>
      </c>
      <c r="CW53" s="34">
        <f t="shared" si="238"/>
        <v>0</v>
      </c>
      <c r="CX53" s="34">
        <f t="shared" si="238"/>
        <v>0</v>
      </c>
      <c r="CY53" s="34">
        <f t="shared" si="238"/>
        <v>0</v>
      </c>
      <c r="CZ53" s="34">
        <f t="shared" si="238"/>
        <v>0</v>
      </c>
      <c r="DA53" s="34">
        <f t="shared" si="238"/>
        <v>0</v>
      </c>
      <c r="DB53" s="13">
        <f t="shared" si="239"/>
        <v>0</v>
      </c>
      <c r="DC53" s="40">
        <f t="shared" si="240"/>
        <v>0</v>
      </c>
      <c r="DD53" s="41">
        <f t="shared" si="241"/>
        <v>0</v>
      </c>
      <c r="DE53" s="40">
        <f t="shared" si="242"/>
        <v>0</v>
      </c>
      <c r="DF53" s="40">
        <f t="shared" si="243"/>
        <v>0</v>
      </c>
      <c r="DG53" s="48">
        <f t="shared" si="244"/>
        <v>0</v>
      </c>
      <c r="DH53" s="54">
        <v>0.05</v>
      </c>
      <c r="DI53" s="25" t="s">
        <v>80</v>
      </c>
      <c r="DJ53" s="50">
        <f t="shared" si="245"/>
        <v>0.05</v>
      </c>
      <c r="DK53" s="68">
        <f t="shared" si="246"/>
        <v>0</v>
      </c>
      <c r="DL53" s="68">
        <f t="shared" si="246"/>
        <v>0</v>
      </c>
      <c r="DM53" s="68">
        <f t="shared" si="246"/>
        <v>0</v>
      </c>
      <c r="DN53" s="68">
        <f t="shared" si="246"/>
        <v>0</v>
      </c>
      <c r="DO53" s="68">
        <f t="shared" si="246"/>
        <v>0</v>
      </c>
      <c r="DP53" s="68">
        <f t="shared" si="246"/>
        <v>0</v>
      </c>
      <c r="DQ53" s="68">
        <f t="shared" si="246"/>
        <v>0</v>
      </c>
      <c r="DR53" s="68">
        <f t="shared" si="246"/>
        <v>0</v>
      </c>
      <c r="DS53" s="68">
        <f t="shared" si="246"/>
        <v>0</v>
      </c>
      <c r="DT53" s="68">
        <f t="shared" si="246"/>
        <v>0</v>
      </c>
      <c r="DU53" s="68">
        <f t="shared" si="246"/>
        <v>0</v>
      </c>
      <c r="DV53" s="68">
        <f t="shared" si="246"/>
        <v>0</v>
      </c>
      <c r="DW53" s="69">
        <f t="shared" si="247"/>
        <v>0</v>
      </c>
    </row>
    <row r="54" spans="2:127" ht="12.5" x14ac:dyDescent="0.2">
      <c r="B54" s="9" t="s">
        <v>5</v>
      </c>
      <c r="C54" s="17">
        <f>[1]Jagtial!F469</f>
        <v>0</v>
      </c>
      <c r="D54" s="17">
        <f>[1]Jagtial!G469</f>
        <v>0</v>
      </c>
      <c r="E54" s="17">
        <f>[1]Jagtial!H469</f>
        <v>0</v>
      </c>
      <c r="F54" s="17">
        <f>[1]Jagtial!I469</f>
        <v>0</v>
      </c>
      <c r="G54" s="17">
        <f>[1]Jagtial!J469</f>
        <v>0</v>
      </c>
      <c r="H54" s="17">
        <f>[1]Jagtial!K469</f>
        <v>0</v>
      </c>
      <c r="I54" s="17">
        <f>[1]Jagtial!L469</f>
        <v>0</v>
      </c>
      <c r="J54" s="17">
        <f>[1]Jagtial!M469</f>
        <v>0</v>
      </c>
      <c r="K54" s="17">
        <f>[1]Jagtial!N469</f>
        <v>0</v>
      </c>
      <c r="L54" s="17">
        <f>[1]Jagtial!O469</f>
        <v>0</v>
      </c>
      <c r="M54" s="17">
        <f>[1]Jagtial!P469</f>
        <v>0</v>
      </c>
      <c r="N54" s="17">
        <f>[1]Jagtial!Q469</f>
        <v>0</v>
      </c>
      <c r="O54" s="13">
        <f t="shared" si="226"/>
        <v>0</v>
      </c>
      <c r="P54" s="17">
        <f>[2]Jagtial!F69</f>
        <v>0</v>
      </c>
      <c r="Q54" s="17">
        <f>[2]Jagtial!G69</f>
        <v>0</v>
      </c>
      <c r="R54" s="17">
        <f>[2]Jagtial!H69</f>
        <v>0</v>
      </c>
      <c r="S54" s="17">
        <f>[2]Jagtial!I69</f>
        <v>0</v>
      </c>
      <c r="T54" s="17">
        <f>[2]Jagtial!J69</f>
        <v>0</v>
      </c>
      <c r="U54" s="17">
        <f>[2]Jagtial!K69</f>
        <v>0</v>
      </c>
      <c r="V54" s="17">
        <f>[2]Jagtial!L69</f>
        <v>0</v>
      </c>
      <c r="W54" s="17">
        <f>[2]Jagtial!M69</f>
        <v>0</v>
      </c>
      <c r="X54" s="17">
        <f>[2]Jagtial!N69</f>
        <v>0</v>
      </c>
      <c r="Y54" s="17">
        <f>[2]Jagtial!O69</f>
        <v>0</v>
      </c>
      <c r="Z54" s="17">
        <f>[2]Jagtial!P69</f>
        <v>0</v>
      </c>
      <c r="AA54" s="17">
        <f>[2]Jagtial!Q69</f>
        <v>0</v>
      </c>
      <c r="AB54" s="13">
        <f t="shared" si="227"/>
        <v>0</v>
      </c>
      <c r="AC54" s="17">
        <f>[3]JGTYL!F75</f>
        <v>0</v>
      </c>
      <c r="AD54" s="17">
        <f>[3]JGTYL!G75</f>
        <v>0</v>
      </c>
      <c r="AE54" s="17">
        <f>[3]JGTYL!H75</f>
        <v>0</v>
      </c>
      <c r="AF54" s="17">
        <f>[3]JGTYL!I75</f>
        <v>0</v>
      </c>
      <c r="AG54" s="17">
        <f>[3]JGTYL!J75</f>
        <v>0</v>
      </c>
      <c r="AH54" s="17">
        <f>[3]JGTYL!K75</f>
        <v>0</v>
      </c>
      <c r="AI54" s="17">
        <f>[3]JGTYL!L75</f>
        <v>0</v>
      </c>
      <c r="AJ54" s="17">
        <f>[3]JGTYL!M75</f>
        <v>0</v>
      </c>
      <c r="AK54" s="17">
        <f>[3]JGTYL!N75</f>
        <v>0</v>
      </c>
      <c r="AL54" s="17">
        <f>[3]JGTYL!O75</f>
        <v>0</v>
      </c>
      <c r="AM54" s="17">
        <f>[3]JGTYL!P75</f>
        <v>0</v>
      </c>
      <c r="AN54" s="17">
        <f>[3]JGTYL!Q75</f>
        <v>0</v>
      </c>
      <c r="AO54" s="13">
        <f t="shared" si="228"/>
        <v>0</v>
      </c>
      <c r="AP54" s="17">
        <f>[4]JGTYL!F75</f>
        <v>0</v>
      </c>
      <c r="AQ54" s="17">
        <f>[4]JGTYL!G75</f>
        <v>0</v>
      </c>
      <c r="AR54" s="17">
        <f>[4]JGTYL!H75</f>
        <v>0</v>
      </c>
      <c r="AS54" s="17">
        <f>[4]JGTYL!I75</f>
        <v>0</v>
      </c>
      <c r="AT54" s="17">
        <f>[4]JGTYL!J75</f>
        <v>0</v>
      </c>
      <c r="AU54" s="17">
        <f>[4]JGTYL!K75</f>
        <v>0</v>
      </c>
      <c r="AV54" s="17">
        <f>[4]JGTYL!L75</f>
        <v>0</v>
      </c>
      <c r="AW54" s="17">
        <f>[4]JGTYL!M75</f>
        <v>0</v>
      </c>
      <c r="AX54" s="17">
        <f>[4]JGTYL!N75</f>
        <v>0</v>
      </c>
      <c r="AY54" s="17">
        <f>[4]JGTYL!O75</f>
        <v>0</v>
      </c>
      <c r="AZ54" s="17">
        <f>[4]JGTYL!P75</f>
        <v>0</v>
      </c>
      <c r="BA54" s="17">
        <f>[4]JGTYL!Q75</f>
        <v>0</v>
      </c>
      <c r="BB54" s="13">
        <f t="shared" si="229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0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1"/>
        <v>0</v>
      </c>
      <c r="CC54" s="23">
        <f t="shared" si="232"/>
        <v>0</v>
      </c>
      <c r="CD54" s="23">
        <f t="shared" si="233"/>
        <v>0</v>
      </c>
      <c r="CE54" s="23">
        <f t="shared" si="234"/>
        <v>0</v>
      </c>
      <c r="CF54" s="23">
        <f t="shared" si="235"/>
        <v>0</v>
      </c>
      <c r="CG54" s="23">
        <f t="shared" si="236"/>
        <v>0</v>
      </c>
      <c r="CH54" s="37">
        <v>0.05</v>
      </c>
      <c r="CI54" s="25" t="s">
        <v>80</v>
      </c>
      <c r="CJ54" s="26">
        <f t="shared" si="237"/>
        <v>0.05</v>
      </c>
      <c r="CK54" s="26">
        <f t="shared" si="237"/>
        <v>0.05</v>
      </c>
      <c r="CL54" s="26">
        <f t="shared" si="237"/>
        <v>0.05</v>
      </c>
      <c r="CM54" s="26">
        <f t="shared" si="237"/>
        <v>0.05</v>
      </c>
      <c r="CN54" s="26">
        <f t="shared" si="237"/>
        <v>0.05</v>
      </c>
      <c r="CO54" s="26">
        <f t="shared" si="237"/>
        <v>0.05</v>
      </c>
      <c r="CP54" s="17"/>
      <c r="CQ54" s="17"/>
      <c r="CR54" s="17"/>
      <c r="CS54" s="17"/>
      <c r="CT54" s="17"/>
      <c r="CU54" s="17"/>
      <c r="CV54" s="34">
        <f t="shared" si="238"/>
        <v>0</v>
      </c>
      <c r="CW54" s="34">
        <f t="shared" si="238"/>
        <v>0</v>
      </c>
      <c r="CX54" s="34">
        <f t="shared" si="238"/>
        <v>0</v>
      </c>
      <c r="CY54" s="34">
        <f t="shared" si="238"/>
        <v>0</v>
      </c>
      <c r="CZ54" s="34">
        <f t="shared" si="238"/>
        <v>0</v>
      </c>
      <c r="DA54" s="34">
        <f t="shared" si="238"/>
        <v>0</v>
      </c>
      <c r="DB54" s="13">
        <f t="shared" si="239"/>
        <v>0</v>
      </c>
      <c r="DC54" s="40">
        <f t="shared" si="240"/>
        <v>0</v>
      </c>
      <c r="DD54" s="41">
        <f t="shared" si="241"/>
        <v>0</v>
      </c>
      <c r="DE54" s="40">
        <f t="shared" si="242"/>
        <v>0</v>
      </c>
      <c r="DF54" s="40">
        <f t="shared" si="243"/>
        <v>0</v>
      </c>
      <c r="DG54" s="48">
        <f t="shared" si="244"/>
        <v>0</v>
      </c>
      <c r="DH54" s="54">
        <v>0.05</v>
      </c>
      <c r="DI54" s="25" t="s">
        <v>80</v>
      </c>
      <c r="DJ54" s="50">
        <f t="shared" si="245"/>
        <v>0.05</v>
      </c>
      <c r="DK54" s="68">
        <f t="shared" si="246"/>
        <v>0</v>
      </c>
      <c r="DL54" s="68">
        <f t="shared" si="246"/>
        <v>0</v>
      </c>
      <c r="DM54" s="68">
        <f t="shared" si="246"/>
        <v>0</v>
      </c>
      <c r="DN54" s="68">
        <f t="shared" si="246"/>
        <v>0</v>
      </c>
      <c r="DO54" s="68">
        <f t="shared" si="246"/>
        <v>0</v>
      </c>
      <c r="DP54" s="68">
        <f t="shared" si="246"/>
        <v>0</v>
      </c>
      <c r="DQ54" s="68">
        <f t="shared" si="246"/>
        <v>0</v>
      </c>
      <c r="DR54" s="68">
        <f t="shared" si="246"/>
        <v>0</v>
      </c>
      <c r="DS54" s="68">
        <f t="shared" si="246"/>
        <v>0</v>
      </c>
      <c r="DT54" s="68">
        <f t="shared" si="246"/>
        <v>0</v>
      </c>
      <c r="DU54" s="68">
        <f t="shared" si="246"/>
        <v>0</v>
      </c>
      <c r="DV54" s="68">
        <f t="shared" si="246"/>
        <v>0</v>
      </c>
      <c r="DW54" s="69">
        <f t="shared" si="247"/>
        <v>0</v>
      </c>
    </row>
    <row r="55" spans="2:127" ht="12.5" x14ac:dyDescent="0.2">
      <c r="B55" s="3" t="s">
        <v>4</v>
      </c>
      <c r="C55" s="17">
        <f>[1]Jagtial!F470</f>
        <v>0</v>
      </c>
      <c r="D55" s="17">
        <f>[1]Jagtial!G470</f>
        <v>0</v>
      </c>
      <c r="E55" s="17">
        <f>[1]Jagtial!H470</f>
        <v>0</v>
      </c>
      <c r="F55" s="17">
        <f>[1]Jagtial!I470</f>
        <v>0</v>
      </c>
      <c r="G55" s="17">
        <f>[1]Jagtial!J470</f>
        <v>0</v>
      </c>
      <c r="H55" s="17">
        <f>[1]Jagtial!K470</f>
        <v>0</v>
      </c>
      <c r="I55" s="17">
        <f>[1]Jagtial!L470</f>
        <v>0</v>
      </c>
      <c r="J55" s="17">
        <f>[1]Jagtial!M470</f>
        <v>0</v>
      </c>
      <c r="K55" s="17">
        <f>[1]Jagtial!N470</f>
        <v>0</v>
      </c>
      <c r="L55" s="17">
        <f>[1]Jagtial!O470</f>
        <v>0</v>
      </c>
      <c r="M55" s="17">
        <f>[1]Jagtial!P470</f>
        <v>0</v>
      </c>
      <c r="N55" s="17">
        <f>[1]Jagtial!Q470</f>
        <v>0</v>
      </c>
      <c r="O55" s="13">
        <f t="shared" si="226"/>
        <v>0</v>
      </c>
      <c r="P55" s="17">
        <f>[2]Jagtial!F70</f>
        <v>0</v>
      </c>
      <c r="Q55" s="17">
        <f>[2]Jagtial!G70</f>
        <v>0</v>
      </c>
      <c r="R55" s="17">
        <f>[2]Jagtial!H70</f>
        <v>0</v>
      </c>
      <c r="S55" s="17">
        <f>[2]Jagtial!I70</f>
        <v>0</v>
      </c>
      <c r="T55" s="17">
        <f>[2]Jagtial!J70</f>
        <v>0</v>
      </c>
      <c r="U55" s="17">
        <f>[2]Jagtial!K70</f>
        <v>0</v>
      </c>
      <c r="V55" s="17">
        <f>[2]Jagtial!L70</f>
        <v>0</v>
      </c>
      <c r="W55" s="17">
        <f>[2]Jagtial!M70</f>
        <v>0</v>
      </c>
      <c r="X55" s="17">
        <f>[2]Jagtial!N70</f>
        <v>0</v>
      </c>
      <c r="Y55" s="17">
        <f>[2]Jagtial!O70</f>
        <v>0</v>
      </c>
      <c r="Z55" s="17">
        <f>[2]Jagtial!P70</f>
        <v>0</v>
      </c>
      <c r="AA55" s="17">
        <f>[2]Jagtial!Q70</f>
        <v>0</v>
      </c>
      <c r="AB55" s="13">
        <f t="shared" si="227"/>
        <v>0</v>
      </c>
      <c r="AC55" s="17">
        <f>[3]JGTYL!F76</f>
        <v>0</v>
      </c>
      <c r="AD55" s="17">
        <f>[3]JGTYL!G76</f>
        <v>0</v>
      </c>
      <c r="AE55" s="17">
        <f>[3]JGTYL!H76</f>
        <v>0</v>
      </c>
      <c r="AF55" s="17">
        <f>[3]JGTYL!I76</f>
        <v>0</v>
      </c>
      <c r="AG55" s="17">
        <f>[3]JGTYL!J76</f>
        <v>0</v>
      </c>
      <c r="AH55" s="17">
        <f>[3]JGTYL!K76</f>
        <v>0</v>
      </c>
      <c r="AI55" s="17">
        <f>[3]JGTYL!L76</f>
        <v>0</v>
      </c>
      <c r="AJ55" s="17">
        <f>[3]JGTYL!M76</f>
        <v>0</v>
      </c>
      <c r="AK55" s="17">
        <f>[3]JGTYL!N76</f>
        <v>0</v>
      </c>
      <c r="AL55" s="17">
        <f>[3]JGTYL!O76</f>
        <v>0</v>
      </c>
      <c r="AM55" s="17">
        <f>[3]JGTYL!P76</f>
        <v>0</v>
      </c>
      <c r="AN55" s="17">
        <f>[3]JGTYL!Q76</f>
        <v>0</v>
      </c>
      <c r="AO55" s="13">
        <f t="shared" si="228"/>
        <v>0</v>
      </c>
      <c r="AP55" s="17">
        <f>[4]JGTYL!F76</f>
        <v>0</v>
      </c>
      <c r="AQ55" s="17">
        <f>[4]JGTYL!G76</f>
        <v>0</v>
      </c>
      <c r="AR55" s="17">
        <f>[4]JGTYL!H76</f>
        <v>0</v>
      </c>
      <c r="AS55" s="17">
        <f>[4]JGTYL!I76</f>
        <v>0</v>
      </c>
      <c r="AT55" s="17">
        <f>[4]JGTYL!J76</f>
        <v>0</v>
      </c>
      <c r="AU55" s="17">
        <f>[4]JGTYL!K76</f>
        <v>0</v>
      </c>
      <c r="AV55" s="17">
        <f>[4]JGTYL!L76</f>
        <v>0</v>
      </c>
      <c r="AW55" s="17">
        <f>[4]JGTYL!M76</f>
        <v>0</v>
      </c>
      <c r="AX55" s="17">
        <f>[4]JGTYL!N76</f>
        <v>0</v>
      </c>
      <c r="AY55" s="17">
        <f>[4]JGTYL!O76</f>
        <v>0</v>
      </c>
      <c r="AZ55" s="17">
        <f>[4]JGTYL!P76</f>
        <v>0</v>
      </c>
      <c r="BA55" s="17">
        <f>[4]JGTYL!Q76</f>
        <v>0</v>
      </c>
      <c r="BB55" s="13">
        <f t="shared" si="229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0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1"/>
        <v>0</v>
      </c>
      <c r="CC55" s="23">
        <f t="shared" si="232"/>
        <v>0</v>
      </c>
      <c r="CD55" s="23">
        <f t="shared" si="233"/>
        <v>0</v>
      </c>
      <c r="CE55" s="23">
        <f t="shared" si="234"/>
        <v>0</v>
      </c>
      <c r="CF55" s="23">
        <f t="shared" si="235"/>
        <v>0</v>
      </c>
      <c r="CG55" s="23">
        <f t="shared" si="236"/>
        <v>0</v>
      </c>
      <c r="CH55" s="38">
        <v>0</v>
      </c>
      <c r="CI55" s="25" t="s">
        <v>80</v>
      </c>
      <c r="CJ55" s="26">
        <f t="shared" si="237"/>
        <v>0</v>
      </c>
      <c r="CK55" s="26">
        <f t="shared" si="237"/>
        <v>0</v>
      </c>
      <c r="CL55" s="26">
        <f t="shared" si="237"/>
        <v>0</v>
      </c>
      <c r="CM55" s="26">
        <f t="shared" si="237"/>
        <v>0</v>
      </c>
      <c r="CN55" s="26">
        <f t="shared" si="237"/>
        <v>0</v>
      </c>
      <c r="CO55" s="26">
        <f t="shared" si="237"/>
        <v>0</v>
      </c>
      <c r="CP55" s="17"/>
      <c r="CQ55" s="17"/>
      <c r="CR55" s="17"/>
      <c r="CS55" s="17"/>
      <c r="CT55" s="17"/>
      <c r="CU55" s="17"/>
      <c r="CV55" s="34">
        <f t="shared" si="238"/>
        <v>0</v>
      </c>
      <c r="CW55" s="34">
        <f t="shared" si="238"/>
        <v>0</v>
      </c>
      <c r="CX55" s="34">
        <f t="shared" si="238"/>
        <v>0</v>
      </c>
      <c r="CY55" s="34">
        <f t="shared" si="238"/>
        <v>0</v>
      </c>
      <c r="CZ55" s="34">
        <f t="shared" si="238"/>
        <v>0</v>
      </c>
      <c r="DA55" s="34">
        <f t="shared" si="238"/>
        <v>0</v>
      </c>
      <c r="DB55" s="13">
        <f t="shared" si="239"/>
        <v>0</v>
      </c>
      <c r="DC55" s="40">
        <f t="shared" si="240"/>
        <v>0</v>
      </c>
      <c r="DD55" s="41">
        <f t="shared" si="241"/>
        <v>0</v>
      </c>
      <c r="DE55" s="40">
        <f t="shared" si="242"/>
        <v>0</v>
      </c>
      <c r="DF55" s="40">
        <f t="shared" si="243"/>
        <v>0</v>
      </c>
      <c r="DG55" s="48">
        <f t="shared" si="244"/>
        <v>0</v>
      </c>
      <c r="DH55" s="54">
        <v>0</v>
      </c>
      <c r="DI55" s="25" t="s">
        <v>80</v>
      </c>
      <c r="DJ55" s="50">
        <f t="shared" si="245"/>
        <v>0</v>
      </c>
      <c r="DK55" s="68">
        <f t="shared" si="246"/>
        <v>0</v>
      </c>
      <c r="DL55" s="68">
        <f t="shared" si="246"/>
        <v>0</v>
      </c>
      <c r="DM55" s="68">
        <f t="shared" si="246"/>
        <v>0</v>
      </c>
      <c r="DN55" s="68">
        <f t="shared" si="246"/>
        <v>0</v>
      </c>
      <c r="DO55" s="68">
        <f t="shared" si="246"/>
        <v>0</v>
      </c>
      <c r="DP55" s="68">
        <f t="shared" si="246"/>
        <v>0</v>
      </c>
      <c r="DQ55" s="68">
        <f t="shared" si="246"/>
        <v>0</v>
      </c>
      <c r="DR55" s="68">
        <f t="shared" si="246"/>
        <v>0</v>
      </c>
      <c r="DS55" s="68">
        <f t="shared" si="246"/>
        <v>0</v>
      </c>
      <c r="DT55" s="68">
        <f t="shared" si="246"/>
        <v>0</v>
      </c>
      <c r="DU55" s="68">
        <f t="shared" si="246"/>
        <v>0</v>
      </c>
      <c r="DV55" s="68">
        <f t="shared" si="246"/>
        <v>0</v>
      </c>
      <c r="DW55" s="69">
        <f t="shared" si="247"/>
        <v>0</v>
      </c>
    </row>
    <row r="56" spans="2:127" ht="12.5" x14ac:dyDescent="0.2">
      <c r="B56" s="3" t="s">
        <v>3</v>
      </c>
      <c r="C56" s="17">
        <f>[1]Jagtial!F471</f>
        <v>0</v>
      </c>
      <c r="D56" s="17">
        <f>[1]Jagtial!G471</f>
        <v>0</v>
      </c>
      <c r="E56" s="17">
        <f>[1]Jagtial!H471</f>
        <v>0</v>
      </c>
      <c r="F56" s="17">
        <f>[1]Jagtial!I471</f>
        <v>0</v>
      </c>
      <c r="G56" s="17">
        <f>[1]Jagtial!J471</f>
        <v>0</v>
      </c>
      <c r="H56" s="17">
        <f>[1]Jagtial!K471</f>
        <v>0</v>
      </c>
      <c r="I56" s="17">
        <f>[1]Jagtial!L471</f>
        <v>0</v>
      </c>
      <c r="J56" s="17">
        <f>[1]Jagtial!M471</f>
        <v>0</v>
      </c>
      <c r="K56" s="17">
        <f>[1]Jagtial!N471</f>
        <v>0</v>
      </c>
      <c r="L56" s="17">
        <f>[1]Jagtial!O471</f>
        <v>0</v>
      </c>
      <c r="M56" s="17">
        <f>[1]Jagtial!P471</f>
        <v>0</v>
      </c>
      <c r="N56" s="17">
        <f>[1]Jagtial!Q471</f>
        <v>0</v>
      </c>
      <c r="O56" s="13">
        <f t="shared" si="226"/>
        <v>0</v>
      </c>
      <c r="P56" s="17">
        <f>[2]Jagtial!F71</f>
        <v>0</v>
      </c>
      <c r="Q56" s="17">
        <f>[2]Jagtial!G71</f>
        <v>0</v>
      </c>
      <c r="R56" s="17">
        <f>[2]Jagtial!H71</f>
        <v>0</v>
      </c>
      <c r="S56" s="17">
        <f>[2]Jagtial!I71</f>
        <v>0</v>
      </c>
      <c r="T56" s="17">
        <f>[2]Jagtial!J71</f>
        <v>0</v>
      </c>
      <c r="U56" s="17">
        <f>[2]Jagtial!K71</f>
        <v>0</v>
      </c>
      <c r="V56" s="17">
        <f>[2]Jagtial!L71</f>
        <v>0</v>
      </c>
      <c r="W56" s="17">
        <f>[2]Jagtial!M71</f>
        <v>0</v>
      </c>
      <c r="X56" s="17">
        <f>[2]Jagtial!N71</f>
        <v>0</v>
      </c>
      <c r="Y56" s="17">
        <f>[2]Jagtial!O71</f>
        <v>0</v>
      </c>
      <c r="Z56" s="17">
        <f>[2]Jagtial!P71</f>
        <v>0</v>
      </c>
      <c r="AA56" s="17">
        <f>[2]Jagtial!Q71</f>
        <v>0</v>
      </c>
      <c r="AB56" s="13">
        <f t="shared" si="227"/>
        <v>0</v>
      </c>
      <c r="AC56" s="17">
        <f>[3]JGTYL!F77</f>
        <v>0</v>
      </c>
      <c r="AD56" s="17">
        <f>[3]JGTYL!G77</f>
        <v>0</v>
      </c>
      <c r="AE56" s="17">
        <f>[3]JGTYL!H77</f>
        <v>0</v>
      </c>
      <c r="AF56" s="17">
        <f>[3]JGTYL!I77</f>
        <v>0</v>
      </c>
      <c r="AG56" s="17">
        <f>[3]JGTYL!J77</f>
        <v>0</v>
      </c>
      <c r="AH56" s="17">
        <f>[3]JGTYL!K77</f>
        <v>0</v>
      </c>
      <c r="AI56" s="17">
        <f>[3]JGTYL!L77</f>
        <v>0</v>
      </c>
      <c r="AJ56" s="17">
        <f>[3]JGTYL!M77</f>
        <v>0</v>
      </c>
      <c r="AK56" s="17">
        <f>[3]JGTYL!N77</f>
        <v>0</v>
      </c>
      <c r="AL56" s="17">
        <f>[3]JGTYL!O77</f>
        <v>0</v>
      </c>
      <c r="AM56" s="17">
        <f>[3]JGTYL!P77</f>
        <v>0</v>
      </c>
      <c r="AN56" s="17">
        <f>[3]JGTYL!Q77</f>
        <v>0</v>
      </c>
      <c r="AO56" s="13">
        <f t="shared" si="228"/>
        <v>0</v>
      </c>
      <c r="AP56" s="17">
        <f>[4]JGTYL!F77</f>
        <v>0</v>
      </c>
      <c r="AQ56" s="17">
        <f>[4]JGTYL!G77</f>
        <v>0</v>
      </c>
      <c r="AR56" s="17">
        <f>[4]JGTYL!H77</f>
        <v>0</v>
      </c>
      <c r="AS56" s="17">
        <f>[4]JGTYL!I77</f>
        <v>0</v>
      </c>
      <c r="AT56" s="17">
        <f>[4]JGTYL!J77</f>
        <v>0</v>
      </c>
      <c r="AU56" s="17">
        <f>[4]JGTYL!K77</f>
        <v>0</v>
      </c>
      <c r="AV56" s="17">
        <f>[4]JGTYL!L77</f>
        <v>0</v>
      </c>
      <c r="AW56" s="17">
        <f>[4]JGTYL!M77</f>
        <v>0</v>
      </c>
      <c r="AX56" s="17">
        <f>[4]JGTYL!N77</f>
        <v>0</v>
      </c>
      <c r="AY56" s="17">
        <f>[4]JGTYL!O77</f>
        <v>0</v>
      </c>
      <c r="AZ56" s="17">
        <f>[4]JGTYL!P77</f>
        <v>0</v>
      </c>
      <c r="BA56" s="17">
        <f>[4]JGTYL!Q77</f>
        <v>0</v>
      </c>
      <c r="BB56" s="13">
        <f t="shared" si="229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0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1"/>
        <v>0</v>
      </c>
      <c r="CC56" s="23">
        <f t="shared" si="232"/>
        <v>0</v>
      </c>
      <c r="CD56" s="23">
        <f t="shared" si="233"/>
        <v>0</v>
      </c>
      <c r="CE56" s="23">
        <f t="shared" si="234"/>
        <v>0</v>
      </c>
      <c r="CF56" s="23">
        <f t="shared" si="235"/>
        <v>0</v>
      </c>
      <c r="CG56" s="23">
        <f t="shared" si="236"/>
        <v>0</v>
      </c>
      <c r="CH56" s="38">
        <v>0.02</v>
      </c>
      <c r="CI56" s="25" t="s">
        <v>80</v>
      </c>
      <c r="CJ56" s="26">
        <f t="shared" si="237"/>
        <v>0.02</v>
      </c>
      <c r="CK56" s="26">
        <f t="shared" si="237"/>
        <v>0.02</v>
      </c>
      <c r="CL56" s="26">
        <f t="shared" si="237"/>
        <v>0.02</v>
      </c>
      <c r="CM56" s="26">
        <f t="shared" si="237"/>
        <v>0.02</v>
      </c>
      <c r="CN56" s="26">
        <f t="shared" si="237"/>
        <v>0.02</v>
      </c>
      <c r="CO56" s="26">
        <f t="shared" si="237"/>
        <v>0.02</v>
      </c>
      <c r="CP56" s="17"/>
      <c r="CQ56" s="17"/>
      <c r="CR56" s="17"/>
      <c r="CS56" s="17"/>
      <c r="CT56" s="17"/>
      <c r="CU56" s="17"/>
      <c r="CV56" s="34">
        <f t="shared" si="238"/>
        <v>0</v>
      </c>
      <c r="CW56" s="34">
        <f t="shared" si="238"/>
        <v>0</v>
      </c>
      <c r="CX56" s="34">
        <f t="shared" si="238"/>
        <v>0</v>
      </c>
      <c r="CY56" s="34">
        <f t="shared" si="238"/>
        <v>0</v>
      </c>
      <c r="CZ56" s="34">
        <f t="shared" si="238"/>
        <v>0</v>
      </c>
      <c r="DA56" s="34">
        <f t="shared" si="238"/>
        <v>0</v>
      </c>
      <c r="DB56" s="13">
        <f t="shared" si="239"/>
        <v>0</v>
      </c>
      <c r="DC56" s="40">
        <f t="shared" si="240"/>
        <v>0</v>
      </c>
      <c r="DD56" s="41">
        <f t="shared" si="241"/>
        <v>0</v>
      </c>
      <c r="DE56" s="40">
        <f t="shared" si="242"/>
        <v>0</v>
      </c>
      <c r="DF56" s="40">
        <f t="shared" si="243"/>
        <v>0</v>
      </c>
      <c r="DG56" s="48">
        <f t="shared" si="244"/>
        <v>0</v>
      </c>
      <c r="DH56" s="54">
        <v>0.05</v>
      </c>
      <c r="DI56" s="25" t="s">
        <v>80</v>
      </c>
      <c r="DJ56" s="50">
        <f t="shared" si="245"/>
        <v>0.05</v>
      </c>
      <c r="DK56" s="68">
        <f t="shared" si="246"/>
        <v>0</v>
      </c>
      <c r="DL56" s="68">
        <f t="shared" si="246"/>
        <v>0</v>
      </c>
      <c r="DM56" s="68">
        <f t="shared" si="246"/>
        <v>0</v>
      </c>
      <c r="DN56" s="68">
        <f t="shared" si="246"/>
        <v>0</v>
      </c>
      <c r="DO56" s="68">
        <f t="shared" si="246"/>
        <v>0</v>
      </c>
      <c r="DP56" s="68">
        <f t="shared" si="246"/>
        <v>0</v>
      </c>
      <c r="DQ56" s="68">
        <f t="shared" si="246"/>
        <v>0</v>
      </c>
      <c r="DR56" s="68">
        <f t="shared" si="246"/>
        <v>0</v>
      </c>
      <c r="DS56" s="68">
        <f t="shared" si="246"/>
        <v>0</v>
      </c>
      <c r="DT56" s="68">
        <f t="shared" si="246"/>
        <v>0</v>
      </c>
      <c r="DU56" s="68">
        <f t="shared" si="246"/>
        <v>0</v>
      </c>
      <c r="DV56" s="68">
        <f t="shared" si="246"/>
        <v>0</v>
      </c>
      <c r="DW56" s="69">
        <f t="shared" si="247"/>
        <v>0</v>
      </c>
    </row>
    <row r="57" spans="2:127" ht="12.5" x14ac:dyDescent="0.2">
      <c r="B57" s="3" t="s">
        <v>2</v>
      </c>
      <c r="C57" s="17">
        <f>[1]Jagtial!F472</f>
        <v>0</v>
      </c>
      <c r="D57" s="17">
        <f>[1]Jagtial!G472</f>
        <v>0</v>
      </c>
      <c r="E57" s="17">
        <f>[1]Jagtial!H472</f>
        <v>0</v>
      </c>
      <c r="F57" s="17">
        <f>[1]Jagtial!I472</f>
        <v>0</v>
      </c>
      <c r="G57" s="17">
        <f>[1]Jagtial!J472</f>
        <v>0</v>
      </c>
      <c r="H57" s="17">
        <f>[1]Jagtial!K472</f>
        <v>0</v>
      </c>
      <c r="I57" s="17">
        <f>[1]Jagtial!L472</f>
        <v>0</v>
      </c>
      <c r="J57" s="17">
        <f>[1]Jagtial!M472</f>
        <v>0</v>
      </c>
      <c r="K57" s="17">
        <f>[1]Jagtial!N472</f>
        <v>0</v>
      </c>
      <c r="L57" s="17">
        <f>[1]Jagtial!O472</f>
        <v>0</v>
      </c>
      <c r="M57" s="17">
        <f>[1]Jagtial!P472</f>
        <v>0</v>
      </c>
      <c r="N57" s="17">
        <f>[1]Jagtial!Q472</f>
        <v>0</v>
      </c>
      <c r="O57" s="13">
        <f t="shared" si="226"/>
        <v>0</v>
      </c>
      <c r="P57" s="17">
        <f>[2]Jagtial!F72</f>
        <v>0</v>
      </c>
      <c r="Q57" s="17">
        <f>[2]Jagtial!G72</f>
        <v>0</v>
      </c>
      <c r="R57" s="17">
        <f>[2]Jagtial!H72</f>
        <v>0</v>
      </c>
      <c r="S57" s="17">
        <f>[2]Jagtial!I72</f>
        <v>0</v>
      </c>
      <c r="T57" s="17">
        <f>[2]Jagtial!J72</f>
        <v>0</v>
      </c>
      <c r="U57" s="17">
        <f>[2]Jagtial!K72</f>
        <v>0</v>
      </c>
      <c r="V57" s="17">
        <f>[2]Jagtial!L72</f>
        <v>0</v>
      </c>
      <c r="W57" s="17">
        <f>[2]Jagtial!M72</f>
        <v>0</v>
      </c>
      <c r="X57" s="17">
        <f>[2]Jagtial!N72</f>
        <v>0</v>
      </c>
      <c r="Y57" s="17">
        <f>[2]Jagtial!O72</f>
        <v>0</v>
      </c>
      <c r="Z57" s="17">
        <f>[2]Jagtial!P72</f>
        <v>0</v>
      </c>
      <c r="AA57" s="17">
        <f>[2]Jagtial!Q72</f>
        <v>0</v>
      </c>
      <c r="AB57" s="13">
        <f t="shared" si="227"/>
        <v>0</v>
      </c>
      <c r="AC57" s="17">
        <f>[3]JGTYL!F78</f>
        <v>0</v>
      </c>
      <c r="AD57" s="17">
        <f>[3]JGTYL!G78</f>
        <v>0</v>
      </c>
      <c r="AE57" s="17">
        <f>[3]JGTYL!H78</f>
        <v>0</v>
      </c>
      <c r="AF57" s="17">
        <f>[3]JGTYL!I78</f>
        <v>0</v>
      </c>
      <c r="AG57" s="17">
        <f>[3]JGTYL!J78</f>
        <v>0</v>
      </c>
      <c r="AH57" s="17">
        <f>[3]JGTYL!K78</f>
        <v>0</v>
      </c>
      <c r="AI57" s="17">
        <f>[3]JGTYL!L78</f>
        <v>0</v>
      </c>
      <c r="AJ57" s="17">
        <f>[3]JGTYL!M78</f>
        <v>0</v>
      </c>
      <c r="AK57" s="17">
        <f>[3]JGTYL!N78</f>
        <v>0</v>
      </c>
      <c r="AL57" s="17">
        <f>[3]JGTYL!O78</f>
        <v>0</v>
      </c>
      <c r="AM57" s="17">
        <f>[3]JGTYL!P78</f>
        <v>0</v>
      </c>
      <c r="AN57" s="17">
        <f>[3]JGTYL!Q78</f>
        <v>0</v>
      </c>
      <c r="AO57" s="13">
        <f t="shared" si="228"/>
        <v>0</v>
      </c>
      <c r="AP57" s="17">
        <f>[4]JGTYL!F78</f>
        <v>0</v>
      </c>
      <c r="AQ57" s="17">
        <f>[4]JGTYL!G78</f>
        <v>0</v>
      </c>
      <c r="AR57" s="17">
        <f>[4]JGTYL!H78</f>
        <v>0</v>
      </c>
      <c r="AS57" s="17">
        <f>[4]JGTYL!I78</f>
        <v>0</v>
      </c>
      <c r="AT57" s="17">
        <f>[4]JGTYL!J78</f>
        <v>0</v>
      </c>
      <c r="AU57" s="17">
        <f>[4]JGTYL!K78</f>
        <v>0</v>
      </c>
      <c r="AV57" s="17">
        <f>[4]JGTYL!L78</f>
        <v>0</v>
      </c>
      <c r="AW57" s="17">
        <f>[4]JGTYL!M78</f>
        <v>0</v>
      </c>
      <c r="AX57" s="17">
        <f>[4]JGTYL!N78</f>
        <v>0</v>
      </c>
      <c r="AY57" s="17">
        <f>[4]JGTYL!O78</f>
        <v>0</v>
      </c>
      <c r="AZ57" s="17">
        <f>[4]JGTYL!P78</f>
        <v>0</v>
      </c>
      <c r="BA57" s="17">
        <f>[4]JGTYL!Q78</f>
        <v>0</v>
      </c>
      <c r="BB57" s="13">
        <f t="shared" si="229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0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1"/>
        <v>0</v>
      </c>
      <c r="CC57" s="23">
        <f t="shared" si="232"/>
        <v>0</v>
      </c>
      <c r="CD57" s="23">
        <f t="shared" si="233"/>
        <v>0</v>
      </c>
      <c r="CE57" s="23">
        <f t="shared" si="234"/>
        <v>0</v>
      </c>
      <c r="CF57" s="23">
        <f t="shared" si="235"/>
        <v>0</v>
      </c>
      <c r="CG57" s="23">
        <f t="shared" si="236"/>
        <v>0</v>
      </c>
      <c r="CH57" s="32"/>
      <c r="CI57" s="25" t="s">
        <v>80</v>
      </c>
      <c r="CJ57" s="26">
        <f t="shared" si="237"/>
        <v>0</v>
      </c>
      <c r="CK57" s="26">
        <f t="shared" si="237"/>
        <v>0</v>
      </c>
      <c r="CL57" s="26">
        <f t="shared" si="237"/>
        <v>0</v>
      </c>
      <c r="CM57" s="26">
        <f t="shared" si="237"/>
        <v>0</v>
      </c>
      <c r="CN57" s="26">
        <f t="shared" si="237"/>
        <v>0</v>
      </c>
      <c r="CO57" s="26">
        <f t="shared" si="237"/>
        <v>0</v>
      </c>
      <c r="CP57" s="17"/>
      <c r="CQ57" s="17"/>
      <c r="CR57" s="17"/>
      <c r="CS57" s="17"/>
      <c r="CT57" s="17"/>
      <c r="CU57" s="17"/>
      <c r="CV57" s="34">
        <f t="shared" si="238"/>
        <v>0</v>
      </c>
      <c r="CW57" s="34">
        <f t="shared" si="238"/>
        <v>0</v>
      </c>
      <c r="CX57" s="34">
        <f t="shared" si="238"/>
        <v>0</v>
      </c>
      <c r="CY57" s="34">
        <f t="shared" si="238"/>
        <v>0</v>
      </c>
      <c r="CZ57" s="34">
        <f t="shared" si="238"/>
        <v>0</v>
      </c>
      <c r="DA57" s="34">
        <f t="shared" si="238"/>
        <v>0</v>
      </c>
      <c r="DB57" s="13">
        <f t="shared" si="239"/>
        <v>0</v>
      </c>
      <c r="DC57" s="40">
        <f t="shared" si="240"/>
        <v>0</v>
      </c>
      <c r="DD57" s="41">
        <f t="shared" si="241"/>
        <v>0</v>
      </c>
      <c r="DE57" s="40">
        <f t="shared" si="242"/>
        <v>0</v>
      </c>
      <c r="DF57" s="40">
        <f t="shared" si="243"/>
        <v>0</v>
      </c>
      <c r="DG57" s="48">
        <f t="shared" si="244"/>
        <v>0</v>
      </c>
      <c r="DH57" s="54">
        <v>0</v>
      </c>
      <c r="DI57" s="25" t="s">
        <v>80</v>
      </c>
      <c r="DJ57" s="50">
        <f t="shared" si="245"/>
        <v>0</v>
      </c>
      <c r="DK57" s="68">
        <f t="shared" si="246"/>
        <v>0</v>
      </c>
      <c r="DL57" s="68">
        <f t="shared" si="246"/>
        <v>0</v>
      </c>
      <c r="DM57" s="68">
        <f t="shared" si="246"/>
        <v>0</v>
      </c>
      <c r="DN57" s="68">
        <f t="shared" si="246"/>
        <v>0</v>
      </c>
      <c r="DO57" s="68">
        <f t="shared" si="246"/>
        <v>0</v>
      </c>
      <c r="DP57" s="68">
        <f t="shared" si="246"/>
        <v>0</v>
      </c>
      <c r="DQ57" s="68">
        <f t="shared" si="246"/>
        <v>0</v>
      </c>
      <c r="DR57" s="68">
        <f t="shared" si="246"/>
        <v>0</v>
      </c>
      <c r="DS57" s="68">
        <f t="shared" si="246"/>
        <v>0</v>
      </c>
      <c r="DT57" s="68">
        <f t="shared" si="246"/>
        <v>0</v>
      </c>
      <c r="DU57" s="68">
        <f t="shared" si="246"/>
        <v>0</v>
      </c>
      <c r="DV57" s="68">
        <f t="shared" si="246"/>
        <v>0</v>
      </c>
      <c r="DW57" s="69">
        <f t="shared" si="247"/>
        <v>0</v>
      </c>
    </row>
    <row r="58" spans="2:127" ht="12.5" x14ac:dyDescent="0.2">
      <c r="B58" s="3" t="s">
        <v>49</v>
      </c>
      <c r="C58" s="17">
        <f>[1]Jagtial!F473</f>
        <v>0</v>
      </c>
      <c r="D58" s="17">
        <f>[1]Jagtial!G473</f>
        <v>0</v>
      </c>
      <c r="E58" s="17">
        <f>[1]Jagtial!H473</f>
        <v>0</v>
      </c>
      <c r="F58" s="17">
        <f>[1]Jagtial!I473</f>
        <v>0</v>
      </c>
      <c r="G58" s="17">
        <f>[1]Jagtial!J473</f>
        <v>0</v>
      </c>
      <c r="H58" s="17">
        <f>[1]Jagtial!K473</f>
        <v>0</v>
      </c>
      <c r="I58" s="17">
        <f>[1]Jagtial!L473</f>
        <v>0</v>
      </c>
      <c r="J58" s="17">
        <f>[1]Jagtial!M473</f>
        <v>0</v>
      </c>
      <c r="K58" s="17">
        <f>[1]Jagtial!N473</f>
        <v>0</v>
      </c>
      <c r="L58" s="17">
        <f>[1]Jagtial!O473</f>
        <v>0</v>
      </c>
      <c r="M58" s="17">
        <f>[1]Jagtial!P473</f>
        <v>0</v>
      </c>
      <c r="N58" s="17">
        <f>[1]Jagtial!Q473</f>
        <v>0</v>
      </c>
      <c r="O58" s="13">
        <f t="shared" si="226"/>
        <v>0</v>
      </c>
      <c r="P58" s="17">
        <f>[2]Jagtial!F73</f>
        <v>0</v>
      </c>
      <c r="Q58" s="17">
        <f>[2]Jagtial!G73</f>
        <v>0</v>
      </c>
      <c r="R58" s="17">
        <f>[2]Jagtial!H73</f>
        <v>0</v>
      </c>
      <c r="S58" s="17">
        <f>[2]Jagtial!I73</f>
        <v>0</v>
      </c>
      <c r="T58" s="17">
        <f>[2]Jagtial!J73</f>
        <v>0</v>
      </c>
      <c r="U58" s="17">
        <f>[2]Jagtial!K73</f>
        <v>0</v>
      </c>
      <c r="V58" s="17">
        <f>[2]Jagtial!L73</f>
        <v>0</v>
      </c>
      <c r="W58" s="17">
        <f>[2]Jagtial!M73</f>
        <v>0</v>
      </c>
      <c r="X58" s="17">
        <f>[2]Jagtial!N73</f>
        <v>0</v>
      </c>
      <c r="Y58" s="17">
        <f>[2]Jagtial!O73</f>
        <v>0</v>
      </c>
      <c r="Z58" s="17">
        <f>[2]Jagtial!P73</f>
        <v>0</v>
      </c>
      <c r="AA58" s="17">
        <f>[2]Jagtial!Q73</f>
        <v>0</v>
      </c>
      <c r="AB58" s="13">
        <f t="shared" si="227"/>
        <v>0</v>
      </c>
      <c r="AC58" s="17">
        <f>[3]JGTYL!F79</f>
        <v>0</v>
      </c>
      <c r="AD58" s="17">
        <f>[3]JGTYL!G79</f>
        <v>0</v>
      </c>
      <c r="AE58" s="17">
        <f>[3]JGTYL!H79</f>
        <v>0</v>
      </c>
      <c r="AF58" s="17">
        <f>[3]JGTYL!I79</f>
        <v>0</v>
      </c>
      <c r="AG58" s="17">
        <f>[3]JGTYL!J79</f>
        <v>0</v>
      </c>
      <c r="AH58" s="17">
        <f>[3]JGTYL!K79</f>
        <v>0</v>
      </c>
      <c r="AI58" s="17">
        <f>[3]JGTYL!L79</f>
        <v>0</v>
      </c>
      <c r="AJ58" s="17">
        <f>[3]JGTYL!M79</f>
        <v>0</v>
      </c>
      <c r="AK58" s="17">
        <f>[3]JGTYL!N79</f>
        <v>0</v>
      </c>
      <c r="AL58" s="17">
        <f>[3]JGTYL!O79</f>
        <v>0</v>
      </c>
      <c r="AM58" s="17">
        <f>[3]JGTYL!P79</f>
        <v>0</v>
      </c>
      <c r="AN58" s="17">
        <f>[3]JGTYL!Q79</f>
        <v>0</v>
      </c>
      <c r="AO58" s="13">
        <f t="shared" si="228"/>
        <v>0</v>
      </c>
      <c r="AP58" s="17">
        <f>[4]JGTYL!F79</f>
        <v>0</v>
      </c>
      <c r="AQ58" s="17">
        <f>[4]JGTYL!G79</f>
        <v>0</v>
      </c>
      <c r="AR58" s="17">
        <f>[4]JGTYL!H79</f>
        <v>0.121</v>
      </c>
      <c r="AS58" s="17">
        <f>[4]JGTYL!I79</f>
        <v>0.26700000000000002</v>
      </c>
      <c r="AT58" s="17">
        <f>[4]JGTYL!J79</f>
        <v>0.29199999999999998</v>
      </c>
      <c r="AU58" s="17">
        <f>[4]JGTYL!K79</f>
        <v>1.5580000000000001</v>
      </c>
      <c r="AV58" s="17">
        <f>[4]JGTYL!L79</f>
        <v>0.28899999999999998</v>
      </c>
      <c r="AW58" s="17">
        <f>[4]JGTYL!M79</f>
        <v>0.27900000000000003</v>
      </c>
      <c r="AX58" s="17">
        <f>[4]JGTYL!N79</f>
        <v>0.253</v>
      </c>
      <c r="AY58" s="17">
        <f>[4]JGTYL!O79</f>
        <v>0.189</v>
      </c>
      <c r="AZ58" s="17">
        <f>[4]JGTYL!P79</f>
        <v>1.0920000000000001</v>
      </c>
      <c r="BA58" s="17">
        <f>[4]JGTYL!Q79</f>
        <v>0.71799999999999997</v>
      </c>
      <c r="BB58" s="13">
        <f t="shared" si="229"/>
        <v>5.0579999999999998</v>
      </c>
      <c r="BC58" s="17">
        <f>'[5]6.Jagital'!F54</f>
        <v>0.19600000000000001</v>
      </c>
      <c r="BD58" s="17">
        <f>'[5]6.Jagital'!G54</f>
        <v>0.26400000000000001</v>
      </c>
      <c r="BE58" s="17">
        <f>'[5]6.Jagital'!H54</f>
        <v>0.41599999999999998</v>
      </c>
      <c r="BF58" s="17">
        <f>'[5]6.Jagital'!I54</f>
        <v>1.014</v>
      </c>
      <c r="BG58" s="17">
        <f>'[5]6.Jagital'!J54</f>
        <v>0.16600000000000001</v>
      </c>
      <c r="BH58" s="17">
        <f>'[5]6.Jagital'!K54</f>
        <v>0.21299999999999999</v>
      </c>
      <c r="BI58" s="17">
        <f>'[5]6.Jagital'!L54</f>
        <v>0.13500000000000001</v>
      </c>
      <c r="BJ58" s="17">
        <f>'[5]6.Jagital'!M54</f>
        <v>0.17599999999999999</v>
      </c>
      <c r="BK58" s="17">
        <f>'[5]6.Jagital'!N54</f>
        <v>0.14199999999999999</v>
      </c>
      <c r="BL58" s="17">
        <f>'[5]6.Jagital'!O54</f>
        <v>0.158</v>
      </c>
      <c r="BM58" s="17">
        <f>'[5]6.Jagital'!P54</f>
        <v>0.14299999999999999</v>
      </c>
      <c r="BN58" s="17">
        <f>'[5]6.Jagital'!Q54</f>
        <v>0.151</v>
      </c>
      <c r="BO58" s="13">
        <f t="shared" si="230"/>
        <v>3.1739999999999995</v>
      </c>
      <c r="BP58" s="17">
        <f>'[6]6.Jagitial'!F52</f>
        <v>0.16500000000000001</v>
      </c>
      <c r="BQ58" s="17">
        <f>'[6]6.Jagitial'!G52</f>
        <v>0.158</v>
      </c>
      <c r="BR58" s="17">
        <f>'[6]6.Jagitial'!H52</f>
        <v>0.16500000000000001</v>
      </c>
      <c r="BS58" s="17">
        <f>'[6]6.Jagitial'!I52</f>
        <v>1.3080000000000001</v>
      </c>
      <c r="BT58" s="17">
        <f>'[6]6.Jagitial'!J52</f>
        <v>0.15</v>
      </c>
      <c r="BU58" s="17">
        <f>'[6]6.Jagitial'!K52</f>
        <v>0.14499999999999999</v>
      </c>
      <c r="BV58" s="17">
        <f>'[6]6.Jagitial'!L52</f>
        <v>0.17399999999999999</v>
      </c>
      <c r="BW58" s="17">
        <f>'[6]6.Jagitial'!M52</f>
        <v>0.189</v>
      </c>
      <c r="BX58" s="17">
        <f>'[6]6.Jagitial'!N52</f>
        <v>0.192</v>
      </c>
      <c r="BY58" s="17">
        <f>'[6]6.Jagitial'!O52</f>
        <v>0.16500000000000001</v>
      </c>
      <c r="BZ58" s="17">
        <f>'[6]6.Jagitial'!P52</f>
        <v>0.16600000000000001</v>
      </c>
      <c r="CA58" s="17">
        <f>'[6]6.Jagitial'!Q52</f>
        <v>0.13800000000000001</v>
      </c>
      <c r="CB58" s="13">
        <f t="shared" si="231"/>
        <v>3.1149999999999998</v>
      </c>
      <c r="CC58" s="23">
        <f t="shared" si="232"/>
        <v>0</v>
      </c>
      <c r="CD58" s="23">
        <f t="shared" si="233"/>
        <v>0</v>
      </c>
      <c r="CE58" s="23">
        <f t="shared" si="234"/>
        <v>0</v>
      </c>
      <c r="CF58" s="23">
        <f t="shared" si="235"/>
        <v>-0.2152350227025136</v>
      </c>
      <c r="CG58" s="23">
        <f t="shared" si="236"/>
        <v>-1.8588531821045917E-2</v>
      </c>
      <c r="CH58" s="37">
        <v>0.1</v>
      </c>
      <c r="CI58" s="25" t="s">
        <v>80</v>
      </c>
      <c r="CJ58" s="26">
        <f t="shared" si="237"/>
        <v>0.1</v>
      </c>
      <c r="CK58" s="26">
        <f t="shared" si="237"/>
        <v>0.1</v>
      </c>
      <c r="CL58" s="26">
        <f t="shared" si="237"/>
        <v>0.1</v>
      </c>
      <c r="CM58" s="26">
        <f t="shared" si="237"/>
        <v>0.1</v>
      </c>
      <c r="CN58" s="26">
        <f t="shared" si="237"/>
        <v>0.1</v>
      </c>
      <c r="CO58" s="26">
        <f t="shared" si="237"/>
        <v>0.1</v>
      </c>
      <c r="CP58" s="140">
        <f>BP58*(1+$CH$58)</f>
        <v>0.18150000000000002</v>
      </c>
      <c r="CQ58" s="140">
        <f t="shared" ref="CQ58:CU58" si="248">BQ58*(1+$CH$58)</f>
        <v>0.17380000000000001</v>
      </c>
      <c r="CR58" s="140">
        <f t="shared" si="248"/>
        <v>0.18150000000000002</v>
      </c>
      <c r="CS58" s="140">
        <f t="shared" si="248"/>
        <v>1.4388000000000001</v>
      </c>
      <c r="CT58" s="140">
        <f t="shared" si="248"/>
        <v>0.16500000000000001</v>
      </c>
      <c r="CU58" s="140">
        <f t="shared" si="248"/>
        <v>0.1595</v>
      </c>
      <c r="CV58" s="34">
        <f t="shared" si="238"/>
        <v>0.19140000000000001</v>
      </c>
      <c r="CW58" s="34">
        <f t="shared" si="238"/>
        <v>0.20790000000000003</v>
      </c>
      <c r="CX58" s="34">
        <f t="shared" si="238"/>
        <v>0.21120000000000003</v>
      </c>
      <c r="CY58" s="34">
        <f t="shared" si="238"/>
        <v>0.18150000000000002</v>
      </c>
      <c r="CZ58" s="34">
        <f t="shared" si="238"/>
        <v>0.18260000000000001</v>
      </c>
      <c r="DA58" s="34">
        <f t="shared" si="238"/>
        <v>0.15180000000000002</v>
      </c>
      <c r="DB58" s="13">
        <f t="shared" si="239"/>
        <v>3.4265000000000003</v>
      </c>
      <c r="DC58" s="40">
        <f t="shared" si="240"/>
        <v>0</v>
      </c>
      <c r="DD58" s="41">
        <f t="shared" si="241"/>
        <v>0</v>
      </c>
      <c r="DE58" s="40">
        <f t="shared" si="242"/>
        <v>-0.12173824679794409</v>
      </c>
      <c r="DF58" s="40">
        <f t="shared" si="243"/>
        <v>3.9015214035314161E-2</v>
      </c>
      <c r="DG58" s="48">
        <f t="shared" si="244"/>
        <v>0.10000000000000009</v>
      </c>
      <c r="DH58" s="54">
        <v>0</v>
      </c>
      <c r="DI58" s="25" t="s">
        <v>80</v>
      </c>
      <c r="DJ58" s="50">
        <f t="shared" si="245"/>
        <v>0</v>
      </c>
      <c r="DK58" s="68">
        <f t="shared" si="246"/>
        <v>0.18150000000000002</v>
      </c>
      <c r="DL58" s="68">
        <f t="shared" si="246"/>
        <v>0.17380000000000001</v>
      </c>
      <c r="DM58" s="68">
        <f t="shared" si="246"/>
        <v>0.18150000000000002</v>
      </c>
      <c r="DN58" s="68">
        <f t="shared" si="246"/>
        <v>1.4388000000000001</v>
      </c>
      <c r="DO58" s="68">
        <f t="shared" si="246"/>
        <v>0.16500000000000001</v>
      </c>
      <c r="DP58" s="68">
        <f t="shared" si="246"/>
        <v>0.1595</v>
      </c>
      <c r="DQ58" s="68">
        <f t="shared" si="246"/>
        <v>0.19140000000000001</v>
      </c>
      <c r="DR58" s="68">
        <f t="shared" si="246"/>
        <v>0.20790000000000003</v>
      </c>
      <c r="DS58" s="68">
        <f t="shared" si="246"/>
        <v>0.21120000000000003</v>
      </c>
      <c r="DT58" s="68">
        <f t="shared" si="246"/>
        <v>0.18150000000000002</v>
      </c>
      <c r="DU58" s="68">
        <f t="shared" si="246"/>
        <v>0.18260000000000001</v>
      </c>
      <c r="DV58" s="68">
        <f t="shared" si="246"/>
        <v>0.15180000000000002</v>
      </c>
      <c r="DW58" s="69">
        <f t="shared" si="247"/>
        <v>3.4265000000000003</v>
      </c>
    </row>
    <row r="59" spans="2:127" ht="12.5" x14ac:dyDescent="0.2">
      <c r="B59" s="3" t="s">
        <v>50</v>
      </c>
      <c r="C59" s="17">
        <f>[1]Jagtial!F475</f>
        <v>0</v>
      </c>
      <c r="D59" s="17">
        <f>[1]Jagtial!G475</f>
        <v>0</v>
      </c>
      <c r="E59" s="17">
        <f>[1]Jagtial!H475</f>
        <v>0</v>
      </c>
      <c r="F59" s="17">
        <f>[1]Jagtial!I475</f>
        <v>0</v>
      </c>
      <c r="G59" s="17">
        <f>[1]Jagtial!J475</f>
        <v>0</v>
      </c>
      <c r="H59" s="17">
        <f>[1]Jagtial!K475</f>
        <v>0</v>
      </c>
      <c r="I59" s="17">
        <f>[1]Jagtial!L475</f>
        <v>0</v>
      </c>
      <c r="J59" s="17">
        <f>[1]Jagtial!M475</f>
        <v>0</v>
      </c>
      <c r="K59" s="17">
        <f>[1]Jagtial!N475</f>
        <v>0</v>
      </c>
      <c r="L59" s="17">
        <f>[1]Jagtial!O475</f>
        <v>0</v>
      </c>
      <c r="M59" s="17">
        <f>[1]Jagtial!P475</f>
        <v>0</v>
      </c>
      <c r="N59" s="17">
        <f>[1]Jagtial!Q475</f>
        <v>0</v>
      </c>
      <c r="O59" s="13">
        <f t="shared" si="226"/>
        <v>0</v>
      </c>
      <c r="P59" s="17">
        <f>[2]Jagtial!F75</f>
        <v>0</v>
      </c>
      <c r="Q59" s="17">
        <f>[2]Jagtial!G75</f>
        <v>0</v>
      </c>
      <c r="R59" s="17">
        <f>[2]Jagtial!H75</f>
        <v>0</v>
      </c>
      <c r="S59" s="17">
        <f>[2]Jagtial!I75</f>
        <v>0</v>
      </c>
      <c r="T59" s="17">
        <f>[2]Jagtial!J75</f>
        <v>0</v>
      </c>
      <c r="U59" s="17">
        <f>[2]Jagtial!K75</f>
        <v>0</v>
      </c>
      <c r="V59" s="17">
        <f>[2]Jagtial!L75</f>
        <v>0</v>
      </c>
      <c r="W59" s="17">
        <f>[2]Jagtial!M75</f>
        <v>0</v>
      </c>
      <c r="X59" s="17">
        <f>[2]Jagtial!N75</f>
        <v>0</v>
      </c>
      <c r="Y59" s="17">
        <f>[2]Jagtial!O75</f>
        <v>0</v>
      </c>
      <c r="Z59" s="17">
        <f>[2]Jagtial!P75</f>
        <v>0</v>
      </c>
      <c r="AA59" s="17">
        <f>[2]Jagtial!Q75</f>
        <v>0</v>
      </c>
      <c r="AB59" s="13">
        <f t="shared" si="227"/>
        <v>0</v>
      </c>
      <c r="AC59" s="17">
        <f>[3]JGTYL!F80</f>
        <v>0</v>
      </c>
      <c r="AD59" s="17">
        <f>[3]JGTYL!G80</f>
        <v>0</v>
      </c>
      <c r="AE59" s="17">
        <f>[3]JGTYL!H80</f>
        <v>0</v>
      </c>
      <c r="AF59" s="17">
        <f>[3]JGTYL!I80</f>
        <v>0</v>
      </c>
      <c r="AG59" s="17">
        <f>[3]JGTYL!J80</f>
        <v>0</v>
      </c>
      <c r="AH59" s="17">
        <f>[3]JGTYL!K80</f>
        <v>0</v>
      </c>
      <c r="AI59" s="17">
        <f>[3]JGTYL!L80</f>
        <v>0</v>
      </c>
      <c r="AJ59" s="17">
        <f>[3]JGTYL!M80</f>
        <v>0</v>
      </c>
      <c r="AK59" s="17">
        <f>[3]JGTYL!N80</f>
        <v>0</v>
      </c>
      <c r="AL59" s="17">
        <f>[3]JGTYL!O80</f>
        <v>0</v>
      </c>
      <c r="AM59" s="17">
        <f>[3]JGTYL!P80</f>
        <v>0</v>
      </c>
      <c r="AN59" s="17">
        <f>[3]JGTYL!Q80</f>
        <v>0</v>
      </c>
      <c r="AO59" s="13">
        <f t="shared" si="228"/>
        <v>0</v>
      </c>
      <c r="AP59" s="17">
        <f>[4]JGTYL!F80</f>
        <v>0</v>
      </c>
      <c r="AQ59" s="17">
        <f>[4]JGTYL!G80</f>
        <v>0</v>
      </c>
      <c r="AR59" s="17">
        <f>[4]JGTYL!H80</f>
        <v>0</v>
      </c>
      <c r="AS59" s="17">
        <f>[4]JGTYL!I80</f>
        <v>0</v>
      </c>
      <c r="AT59" s="17">
        <f>[4]JGTYL!J80</f>
        <v>0</v>
      </c>
      <c r="AU59" s="17">
        <f>[4]JGTYL!K80</f>
        <v>0</v>
      </c>
      <c r="AV59" s="17">
        <f>[4]JGTYL!L80</f>
        <v>0</v>
      </c>
      <c r="AW59" s="17">
        <f>[4]JGTYL!M80</f>
        <v>0</v>
      </c>
      <c r="AX59" s="17">
        <f>[4]JGTYL!N80</f>
        <v>0</v>
      </c>
      <c r="AY59" s="17">
        <f>[4]JGTYL!O80</f>
        <v>0</v>
      </c>
      <c r="AZ59" s="17">
        <f>[4]JGTYL!P80</f>
        <v>0</v>
      </c>
      <c r="BA59" s="17">
        <f>[4]JGTYL!Q80</f>
        <v>0</v>
      </c>
      <c r="BB59" s="13">
        <f t="shared" si="229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0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1"/>
        <v>0</v>
      </c>
      <c r="CC59" s="23">
        <f t="shared" si="232"/>
        <v>0</v>
      </c>
      <c r="CD59" s="23">
        <f t="shared" si="233"/>
        <v>0</v>
      </c>
      <c r="CE59" s="23">
        <f t="shared" si="234"/>
        <v>0</v>
      </c>
      <c r="CF59" s="23">
        <f t="shared" si="235"/>
        <v>0</v>
      </c>
      <c r="CG59" s="23">
        <f t="shared" si="236"/>
        <v>0</v>
      </c>
      <c r="CH59" s="38">
        <v>0.02</v>
      </c>
      <c r="CI59" s="25" t="s">
        <v>80</v>
      </c>
      <c r="CJ59" s="26">
        <f t="shared" si="237"/>
        <v>0.02</v>
      </c>
      <c r="CK59" s="26">
        <f t="shared" si="237"/>
        <v>0.02</v>
      </c>
      <c r="CL59" s="26">
        <f t="shared" si="237"/>
        <v>0.02</v>
      </c>
      <c r="CM59" s="26">
        <f t="shared" si="237"/>
        <v>0.02</v>
      </c>
      <c r="CN59" s="26">
        <f t="shared" si="237"/>
        <v>0.02</v>
      </c>
      <c r="CO59" s="26">
        <f t="shared" si="237"/>
        <v>0.02</v>
      </c>
      <c r="CP59" s="17"/>
      <c r="CQ59" s="17"/>
      <c r="CR59" s="17"/>
      <c r="CS59" s="17"/>
      <c r="CT59" s="17"/>
      <c r="CU59" s="17"/>
      <c r="CV59" s="34">
        <f t="shared" si="238"/>
        <v>0</v>
      </c>
      <c r="CW59" s="34">
        <f t="shared" si="238"/>
        <v>0</v>
      </c>
      <c r="CX59" s="34">
        <f t="shared" si="238"/>
        <v>0</v>
      </c>
      <c r="CY59" s="34">
        <f t="shared" si="238"/>
        <v>0</v>
      </c>
      <c r="CZ59" s="34">
        <f t="shared" si="238"/>
        <v>0</v>
      </c>
      <c r="DA59" s="34">
        <f t="shared" si="238"/>
        <v>0</v>
      </c>
      <c r="DB59" s="13">
        <f t="shared" si="239"/>
        <v>0</v>
      </c>
      <c r="DC59" s="40">
        <f t="shared" si="240"/>
        <v>0</v>
      </c>
      <c r="DD59" s="41">
        <f t="shared" si="241"/>
        <v>0</v>
      </c>
      <c r="DE59" s="40">
        <f t="shared" si="242"/>
        <v>0</v>
      </c>
      <c r="DF59" s="40">
        <f t="shared" si="243"/>
        <v>0</v>
      </c>
      <c r="DG59" s="40">
        <f t="shared" si="244"/>
        <v>0</v>
      </c>
      <c r="DH59" s="54">
        <v>0.02</v>
      </c>
      <c r="DI59" s="25" t="s">
        <v>80</v>
      </c>
      <c r="DJ59" s="50">
        <f t="shared" si="245"/>
        <v>0.02</v>
      </c>
      <c r="DK59" s="68">
        <f t="shared" si="246"/>
        <v>0</v>
      </c>
      <c r="DL59" s="68">
        <f t="shared" si="246"/>
        <v>0</v>
      </c>
      <c r="DM59" s="68">
        <f t="shared" si="246"/>
        <v>0</v>
      </c>
      <c r="DN59" s="68">
        <f t="shared" si="246"/>
        <v>0</v>
      </c>
      <c r="DO59" s="68">
        <f t="shared" si="246"/>
        <v>0</v>
      </c>
      <c r="DP59" s="68">
        <f t="shared" si="246"/>
        <v>0</v>
      </c>
      <c r="DQ59" s="68">
        <f t="shared" si="246"/>
        <v>0</v>
      </c>
      <c r="DR59" s="68">
        <f t="shared" si="246"/>
        <v>0</v>
      </c>
      <c r="DS59" s="68">
        <f t="shared" si="246"/>
        <v>0</v>
      </c>
      <c r="DT59" s="68">
        <f t="shared" si="246"/>
        <v>0</v>
      </c>
      <c r="DU59" s="68">
        <f t="shared" si="246"/>
        <v>0</v>
      </c>
      <c r="DV59" s="68">
        <f t="shared" si="246"/>
        <v>0</v>
      </c>
      <c r="DW59" s="69">
        <f t="shared" si="247"/>
        <v>0</v>
      </c>
    </row>
    <row r="60" spans="2:127" ht="12.5" x14ac:dyDescent="0.2">
      <c r="B60" s="3" t="s">
        <v>51</v>
      </c>
      <c r="C60" s="17">
        <f>[1]Jagtial!F476</f>
        <v>0</v>
      </c>
      <c r="D60" s="17">
        <f>[1]Jagtial!G476</f>
        <v>0</v>
      </c>
      <c r="E60" s="17">
        <f>[1]Jagtial!H476</f>
        <v>0</v>
      </c>
      <c r="F60" s="17">
        <f>[1]Jagtial!I476</f>
        <v>0</v>
      </c>
      <c r="G60" s="17">
        <f>[1]Jagtial!J476</f>
        <v>0</v>
      </c>
      <c r="H60" s="17">
        <f>[1]Jagtial!K476</f>
        <v>0</v>
      </c>
      <c r="I60" s="17">
        <f>[1]Jagtial!L476</f>
        <v>0</v>
      </c>
      <c r="J60" s="17">
        <f>[1]Jagtial!M476</f>
        <v>0</v>
      </c>
      <c r="K60" s="17">
        <f>[1]Jagtial!N476</f>
        <v>0</v>
      </c>
      <c r="L60" s="17">
        <f>[1]Jagtial!O476</f>
        <v>0</v>
      </c>
      <c r="M60" s="17">
        <f>[1]Jagtial!P476</f>
        <v>0</v>
      </c>
      <c r="N60" s="17">
        <f>[1]Jagtial!Q476</f>
        <v>0</v>
      </c>
      <c r="O60" s="13">
        <f t="shared" si="226"/>
        <v>0</v>
      </c>
      <c r="P60" s="17">
        <f>[2]Jagtial!F76</f>
        <v>0</v>
      </c>
      <c r="Q60" s="17">
        <f>[2]Jagtial!G76</f>
        <v>0</v>
      </c>
      <c r="R60" s="17">
        <f>[2]Jagtial!H76</f>
        <v>0</v>
      </c>
      <c r="S60" s="17">
        <f>[2]Jagtial!I76</f>
        <v>0</v>
      </c>
      <c r="T60" s="17">
        <f>[2]Jagtial!J76</f>
        <v>0</v>
      </c>
      <c r="U60" s="17">
        <f>[2]Jagtial!K76</f>
        <v>0</v>
      </c>
      <c r="V60" s="17">
        <f>[2]Jagtial!L76</f>
        <v>0</v>
      </c>
      <c r="W60" s="17">
        <f>[2]Jagtial!M76</f>
        <v>0</v>
      </c>
      <c r="X60" s="17">
        <f>[2]Jagtial!N76</f>
        <v>0</v>
      </c>
      <c r="Y60" s="17">
        <f>[2]Jagtial!O76</f>
        <v>0</v>
      </c>
      <c r="Z60" s="17">
        <f>[2]Jagtial!P76</f>
        <v>0</v>
      </c>
      <c r="AA60" s="17">
        <f>[2]Jagtial!Q76</f>
        <v>0</v>
      </c>
      <c r="AB60" s="13">
        <f t="shared" si="227"/>
        <v>0</v>
      </c>
      <c r="AC60" s="17">
        <f>[3]JGTYL!F81</f>
        <v>0</v>
      </c>
      <c r="AD60" s="17">
        <f>[3]JGTYL!G81</f>
        <v>0</v>
      </c>
      <c r="AE60" s="17">
        <f>[3]JGTYL!H81</f>
        <v>0</v>
      </c>
      <c r="AF60" s="17">
        <f>[3]JGTYL!I81</f>
        <v>0</v>
      </c>
      <c r="AG60" s="17">
        <f>[3]JGTYL!J81</f>
        <v>0</v>
      </c>
      <c r="AH60" s="17">
        <f>[3]JGTYL!K81</f>
        <v>0</v>
      </c>
      <c r="AI60" s="17">
        <f>[3]JGTYL!L81</f>
        <v>0</v>
      </c>
      <c r="AJ60" s="17">
        <f>[3]JGTYL!M81</f>
        <v>0</v>
      </c>
      <c r="AK60" s="17">
        <f>[3]JGTYL!N81</f>
        <v>0</v>
      </c>
      <c r="AL60" s="17">
        <f>[3]JGTYL!O81</f>
        <v>0</v>
      </c>
      <c r="AM60" s="17">
        <f>[3]JGTYL!P81</f>
        <v>0</v>
      </c>
      <c r="AN60" s="17">
        <f>[3]JGTYL!Q81</f>
        <v>0</v>
      </c>
      <c r="AO60" s="13">
        <f t="shared" si="228"/>
        <v>0</v>
      </c>
      <c r="AP60" s="17">
        <f>[4]JGTYL!F81</f>
        <v>0</v>
      </c>
      <c r="AQ60" s="17">
        <f>[4]JGTYL!G81</f>
        <v>0</v>
      </c>
      <c r="AR60" s="17">
        <f>[4]JGTYL!H81</f>
        <v>0</v>
      </c>
      <c r="AS60" s="17">
        <f>[4]JGTYL!I81</f>
        <v>0</v>
      </c>
      <c r="AT60" s="17">
        <f>[4]JGTYL!J81</f>
        <v>0</v>
      </c>
      <c r="AU60" s="17">
        <f>[4]JGTYL!K81</f>
        <v>0</v>
      </c>
      <c r="AV60" s="17">
        <f>[4]JGTYL!L81</f>
        <v>0</v>
      </c>
      <c r="AW60" s="17">
        <f>[4]JGTYL!M81</f>
        <v>0</v>
      </c>
      <c r="AX60" s="17">
        <f>[4]JGTYL!N81</f>
        <v>0</v>
      </c>
      <c r="AY60" s="17">
        <f>[4]JGTYL!O81</f>
        <v>0</v>
      </c>
      <c r="AZ60" s="17">
        <f>[4]JGTYL!P81</f>
        <v>0</v>
      </c>
      <c r="BA60" s="17">
        <f>[4]JGTYL!Q81</f>
        <v>0</v>
      </c>
      <c r="BB60" s="13">
        <f t="shared" si="229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30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1"/>
        <v>0</v>
      </c>
      <c r="CC60" s="23">
        <f t="shared" si="232"/>
        <v>0</v>
      </c>
      <c r="CD60" s="23">
        <f t="shared" si="233"/>
        <v>0</v>
      </c>
      <c r="CE60" s="23">
        <f t="shared" si="234"/>
        <v>0</v>
      </c>
      <c r="CF60" s="23">
        <f t="shared" si="235"/>
        <v>0</v>
      </c>
      <c r="CG60" s="23">
        <f t="shared" si="236"/>
        <v>0</v>
      </c>
      <c r="CH60" s="32"/>
      <c r="CI60" s="25" t="s">
        <v>78</v>
      </c>
      <c r="CJ60" s="26">
        <f t="shared" si="237"/>
        <v>0</v>
      </c>
      <c r="CK60" s="26">
        <f t="shared" si="237"/>
        <v>0</v>
      </c>
      <c r="CL60" s="26">
        <f t="shared" si="237"/>
        <v>0</v>
      </c>
      <c r="CM60" s="26">
        <f t="shared" si="237"/>
        <v>0</v>
      </c>
      <c r="CN60" s="26">
        <f t="shared" si="237"/>
        <v>0</v>
      </c>
      <c r="CO60" s="26">
        <f t="shared" si="237"/>
        <v>0</v>
      </c>
      <c r="CP60" s="17"/>
      <c r="CQ60" s="17"/>
      <c r="CR60" s="17"/>
      <c r="CS60" s="17"/>
      <c r="CT60" s="17"/>
      <c r="CU60" s="17"/>
      <c r="CV60" s="34">
        <f t="shared" si="238"/>
        <v>0</v>
      </c>
      <c r="CW60" s="34">
        <f t="shared" si="238"/>
        <v>0</v>
      </c>
      <c r="CX60" s="34">
        <f t="shared" si="238"/>
        <v>0</v>
      </c>
      <c r="CY60" s="34">
        <f t="shared" si="238"/>
        <v>0</v>
      </c>
      <c r="CZ60" s="34">
        <f t="shared" si="238"/>
        <v>0</v>
      </c>
      <c r="DA60" s="34">
        <f t="shared" si="238"/>
        <v>0</v>
      </c>
      <c r="DB60" s="13">
        <f t="shared" si="239"/>
        <v>0</v>
      </c>
      <c r="DC60" s="40">
        <f t="shared" si="240"/>
        <v>0</v>
      </c>
      <c r="DD60" s="41">
        <f t="shared" si="241"/>
        <v>0</v>
      </c>
      <c r="DE60" s="40">
        <f t="shared" si="242"/>
        <v>0</v>
      </c>
      <c r="DF60" s="40">
        <f t="shared" si="243"/>
        <v>0</v>
      </c>
      <c r="DG60" s="40">
        <f t="shared" si="244"/>
        <v>0</v>
      </c>
      <c r="DI60" s="25" t="s">
        <v>75</v>
      </c>
      <c r="DJ60" s="50">
        <f t="shared" si="245"/>
        <v>0</v>
      </c>
      <c r="DK60" s="68">
        <f t="shared" si="246"/>
        <v>0</v>
      </c>
      <c r="DL60" s="68">
        <f t="shared" si="246"/>
        <v>0</v>
      </c>
      <c r="DM60" s="68">
        <f t="shared" si="246"/>
        <v>0</v>
      </c>
      <c r="DN60" s="68">
        <f t="shared" si="246"/>
        <v>0</v>
      </c>
      <c r="DO60" s="68">
        <f t="shared" si="246"/>
        <v>0</v>
      </c>
      <c r="DP60" s="68">
        <f t="shared" si="246"/>
        <v>0</v>
      </c>
      <c r="DQ60" s="68">
        <f t="shared" si="246"/>
        <v>0</v>
      </c>
      <c r="DR60" s="68">
        <f t="shared" si="246"/>
        <v>0</v>
      </c>
      <c r="DS60" s="68">
        <f t="shared" si="246"/>
        <v>0</v>
      </c>
      <c r="DT60" s="68">
        <f t="shared" si="246"/>
        <v>0</v>
      </c>
      <c r="DU60" s="68">
        <f t="shared" si="246"/>
        <v>0</v>
      </c>
      <c r="DV60" s="68">
        <f t="shared" si="246"/>
        <v>0</v>
      </c>
      <c r="DW60" s="69">
        <f t="shared" si="247"/>
        <v>0</v>
      </c>
    </row>
    <row r="61" spans="2:127" ht="12.5" x14ac:dyDescent="0.2">
      <c r="B61" s="3" t="s">
        <v>1</v>
      </c>
      <c r="C61" s="17">
        <f>[1]Jagtial!F477</f>
        <v>0</v>
      </c>
      <c r="D61" s="17">
        <f>[1]Jagtial!G477</f>
        <v>0</v>
      </c>
      <c r="E61" s="17">
        <f>[1]Jagtial!H477</f>
        <v>0</v>
      </c>
      <c r="F61" s="17">
        <f>[1]Jagtial!I477</f>
        <v>0</v>
      </c>
      <c r="G61" s="17">
        <f>[1]Jagtial!J477</f>
        <v>0</v>
      </c>
      <c r="H61" s="17">
        <f>[1]Jagtial!K477</f>
        <v>0</v>
      </c>
      <c r="I61" s="17">
        <f>[1]Jagtial!L477</f>
        <v>0</v>
      </c>
      <c r="J61" s="17">
        <f>[1]Jagtial!M477</f>
        <v>0</v>
      </c>
      <c r="K61" s="17">
        <f>[1]Jagtial!N477</f>
        <v>0</v>
      </c>
      <c r="L61" s="17">
        <f>[1]Jagtial!O477</f>
        <v>0</v>
      </c>
      <c r="M61" s="17">
        <f>[1]Jagtial!P477</f>
        <v>0</v>
      </c>
      <c r="N61" s="17">
        <f>[1]Jagtial!Q477</f>
        <v>0</v>
      </c>
      <c r="O61" s="13">
        <f t="shared" si="226"/>
        <v>0</v>
      </c>
      <c r="P61" s="17">
        <f>[2]Jagtial!F77</f>
        <v>0</v>
      </c>
      <c r="Q61" s="17">
        <f>[2]Jagtial!G77</f>
        <v>0</v>
      </c>
      <c r="R61" s="17">
        <f>[2]Jagtial!H77</f>
        <v>0</v>
      </c>
      <c r="S61" s="17">
        <f>[2]Jagtial!I77</f>
        <v>0</v>
      </c>
      <c r="T61" s="17">
        <f>[2]Jagtial!J77</f>
        <v>0</v>
      </c>
      <c r="U61" s="17">
        <f>[2]Jagtial!K77</f>
        <v>0</v>
      </c>
      <c r="V61" s="17">
        <f>[2]Jagtial!L77</f>
        <v>0</v>
      </c>
      <c r="W61" s="17">
        <f>[2]Jagtial!M77</f>
        <v>0</v>
      </c>
      <c r="X61" s="17">
        <f>[2]Jagtial!N77</f>
        <v>0</v>
      </c>
      <c r="Y61" s="17">
        <f>[2]Jagtial!O77</f>
        <v>0</v>
      </c>
      <c r="Z61" s="17">
        <f>[2]Jagtial!P77</f>
        <v>0</v>
      </c>
      <c r="AA61" s="17">
        <f>[2]Jagtial!Q77</f>
        <v>0</v>
      </c>
      <c r="AB61" s="13">
        <f t="shared" si="227"/>
        <v>0</v>
      </c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3">
        <f t="shared" si="228"/>
        <v>0</v>
      </c>
      <c r="AP61" s="17">
        <f>[4]JGTYL!F82</f>
        <v>0</v>
      </c>
      <c r="AQ61" s="17">
        <f>[4]JGTYL!G82</f>
        <v>0</v>
      </c>
      <c r="AR61" s="17">
        <f>[4]JGTYL!H82</f>
        <v>0</v>
      </c>
      <c r="AS61" s="17">
        <f>[4]JGTYL!I82</f>
        <v>0</v>
      </c>
      <c r="AT61" s="17">
        <f>[4]JGTYL!J82</f>
        <v>0</v>
      </c>
      <c r="AU61" s="17">
        <f>[4]JGTYL!K82</f>
        <v>0</v>
      </c>
      <c r="AV61" s="17">
        <f>[4]JGTYL!L82</f>
        <v>0</v>
      </c>
      <c r="AW61" s="17">
        <f>[4]JGTYL!M82</f>
        <v>0</v>
      </c>
      <c r="AX61" s="17">
        <f>[4]JGTYL!N82</f>
        <v>0</v>
      </c>
      <c r="AY61" s="17">
        <f>[4]JGTYL!O82</f>
        <v>0</v>
      </c>
      <c r="AZ61" s="17">
        <f>[4]JGTYL!P82</f>
        <v>0</v>
      </c>
      <c r="BA61" s="17">
        <f>[4]JGTYL!Q82</f>
        <v>0</v>
      </c>
      <c r="BB61" s="13">
        <f t="shared" si="229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0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1"/>
        <v>0</v>
      </c>
      <c r="CC61" s="23">
        <f t="shared" si="232"/>
        <v>0</v>
      </c>
      <c r="CD61" s="23">
        <f t="shared" si="233"/>
        <v>0</v>
      </c>
      <c r="CE61" s="23">
        <f t="shared" si="234"/>
        <v>0</v>
      </c>
      <c r="CF61" s="23">
        <f t="shared" si="235"/>
        <v>0</v>
      </c>
      <c r="CG61" s="23">
        <f t="shared" si="236"/>
        <v>0</v>
      </c>
      <c r="CH61" s="38">
        <v>0.02</v>
      </c>
      <c r="CI61" s="25" t="s">
        <v>80</v>
      </c>
      <c r="CJ61" s="26">
        <f t="shared" si="237"/>
        <v>0.02</v>
      </c>
      <c r="CK61" s="26">
        <f t="shared" si="237"/>
        <v>0.02</v>
      </c>
      <c r="CL61" s="26">
        <f t="shared" si="237"/>
        <v>0.02</v>
      </c>
      <c r="CM61" s="26">
        <f t="shared" si="237"/>
        <v>0.02</v>
      </c>
      <c r="CN61" s="26">
        <f t="shared" si="237"/>
        <v>0.02</v>
      </c>
      <c r="CO61" s="26">
        <f t="shared" si="237"/>
        <v>0.02</v>
      </c>
      <c r="CP61" s="17"/>
      <c r="CQ61" s="17"/>
      <c r="CR61" s="17"/>
      <c r="CS61" s="17"/>
      <c r="CT61" s="17"/>
      <c r="CU61" s="17"/>
      <c r="CV61" s="34">
        <f t="shared" si="238"/>
        <v>0</v>
      </c>
      <c r="CW61" s="34">
        <f t="shared" si="238"/>
        <v>0</v>
      </c>
      <c r="CX61" s="34">
        <f t="shared" si="238"/>
        <v>0</v>
      </c>
      <c r="CY61" s="34">
        <f t="shared" si="238"/>
        <v>0</v>
      </c>
      <c r="CZ61" s="34">
        <f t="shared" si="238"/>
        <v>0</v>
      </c>
      <c r="DA61" s="34">
        <f t="shared" si="238"/>
        <v>0</v>
      </c>
      <c r="DB61" s="13">
        <f t="shared" si="239"/>
        <v>0</v>
      </c>
      <c r="DC61" s="40">
        <f t="shared" si="240"/>
        <v>0</v>
      </c>
      <c r="DD61" s="41">
        <f t="shared" si="241"/>
        <v>0</v>
      </c>
      <c r="DE61" s="40">
        <f t="shared" si="242"/>
        <v>0</v>
      </c>
      <c r="DF61" s="40">
        <f t="shared" si="243"/>
        <v>0</v>
      </c>
      <c r="DG61" s="40">
        <f t="shared" si="244"/>
        <v>0</v>
      </c>
      <c r="DH61" s="40">
        <v>0.02</v>
      </c>
      <c r="DI61" s="25" t="s">
        <v>80</v>
      </c>
      <c r="DJ61" s="50">
        <f t="shared" si="245"/>
        <v>0.02</v>
      </c>
      <c r="DK61" s="68">
        <f t="shared" si="246"/>
        <v>0</v>
      </c>
      <c r="DL61" s="68">
        <f t="shared" si="246"/>
        <v>0</v>
      </c>
      <c r="DM61" s="68">
        <f t="shared" si="246"/>
        <v>0</v>
      </c>
      <c r="DN61" s="68">
        <f t="shared" si="246"/>
        <v>0</v>
      </c>
      <c r="DO61" s="68">
        <f t="shared" si="246"/>
        <v>0</v>
      </c>
      <c r="DP61" s="68">
        <f t="shared" si="246"/>
        <v>0</v>
      </c>
      <c r="DQ61" s="68">
        <f t="shared" si="246"/>
        <v>0</v>
      </c>
      <c r="DR61" s="68">
        <f t="shared" si="246"/>
        <v>0</v>
      </c>
      <c r="DS61" s="68">
        <f t="shared" si="246"/>
        <v>0</v>
      </c>
      <c r="DT61" s="68">
        <f t="shared" si="246"/>
        <v>0</v>
      </c>
      <c r="DU61" s="68">
        <f t="shared" si="246"/>
        <v>0</v>
      </c>
      <c r="DV61" s="68">
        <f t="shared" si="246"/>
        <v>0</v>
      </c>
      <c r="DW61" s="69">
        <f t="shared" si="247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6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7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8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9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0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1"/>
        <v>0</v>
      </c>
      <c r="CC62" s="23">
        <f t="shared" si="232"/>
        <v>0</v>
      </c>
      <c r="CD62" s="23">
        <f t="shared" si="233"/>
        <v>0</v>
      </c>
      <c r="CE62" s="23">
        <f t="shared" si="234"/>
        <v>0</v>
      </c>
      <c r="CF62" s="23">
        <f t="shared" si="235"/>
        <v>0</v>
      </c>
      <c r="CG62" s="23">
        <f t="shared" si="236"/>
        <v>0</v>
      </c>
      <c r="CH62" s="38">
        <v>0</v>
      </c>
      <c r="CI62" s="25" t="s">
        <v>80</v>
      </c>
      <c r="CJ62" s="26">
        <f t="shared" si="237"/>
        <v>0</v>
      </c>
      <c r="CK62" s="26">
        <f t="shared" si="237"/>
        <v>0</v>
      </c>
      <c r="CL62" s="26">
        <f t="shared" si="237"/>
        <v>0</v>
      </c>
      <c r="CM62" s="26">
        <f t="shared" si="237"/>
        <v>0</v>
      </c>
      <c r="CN62" s="26">
        <f t="shared" si="237"/>
        <v>0</v>
      </c>
      <c r="CO62" s="26">
        <f t="shared" si="237"/>
        <v>0</v>
      </c>
      <c r="CP62" s="17"/>
      <c r="CQ62" s="17"/>
      <c r="CR62" s="17"/>
      <c r="CS62" s="17"/>
      <c r="CT62" s="17"/>
      <c r="CU62" s="17"/>
      <c r="CV62" s="34">
        <f t="shared" si="238"/>
        <v>0</v>
      </c>
      <c r="CW62" s="34">
        <f t="shared" si="238"/>
        <v>0</v>
      </c>
      <c r="CX62" s="34">
        <f t="shared" si="238"/>
        <v>0</v>
      </c>
      <c r="CY62" s="34">
        <f t="shared" si="238"/>
        <v>0</v>
      </c>
      <c r="CZ62" s="34">
        <f t="shared" si="238"/>
        <v>0</v>
      </c>
      <c r="DA62" s="34">
        <f t="shared" si="238"/>
        <v>0</v>
      </c>
      <c r="DB62" s="13">
        <f t="shared" si="239"/>
        <v>0</v>
      </c>
      <c r="DC62" s="40">
        <f t="shared" si="240"/>
        <v>0</v>
      </c>
      <c r="DD62" s="41">
        <f t="shared" si="241"/>
        <v>0</v>
      </c>
      <c r="DE62" s="40">
        <f t="shared" si="242"/>
        <v>0</v>
      </c>
      <c r="DF62" s="40">
        <f t="shared" si="243"/>
        <v>0</v>
      </c>
      <c r="DG62" s="40">
        <f t="shared" si="244"/>
        <v>0</v>
      </c>
      <c r="DH62" s="40">
        <v>0</v>
      </c>
      <c r="DI62" s="25" t="s">
        <v>80</v>
      </c>
      <c r="DJ62" s="50">
        <f t="shared" si="245"/>
        <v>0</v>
      </c>
      <c r="DK62" s="68">
        <f t="shared" si="246"/>
        <v>0</v>
      </c>
      <c r="DL62" s="68">
        <f t="shared" si="246"/>
        <v>0</v>
      </c>
      <c r="DM62" s="68">
        <f t="shared" si="246"/>
        <v>0</v>
      </c>
      <c r="DN62" s="68">
        <f t="shared" si="246"/>
        <v>0</v>
      </c>
      <c r="DO62" s="68">
        <f t="shared" si="246"/>
        <v>0</v>
      </c>
      <c r="DP62" s="68">
        <f t="shared" si="246"/>
        <v>0</v>
      </c>
      <c r="DQ62" s="68">
        <f t="shared" si="246"/>
        <v>0</v>
      </c>
      <c r="DR62" s="68">
        <f t="shared" si="246"/>
        <v>0</v>
      </c>
      <c r="DS62" s="68">
        <f t="shared" si="246"/>
        <v>0</v>
      </c>
      <c r="DT62" s="68">
        <f t="shared" si="246"/>
        <v>0</v>
      </c>
      <c r="DU62" s="68">
        <f t="shared" si="246"/>
        <v>0</v>
      </c>
      <c r="DV62" s="68">
        <f t="shared" si="246"/>
        <v>0</v>
      </c>
      <c r="DW62" s="69">
        <f t="shared" si="247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6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7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8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9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0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1"/>
        <v>0</v>
      </c>
      <c r="CC63" s="23">
        <f t="shared" ref="CC63" si="249">IFERROR(($CB63/$O63)^(1/5)-1,0)</f>
        <v>0</v>
      </c>
      <c r="CD63" s="23">
        <f t="shared" ref="CD63" si="250">IFERROR((CB63/AB63)^(1/4)-1,0)</f>
        <v>0</v>
      </c>
      <c r="CE63" s="23">
        <f t="shared" ref="CE63" si="251">IFERROR((CB63/AO63)^(1/3)-1,0)</f>
        <v>0</v>
      </c>
      <c r="CF63" s="23">
        <f t="shared" ref="CF63" si="252">IFERROR((CB63/BB63)^(1/2)-1,0)</f>
        <v>0</v>
      </c>
      <c r="CG63" s="23">
        <f t="shared" ref="CG63" si="253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4">SUM(CP63:DA63)</f>
        <v>0</v>
      </c>
      <c r="DC63" s="40">
        <f t="shared" ref="DC63" si="255">IFERROR((DB63/AB63)^(1/5)-1,0)</f>
        <v>0</v>
      </c>
      <c r="DD63" s="41">
        <f t="shared" ref="DD63" si="256">IFERROR((DB63/AO63)^(1/4)-1,0)</f>
        <v>0</v>
      </c>
      <c r="DE63" s="40">
        <f t="shared" ref="DE63" si="257">IFERROR((DB63/BB63)^(1/3)-1,0)</f>
        <v>0</v>
      </c>
      <c r="DF63" s="40">
        <f t="shared" ref="DF63" si="258">IFERROR((DB63/BO63)^(1/2)-1,0)</f>
        <v>0</v>
      </c>
      <c r="DG63" s="40">
        <f t="shared" ref="DG63" si="259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0">SUM(C51:C63)</f>
        <v>0</v>
      </c>
      <c r="D64" s="5">
        <f t="shared" si="260"/>
        <v>0</v>
      </c>
      <c r="E64" s="5">
        <f t="shared" si="260"/>
        <v>0</v>
      </c>
      <c r="F64" s="5">
        <f t="shared" si="260"/>
        <v>0</v>
      </c>
      <c r="G64" s="5">
        <f t="shared" si="260"/>
        <v>0</v>
      </c>
      <c r="H64" s="5">
        <f t="shared" si="260"/>
        <v>0</v>
      </c>
      <c r="I64" s="5">
        <f t="shared" si="260"/>
        <v>0</v>
      </c>
      <c r="J64" s="5">
        <f t="shared" si="260"/>
        <v>0</v>
      </c>
      <c r="K64" s="5">
        <f t="shared" si="260"/>
        <v>0</v>
      </c>
      <c r="L64" s="5">
        <f t="shared" si="260"/>
        <v>0</v>
      </c>
      <c r="M64" s="5">
        <f t="shared" si="260"/>
        <v>0</v>
      </c>
      <c r="N64" s="5">
        <f t="shared" si="260"/>
        <v>0</v>
      </c>
      <c r="O64" s="5">
        <f t="shared" si="260"/>
        <v>0</v>
      </c>
      <c r="P64" s="5">
        <f t="shared" si="260"/>
        <v>0</v>
      </c>
      <c r="Q64" s="5">
        <f t="shared" si="260"/>
        <v>0</v>
      </c>
      <c r="R64" s="5">
        <f t="shared" si="260"/>
        <v>0</v>
      </c>
      <c r="S64" s="5">
        <f t="shared" si="260"/>
        <v>0</v>
      </c>
      <c r="T64" s="5">
        <f t="shared" si="260"/>
        <v>0</v>
      </c>
      <c r="U64" s="5">
        <f t="shared" si="260"/>
        <v>0</v>
      </c>
      <c r="V64" s="5">
        <f t="shared" si="260"/>
        <v>0</v>
      </c>
      <c r="W64" s="5">
        <f t="shared" si="260"/>
        <v>0</v>
      </c>
      <c r="X64" s="5">
        <f t="shared" si="260"/>
        <v>0</v>
      </c>
      <c r="Y64" s="5">
        <f t="shared" si="260"/>
        <v>0</v>
      </c>
      <c r="Z64" s="5">
        <f t="shared" si="260"/>
        <v>0</v>
      </c>
      <c r="AA64" s="5">
        <f t="shared" si="260"/>
        <v>0</v>
      </c>
      <c r="AB64" s="5">
        <f t="shared" si="260"/>
        <v>0</v>
      </c>
      <c r="AC64" s="5">
        <f t="shared" si="260"/>
        <v>0</v>
      </c>
      <c r="AD64" s="5">
        <f t="shared" si="260"/>
        <v>0</v>
      </c>
      <c r="AE64" s="5">
        <f t="shared" si="260"/>
        <v>0</v>
      </c>
      <c r="AF64" s="5">
        <f t="shared" si="260"/>
        <v>0</v>
      </c>
      <c r="AG64" s="5">
        <f t="shared" si="260"/>
        <v>0</v>
      </c>
      <c r="AH64" s="5">
        <f t="shared" si="260"/>
        <v>0</v>
      </c>
      <c r="AI64" s="5">
        <f t="shared" ref="AI64:BN64" si="261">SUM(AI51:AI63)</f>
        <v>0</v>
      </c>
      <c r="AJ64" s="5">
        <f t="shared" si="261"/>
        <v>0</v>
      </c>
      <c r="AK64" s="5">
        <f t="shared" si="261"/>
        <v>0</v>
      </c>
      <c r="AL64" s="5">
        <f t="shared" si="261"/>
        <v>0</v>
      </c>
      <c r="AM64" s="5">
        <f t="shared" si="261"/>
        <v>0</v>
      </c>
      <c r="AN64" s="5">
        <f t="shared" si="261"/>
        <v>0</v>
      </c>
      <c r="AO64" s="5">
        <f t="shared" si="261"/>
        <v>0</v>
      </c>
      <c r="AP64" s="5">
        <f t="shared" si="261"/>
        <v>0</v>
      </c>
      <c r="AQ64" s="5">
        <f t="shared" si="261"/>
        <v>0</v>
      </c>
      <c r="AR64" s="5">
        <f t="shared" si="261"/>
        <v>0.121</v>
      </c>
      <c r="AS64" s="5">
        <f t="shared" si="261"/>
        <v>0.26700000000000002</v>
      </c>
      <c r="AT64" s="5">
        <f t="shared" si="261"/>
        <v>0.29199999999999998</v>
      </c>
      <c r="AU64" s="5">
        <f t="shared" si="261"/>
        <v>1.5580000000000001</v>
      </c>
      <c r="AV64" s="5">
        <f t="shared" si="261"/>
        <v>0.28899999999999998</v>
      </c>
      <c r="AW64" s="5">
        <f t="shared" si="261"/>
        <v>0.27900000000000003</v>
      </c>
      <c r="AX64" s="5">
        <f t="shared" si="261"/>
        <v>0.253</v>
      </c>
      <c r="AY64" s="5">
        <f t="shared" si="261"/>
        <v>0.189</v>
      </c>
      <c r="AZ64" s="5">
        <f t="shared" si="261"/>
        <v>1.0920000000000001</v>
      </c>
      <c r="BA64" s="5">
        <f t="shared" si="261"/>
        <v>0.71799999999999997</v>
      </c>
      <c r="BB64" s="5">
        <f t="shared" si="261"/>
        <v>5.0579999999999998</v>
      </c>
      <c r="BC64" s="5">
        <f t="shared" si="261"/>
        <v>0.19600000000000001</v>
      </c>
      <c r="BD64" s="5">
        <f t="shared" si="261"/>
        <v>0.26400000000000001</v>
      </c>
      <c r="BE64" s="5">
        <f t="shared" si="261"/>
        <v>0.41599999999999998</v>
      </c>
      <c r="BF64" s="5">
        <f t="shared" si="261"/>
        <v>1.014</v>
      </c>
      <c r="BG64" s="5">
        <f t="shared" si="261"/>
        <v>0.16600000000000001</v>
      </c>
      <c r="BH64" s="5">
        <f t="shared" si="261"/>
        <v>0.21299999999999999</v>
      </c>
      <c r="BI64" s="5">
        <f t="shared" si="261"/>
        <v>0.13500000000000001</v>
      </c>
      <c r="BJ64" s="5">
        <f t="shared" si="261"/>
        <v>0.17599999999999999</v>
      </c>
      <c r="BK64" s="5">
        <f t="shared" si="261"/>
        <v>0.14199999999999999</v>
      </c>
      <c r="BL64" s="5">
        <f t="shared" si="261"/>
        <v>0.158</v>
      </c>
      <c r="BM64" s="5">
        <f t="shared" si="261"/>
        <v>0.14299999999999999</v>
      </c>
      <c r="BN64" s="5">
        <f t="shared" si="261"/>
        <v>0.151</v>
      </c>
      <c r="BO64" s="5">
        <f t="shared" ref="BO64:CT64" si="262">SUM(BO51:BO63)</f>
        <v>3.1739999999999995</v>
      </c>
      <c r="BP64" s="5">
        <f t="shared" si="262"/>
        <v>0.16500000000000001</v>
      </c>
      <c r="BQ64" s="5">
        <f t="shared" si="262"/>
        <v>0.158</v>
      </c>
      <c r="BR64" s="5">
        <f t="shared" si="262"/>
        <v>0.16500000000000001</v>
      </c>
      <c r="BS64" s="5">
        <f t="shared" si="262"/>
        <v>1.3080000000000001</v>
      </c>
      <c r="BT64" s="5">
        <f t="shared" si="262"/>
        <v>0.15</v>
      </c>
      <c r="BU64" s="5">
        <f t="shared" si="262"/>
        <v>0.14499999999999999</v>
      </c>
      <c r="BV64" s="5">
        <f t="shared" si="262"/>
        <v>0.17399999999999999</v>
      </c>
      <c r="BW64" s="5">
        <f t="shared" si="262"/>
        <v>0.189</v>
      </c>
      <c r="BX64" s="5">
        <f t="shared" si="262"/>
        <v>0.192</v>
      </c>
      <c r="BY64" s="5">
        <f t="shared" si="262"/>
        <v>0.16500000000000001</v>
      </c>
      <c r="BZ64" s="5">
        <f t="shared" si="262"/>
        <v>0.16600000000000001</v>
      </c>
      <c r="CA64" s="5">
        <f t="shared" si="262"/>
        <v>0.13800000000000001</v>
      </c>
      <c r="CB64" s="5">
        <f t="shared" si="262"/>
        <v>3.1149999999999998</v>
      </c>
      <c r="CC64" s="5">
        <f t="shared" si="262"/>
        <v>0</v>
      </c>
      <c r="CD64" s="5">
        <f t="shared" si="262"/>
        <v>0</v>
      </c>
      <c r="CE64" s="5">
        <f t="shared" si="262"/>
        <v>0</v>
      </c>
      <c r="CF64" s="5">
        <f t="shared" si="262"/>
        <v>-0.2152350227025136</v>
      </c>
      <c r="CG64" s="5">
        <f t="shared" si="262"/>
        <v>-1.8588531821045917E-2</v>
      </c>
      <c r="CH64" s="5">
        <f t="shared" si="262"/>
        <v>0.36000000000000004</v>
      </c>
      <c r="CI64" s="5">
        <f t="shared" si="262"/>
        <v>0</v>
      </c>
      <c r="CJ64" s="5">
        <f t="shared" si="262"/>
        <v>0.36000000000000004</v>
      </c>
      <c r="CK64" s="5">
        <f t="shared" si="262"/>
        <v>0.36000000000000004</v>
      </c>
      <c r="CL64" s="5">
        <f t="shared" si="262"/>
        <v>0.36000000000000004</v>
      </c>
      <c r="CM64" s="5">
        <f t="shared" si="262"/>
        <v>0.36000000000000004</v>
      </c>
      <c r="CN64" s="5">
        <f t="shared" si="262"/>
        <v>0.36000000000000004</v>
      </c>
      <c r="CO64" s="5">
        <f t="shared" si="262"/>
        <v>0.36000000000000004</v>
      </c>
      <c r="CP64" s="5">
        <f t="shared" si="262"/>
        <v>0.18150000000000002</v>
      </c>
      <c r="CQ64" s="5">
        <f t="shared" si="262"/>
        <v>0.17380000000000001</v>
      </c>
      <c r="CR64" s="5">
        <f t="shared" si="262"/>
        <v>0.18150000000000002</v>
      </c>
      <c r="CS64" s="5">
        <f t="shared" si="262"/>
        <v>1.4388000000000001</v>
      </c>
      <c r="CT64" s="5">
        <f t="shared" si="262"/>
        <v>0.16500000000000001</v>
      </c>
      <c r="CU64" s="5">
        <f t="shared" ref="CU64:DB64" si="263">SUM(CU51:CU63)</f>
        <v>0.1595</v>
      </c>
      <c r="CV64" s="5">
        <f t="shared" si="263"/>
        <v>0.19140000000000001</v>
      </c>
      <c r="CW64" s="5">
        <f t="shared" si="263"/>
        <v>0.20790000000000003</v>
      </c>
      <c r="CX64" s="5">
        <f t="shared" si="263"/>
        <v>0.21120000000000003</v>
      </c>
      <c r="CY64" s="5">
        <f t="shared" si="263"/>
        <v>0.18150000000000002</v>
      </c>
      <c r="CZ64" s="5">
        <f t="shared" si="263"/>
        <v>0.18260000000000001</v>
      </c>
      <c r="DA64" s="5">
        <f t="shared" si="263"/>
        <v>0.15180000000000002</v>
      </c>
      <c r="DB64" s="5">
        <f t="shared" si="263"/>
        <v>3.4265000000000003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4">SUM(DK51:DK63)</f>
        <v>0.18150000000000002</v>
      </c>
      <c r="DL64" s="5">
        <f t="shared" si="264"/>
        <v>0.17380000000000001</v>
      </c>
      <c r="DM64" s="5">
        <f t="shared" si="264"/>
        <v>0.18150000000000002</v>
      </c>
      <c r="DN64" s="5">
        <f t="shared" si="264"/>
        <v>1.4388000000000001</v>
      </c>
      <c r="DO64" s="5">
        <f t="shared" si="264"/>
        <v>0.16500000000000001</v>
      </c>
      <c r="DP64" s="5">
        <f t="shared" si="264"/>
        <v>0.1595</v>
      </c>
      <c r="DQ64" s="5">
        <f t="shared" si="264"/>
        <v>0.19140000000000001</v>
      </c>
      <c r="DR64" s="5">
        <f t="shared" si="264"/>
        <v>0.20790000000000003</v>
      </c>
      <c r="DS64" s="5">
        <f t="shared" si="264"/>
        <v>0.21120000000000003</v>
      </c>
      <c r="DT64" s="5">
        <f t="shared" si="264"/>
        <v>0.18150000000000002</v>
      </c>
      <c r="DU64" s="5">
        <f t="shared" si="264"/>
        <v>0.18260000000000001</v>
      </c>
      <c r="DV64" s="5">
        <f t="shared" si="264"/>
        <v>0.15180000000000002</v>
      </c>
      <c r="DW64" s="5">
        <f t="shared" si="264"/>
        <v>3.4265000000000003</v>
      </c>
    </row>
    <row r="65" spans="106:106" x14ac:dyDescent="0.25">
      <c r="DB65" s="1">
        <f>CB58*1.1</f>
        <v>3.4264999999999999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7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5A5FBDDE-C1A2-40E7-9D7F-194120CA04F0}">
      <formula1>$CC$4:$CH$4</formula1>
    </dataValidation>
    <dataValidation type="list" allowBlank="1" showInputMessage="1" showErrorMessage="1" promptTitle="Manual" sqref="CI42" xr:uid="{271FC05A-5183-44DB-94E2-E323C32F0D81}">
      <formula1>$ED$8:$EI$8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W65"/>
  <sheetViews>
    <sheetView zoomScaleNormal="100" workbookViewId="0">
      <pane xSplit="2" ySplit="4" topLeftCell="CO50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B65" sqref="DB65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52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[1]Khammam!F406</f>
        <v>33.124469738799633</v>
      </c>
      <c r="D6" s="17">
        <f>[1]Khammam!G406</f>
        <v>34.055337336132169</v>
      </c>
      <c r="E6" s="17">
        <f>[1]Khammam!H406</f>
        <v>35.078937585720773</v>
      </c>
      <c r="F6" s="17">
        <f>[1]Khammam!I406</f>
        <v>31.113836676980274</v>
      </c>
      <c r="G6" s="17">
        <f>[1]Khammam!J406</f>
        <v>31.677860233419015</v>
      </c>
      <c r="H6" s="17">
        <f>[1]Khammam!K406</f>
        <v>31.118107801681646</v>
      </c>
      <c r="I6" s="17">
        <f>[1]Khammam!L406</f>
        <v>28.695109117138468</v>
      </c>
      <c r="J6" s="17">
        <f>[1]Khammam!M406</f>
        <v>26.670642674635022</v>
      </c>
      <c r="K6" s="17">
        <f>[1]Khammam!N406</f>
        <v>24.205753630641315</v>
      </c>
      <c r="L6" s="17">
        <f>[1]Khammam!O406</f>
        <v>22.464549886937625</v>
      </c>
      <c r="M6" s="17">
        <f>[1]Khammam!P406</f>
        <v>23.575827023273909</v>
      </c>
      <c r="N6" s="17">
        <f>[1]Khammam!Q406</f>
        <v>25.701779058010516</v>
      </c>
      <c r="O6" s="13">
        <f>SUM(C6:N6)</f>
        <v>347.48221076337035</v>
      </c>
      <c r="P6" s="17">
        <f>[2]Khammam!F6</f>
        <v>32.554710954563895</v>
      </c>
      <c r="Q6" s="17">
        <f>[2]Khammam!G6</f>
        <v>36.843433825067599</v>
      </c>
      <c r="R6" s="17">
        <f>[2]Khammam!H6</f>
        <v>38.058743542806553</v>
      </c>
      <c r="S6" s="17">
        <f>[2]Khammam!I6</f>
        <v>31.738847324080179</v>
      </c>
      <c r="T6" s="17">
        <f>[2]Khammam!J6</f>
        <v>32.902322651135577</v>
      </c>
      <c r="U6" s="17">
        <f>[2]Khammam!K6</f>
        <v>32.678280548153033</v>
      </c>
      <c r="V6" s="17">
        <f>[2]Khammam!L6</f>
        <v>32.326340999999999</v>
      </c>
      <c r="W6" s="17">
        <f>[2]Khammam!M6</f>
        <v>30.769869</v>
      </c>
      <c r="X6" s="17">
        <f>[2]Khammam!N6</f>
        <v>26.616800000000001</v>
      </c>
      <c r="Y6" s="17">
        <f>[2]Khammam!O6</f>
        <v>23.519390999999999</v>
      </c>
      <c r="Z6" s="17">
        <f>[2]Khammam!P6</f>
        <v>24.376773</v>
      </c>
      <c r="AA6" s="17">
        <f>[2]Khammam!Q6</f>
        <v>25.537818000000001</v>
      </c>
      <c r="AB6" s="13">
        <f>SUM(P6:AA6)</f>
        <v>367.92333084580684</v>
      </c>
      <c r="AC6" s="17">
        <f>[3]KMM!F6</f>
        <v>33.342570000000002</v>
      </c>
      <c r="AD6" s="17">
        <f>[3]KMM!G6</f>
        <v>37.459479999999999</v>
      </c>
      <c r="AE6" s="17">
        <f>[3]KMM!H6</f>
        <v>40.684967</v>
      </c>
      <c r="AF6" s="17">
        <f>[3]KMM!I6</f>
        <v>35.713377000000001</v>
      </c>
      <c r="AG6" s="17">
        <f>[3]KMM!J6</f>
        <v>33.716740000000001</v>
      </c>
      <c r="AH6" s="17">
        <f>[3]KMM!K6</f>
        <v>32.885083999999999</v>
      </c>
      <c r="AI6" s="17">
        <f>[3]KMM!L6</f>
        <v>34.401373</v>
      </c>
      <c r="AJ6" s="17">
        <f>[3]KMM!M6</f>
        <v>32.602894999999997</v>
      </c>
      <c r="AK6" s="17">
        <f>[3]KMM!N6</f>
        <v>28.682158999999995</v>
      </c>
      <c r="AL6" s="17">
        <f>[3]KMM!O6</f>
        <v>23.759992</v>
      </c>
      <c r="AM6" s="17">
        <f>[3]KMM!P6</f>
        <v>23.655386</v>
      </c>
      <c r="AN6" s="17">
        <f>[3]KMM!Q6</f>
        <v>27.215245000000003</v>
      </c>
      <c r="AO6" s="13">
        <f>SUM(AC6:AN6)</f>
        <v>384.11926800000009</v>
      </c>
      <c r="AP6" s="17">
        <f>[4]KMM!F6</f>
        <v>36.33</v>
      </c>
      <c r="AQ6" s="17">
        <f>[4]KMM!G6</f>
        <v>46.824556000000001</v>
      </c>
      <c r="AR6" s="17">
        <f>[4]KMM!H6</f>
        <v>49.104216000000001</v>
      </c>
      <c r="AS6" s="17">
        <f>[4]KMM!I6</f>
        <v>38.494030000000002</v>
      </c>
      <c r="AT6" s="17">
        <f>[4]KMM!J6</f>
        <v>36.657759999999996</v>
      </c>
      <c r="AU6" s="17">
        <f>[4]KMM!K6</f>
        <v>36.15</v>
      </c>
      <c r="AV6" s="17">
        <f>[4]KMM!L6</f>
        <v>36.131550000000004</v>
      </c>
      <c r="AW6" s="17">
        <f>[4]KMM!M6</f>
        <v>33.635784999999998</v>
      </c>
      <c r="AX6" s="17">
        <f>[4]KMM!N6</f>
        <v>30.535048</v>
      </c>
      <c r="AY6" s="17">
        <f>[4]KMM!O6</f>
        <v>27.823432</v>
      </c>
      <c r="AZ6" s="17">
        <f>[4]KMM!P6</f>
        <v>29.067059999999998</v>
      </c>
      <c r="BA6" s="17">
        <f>[4]KMM!Q6</f>
        <v>29.848875999999997</v>
      </c>
      <c r="BB6" s="13">
        <f>SUM(AP6:BA6)</f>
        <v>430.60231300000009</v>
      </c>
      <c r="BC6" s="17">
        <f>'[5]8.Khammam'!F9</f>
        <v>36.838355000000007</v>
      </c>
      <c r="BD6" s="17">
        <f>'[5]8.Khammam'!G9</f>
        <v>46.599213999999996</v>
      </c>
      <c r="BE6" s="17">
        <f>'[5]8.Khammam'!H9</f>
        <v>46.033531999999987</v>
      </c>
      <c r="BF6" s="17">
        <f>'[5]8.Khammam'!I9</f>
        <v>43.519361000000004</v>
      </c>
      <c r="BG6" s="17">
        <f>'[5]8.Khammam'!J9</f>
        <v>44.957259999999998</v>
      </c>
      <c r="BH6" s="17">
        <f>'[5]8.Khammam'!K9</f>
        <v>39.01</v>
      </c>
      <c r="BI6" s="17">
        <f>'[5]8.Khammam'!L9</f>
        <v>41.277101000000002</v>
      </c>
      <c r="BJ6" s="17">
        <f>'[5]8.Khammam'!M9</f>
        <v>37.971583999999993</v>
      </c>
      <c r="BK6" s="17">
        <f>'[5]8.Khammam'!N9</f>
        <v>32.866599000000001</v>
      </c>
      <c r="BL6" s="17">
        <f>'[5]8.Khammam'!O9</f>
        <v>29.958932000000001</v>
      </c>
      <c r="BM6" s="17">
        <f>'[5]8.Khammam'!P9</f>
        <v>30.764234999999999</v>
      </c>
      <c r="BN6" s="17">
        <f>'[5]8.Khammam'!Q9</f>
        <v>31.76877</v>
      </c>
      <c r="BO6" s="13">
        <f>SUM(BC6:BN6)</f>
        <v>461.56494300000003</v>
      </c>
      <c r="BP6" s="17">
        <f>'[6]8.Khammam'!F7</f>
        <v>41.007991000000004</v>
      </c>
      <c r="BQ6" s="17">
        <f>'[6]8.Khammam'!G7</f>
        <v>49.847999999999999</v>
      </c>
      <c r="BR6" s="17">
        <f>'[6]8.Khammam'!H7</f>
        <v>48.371789</v>
      </c>
      <c r="BS6" s="17">
        <f>'[6]8.Khammam'!I7</f>
        <v>44.161999999999999</v>
      </c>
      <c r="BT6" s="17">
        <f>'[6]8.Khammam'!J7</f>
        <v>44.683337999999999</v>
      </c>
      <c r="BU6" s="17">
        <f>'[6]8.Khammam'!K7</f>
        <v>41.403345000000002</v>
      </c>
      <c r="BV6" s="17">
        <f>'[6]8.Khammam'!L7</f>
        <v>40.585160999999999</v>
      </c>
      <c r="BW6" s="17">
        <f>'[6]8.Khammam'!M7</f>
        <v>40.521999999999998</v>
      </c>
      <c r="BX6" s="17">
        <f>'[6]8.Khammam'!N7</f>
        <v>33.700155000000002</v>
      </c>
      <c r="BY6" s="17">
        <f>'[6]8.Khammam'!O7</f>
        <v>29.537565000000001</v>
      </c>
      <c r="BZ6" s="17">
        <f>'[6]8.Khammam'!P7</f>
        <v>28.801466000000001</v>
      </c>
      <c r="CA6" s="17">
        <f>'[6]8.Khammam'!Q7</f>
        <v>31.191662999999998</v>
      </c>
      <c r="CB6" s="13">
        <f>SUM(BP6:CA6)</f>
        <v>473.81447299999996</v>
      </c>
      <c r="CC6" s="23">
        <f>IFERROR(($CB6/$O6)^(1/5)-1,0)</f>
        <v>6.3984127719296957E-2</v>
      </c>
      <c r="CD6" s="23">
        <f>IFERROR((CB6/AB6)^(1/4)-1,0)</f>
        <v>6.5277485919264411E-2</v>
      </c>
      <c r="CE6" s="23">
        <f>IFERROR((CB6/AO6)^(1/3)-1,0)</f>
        <v>7.2459111476964821E-2</v>
      </c>
      <c r="CF6" s="23">
        <f>IFERROR((CB6/BB6)^(1/2)-1,0)</f>
        <v>4.8977038996390387E-2</v>
      </c>
      <c r="CG6" s="23">
        <f>IFERROR((CB6/BO6)^(1/1)-1,0)</f>
        <v>2.6539125611192649E-2</v>
      </c>
      <c r="CH6" s="24"/>
      <c r="CI6" s="25" t="s">
        <v>75</v>
      </c>
      <c r="CJ6" s="26">
        <f t="shared" ref="CJ6:CO14" si="0">HLOOKUP($CI6,$CC$4:$CH$101,ROW($CC6)-ROW($CC$3), FALSE)</f>
        <v>6.3984127719296957E-2</v>
      </c>
      <c r="CK6" s="26">
        <f t="shared" si="0"/>
        <v>6.3984127719296957E-2</v>
      </c>
      <c r="CL6" s="26">
        <f t="shared" si="0"/>
        <v>6.3984127719296957E-2</v>
      </c>
      <c r="CM6" s="26">
        <f t="shared" si="0"/>
        <v>6.3984127719296957E-2</v>
      </c>
      <c r="CN6" s="26">
        <f t="shared" si="0"/>
        <v>6.3984127719296957E-2</v>
      </c>
      <c r="CO6" s="26">
        <f t="shared" si="0"/>
        <v>6.3984127719296957E-2</v>
      </c>
      <c r="CP6" s="17">
        <f>'[7]8.Khammam'!F8</f>
        <v>42.650817000000004</v>
      </c>
      <c r="CQ6" s="17">
        <f>'[7]8.Khammam'!G8</f>
        <v>49.684978999999998</v>
      </c>
      <c r="CR6" s="17">
        <f>'[7]8.Khammam'!H8</f>
        <v>55.454771999999998</v>
      </c>
      <c r="CS6" s="17">
        <f>'[7]8.Khammam'!I8</f>
        <v>45.180553000000003</v>
      </c>
      <c r="CT6" s="17">
        <f>'[7]8.Khammam'!J8</f>
        <v>39.133975999999997</v>
      </c>
      <c r="CU6" s="17">
        <f>'[7]8.Khammam'!K8</f>
        <v>42.212432</v>
      </c>
      <c r="CV6" s="34">
        <f>BV6*(1+CJ6)</f>
        <v>43.181967124932228</v>
      </c>
      <c r="CW6" s="34">
        <f t="shared" ref="CW6:DA13" si="1">BW6*(1+CK6)</f>
        <v>43.114764823441348</v>
      </c>
      <c r="CX6" s="34">
        <f t="shared" si="1"/>
        <v>35.856430021680104</v>
      </c>
      <c r="CY6" s="34">
        <f t="shared" si="1"/>
        <v>31.427500331477038</v>
      </c>
      <c r="CZ6" s="34">
        <f t="shared" si="1"/>
        <v>30.644302679046991</v>
      </c>
      <c r="DA6" s="34">
        <f t="shared" si="1"/>
        <v>33.187434349169266</v>
      </c>
      <c r="DB6" s="13">
        <f>SUM(CP6:DA6)</f>
        <v>491.729928329747</v>
      </c>
      <c r="DC6" s="40">
        <f>IFERROR((DB6/AB6)^(1/5)-1,0)</f>
        <v>5.9726666044457533E-2</v>
      </c>
      <c r="DD6" s="41">
        <f>IFERROR((DB6/AO6)^(1/4)-1,0)</f>
        <v>6.3690149227010773E-2</v>
      </c>
      <c r="DE6" s="40">
        <f>IFERROR((DB6/BB6)^(1/3)-1,0)</f>
        <v>4.5241780661606112E-2</v>
      </c>
      <c r="DF6" s="40">
        <f>IFERROR((DB6/BO6)^(1/2)-1,0)</f>
        <v>3.2159734947466934E-2</v>
      </c>
      <c r="DG6" s="48">
        <f>IFERROR((DB6/CB6)^(1/1)-1,0)</f>
        <v>3.7811118804188748E-2</v>
      </c>
      <c r="DH6" s="56">
        <v>0</v>
      </c>
      <c r="DI6" s="25" t="s">
        <v>75</v>
      </c>
      <c r="DJ6" s="50">
        <f t="shared" ref="DJ6:DJ15" si="2">HLOOKUP(DI6,$DC$4:$DH$111,ROW($DC6)-ROW($DC$3), FALSE)</f>
        <v>5.9726666044457533E-2</v>
      </c>
      <c r="DK6" s="68">
        <f>CP6*(1+$DJ6)</f>
        <v>45.198208103482273</v>
      </c>
      <c r="DL6" s="68">
        <f t="shared" ref="DL6:DV22" si="3">CQ6*(1+$DJ6)</f>
        <v>52.652497148158886</v>
      </c>
      <c r="DM6" s="68">
        <f t="shared" si="3"/>
        <v>58.766900647815532</v>
      </c>
      <c r="DN6" s="68">
        <f t="shared" si="3"/>
        <v>47.879036800734916</v>
      </c>
      <c r="DO6" s="68">
        <f t="shared" si="3"/>
        <v>41.471317915543814</v>
      </c>
      <c r="DP6" s="68">
        <f t="shared" si="3"/>
        <v>44.733639828988373</v>
      </c>
      <c r="DQ6" s="68">
        <f t="shared" si="3"/>
        <v>45.761082054545803</v>
      </c>
      <c r="DR6" s="68">
        <f t="shared" si="3"/>
        <v>45.689865983636352</v>
      </c>
      <c r="DS6" s="68">
        <f t="shared" si="3"/>
        <v>37.998015043131453</v>
      </c>
      <c r="DT6" s="68">
        <f t="shared" si="3"/>
        <v>33.304560148387246</v>
      </c>
      <c r="DU6" s="68">
        <f t="shared" si="3"/>
        <v>32.474584711323708</v>
      </c>
      <c r="DV6" s="68">
        <f t="shared" si="3"/>
        <v>35.169609157414456</v>
      </c>
      <c r="DW6" s="69">
        <f>SUM(DK6:DV6)</f>
        <v>521.09931754316278</v>
      </c>
    </row>
    <row r="7" spans="1:127" ht="12.5" x14ac:dyDescent="0.2">
      <c r="B7" s="4" t="s">
        <v>27</v>
      </c>
      <c r="C7" s="17">
        <f>[1]Khammam!F407</f>
        <v>6.6090029036990661</v>
      </c>
      <c r="D7" s="17">
        <f>[1]Khammam!G407</f>
        <v>6.5440018115171856</v>
      </c>
      <c r="E7" s="17">
        <f>[1]Khammam!H407</f>
        <v>6.9709137197989737</v>
      </c>
      <c r="F7" s="17">
        <f>[1]Khammam!I407</f>
        <v>6.0581863694424269</v>
      </c>
      <c r="G7" s="17">
        <f>[1]Khammam!J407</f>
        <v>5.9894191329961188</v>
      </c>
      <c r="H7" s="17">
        <f>[1]Khammam!K407</f>
        <v>11.73152119799111</v>
      </c>
      <c r="I7" s="17">
        <f>[1]Khammam!L407</f>
        <v>6.7745315648427606</v>
      </c>
      <c r="J7" s="17">
        <f>[1]Khammam!M407</f>
        <v>5.1760285155190475</v>
      </c>
      <c r="K7" s="17">
        <f>[1]Khammam!N407</f>
        <v>5.3304020358513133</v>
      </c>
      <c r="L7" s="17">
        <f>[1]Khammam!O407</f>
        <v>4.902851812261579</v>
      </c>
      <c r="M7" s="17">
        <f>[1]Khammam!P407</f>
        <v>5.3535360638012923</v>
      </c>
      <c r="N7" s="17">
        <f>[1]Khammam!Q407</f>
        <v>5.4688221208379026</v>
      </c>
      <c r="O7" s="13">
        <f t="shared" ref="O7:O15" si="4">SUM(C7:N7)</f>
        <v>76.909217248558775</v>
      </c>
      <c r="P7" s="17">
        <f>[2]Khammam!F7</f>
        <v>6.7993861625847272</v>
      </c>
      <c r="Q7" s="17">
        <f>[2]Khammam!G7</f>
        <v>7.1059332475567203</v>
      </c>
      <c r="R7" s="17">
        <f>[2]Khammam!H7</f>
        <v>7.1380837208920678</v>
      </c>
      <c r="S7" s="17">
        <f>[2]Khammam!I7</f>
        <v>6.3215026187536685</v>
      </c>
      <c r="T7" s="17">
        <f>[2]Khammam!J7</f>
        <v>6.5958680563182153</v>
      </c>
      <c r="U7" s="17">
        <f>[2]Khammam!K7</f>
        <v>6.2876410653211945</v>
      </c>
      <c r="V7" s="17">
        <f>[2]Khammam!L7</f>
        <v>6.2157790000000004</v>
      </c>
      <c r="W7" s="17">
        <f>[2]Khammam!M7</f>
        <v>6.2537010000000004</v>
      </c>
      <c r="X7" s="17">
        <f>[2]Khammam!N7</f>
        <v>5.8678520000000001</v>
      </c>
      <c r="Y7" s="17">
        <f>[2]Khammam!O7</f>
        <v>5.3471080000000004</v>
      </c>
      <c r="Z7" s="17">
        <f>[2]Khammam!P7</f>
        <v>5.9698316999999994</v>
      </c>
      <c r="AA7" s="17">
        <f>[2]Khammam!Q7</f>
        <v>5.6671550000000002</v>
      </c>
      <c r="AB7" s="13">
        <f t="shared" ref="AB7:AB15" si="5">SUM(P7:AA7)</f>
        <v>75.569841571426579</v>
      </c>
      <c r="AC7" s="17">
        <f>[3]KMM!F7</f>
        <v>7.1131289999999998</v>
      </c>
      <c r="AD7" s="17">
        <f>[3]KMM!G7</f>
        <v>7.4842890000000004</v>
      </c>
      <c r="AE7" s="17">
        <f>[3]KMM!H7</f>
        <v>7.7400370000000001</v>
      </c>
      <c r="AF7" s="17">
        <f>[3]KMM!I7</f>
        <v>7.3013475499999991</v>
      </c>
      <c r="AG7" s="17">
        <f>[3]KMM!J7</f>
        <v>6.9471349999999994</v>
      </c>
      <c r="AH7" s="17">
        <f>[3]KMM!K7</f>
        <v>6.6651419999999995</v>
      </c>
      <c r="AI7" s="17">
        <f>[3]KMM!L7</f>
        <v>6.6461049999999995</v>
      </c>
      <c r="AJ7" s="17">
        <f>[3]KMM!M7</f>
        <v>6.7012739999999997</v>
      </c>
      <c r="AK7" s="17">
        <f>[3]KMM!N7</f>
        <v>6.3843719999999999</v>
      </c>
      <c r="AL7" s="17">
        <f>[3]KMM!O7</f>
        <v>5.3871799999999999</v>
      </c>
      <c r="AM7" s="17">
        <f>[3]KMM!P7</f>
        <v>5.5765350000000007</v>
      </c>
      <c r="AN7" s="17">
        <f>[3]KMM!Q7</f>
        <v>6.3545809999999996</v>
      </c>
      <c r="AO7" s="13">
        <f t="shared" ref="AO7:AO15" si="6">SUM(AC7:AN7)</f>
        <v>80.301126549999992</v>
      </c>
      <c r="AP7" s="17">
        <f>[4]KMM!F7</f>
        <v>7.72</v>
      </c>
      <c r="AQ7" s="17">
        <f>[4]KMM!G7</f>
        <v>8.4479819999999997</v>
      </c>
      <c r="AR7" s="17">
        <f>[4]KMM!H7</f>
        <v>9.1201150000000002</v>
      </c>
      <c r="AS7" s="17">
        <f>[4]KMM!I7</f>
        <v>7.9448499999999997</v>
      </c>
      <c r="AT7" s="17">
        <f>[4]KMM!J7</f>
        <v>7.6826169999999996</v>
      </c>
      <c r="AU7" s="17">
        <f>[4]KMM!K7</f>
        <v>7.49</v>
      </c>
      <c r="AV7" s="17">
        <f>[4]KMM!L7</f>
        <v>7.06</v>
      </c>
      <c r="AW7" s="17">
        <f>[4]KMM!M7</f>
        <v>7.0971039999999999</v>
      </c>
      <c r="AX7" s="17">
        <f>[4]KMM!N7</f>
        <v>6.6395109999999997</v>
      </c>
      <c r="AY7" s="17">
        <f>[4]KMM!O7</f>
        <v>6.3752820000000021</v>
      </c>
      <c r="AZ7" s="17">
        <f>[4]KMM!P7</f>
        <v>6.6286259999999997</v>
      </c>
      <c r="BA7" s="17">
        <f>[4]KMM!Q7</f>
        <v>6.8390090000000008</v>
      </c>
      <c r="BB7" s="13">
        <f t="shared" ref="BB7:BB15" si="7">SUM(AP7:BA7)</f>
        <v>89.045096000000015</v>
      </c>
      <c r="BC7" s="17">
        <f>'[5]8.Khammam'!F10</f>
        <v>4.0339909999999994</v>
      </c>
      <c r="BD7" s="17">
        <f>'[5]8.Khammam'!G10</f>
        <v>5.9697740000000001</v>
      </c>
      <c r="BE7" s="17">
        <f>'[5]8.Khammam'!H10</f>
        <v>8.3632100000000005</v>
      </c>
      <c r="BF7" s="17">
        <f>'[5]8.Khammam'!I10</f>
        <v>6.9668900000000002</v>
      </c>
      <c r="BG7" s="17">
        <f>'[5]8.Khammam'!J10</f>
        <v>6.4334660000000001</v>
      </c>
      <c r="BH7" s="17">
        <f>'[5]8.Khammam'!K10</f>
        <v>5.67</v>
      </c>
      <c r="BI7" s="17">
        <f>'[5]8.Khammam'!L10</f>
        <v>6.4830500000000004</v>
      </c>
      <c r="BJ7" s="17">
        <f>'[5]8.Khammam'!M10</f>
        <v>6.5273970000000006</v>
      </c>
      <c r="BK7" s="17">
        <f>'[5]8.Khammam'!N10</f>
        <v>6.0086130000000004</v>
      </c>
      <c r="BL7" s="17">
        <f>'[5]8.Khammam'!O10</f>
        <v>5.9437009999999999</v>
      </c>
      <c r="BM7" s="17">
        <f>'[5]8.Khammam'!P10</f>
        <v>6.3140730000000005</v>
      </c>
      <c r="BN7" s="17">
        <f>'[5]8.Khammam'!Q10</f>
        <v>6.4044509999999999</v>
      </c>
      <c r="BO7" s="13">
        <f t="shared" ref="BO7:BO15" si="8">SUM(BC7:BN7)</f>
        <v>75.118615999999989</v>
      </c>
      <c r="BP7" s="17">
        <f>'[6]8.Khammam'!F8</f>
        <v>5.4795470000000002</v>
      </c>
      <c r="BQ7" s="17">
        <f>'[6]8.Khammam'!G8</f>
        <v>7.617</v>
      </c>
      <c r="BR7" s="17">
        <f>'[6]8.Khammam'!H8</f>
        <v>6.6951270000000003</v>
      </c>
      <c r="BS7" s="17">
        <f>'[6]8.Khammam'!I8</f>
        <v>7.3769999999999989</v>
      </c>
      <c r="BT7" s="17">
        <f>'[6]8.Khammam'!J8</f>
        <v>7.3947609999999999</v>
      </c>
      <c r="BU7" s="17">
        <f>'[6]8.Khammam'!K8</f>
        <v>7.3816360000000003</v>
      </c>
      <c r="BV7" s="17">
        <f>'[6]8.Khammam'!L8</f>
        <v>7.3163660000000004</v>
      </c>
      <c r="BW7" s="17">
        <f>'[6]8.Khammam'!M8</f>
        <v>7.8759999999999994</v>
      </c>
      <c r="BX7" s="17">
        <f>'[6]8.Khammam'!N8</f>
        <v>7.2004010000000003</v>
      </c>
      <c r="BY7" s="17">
        <f>'[6]8.Khammam'!O8</f>
        <v>6.5801990000000004</v>
      </c>
      <c r="BZ7" s="17">
        <f>'[6]8.Khammam'!P8</f>
        <v>6.3969620000000003</v>
      </c>
      <c r="CA7" s="17">
        <f>'[6]8.Khammam'!Q8</f>
        <v>7.062729</v>
      </c>
      <c r="CB7" s="13">
        <f t="shared" ref="CB7:CB15" si="9">SUM(BP7:CA7)</f>
        <v>84.377728000000005</v>
      </c>
      <c r="CC7" s="23">
        <f t="shared" ref="CC7:CC15" si="10">IFERROR(($CB7/$O7)^(1/5)-1,0)</f>
        <v>1.8708399813945453E-2</v>
      </c>
      <c r="CD7" s="23">
        <f t="shared" ref="CD7:CD15" si="11">IFERROR((CB7/AB7)^(1/4)-1,0)</f>
        <v>2.794488263817807E-2</v>
      </c>
      <c r="CE7" s="23">
        <f t="shared" ref="CE7:CE15" si="12">IFERROR((CB7/AO7)^(1/3)-1,0)</f>
        <v>1.6643596914359682E-2</v>
      </c>
      <c r="CF7" s="23">
        <f t="shared" ref="CF7:CF15" si="13">IFERROR((CB7/BB7)^(1/2)-1,0)</f>
        <v>-2.6560622421986757E-2</v>
      </c>
      <c r="CG7" s="23">
        <f t="shared" ref="CG7:CG15" si="14">IFERROR((CB7/BO7)^(1/1)-1,0)</f>
        <v>0.1232598854057696</v>
      </c>
      <c r="CH7" s="24"/>
      <c r="CI7" s="25" t="s">
        <v>76</v>
      </c>
      <c r="CJ7" s="26">
        <f t="shared" si="0"/>
        <v>2.794488263817807E-2</v>
      </c>
      <c r="CK7" s="26">
        <f t="shared" si="0"/>
        <v>2.794488263817807E-2</v>
      </c>
      <c r="CL7" s="26">
        <f t="shared" si="0"/>
        <v>2.794488263817807E-2</v>
      </c>
      <c r="CM7" s="26">
        <f t="shared" si="0"/>
        <v>2.794488263817807E-2</v>
      </c>
      <c r="CN7" s="26">
        <f t="shared" si="0"/>
        <v>2.794488263817807E-2</v>
      </c>
      <c r="CO7" s="26">
        <f t="shared" si="0"/>
        <v>2.794488263817807E-2</v>
      </c>
      <c r="CP7" s="17">
        <f>'[7]8.Khammam'!F9</f>
        <v>9.0725920000000002</v>
      </c>
      <c r="CQ7" s="17">
        <f>'[7]8.Khammam'!G9</f>
        <v>9.6515989999999992</v>
      </c>
      <c r="CR7" s="17">
        <f>'[7]8.Khammam'!H9</f>
        <v>10.576509</v>
      </c>
      <c r="CS7" s="17">
        <f>'[7]8.Khammam'!I9</f>
        <v>8.8393510000000006</v>
      </c>
      <c r="CT7" s="17">
        <f>'[7]8.Khammam'!J9</f>
        <v>8.3567250000000008</v>
      </c>
      <c r="CU7" s="17">
        <f>'[7]8.Khammam'!K9</f>
        <v>8.4244819999999994</v>
      </c>
      <c r="CV7" s="34">
        <f t="shared" ref="CV7:CV13" si="15">BV7*(1+CJ7)</f>
        <v>7.5208209892079569</v>
      </c>
      <c r="CW7" s="34">
        <f t="shared" si="1"/>
        <v>8.0960938956582904</v>
      </c>
      <c r="CX7" s="34">
        <f t="shared" si="1"/>
        <v>7.4016153608928201</v>
      </c>
      <c r="CY7" s="34">
        <f t="shared" si="1"/>
        <v>6.7640818887908569</v>
      </c>
      <c r="CZ7" s="34">
        <f t="shared" si="1"/>
        <v>6.5757243523308855</v>
      </c>
      <c r="DA7" s="34">
        <f t="shared" si="1"/>
        <v>7.2600961330102569</v>
      </c>
      <c r="DB7" s="13">
        <f t="shared" ref="DB7:DB15" si="16">SUM(CP7:DA7)</f>
        <v>98.539690619891047</v>
      </c>
      <c r="DC7" s="40">
        <f t="shared" ref="DC7:DC13" si="17">IFERROR((DB7/AB7)^(1/5)-1,0)</f>
        <v>5.4514453119311135E-2</v>
      </c>
      <c r="DD7" s="41">
        <f t="shared" ref="DD7:DD13" si="18">IFERROR((DB7/AO7)^(1/4)-1,0)</f>
        <v>5.2500689665032851E-2</v>
      </c>
      <c r="DE7" s="40">
        <f t="shared" ref="DE7:DE13" si="19">IFERROR((DB7/BB7)^(1/3)-1,0)</f>
        <v>3.4348913628395872E-2</v>
      </c>
      <c r="DF7" s="40">
        <f t="shared" ref="DF7:DF13" si="20">IFERROR((DB7/BO7)^(1/2)-1,0)</f>
        <v>0.14533309034409947</v>
      </c>
      <c r="DG7" s="48">
        <f t="shared" ref="DG7:DG13" si="21">IFERROR((DB7/CB7)^(1/1)-1,0)</f>
        <v>0.16784005632257659</v>
      </c>
      <c r="DH7" s="56">
        <v>0.15</v>
      </c>
      <c r="DI7" s="25" t="s">
        <v>75</v>
      </c>
      <c r="DJ7" s="50">
        <f t="shared" si="2"/>
        <v>5.4514453119311135E-2</v>
      </c>
      <c r="DK7" s="68">
        <f t="shared" ref="DK7:DK46" si="22">CP7*(1+$DJ7)</f>
        <v>9.567179391254637</v>
      </c>
      <c r="DL7" s="68">
        <f t="shared" si="3"/>
        <v>10.177750641211889</v>
      </c>
      <c r="DM7" s="68">
        <f t="shared" si="3"/>
        <v>11.153081604046472</v>
      </c>
      <c r="DN7" s="68">
        <f t="shared" si="3"/>
        <v>9.3212233856946369</v>
      </c>
      <c r="DO7" s="68">
        <f t="shared" si="3"/>
        <v>8.812287293243477</v>
      </c>
      <c r="DP7" s="68">
        <f t="shared" si="3"/>
        <v>8.8837380290434798</v>
      </c>
      <c r="DQ7" s="68">
        <f t="shared" si="3"/>
        <v>7.9308144324428653</v>
      </c>
      <c r="DR7" s="68">
        <f t="shared" si="3"/>
        <v>8.5374480267826947</v>
      </c>
      <c r="DS7" s="68">
        <f t="shared" si="3"/>
        <v>7.8051103744913846</v>
      </c>
      <c r="DT7" s="68">
        <f t="shared" si="3"/>
        <v>7.1328221138125274</v>
      </c>
      <c r="DU7" s="68">
        <f t="shared" si="3"/>
        <v>6.9341963692615405</v>
      </c>
      <c r="DV7" s="68">
        <f t="shared" si="3"/>
        <v>7.6558763032949368</v>
      </c>
      <c r="DW7" s="69">
        <f t="shared" ref="DW7:DW13" si="23">SUM(DK7:DV7)</f>
        <v>103.91152796458054</v>
      </c>
    </row>
    <row r="8" spans="1:127" ht="12.5" x14ac:dyDescent="0.2">
      <c r="B8" s="4" t="s">
        <v>26</v>
      </c>
      <c r="C8" s="17">
        <f>[1]Khammam!F408</f>
        <v>4.8107048258543603</v>
      </c>
      <c r="D8" s="17">
        <f>[1]Khammam!G408</f>
        <v>4.2417867389662964</v>
      </c>
      <c r="E8" s="17">
        <f>[1]Khammam!H408</f>
        <v>4.3973863657086198</v>
      </c>
      <c r="F8" s="17">
        <f>[1]Khammam!I408</f>
        <v>4.2415683884019932</v>
      </c>
      <c r="G8" s="17">
        <f>[1]Khammam!J408</f>
        <v>4.3026193645218918</v>
      </c>
      <c r="H8" s="17">
        <f>[1]Khammam!K408</f>
        <v>4.2137634696089181</v>
      </c>
      <c r="I8" s="17">
        <f>[1]Khammam!L408</f>
        <v>4.0222411247918828</v>
      </c>
      <c r="J8" s="17">
        <f>[1]Khammam!M408</f>
        <v>4.0616150963588984</v>
      </c>
      <c r="K8" s="17">
        <f>[1]Khammam!N408</f>
        <v>4.2343482908536982</v>
      </c>
      <c r="L8" s="17">
        <f>[1]Khammam!O408</f>
        <v>4.69594396332357</v>
      </c>
      <c r="M8" s="17">
        <f>[1]Khammam!P408</f>
        <v>4.9190863196170573</v>
      </c>
      <c r="N8" s="17">
        <f>[1]Khammam!Q408</f>
        <v>4.4933824096786088</v>
      </c>
      <c r="O8" s="13">
        <f t="shared" si="4"/>
        <v>52.634446357685796</v>
      </c>
      <c r="P8" s="17">
        <f>[2]Khammam!F8</f>
        <v>4.826279993159492</v>
      </c>
      <c r="Q8" s="17">
        <f>[2]Khammam!G8</f>
        <v>4.908084456282177</v>
      </c>
      <c r="R8" s="17">
        <f>[2]Khammam!H8</f>
        <v>4.286729177276686</v>
      </c>
      <c r="S8" s="17">
        <f>[2]Khammam!I8</f>
        <v>4.1589254070351851</v>
      </c>
      <c r="T8" s="17">
        <f>[2]Khammam!J8</f>
        <v>4.227462977052074</v>
      </c>
      <c r="U8" s="17">
        <f>[2]Khammam!K8</f>
        <v>4.3911912924355345</v>
      </c>
      <c r="V8" s="17">
        <f>[2]Khammam!L8</f>
        <v>3.8891810000000002</v>
      </c>
      <c r="W8" s="17">
        <f>[2]Khammam!M8</f>
        <v>4.2700339999999999</v>
      </c>
      <c r="X8" s="17">
        <f>[2]Khammam!N8</f>
        <v>4.3530629999999997</v>
      </c>
      <c r="Y8" s="17">
        <f>[2]Khammam!O8</f>
        <v>5.0866280999999995</v>
      </c>
      <c r="Z8" s="17">
        <f>[2]Khammam!P8</f>
        <v>4.7548803499999996</v>
      </c>
      <c r="AA8" s="17">
        <f>[2]Khammam!Q8</f>
        <v>4.1432229999999999</v>
      </c>
      <c r="AB8" s="13">
        <f t="shared" si="5"/>
        <v>53.295682753241145</v>
      </c>
      <c r="AC8" s="17">
        <f>[3]KMM!F8</f>
        <v>4.7703030000000002</v>
      </c>
      <c r="AD8" s="17">
        <f>[3]KMM!G8</f>
        <v>4.94844712</v>
      </c>
      <c r="AE8" s="17">
        <f>[3]KMM!H8</f>
        <v>4.8990621299999999</v>
      </c>
      <c r="AF8" s="17">
        <f>[3]KMM!I8</f>
        <v>4.3060124999999996</v>
      </c>
      <c r="AG8" s="17">
        <f>[3]KMM!J8</f>
        <v>4.3994460000000002</v>
      </c>
      <c r="AH8" s="17">
        <f>[3]KMM!K8</f>
        <v>3.8025820000000001</v>
      </c>
      <c r="AI8" s="17">
        <f>[3]KMM!L8</f>
        <v>4.1093479999999998</v>
      </c>
      <c r="AJ8" s="17">
        <f>[3]KMM!M8</f>
        <v>4.43329518</v>
      </c>
      <c r="AK8" s="17">
        <f>[3]KMM!N8</f>
        <v>4.5300365000000005</v>
      </c>
      <c r="AL8" s="17">
        <f>[3]KMM!O8</f>
        <v>4.3310214999999994</v>
      </c>
      <c r="AM8" s="17">
        <f>[3]KMM!P8</f>
        <v>4.8624774999999998</v>
      </c>
      <c r="AN8" s="17">
        <f>[3]KMM!Q8</f>
        <v>4.2129779999999997</v>
      </c>
      <c r="AO8" s="13">
        <f t="shared" si="6"/>
        <v>53.605009430000003</v>
      </c>
      <c r="AP8" s="17">
        <f>[4]KMM!F8</f>
        <v>4.6896810000000002</v>
      </c>
      <c r="AQ8" s="17">
        <f>[4]KMM!G8</f>
        <v>4.278181</v>
      </c>
      <c r="AR8" s="17">
        <f>[4]KMM!H8</f>
        <v>4.3246669999999998</v>
      </c>
      <c r="AS8" s="17">
        <f>[4]KMM!I8</f>
        <v>4.1679960000000005</v>
      </c>
      <c r="AT8" s="17">
        <f>[4]KMM!J8</f>
        <v>3.93</v>
      </c>
      <c r="AU8" s="17">
        <f>[4]KMM!K8</f>
        <v>3.79</v>
      </c>
      <c r="AV8" s="17">
        <f>[4]KMM!L8</f>
        <v>3.61</v>
      </c>
      <c r="AW8" s="17">
        <f>[4]KMM!M8</f>
        <v>3.6141719999999999</v>
      </c>
      <c r="AX8" s="17">
        <f>[4]KMM!N8</f>
        <v>3.7644489999999999</v>
      </c>
      <c r="AY8" s="17">
        <f>[4]KMM!O8</f>
        <v>4.04</v>
      </c>
      <c r="AZ8" s="17">
        <f>[4]KMM!P8</f>
        <v>4.3108420000000001</v>
      </c>
      <c r="BA8" s="17">
        <f>[4]KMM!Q8</f>
        <v>4.1186319999999998</v>
      </c>
      <c r="BB8" s="13">
        <f t="shared" si="7"/>
        <v>48.638619999999996</v>
      </c>
      <c r="BC8" s="17">
        <f>'[5]8.Khammam'!F11</f>
        <v>2.39636</v>
      </c>
      <c r="BD8" s="17">
        <f>'[5]8.Khammam'!G11</f>
        <v>5.1974023999999996</v>
      </c>
      <c r="BE8" s="17">
        <f>'[5]8.Khammam'!H11</f>
        <v>3.1188198000000007</v>
      </c>
      <c r="BF8" s="17">
        <f>'[5]8.Khammam'!I11</f>
        <v>3.3057175000000001</v>
      </c>
      <c r="BG8" s="17">
        <f>'[5]8.Khammam'!J11</f>
        <v>3.2262729999999999</v>
      </c>
      <c r="BH8" s="17">
        <f>'[5]8.Khammam'!K11</f>
        <v>3.18</v>
      </c>
      <c r="BI8" s="17">
        <f>'[5]8.Khammam'!L11</f>
        <v>3.5790275</v>
      </c>
      <c r="BJ8" s="17">
        <f>'[5]8.Khammam'!M11</f>
        <v>3.5556295000000002</v>
      </c>
      <c r="BK8" s="17">
        <f>'[5]8.Khammam'!N11</f>
        <v>3.8443509999999996</v>
      </c>
      <c r="BL8" s="17">
        <f>'[5]8.Khammam'!O11</f>
        <v>4.1953460000000007</v>
      </c>
      <c r="BM8" s="17">
        <f>'[5]8.Khammam'!P11</f>
        <v>4.1692044999999993</v>
      </c>
      <c r="BN8" s="17">
        <f>'[5]8.Khammam'!Q11</f>
        <v>3.8966190000000003</v>
      </c>
      <c r="BO8" s="13">
        <f t="shared" si="8"/>
        <v>43.664750199999993</v>
      </c>
      <c r="BP8" s="17">
        <f>'[6]8.Khammam'!F9</f>
        <v>4.8277719999999995</v>
      </c>
      <c r="BQ8" s="17">
        <f>'[6]8.Khammam'!G9</f>
        <v>3.45</v>
      </c>
      <c r="BR8" s="17">
        <f>'[6]8.Khammam'!H9</f>
        <v>3.1360000000000001</v>
      </c>
      <c r="BS8" s="17">
        <f>'[6]8.Khammam'!I9</f>
        <v>3.4109999999999996</v>
      </c>
      <c r="BT8" s="17">
        <f>'[6]8.Khammam'!J9</f>
        <v>3.5510000000000002</v>
      </c>
      <c r="BU8" s="17">
        <f>'[6]8.Khammam'!K9</f>
        <v>3.8370000000000002</v>
      </c>
      <c r="BV8" s="17">
        <f>'[6]8.Khammam'!L9</f>
        <v>4.0030000000000001</v>
      </c>
      <c r="BW8" s="17">
        <f>'[6]8.Khammam'!M9</f>
        <v>3.403</v>
      </c>
      <c r="BX8" s="17">
        <f>'[6]8.Khammam'!N9</f>
        <v>3.4749999999999996</v>
      </c>
      <c r="BY8" s="17">
        <f>'[6]8.Khammam'!O9</f>
        <v>3.863629</v>
      </c>
      <c r="BZ8" s="17">
        <f>'[6]8.Khammam'!P9</f>
        <v>3.701301</v>
      </c>
      <c r="CA8" s="17">
        <f>'[6]8.Khammam'!Q9</f>
        <v>3.5545360000000001</v>
      </c>
      <c r="CB8" s="13">
        <f t="shared" si="9"/>
        <v>44.213237999999997</v>
      </c>
      <c r="CC8" s="23">
        <f t="shared" si="10"/>
        <v>-3.4268377167797404E-2</v>
      </c>
      <c r="CD8" s="23">
        <f t="shared" si="11"/>
        <v>-4.5633749275950763E-2</v>
      </c>
      <c r="CE8" s="23">
        <f t="shared" si="12"/>
        <v>-6.2188296101820528E-2</v>
      </c>
      <c r="CF8" s="23">
        <f t="shared" si="13"/>
        <v>-4.6577188019813365E-2</v>
      </c>
      <c r="CG8" s="23">
        <f t="shared" si="14"/>
        <v>1.2561340611997984E-2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'[7]8.Khammam'!F10</f>
        <v>3.3961830000000002</v>
      </c>
      <c r="CQ8" s="17">
        <f>'[7]8.Khammam'!G10</f>
        <v>4.0610099999999996</v>
      </c>
      <c r="CR8" s="17">
        <f>'[7]8.Khammam'!H10</f>
        <v>3.8022040000000001</v>
      </c>
      <c r="CS8" s="17">
        <f>'[7]8.Khammam'!I10</f>
        <v>3.5413380000000001</v>
      </c>
      <c r="CT8" s="17">
        <f>'[7]8.Khammam'!J10</f>
        <v>3.32586</v>
      </c>
      <c r="CU8" s="17">
        <f>'[7]8.Khammam'!K10</f>
        <v>3.3473760000000001</v>
      </c>
      <c r="CV8" s="34">
        <f t="shared" si="15"/>
        <v>4.0830600000000006</v>
      </c>
      <c r="CW8" s="34">
        <f t="shared" si="1"/>
        <v>3.47106</v>
      </c>
      <c r="CX8" s="34">
        <f t="shared" si="1"/>
        <v>3.5444999999999998</v>
      </c>
      <c r="CY8" s="34">
        <f t="shared" si="1"/>
        <v>3.9409015800000002</v>
      </c>
      <c r="CZ8" s="34">
        <f t="shared" si="1"/>
        <v>3.7753270200000002</v>
      </c>
      <c r="DA8" s="34">
        <f t="shared" si="1"/>
        <v>3.6256267200000001</v>
      </c>
      <c r="DB8" s="13">
        <f t="shared" si="16"/>
        <v>43.914446320000003</v>
      </c>
      <c r="DC8" s="40">
        <f t="shared" si="17"/>
        <v>-3.7982269793940926E-2</v>
      </c>
      <c r="DD8" s="41">
        <f t="shared" si="18"/>
        <v>-4.8627686286622951E-2</v>
      </c>
      <c r="DE8" s="40">
        <f t="shared" si="19"/>
        <v>-3.3484724426283585E-2</v>
      </c>
      <c r="DF8" s="40">
        <f t="shared" si="20"/>
        <v>2.8551653811423883E-3</v>
      </c>
      <c r="DG8" s="48">
        <f t="shared" si="21"/>
        <v>-6.757968733255737E-3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3.4641066600000001</v>
      </c>
      <c r="DL8" s="68">
        <f t="shared" si="3"/>
        <v>4.1422301999999993</v>
      </c>
      <c r="DM8" s="68">
        <f t="shared" si="3"/>
        <v>3.8782480800000001</v>
      </c>
      <c r="DN8" s="68">
        <f t="shared" si="3"/>
        <v>3.6121647600000002</v>
      </c>
      <c r="DO8" s="68">
        <f t="shared" si="3"/>
        <v>3.3923772000000003</v>
      </c>
      <c r="DP8" s="68">
        <f t="shared" si="3"/>
        <v>3.4143235200000004</v>
      </c>
      <c r="DQ8" s="68">
        <f t="shared" si="3"/>
        <v>4.1647212000000007</v>
      </c>
      <c r="DR8" s="68">
        <f t="shared" si="3"/>
        <v>3.5404811999999999</v>
      </c>
      <c r="DS8" s="68">
        <f t="shared" si="3"/>
        <v>3.6153899999999997</v>
      </c>
      <c r="DT8" s="68">
        <f t="shared" si="3"/>
        <v>4.0197196116000002</v>
      </c>
      <c r="DU8" s="68">
        <f t="shared" si="3"/>
        <v>3.8508335604000004</v>
      </c>
      <c r="DV8" s="68">
        <f t="shared" si="3"/>
        <v>3.6981392544</v>
      </c>
      <c r="DW8" s="69">
        <f t="shared" si="23"/>
        <v>44.792735246399999</v>
      </c>
    </row>
    <row r="9" spans="1:127" ht="12.5" x14ac:dyDescent="0.2">
      <c r="B9" s="4" t="s">
        <v>25</v>
      </c>
      <c r="C9" s="17">
        <f>[1]Khammam!F409</f>
        <v>2.5919916345695532E-2</v>
      </c>
      <c r="D9" s="17">
        <f>[1]Khammam!G409</f>
        <v>2.8787478072547827E-2</v>
      </c>
      <c r="E9" s="17">
        <f>[1]Khammam!H409</f>
        <v>3.1443911402448697E-2</v>
      </c>
      <c r="F9" s="17">
        <f>[1]Khammam!I409</f>
        <v>2.9583739370330979E-2</v>
      </c>
      <c r="G9" s="17">
        <f>[1]Khammam!J409</f>
        <v>2.7350938434316518E-2</v>
      </c>
      <c r="H9" s="17">
        <f>[1]Khammam!K409</f>
        <v>2.4230893959493724E-2</v>
      </c>
      <c r="I9" s="17">
        <f>[1]Khammam!L409</f>
        <v>7.5972013828033202E-2</v>
      </c>
      <c r="J9" s="17">
        <f>[1]Khammam!M409</f>
        <v>2.2326214891357176E-2</v>
      </c>
      <c r="K9" s="17">
        <f>[1]Khammam!N409</f>
        <v>2.1158805059869203E-2</v>
      </c>
      <c r="L9" s="17">
        <f>[1]Khammam!O409</f>
        <v>2.0933410000021292E-2</v>
      </c>
      <c r="M9" s="17">
        <f>[1]Khammam!P409</f>
        <v>2.4615386825152262E-2</v>
      </c>
      <c r="N9" s="17">
        <f>[1]Khammam!Q409</f>
        <v>2.1719670689318758E-2</v>
      </c>
      <c r="O9" s="13">
        <f t="shared" si="4"/>
        <v>0.35404237887858514</v>
      </c>
      <c r="P9" s="17">
        <f>[2]Khammam!F9</f>
        <v>2.8529451716189612E-2</v>
      </c>
      <c r="Q9" s="17">
        <f>[2]Khammam!G9</f>
        <v>3.1945251053300011E-2</v>
      </c>
      <c r="R9" s="17">
        <f>[2]Khammam!H9</f>
        <v>2.9691524077057423E-2</v>
      </c>
      <c r="S9" s="17">
        <f>[2]Khammam!I9</f>
        <v>2.8348394252650087E-2</v>
      </c>
      <c r="T9" s="17">
        <f>[2]Khammam!J9</f>
        <v>2.8115728391586606E-2</v>
      </c>
      <c r="U9" s="17">
        <f>[2]Khammam!K9</f>
        <v>2.9494884464349395E-2</v>
      </c>
      <c r="V9" s="17">
        <f>[2]Khammam!L9</f>
        <v>3.2127999999999997E-2</v>
      </c>
      <c r="W9" s="17">
        <f>[2]Khammam!M9</f>
        <v>2.6398000000000001E-2</v>
      </c>
      <c r="X9" s="17">
        <f>[2]Khammam!N9</f>
        <v>2.3328000000000002E-2</v>
      </c>
      <c r="Y9" s="17">
        <f>[2]Khammam!O9</f>
        <v>2.2939000000000001E-2</v>
      </c>
      <c r="Z9" s="17">
        <f>[2]Khammam!P9</f>
        <v>2.4126000000000002E-2</v>
      </c>
      <c r="AA9" s="17">
        <f>[2]Khammam!Q9</f>
        <v>2.4212999999999998E-2</v>
      </c>
      <c r="AB9" s="13">
        <f t="shared" si="5"/>
        <v>0.32925723395513307</v>
      </c>
      <c r="AC9" s="17">
        <f>[3]KMM!F9</f>
        <v>3.1272000000000001E-2</v>
      </c>
      <c r="AD9" s="17">
        <f>[3]KMM!G9</f>
        <v>3.4923000000000003E-2</v>
      </c>
      <c r="AE9" s="17">
        <f>[3]KMM!H9</f>
        <v>3.3982999999999999E-2</v>
      </c>
      <c r="AF9" s="17">
        <f>[3]KMM!I9</f>
        <v>2.9052000000000001E-2</v>
      </c>
      <c r="AG9" s="17">
        <f>[3]KMM!J9</f>
        <v>2.7512000000000002E-2</v>
      </c>
      <c r="AH9" s="17">
        <f>[3]KMM!K9</f>
        <v>2.6231999999999998E-2</v>
      </c>
      <c r="AI9" s="17">
        <f>[3]KMM!L9</f>
        <v>2.665E-2</v>
      </c>
      <c r="AJ9" s="17">
        <f>[3]KMM!M9</f>
        <v>2.9357999999999999E-2</v>
      </c>
      <c r="AK9" s="17">
        <f>[3]KMM!N9</f>
        <v>2.8864000000000001E-2</v>
      </c>
      <c r="AL9" s="17">
        <f>[3]KMM!O9</f>
        <v>2.7456999999999999E-2</v>
      </c>
      <c r="AM9" s="17">
        <f>[3]KMM!P9</f>
        <v>2.2523000000000001E-2</v>
      </c>
      <c r="AN9" s="17">
        <f>[3]KMM!Q9</f>
        <v>2.2289999999999997E-2</v>
      </c>
      <c r="AO9" s="13">
        <f t="shared" si="6"/>
        <v>0.34011600000000003</v>
      </c>
      <c r="AP9" s="17">
        <f>[4]KMM!F9</f>
        <v>2.9017000000000001E-2</v>
      </c>
      <c r="AQ9" s="17">
        <f>[4]KMM!G9</f>
        <v>3.0355E-2</v>
      </c>
      <c r="AR9" s="17">
        <f>[4]KMM!H9</f>
        <v>3.3203999999999997E-2</v>
      </c>
      <c r="AS9" s="17">
        <f>[4]KMM!I9</f>
        <v>2.8240000000000001E-2</v>
      </c>
      <c r="AT9" s="17">
        <f>[4]KMM!J9</f>
        <v>2.8093999999999997E-2</v>
      </c>
      <c r="AU9" s="17">
        <f>[4]KMM!K9</f>
        <v>0.03</v>
      </c>
      <c r="AV9" s="17">
        <f>[4]KMM!L9</f>
        <v>2.6500999999999997E-2</v>
      </c>
      <c r="AW9" s="17">
        <f>[4]KMM!M9</f>
        <v>0.08</v>
      </c>
      <c r="AX9" s="17">
        <f>[4]KMM!N9</f>
        <v>2.563E-2</v>
      </c>
      <c r="AY9" s="17">
        <f>[4]KMM!O9</f>
        <v>2.5869000000000003E-2</v>
      </c>
      <c r="AZ9" s="17">
        <f>[4]KMM!P9</f>
        <v>2.8283999999999997E-2</v>
      </c>
      <c r="BA9" s="17">
        <f>[4]KMM!Q9</f>
        <v>0.03</v>
      </c>
      <c r="BB9" s="13">
        <f t="shared" si="7"/>
        <v>0.39519399999999993</v>
      </c>
      <c r="BC9" s="17">
        <f>'[5]8.Khammam'!F12</f>
        <v>1.4721999999999999E-2</v>
      </c>
      <c r="BD9" s="17">
        <f>'[5]8.Khammam'!G12</f>
        <v>3.8384000000000001E-2</v>
      </c>
      <c r="BE9" s="17">
        <f>'[5]8.Khammam'!H12</f>
        <v>2.9966999999999994E-2</v>
      </c>
      <c r="BF9" s="17">
        <f>'[5]8.Khammam'!I12</f>
        <v>2.7607E-2</v>
      </c>
      <c r="BG9" s="17">
        <f>'[5]8.Khammam'!J12</f>
        <v>3.108E-2</v>
      </c>
      <c r="BH9" s="17">
        <f>'[5]8.Khammam'!K12</f>
        <v>0.03</v>
      </c>
      <c r="BI9" s="17">
        <f>'[5]8.Khammam'!L12</f>
        <v>2.6146000000000003E-2</v>
      </c>
      <c r="BJ9" s="17">
        <f>'[5]8.Khammam'!M12</f>
        <v>2.6998999999999999E-2</v>
      </c>
      <c r="BK9" s="17">
        <f>'[5]8.Khammam'!N12</f>
        <v>2.4238000000000003E-2</v>
      </c>
      <c r="BL9" s="17">
        <f>'[5]8.Khammam'!O12</f>
        <v>2.9045000000000001E-2</v>
      </c>
      <c r="BM9" s="17">
        <f>'[5]8.Khammam'!P12</f>
        <v>2.8867E-2</v>
      </c>
      <c r="BN9" s="17">
        <f>'[5]8.Khammam'!Q12</f>
        <v>2.6972000000000003E-2</v>
      </c>
      <c r="BO9" s="13">
        <f t="shared" si="8"/>
        <v>0.33402699999999996</v>
      </c>
      <c r="BP9" s="17">
        <f>'[6]8.Khammam'!F10</f>
        <v>2.0465000000000001E-2</v>
      </c>
      <c r="BQ9" s="17">
        <f>'[6]8.Khammam'!G10</f>
        <v>2.7000000000000003E-2</v>
      </c>
      <c r="BR9" s="17">
        <f>'[6]8.Khammam'!H10</f>
        <v>3.2000000000000001E-2</v>
      </c>
      <c r="BS9" s="17">
        <f>'[6]8.Khammam'!I10</f>
        <v>3.1E-2</v>
      </c>
      <c r="BT9" s="17">
        <f>'[6]8.Khammam'!J10</f>
        <v>2.9000000000000005E-2</v>
      </c>
      <c r="BU9" s="17">
        <f>'[6]8.Khammam'!K10</f>
        <v>2.4257999999999998E-2</v>
      </c>
      <c r="BV9" s="17">
        <f>'[6]8.Khammam'!L10</f>
        <v>2.6653E-2</v>
      </c>
      <c r="BW9" s="17">
        <f>'[6]8.Khammam'!M10</f>
        <v>3.2000000000000001E-2</v>
      </c>
      <c r="BX9" s="17">
        <f>'[6]8.Khammam'!N10</f>
        <v>3.3000000000000002E-2</v>
      </c>
      <c r="BY9" s="17">
        <f>'[6]8.Khammam'!O10</f>
        <v>2.4999999999999998E-2</v>
      </c>
      <c r="BZ9" s="17">
        <f>'[6]8.Khammam'!P10</f>
        <v>2.8302000000000001E-2</v>
      </c>
      <c r="CA9" s="17">
        <f>'[6]8.Khammam'!Q10</f>
        <v>2.8999999999999998E-2</v>
      </c>
      <c r="CB9" s="13">
        <f t="shared" si="9"/>
        <v>0.33767800000000003</v>
      </c>
      <c r="CC9" s="23">
        <f t="shared" si="10"/>
        <v>-9.4201183834866642E-3</v>
      </c>
      <c r="CD9" s="23">
        <f t="shared" si="11"/>
        <v>6.333338131257138E-3</v>
      </c>
      <c r="CE9" s="23">
        <f t="shared" si="12"/>
        <v>-2.3951128636187091E-3</v>
      </c>
      <c r="CF9" s="23">
        <f t="shared" si="13"/>
        <v>-7.5629212297253612E-2</v>
      </c>
      <c r="CG9" s="23">
        <f t="shared" si="14"/>
        <v>1.0930254141132467E-2</v>
      </c>
      <c r="CH9" s="24">
        <v>5.7299999999999997E-2</v>
      </c>
      <c r="CI9" s="25" t="s">
        <v>79</v>
      </c>
      <c r="CJ9" s="26">
        <f t="shared" si="0"/>
        <v>1.0930254141132467E-2</v>
      </c>
      <c r="CK9" s="26">
        <f t="shared" si="0"/>
        <v>1.0930254141132467E-2</v>
      </c>
      <c r="CL9" s="26">
        <f t="shared" si="0"/>
        <v>1.0930254141132467E-2</v>
      </c>
      <c r="CM9" s="26">
        <f t="shared" si="0"/>
        <v>1.0930254141132467E-2</v>
      </c>
      <c r="CN9" s="26">
        <f t="shared" si="0"/>
        <v>1.0930254141132467E-2</v>
      </c>
      <c r="CO9" s="26">
        <f t="shared" si="0"/>
        <v>1.0930254141132467E-2</v>
      </c>
      <c r="CP9" s="17">
        <f>'[7]8.Khammam'!F11</f>
        <v>3.3000000000000002E-2</v>
      </c>
      <c r="CQ9" s="17">
        <f>'[7]8.Khammam'!G11</f>
        <v>3.3494000000000003E-2</v>
      </c>
      <c r="CR9" s="17">
        <f>'[7]8.Khammam'!H11</f>
        <v>3.4346000000000002E-2</v>
      </c>
      <c r="CS9" s="17">
        <f>'[7]8.Khammam'!I11</f>
        <v>3.1000000000000003E-2</v>
      </c>
      <c r="CT9" s="17">
        <f>'[7]8.Khammam'!J11</f>
        <v>2.6478000000000002E-2</v>
      </c>
      <c r="CU9" s="17">
        <f>'[7]8.Khammam'!K11</f>
        <v>2.5555000000000001E-2</v>
      </c>
      <c r="CV9" s="34">
        <f t="shared" si="15"/>
        <v>2.6944324063623602E-2</v>
      </c>
      <c r="CW9" s="34">
        <f t="shared" si="1"/>
        <v>3.2349768132516242E-2</v>
      </c>
      <c r="CX9" s="34">
        <f t="shared" si="1"/>
        <v>3.3360698386657374E-2</v>
      </c>
      <c r="CY9" s="34">
        <f t="shared" si="1"/>
        <v>2.5273256353528308E-2</v>
      </c>
      <c r="CZ9" s="34">
        <f t="shared" si="1"/>
        <v>2.861134805270233E-2</v>
      </c>
      <c r="DA9" s="34">
        <f t="shared" si="1"/>
        <v>2.9316977370092839E-2</v>
      </c>
      <c r="DB9" s="13">
        <f t="shared" si="16"/>
        <v>0.35972937235912072</v>
      </c>
      <c r="DC9" s="40">
        <f t="shared" si="17"/>
        <v>1.7860157431429879E-2</v>
      </c>
      <c r="DD9" s="41">
        <f t="shared" si="18"/>
        <v>1.4115006475303726E-2</v>
      </c>
      <c r="DE9" s="40">
        <f t="shared" si="19"/>
        <v>-3.0855536201936595E-2</v>
      </c>
      <c r="DF9" s="40">
        <f t="shared" si="20"/>
        <v>3.7760565058414519E-2</v>
      </c>
      <c r="DG9" s="48">
        <f t="shared" si="21"/>
        <v>6.5302958318636861E-2</v>
      </c>
      <c r="DH9" s="56">
        <v>0.05</v>
      </c>
      <c r="DI9" s="25" t="s">
        <v>80</v>
      </c>
      <c r="DJ9" s="50">
        <f t="shared" si="2"/>
        <v>0.05</v>
      </c>
      <c r="DK9" s="68">
        <f t="shared" si="22"/>
        <v>3.465E-2</v>
      </c>
      <c r="DL9" s="68">
        <f t="shared" si="3"/>
        <v>3.5168700000000004E-2</v>
      </c>
      <c r="DM9" s="68">
        <f t="shared" si="3"/>
        <v>3.6063300000000006E-2</v>
      </c>
      <c r="DN9" s="68">
        <f t="shared" si="3"/>
        <v>3.2550000000000003E-2</v>
      </c>
      <c r="DO9" s="68">
        <f t="shared" si="3"/>
        <v>2.7801900000000004E-2</v>
      </c>
      <c r="DP9" s="68">
        <f t="shared" si="3"/>
        <v>2.6832750000000002E-2</v>
      </c>
      <c r="DQ9" s="68">
        <f t="shared" si="3"/>
        <v>2.8291540266804784E-2</v>
      </c>
      <c r="DR9" s="68">
        <f t="shared" si="3"/>
        <v>3.3967256539142059E-2</v>
      </c>
      <c r="DS9" s="68">
        <f t="shared" si="3"/>
        <v>3.5028733305990246E-2</v>
      </c>
      <c r="DT9" s="68">
        <f t="shared" si="3"/>
        <v>2.6536919171204723E-2</v>
      </c>
      <c r="DU9" s="68">
        <f t="shared" si="3"/>
        <v>3.0041915455337447E-2</v>
      </c>
      <c r="DV9" s="68">
        <f t="shared" si="3"/>
        <v>3.0782826238597481E-2</v>
      </c>
      <c r="DW9" s="69">
        <f t="shared" si="23"/>
        <v>0.37771584097707678</v>
      </c>
    </row>
    <row r="10" spans="1:127" ht="12.5" x14ac:dyDescent="0.2">
      <c r="B10" s="4" t="s">
        <v>24</v>
      </c>
      <c r="C10" s="17">
        <f>[1]Khammam!F410</f>
        <v>22.387307823394391</v>
      </c>
      <c r="D10" s="17">
        <f>[1]Khammam!G410</f>
        <v>15.185144251159338</v>
      </c>
      <c r="E10" s="17">
        <f>[1]Khammam!H410</f>
        <v>12.973116273401709</v>
      </c>
      <c r="F10" s="17">
        <f>[1]Khammam!I410</f>
        <v>28.451240335378003</v>
      </c>
      <c r="G10" s="17">
        <f>[1]Khammam!J410</f>
        <v>48.452698124019328</v>
      </c>
      <c r="H10" s="17">
        <f>[1]Khammam!K410</f>
        <v>23.870053451526886</v>
      </c>
      <c r="I10" s="17">
        <f>[1]Khammam!L410</f>
        <v>47.133037210318392</v>
      </c>
      <c r="J10" s="17">
        <f>[1]Khammam!M410</f>
        <v>32.708645169971241</v>
      </c>
      <c r="K10" s="17">
        <f>[1]Khammam!N410</f>
        <v>47.898781778300069</v>
      </c>
      <c r="L10" s="17">
        <f>[1]Khammam!O410</f>
        <v>62.642348818277824</v>
      </c>
      <c r="M10" s="17">
        <f>[1]Khammam!P410</f>
        <v>54.070613604075426</v>
      </c>
      <c r="N10" s="17">
        <f>[1]Khammam!Q410</f>
        <v>54.647679879785422</v>
      </c>
      <c r="O10" s="13">
        <f t="shared" si="4"/>
        <v>450.42066671960805</v>
      </c>
      <c r="P10" s="17">
        <f>[2]Khammam!F10</f>
        <v>39.297808659182692</v>
      </c>
      <c r="Q10" s="17">
        <f>[2]Khammam!G10</f>
        <v>18.486409541276451</v>
      </c>
      <c r="R10" s="17">
        <f>[2]Khammam!H10</f>
        <v>11.241827491050834</v>
      </c>
      <c r="S10" s="17">
        <f>[2]Khammam!I10</f>
        <v>46.362330930102502</v>
      </c>
      <c r="T10" s="17">
        <f>[2]Khammam!J10</f>
        <v>41.918678780189545</v>
      </c>
      <c r="U10" s="17">
        <f>[2]Khammam!K10</f>
        <v>51.138066119702671</v>
      </c>
      <c r="V10" s="17">
        <f>[2]Khammam!L10</f>
        <v>43.149019222309398</v>
      </c>
      <c r="W10" s="17">
        <f>[2]Khammam!M10</f>
        <v>33.411228481907507</v>
      </c>
      <c r="X10" s="17">
        <f>[2]Khammam!N10</f>
        <v>44.918314105888825</v>
      </c>
      <c r="Y10" s="17">
        <f>[2]Khammam!O10</f>
        <v>66.135834449379772</v>
      </c>
      <c r="Z10" s="17">
        <f>[2]Khammam!P10</f>
        <v>67.514931761326721</v>
      </c>
      <c r="AA10" s="17">
        <f>[2]Khammam!Q10</f>
        <v>94.084569127645437</v>
      </c>
      <c r="AB10" s="13">
        <f t="shared" si="5"/>
        <v>557.65901866996239</v>
      </c>
      <c r="AC10" s="17">
        <f>[3]KMM!F10</f>
        <v>36.635800161655524</v>
      </c>
      <c r="AD10" s="17">
        <f>[3]KMM!G10</f>
        <v>30.635800161655499</v>
      </c>
      <c r="AE10" s="17">
        <f>[3]KMM!H10</f>
        <v>13.635800161655499</v>
      </c>
      <c r="AF10" s="17">
        <f>[3]KMM!I10</f>
        <v>28.15</v>
      </c>
      <c r="AG10" s="17">
        <f>[3]KMM!J10</f>
        <v>35.914999999999999</v>
      </c>
      <c r="AH10" s="17">
        <f>[3]KMM!K10</f>
        <v>71.891499999999994</v>
      </c>
      <c r="AI10" s="17">
        <f>[3]KMM!L10</f>
        <v>82.1</v>
      </c>
      <c r="AJ10" s="17">
        <f>[3]KMM!M10</f>
        <v>51.567999999999998</v>
      </c>
      <c r="AK10" s="17">
        <f>[3]KMM!N10</f>
        <v>33.57</v>
      </c>
      <c r="AL10" s="17">
        <f>[3]KMM!O10</f>
        <v>56.823999999999998</v>
      </c>
      <c r="AM10" s="17">
        <f>[3]KMM!P10</f>
        <v>62.726500000000001</v>
      </c>
      <c r="AN10" s="17">
        <f>[3]KMM!Q10</f>
        <v>93.988249999999994</v>
      </c>
      <c r="AO10" s="13">
        <f t="shared" si="6"/>
        <v>597.6406504849665</v>
      </c>
      <c r="AP10" s="17">
        <f>[4]KMM!F10</f>
        <v>37.6267</v>
      </c>
      <c r="AQ10" s="17">
        <f>[4]KMM!G10</f>
        <v>19.29589</v>
      </c>
      <c r="AR10" s="17">
        <f>[4]KMM!H10</f>
        <v>10.327</v>
      </c>
      <c r="AS10" s="17">
        <f>[4]KMM!I10</f>
        <v>28.238600000000002</v>
      </c>
      <c r="AT10" s="17">
        <f>[4]KMM!J10</f>
        <v>41.899726100000002</v>
      </c>
      <c r="AU10" s="17">
        <f>[4]KMM!K10</f>
        <v>26.096801739204501</v>
      </c>
      <c r="AV10" s="17">
        <f>[4]KMM!L10</f>
        <v>30.956399999999999</v>
      </c>
      <c r="AW10" s="17">
        <f>[4]KMM!M10</f>
        <v>41.488999999999997</v>
      </c>
      <c r="AX10" s="17">
        <f>[4]KMM!N10</f>
        <v>38.774000000000001</v>
      </c>
      <c r="AY10" s="17">
        <f>[4]KMM!O10</f>
        <v>64.269000000000005</v>
      </c>
      <c r="AZ10" s="17">
        <f>[4]KMM!P10</f>
        <v>71.927000000000007</v>
      </c>
      <c r="BA10" s="17">
        <f>[4]KMM!Q10</f>
        <v>93.616900000000001</v>
      </c>
      <c r="BB10" s="13">
        <f t="shared" si="7"/>
        <v>504.51701783920453</v>
      </c>
      <c r="BC10" s="17">
        <f>'[5]8.Khammam'!F13</f>
        <v>45.465000000000003</v>
      </c>
      <c r="BD10" s="17">
        <f>'[5]8.Khammam'!G13</f>
        <v>26.766999999999999</v>
      </c>
      <c r="BE10" s="17">
        <f>'[5]8.Khammam'!H13</f>
        <v>8.7469999999999999</v>
      </c>
      <c r="BF10" s="17">
        <f>'[5]8.Khammam'!I13</f>
        <v>27.539768000000002</v>
      </c>
      <c r="BG10" s="17">
        <f>'[5]8.Khammam'!J13</f>
        <v>19.014194969999998</v>
      </c>
      <c r="BH10" s="17">
        <f>'[5]8.Khammam'!K13</f>
        <v>33.298999999999999</v>
      </c>
      <c r="BI10" s="17">
        <f>'[5]8.Khammam'!L13</f>
        <v>21.478999999999999</v>
      </c>
      <c r="BJ10" s="17">
        <f>'[5]8.Khammam'!M13</f>
        <v>17.714500000000001</v>
      </c>
      <c r="BK10" s="17">
        <f>'[5]8.Khammam'!N13</f>
        <v>34.957000000000001</v>
      </c>
      <c r="BL10" s="17">
        <f>'[5]8.Khammam'!O13</f>
        <v>68.956999999999994</v>
      </c>
      <c r="BM10" s="17">
        <f>'[5]8.Khammam'!P13</f>
        <v>62.623999999999995</v>
      </c>
      <c r="BN10" s="17">
        <f>'[5]8.Khammam'!Q13</f>
        <v>102.89400000000001</v>
      </c>
      <c r="BO10" s="13">
        <f t="shared" si="8"/>
        <v>469.45746296999994</v>
      </c>
      <c r="BP10" s="17">
        <f>'[6]8.Khammam'!F11</f>
        <v>44.74</v>
      </c>
      <c r="BQ10" s="17">
        <f>'[6]8.Khammam'!G11</f>
        <v>11.258900000000001</v>
      </c>
      <c r="BR10" s="17">
        <f>'[6]8.Khammam'!H11</f>
        <v>8.0189000000000004</v>
      </c>
      <c r="BS10" s="17">
        <f>'[6]8.Khammam'!I11</f>
        <v>17.806480000000001</v>
      </c>
      <c r="BT10" s="17">
        <f>'[6]8.Khammam'!J11</f>
        <v>42.088999999999999</v>
      </c>
      <c r="BU10" s="17">
        <f>'[6]8.Khammam'!K11</f>
        <v>25.745999999999999</v>
      </c>
      <c r="BV10" s="17">
        <f>'[6]8.Khammam'!L11</f>
        <v>62.889000000000003</v>
      </c>
      <c r="BW10" s="17">
        <f>'[6]8.Khammam'!M11</f>
        <v>15.106</v>
      </c>
      <c r="BX10" s="17">
        <f>'[6]8.Khammam'!N11</f>
        <v>35.164999999999999</v>
      </c>
      <c r="BY10" s="17">
        <f>'[6]8.Khammam'!O11</f>
        <v>48.064999999999998</v>
      </c>
      <c r="BZ10" s="17">
        <f>'[6]8.Khammam'!P11</f>
        <v>57.625</v>
      </c>
      <c r="CA10" s="17">
        <f>'[6]8.Khammam'!Q11</f>
        <v>80.623999999999995</v>
      </c>
      <c r="CB10" s="13">
        <f t="shared" si="9"/>
        <v>449.13328000000001</v>
      </c>
      <c r="CC10" s="23">
        <f t="shared" si="10"/>
        <v>-5.7229216198251276E-4</v>
      </c>
      <c r="CD10" s="23">
        <f t="shared" si="11"/>
        <v>-5.2669267296972411E-2</v>
      </c>
      <c r="CE10" s="23">
        <f t="shared" si="12"/>
        <v>-9.0830128049915193E-2</v>
      </c>
      <c r="CF10" s="23">
        <f t="shared" si="13"/>
        <v>-5.6483046028274142E-2</v>
      </c>
      <c r="CG10" s="23">
        <f t="shared" si="14"/>
        <v>-4.3292916979996376E-2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'[7]8.Khammam'!F12</f>
        <v>41.206000000000003</v>
      </c>
      <c r="CQ10" s="17">
        <f>'[7]8.Khammam'!G12</f>
        <v>13.279</v>
      </c>
      <c r="CR10" s="17">
        <f>'[7]8.Khammam'!H12</f>
        <v>0</v>
      </c>
      <c r="CS10" s="17">
        <f>'[7]8.Khammam'!I12</f>
        <v>5.1509999999999998</v>
      </c>
      <c r="CT10" s="17">
        <f>'[7]8.Khammam'!J12</f>
        <v>34.853999999999999</v>
      </c>
      <c r="CU10" s="17">
        <f>'[7]8.Khammam'!K12</f>
        <v>31.879000000000001</v>
      </c>
      <c r="CV10" s="34">
        <f t="shared" si="15"/>
        <v>66.033450000000002</v>
      </c>
      <c r="CW10" s="34">
        <f t="shared" si="1"/>
        <v>15.8613</v>
      </c>
      <c r="CX10" s="34">
        <f t="shared" si="1"/>
        <v>36.923250000000003</v>
      </c>
      <c r="CY10" s="34">
        <f t="shared" si="1"/>
        <v>50.468249999999998</v>
      </c>
      <c r="CZ10" s="34">
        <f t="shared" si="1"/>
        <v>60.506250000000001</v>
      </c>
      <c r="DA10" s="34">
        <f t="shared" si="1"/>
        <v>84.655199999999994</v>
      </c>
      <c r="DB10" s="13">
        <f t="shared" si="16"/>
        <v>440.81669999999997</v>
      </c>
      <c r="DC10" s="40">
        <f t="shared" si="17"/>
        <v>-4.593522453850829E-2</v>
      </c>
      <c r="DD10" s="41">
        <f t="shared" si="18"/>
        <v>-7.3267321679822417E-2</v>
      </c>
      <c r="DE10" s="40">
        <f t="shared" si="19"/>
        <v>-4.3993732041502698E-2</v>
      </c>
      <c r="DF10" s="40">
        <f t="shared" si="20"/>
        <v>-3.0984116445622045E-2</v>
      </c>
      <c r="DG10" s="48">
        <f t="shared" si="21"/>
        <v>-1.8516953364043798E-2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42.854240000000004</v>
      </c>
      <c r="DL10" s="68">
        <f t="shared" si="3"/>
        <v>13.81016</v>
      </c>
      <c r="DM10" s="68">
        <f t="shared" si="3"/>
        <v>0</v>
      </c>
      <c r="DN10" s="68">
        <f t="shared" si="3"/>
        <v>5.3570399999999996</v>
      </c>
      <c r="DO10" s="68">
        <f t="shared" si="3"/>
        <v>36.248159999999999</v>
      </c>
      <c r="DP10" s="68">
        <f t="shared" si="3"/>
        <v>33.154160000000005</v>
      </c>
      <c r="DQ10" s="68">
        <f t="shared" si="3"/>
        <v>68.674788000000007</v>
      </c>
      <c r="DR10" s="68">
        <f t="shared" si="3"/>
        <v>16.495752</v>
      </c>
      <c r="DS10" s="68">
        <f t="shared" si="3"/>
        <v>38.400180000000006</v>
      </c>
      <c r="DT10" s="68">
        <f t="shared" si="3"/>
        <v>52.486980000000003</v>
      </c>
      <c r="DU10" s="68">
        <f t="shared" si="3"/>
        <v>62.926500000000004</v>
      </c>
      <c r="DV10" s="68">
        <f t="shared" si="3"/>
        <v>88.04140799999999</v>
      </c>
      <c r="DW10" s="69">
        <f t="shared" si="23"/>
        <v>458.44936799999999</v>
      </c>
    </row>
    <row r="11" spans="1:127" ht="12.5" x14ac:dyDescent="0.2">
      <c r="B11" s="4" t="s">
        <v>23</v>
      </c>
      <c r="C11" s="17">
        <f>[1]Khammam!F411</f>
        <v>1.979818879494438</v>
      </c>
      <c r="D11" s="17">
        <f>[1]Khammam!G411</f>
        <v>1.948354690305121</v>
      </c>
      <c r="E11" s="17">
        <f>[1]Khammam!H411</f>
        <v>2.1202823318617661</v>
      </c>
      <c r="F11" s="17">
        <f>[1]Khammam!I411</f>
        <v>1.9182979635791924</v>
      </c>
      <c r="G11" s="17">
        <f>[1]Khammam!J411</f>
        <v>1.8436940848211327</v>
      </c>
      <c r="H11" s="17">
        <f>[1]Khammam!K411</f>
        <v>2.10207680570932</v>
      </c>
      <c r="I11" s="17">
        <f>[1]Khammam!L411</f>
        <v>1.8367366387814268</v>
      </c>
      <c r="J11" s="17">
        <f>[1]Khammam!M411</f>
        <v>1.9028816969552704</v>
      </c>
      <c r="K11" s="17">
        <f>[1]Khammam!N411</f>
        <v>1.8024320825374511</v>
      </c>
      <c r="L11" s="17">
        <f>[1]Khammam!O411</f>
        <v>1.8345914002483907</v>
      </c>
      <c r="M11" s="17">
        <f>[1]Khammam!P411</f>
        <v>1.9954669526752689</v>
      </c>
      <c r="N11" s="17">
        <f>[1]Khammam!Q411</f>
        <v>1.897649378523605</v>
      </c>
      <c r="O11" s="13">
        <f t="shared" si="4"/>
        <v>23.182282905492386</v>
      </c>
      <c r="P11" s="17">
        <f>[2]Khammam!F11</f>
        <v>1.9791344303603242</v>
      </c>
      <c r="Q11" s="17">
        <f>[2]Khammam!G11</f>
        <v>1.7501843525805123</v>
      </c>
      <c r="R11" s="17">
        <f>[2]Khammam!H11</f>
        <v>1.8956927102494441</v>
      </c>
      <c r="S11" s="17">
        <f>[2]Khammam!I11</f>
        <v>1.7772681341879129</v>
      </c>
      <c r="T11" s="17">
        <f>[2]Khammam!J11</f>
        <v>1.9631989760945496</v>
      </c>
      <c r="U11" s="17">
        <f>[2]Khammam!K11</f>
        <v>1.9092610102707135</v>
      </c>
      <c r="V11" s="17">
        <f>[2]Khammam!L11</f>
        <v>1.789523</v>
      </c>
      <c r="W11" s="17">
        <f>[2]Khammam!M11</f>
        <v>2.0230939999999999</v>
      </c>
      <c r="X11" s="17">
        <f>[2]Khammam!N11</f>
        <v>1.851866</v>
      </c>
      <c r="Y11" s="17">
        <f>[2]Khammam!O11</f>
        <v>2.1018879999999998</v>
      </c>
      <c r="Z11" s="17">
        <f>[2]Khammam!P11</f>
        <v>2.0740240000000001</v>
      </c>
      <c r="AA11" s="17">
        <f>[2]Khammam!Q11</f>
        <v>2.0567010000000003</v>
      </c>
      <c r="AB11" s="13">
        <f t="shared" si="5"/>
        <v>23.171835613743458</v>
      </c>
      <c r="AC11" s="17">
        <f>[3]KMM!F11</f>
        <v>2.1557520000000001</v>
      </c>
      <c r="AD11" s="17">
        <f>[3]KMM!G11</f>
        <v>2.0191599999999998</v>
      </c>
      <c r="AE11" s="17">
        <f>[3]KMM!H11</f>
        <v>2.0281509999999998</v>
      </c>
      <c r="AF11" s="17">
        <f>[3]KMM!I11</f>
        <v>2.1607609999999999</v>
      </c>
      <c r="AG11" s="17">
        <f>[3]KMM!J11</f>
        <v>2.5120870000000002</v>
      </c>
      <c r="AH11" s="17">
        <f>[3]KMM!K11</f>
        <v>1.7650700000000001</v>
      </c>
      <c r="AI11" s="17">
        <f>[3]KMM!L11</f>
        <v>1.9040529999999998</v>
      </c>
      <c r="AJ11" s="17">
        <f>[3]KMM!M11</f>
        <v>2.2148560000000002</v>
      </c>
      <c r="AK11" s="17">
        <f>[3]KMM!N11</f>
        <v>2.0900400000000001</v>
      </c>
      <c r="AL11" s="17">
        <f>[3]KMM!O11</f>
        <v>2.10764</v>
      </c>
      <c r="AM11" s="17">
        <f>[3]KMM!P11</f>
        <v>2.0946249999999997</v>
      </c>
      <c r="AN11" s="17">
        <f>[3]KMM!Q11</f>
        <v>1.9409750000000001</v>
      </c>
      <c r="AO11" s="13">
        <f t="shared" si="6"/>
        <v>24.993170000000003</v>
      </c>
      <c r="AP11" s="17">
        <f>[4]KMM!F11</f>
        <v>2.2427999999999999</v>
      </c>
      <c r="AQ11" s="17">
        <f>[4]KMM!G11</f>
        <v>2.1399999999999997</v>
      </c>
      <c r="AR11" s="17">
        <f>[4]KMM!H11</f>
        <v>2.0577320000000001</v>
      </c>
      <c r="AS11" s="17">
        <f>[4]KMM!I11</f>
        <v>2.19</v>
      </c>
      <c r="AT11" s="17">
        <f>[4]KMM!J11</f>
        <v>2.2794599999999998</v>
      </c>
      <c r="AU11" s="17">
        <f>[4]KMM!K11</f>
        <v>2.1</v>
      </c>
      <c r="AV11" s="17">
        <f>[4]KMM!L11</f>
        <v>2.237984</v>
      </c>
      <c r="AW11" s="17">
        <f>[4]KMM!M11</f>
        <v>2.36</v>
      </c>
      <c r="AX11" s="17">
        <f>[4]KMM!N11</f>
        <v>2.1486079999999999</v>
      </c>
      <c r="AY11" s="17">
        <f>[4]KMM!O11</f>
        <v>2.181997</v>
      </c>
      <c r="AZ11" s="17">
        <f>[4]KMM!P11</f>
        <v>2.2518320000000003</v>
      </c>
      <c r="BA11" s="17">
        <f>[4]KMM!Q11</f>
        <v>2.21</v>
      </c>
      <c r="BB11" s="13">
        <f t="shared" si="7"/>
        <v>26.400412999999997</v>
      </c>
      <c r="BC11" s="17">
        <f>'[5]8.Khammam'!F14</f>
        <v>2.4408379999999998</v>
      </c>
      <c r="BD11" s="17">
        <f>'[5]8.Khammam'!G14</f>
        <v>2.304081</v>
      </c>
      <c r="BE11" s="17">
        <f>'[5]8.Khammam'!H14</f>
        <v>1.112241</v>
      </c>
      <c r="BF11" s="17">
        <f>'[5]8.Khammam'!I14</f>
        <v>2.1</v>
      </c>
      <c r="BG11" s="17">
        <f>'[5]8.Khammam'!J14</f>
        <v>2.2545639999999998</v>
      </c>
      <c r="BH11" s="17">
        <f>'[5]8.Khammam'!K14</f>
        <v>2.37</v>
      </c>
      <c r="BI11" s="17">
        <f>'[5]8.Khammam'!L14</f>
        <v>2.165095</v>
      </c>
      <c r="BJ11" s="17">
        <f>'[5]8.Khammam'!M14</f>
        <v>2.1621600000000001</v>
      </c>
      <c r="BK11" s="17">
        <f>'[5]8.Khammam'!N14</f>
        <v>2.467333</v>
      </c>
      <c r="BL11" s="17">
        <f>'[5]8.Khammam'!O14</f>
        <v>2.5681349999999998</v>
      </c>
      <c r="BM11" s="17">
        <f>'[5]8.Khammam'!P14</f>
        <v>2.656682</v>
      </c>
      <c r="BN11" s="17">
        <f>'[5]8.Khammam'!Q14</f>
        <v>2.5297350000000001</v>
      </c>
      <c r="BO11" s="13">
        <f t="shared" si="8"/>
        <v>27.130864000000003</v>
      </c>
      <c r="BP11" s="17">
        <f>'[6]8.Khammam'!F12</f>
        <v>0.83403300000000002</v>
      </c>
      <c r="BQ11" s="17">
        <f>'[6]8.Khammam'!G12</f>
        <v>2.766</v>
      </c>
      <c r="BR11" s="17">
        <f>'[6]8.Khammam'!H12</f>
        <v>2.719195</v>
      </c>
      <c r="BS11" s="17">
        <f>'[6]8.Khammam'!I12</f>
        <v>2.5649999999999999</v>
      </c>
      <c r="BT11" s="17">
        <f>'[6]8.Khammam'!J12</f>
        <v>2.5680019999999999</v>
      </c>
      <c r="BU11" s="17">
        <f>'[6]8.Khammam'!K12</f>
        <v>2.6040350000000001</v>
      </c>
      <c r="BV11" s="17">
        <f>'[6]8.Khammam'!L12</f>
        <v>2.5989469999999999</v>
      </c>
      <c r="BW11" s="17">
        <f>'[6]8.Khammam'!M12</f>
        <v>2.9089999999999998</v>
      </c>
      <c r="BX11" s="17">
        <f>'[6]8.Khammam'!N12</f>
        <v>2.8255499999999998</v>
      </c>
      <c r="BY11" s="17">
        <f>'[6]8.Khammam'!O12</f>
        <v>3.3792469999999999</v>
      </c>
      <c r="BZ11" s="17">
        <f>'[6]8.Khammam'!P12</f>
        <v>3.0113210000000001</v>
      </c>
      <c r="CA11" s="17">
        <f>'[6]8.Khammam'!Q12</f>
        <v>2.88</v>
      </c>
      <c r="CB11" s="13">
        <f t="shared" si="9"/>
        <v>31.660329999999995</v>
      </c>
      <c r="CC11" s="23">
        <f t="shared" si="10"/>
        <v>6.4319078442105493E-2</v>
      </c>
      <c r="CD11" s="23">
        <f t="shared" si="11"/>
        <v>8.115696286132934E-2</v>
      </c>
      <c r="CE11" s="23">
        <f t="shared" si="12"/>
        <v>8.2010224526470221E-2</v>
      </c>
      <c r="CF11" s="23">
        <f t="shared" si="13"/>
        <v>9.5096417428421676E-2</v>
      </c>
      <c r="CG11" s="23">
        <f t="shared" si="14"/>
        <v>0.16694882993774152</v>
      </c>
      <c r="CH11" s="24">
        <v>0.05</v>
      </c>
      <c r="CI11" s="25" t="s">
        <v>75</v>
      </c>
      <c r="CJ11" s="26">
        <f t="shared" si="0"/>
        <v>6.4319078442105493E-2</v>
      </c>
      <c r="CK11" s="26">
        <f t="shared" si="0"/>
        <v>6.4319078442105493E-2</v>
      </c>
      <c r="CL11" s="26">
        <f t="shared" si="0"/>
        <v>6.4319078442105493E-2</v>
      </c>
      <c r="CM11" s="26">
        <f t="shared" si="0"/>
        <v>6.4319078442105493E-2</v>
      </c>
      <c r="CN11" s="26">
        <f t="shared" si="0"/>
        <v>6.4319078442105493E-2</v>
      </c>
      <c r="CO11" s="26">
        <f t="shared" si="0"/>
        <v>6.4319078442105493E-2</v>
      </c>
      <c r="CP11" s="17">
        <f>'[7]8.Khammam'!F13</f>
        <v>3.1795620000000002</v>
      </c>
      <c r="CQ11" s="17">
        <f>'[7]8.Khammam'!G13</f>
        <v>3.0384250000000002</v>
      </c>
      <c r="CR11" s="17">
        <f>'[7]8.Khammam'!H13</f>
        <v>2.9316800000000001</v>
      </c>
      <c r="CS11" s="17">
        <f>'[7]8.Khammam'!I13</f>
        <v>2.6902979999999999</v>
      </c>
      <c r="CT11" s="17">
        <f>'[7]8.Khammam'!J13</f>
        <v>2.7310919999999999</v>
      </c>
      <c r="CU11" s="17">
        <f>'[7]8.Khammam'!K13</f>
        <v>2.8223569999999998</v>
      </c>
      <c r="CV11" s="34">
        <f t="shared" si="15"/>
        <v>2.7661088759598744</v>
      </c>
      <c r="CW11" s="34">
        <f t="shared" si="1"/>
        <v>3.0961041991880847</v>
      </c>
      <c r="CX11" s="34">
        <f t="shared" si="1"/>
        <v>3.0072867720920908</v>
      </c>
      <c r="CY11" s="34">
        <f t="shared" si="1"/>
        <v>3.5965970528682494</v>
      </c>
      <c r="CZ11" s="34">
        <f t="shared" si="1"/>
        <v>3.2050063916133595</v>
      </c>
      <c r="DA11" s="34">
        <f t="shared" si="1"/>
        <v>3.0652389459132636</v>
      </c>
      <c r="DB11" s="13">
        <f t="shared" si="16"/>
        <v>36.129756237634922</v>
      </c>
      <c r="DC11" s="40">
        <f t="shared" si="17"/>
        <v>9.2901239521598455E-2</v>
      </c>
      <c r="DD11" s="41">
        <f t="shared" si="18"/>
        <v>9.6505771793263806E-2</v>
      </c>
      <c r="DE11" s="40">
        <f t="shared" si="19"/>
        <v>0.11024315302940679</v>
      </c>
      <c r="DF11" s="40">
        <f t="shared" si="20"/>
        <v>0.15398643441951054</v>
      </c>
      <c r="DG11" s="48">
        <f t="shared" si="21"/>
        <v>0.14116802438998355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3.2431532400000003</v>
      </c>
      <c r="DL11" s="68">
        <f t="shared" si="3"/>
        <v>3.0991935000000002</v>
      </c>
      <c r="DM11" s="68">
        <f t="shared" si="3"/>
        <v>2.9903135999999999</v>
      </c>
      <c r="DN11" s="68">
        <f t="shared" si="3"/>
        <v>2.7441039599999999</v>
      </c>
      <c r="DO11" s="68">
        <f t="shared" si="3"/>
        <v>2.7857138400000001</v>
      </c>
      <c r="DP11" s="68">
        <f t="shared" si="3"/>
        <v>2.8788041399999997</v>
      </c>
      <c r="DQ11" s="68">
        <f t="shared" si="3"/>
        <v>2.8214310534790719</v>
      </c>
      <c r="DR11" s="68">
        <f t="shared" si="3"/>
        <v>3.1580262831718464</v>
      </c>
      <c r="DS11" s="68">
        <f t="shared" si="3"/>
        <v>3.0674325075339328</v>
      </c>
      <c r="DT11" s="68">
        <f t="shared" si="3"/>
        <v>3.6685289939256145</v>
      </c>
      <c r="DU11" s="68">
        <f t="shared" si="3"/>
        <v>3.2691065194456268</v>
      </c>
      <c r="DV11" s="68">
        <f t="shared" si="3"/>
        <v>3.1265437248315289</v>
      </c>
      <c r="DW11" s="69">
        <f t="shared" si="23"/>
        <v>36.852351362387623</v>
      </c>
    </row>
    <row r="12" spans="1:127" ht="12.5" x14ac:dyDescent="0.2">
      <c r="B12" s="4" t="s">
        <v>22</v>
      </c>
      <c r="C12" s="17">
        <f>[1]Khammam!F412</f>
        <v>0.35364888900115915</v>
      </c>
      <c r="D12" s="17">
        <f>[1]Khammam!G412</f>
        <v>0.2595156561803858</v>
      </c>
      <c r="E12" s="17">
        <f>[1]Khammam!H412</f>
        <v>0.2206082113206462</v>
      </c>
      <c r="F12" s="17">
        <f>[1]Khammam!I412</f>
        <v>0.33164712752867603</v>
      </c>
      <c r="G12" s="17">
        <f>[1]Khammam!J412</f>
        <v>0.41012317677948085</v>
      </c>
      <c r="H12" s="17">
        <f>[1]Khammam!K412</f>
        <v>0.37965774762867388</v>
      </c>
      <c r="I12" s="17">
        <f>[1]Khammam!L412</f>
        <v>0.28639590478352828</v>
      </c>
      <c r="J12" s="17">
        <f>[1]Khammam!M412</f>
        <v>0.29553348165932192</v>
      </c>
      <c r="K12" s="17">
        <f>[1]Khammam!N412</f>
        <v>0.31750776448668266</v>
      </c>
      <c r="L12" s="17">
        <f>[1]Khammam!O412</f>
        <v>0.31928048848171953</v>
      </c>
      <c r="M12" s="17">
        <f>[1]Khammam!P412</f>
        <v>0.4150420530712004</v>
      </c>
      <c r="N12" s="17">
        <f>[1]Khammam!Q412</f>
        <v>0.36231889203944267</v>
      </c>
      <c r="O12" s="13">
        <f t="shared" si="4"/>
        <v>3.9512793929609176</v>
      </c>
      <c r="P12" s="17">
        <f>[2]Khammam!F12</f>
        <v>0.38772492942003867</v>
      </c>
      <c r="Q12" s="17">
        <f>[2]Khammam!G12</f>
        <v>0.28515468914884329</v>
      </c>
      <c r="R12" s="17">
        <f>[2]Khammam!H12</f>
        <v>0.2323688288486575</v>
      </c>
      <c r="S12" s="17">
        <f>[2]Khammam!I12</f>
        <v>0.36125872069514414</v>
      </c>
      <c r="T12" s="17">
        <f>[2]Khammam!J12</f>
        <v>0.41293350265808398</v>
      </c>
      <c r="U12" s="17">
        <f>[2]Khammam!K12</f>
        <v>0.42629733270743098</v>
      </c>
      <c r="V12" s="17">
        <f>[2]Khammam!L12</f>
        <v>0.30763600000000002</v>
      </c>
      <c r="W12" s="17">
        <f>[2]Khammam!M12</f>
        <v>0.42519099999999999</v>
      </c>
      <c r="X12" s="17">
        <f>[2]Khammam!N12</f>
        <v>0.40428700000000001</v>
      </c>
      <c r="Y12" s="17">
        <f>[2]Khammam!O12</f>
        <v>0.38256499999999999</v>
      </c>
      <c r="Z12" s="17">
        <f>[2]Khammam!P12</f>
        <v>0.384266</v>
      </c>
      <c r="AA12" s="17">
        <f>[2]Khammam!Q12</f>
        <v>0.39730300000000002</v>
      </c>
      <c r="AB12" s="13">
        <f t="shared" si="5"/>
        <v>4.4069860034781989</v>
      </c>
      <c r="AC12" s="17">
        <f>[3]KMM!F12</f>
        <v>0.41617299999999996</v>
      </c>
      <c r="AD12" s="17">
        <f>[3]KMM!G12</f>
        <v>0.28878799999999999</v>
      </c>
      <c r="AE12" s="17">
        <f>[3]KMM!H12</f>
        <v>0.33668700000000001</v>
      </c>
      <c r="AF12" s="17">
        <f>[3]KMM!I12</f>
        <v>0.46341300000000002</v>
      </c>
      <c r="AG12" s="17">
        <f>[3]KMM!J12</f>
        <v>0.52476100000000003</v>
      </c>
      <c r="AH12" s="17">
        <f>[3]KMM!K12</f>
        <v>0.43641599999999997</v>
      </c>
      <c r="AI12" s="17">
        <f>[3]KMM!L12</f>
        <v>0.45787699999999998</v>
      </c>
      <c r="AJ12" s="17">
        <f>[3]KMM!M12</f>
        <v>0.45898699999999998</v>
      </c>
      <c r="AK12" s="17">
        <f>[3]KMM!N12</f>
        <v>0.48846999999999996</v>
      </c>
      <c r="AL12" s="17">
        <f>[3]KMM!O12</f>
        <v>0.35700799999999999</v>
      </c>
      <c r="AM12" s="17">
        <f>[3]KMM!P12</f>
        <v>0.35715800000000003</v>
      </c>
      <c r="AN12" s="17">
        <f>[3]KMM!Q12</f>
        <v>0.45314399999999999</v>
      </c>
      <c r="AO12" s="13">
        <f t="shared" si="6"/>
        <v>5.0388820000000001</v>
      </c>
      <c r="AP12" s="17">
        <f>[4]KMM!F12</f>
        <v>0.46</v>
      </c>
      <c r="AQ12" s="17">
        <f>[4]KMM!G12</f>
        <v>0.32812699999999995</v>
      </c>
      <c r="AR12" s="17">
        <f>[4]KMM!H12</f>
        <v>0.34</v>
      </c>
      <c r="AS12" s="17">
        <f>[4]KMM!I12</f>
        <v>0.48619950000000001</v>
      </c>
      <c r="AT12" s="17">
        <f>[4]KMM!J12</f>
        <v>0.50024800000000003</v>
      </c>
      <c r="AU12" s="17">
        <f>[4]KMM!K12</f>
        <v>0.51</v>
      </c>
      <c r="AV12" s="17">
        <f>[4]KMM!L12</f>
        <v>0.37992599999999999</v>
      </c>
      <c r="AW12" s="17">
        <f>[4]KMM!M12</f>
        <v>0.47241</v>
      </c>
      <c r="AX12" s="17">
        <f>[4]KMM!N12</f>
        <v>0.49255900000000002</v>
      </c>
      <c r="AY12" s="17">
        <f>[4]KMM!O12</f>
        <v>0.443324</v>
      </c>
      <c r="AZ12" s="17">
        <f>[4]KMM!P12</f>
        <v>0.44280399999999998</v>
      </c>
      <c r="BA12" s="17">
        <f>[4]KMM!Q12</f>
        <v>0.47</v>
      </c>
      <c r="BB12" s="13">
        <f t="shared" si="7"/>
        <v>5.3255974999999998</v>
      </c>
      <c r="BC12" s="17">
        <f>'[5]8.Khammam'!F15</f>
        <v>0.23715900000000001</v>
      </c>
      <c r="BD12" s="17">
        <f>'[5]8.Khammam'!G15</f>
        <v>0.20913199999999998</v>
      </c>
      <c r="BE12" s="17">
        <f>'[5]8.Khammam'!H15</f>
        <v>0.288246</v>
      </c>
      <c r="BF12" s="17">
        <f>'[5]8.Khammam'!I15</f>
        <v>0.24203</v>
      </c>
      <c r="BG12" s="17">
        <f>'[5]8.Khammam'!J15</f>
        <v>0.22050800000000001</v>
      </c>
      <c r="BH12" s="17">
        <f>'[5]8.Khammam'!K15</f>
        <v>0.18</v>
      </c>
      <c r="BI12" s="17">
        <f>'[5]8.Khammam'!L15</f>
        <v>0.23526599999999998</v>
      </c>
      <c r="BJ12" s="17">
        <f>'[5]8.Khammam'!M15</f>
        <v>0.23571499999999998</v>
      </c>
      <c r="BK12" s="17">
        <f>'[5]8.Khammam'!N15</f>
        <v>0.21621200000000002</v>
      </c>
      <c r="BL12" s="17">
        <f>'[5]8.Khammam'!O15</f>
        <v>0.20353599999999999</v>
      </c>
      <c r="BM12" s="17">
        <f>'[5]8.Khammam'!P15</f>
        <v>0.239955</v>
      </c>
      <c r="BN12" s="17">
        <f>'[5]8.Khammam'!Q15</f>
        <v>0.34756399999999998</v>
      </c>
      <c r="BO12" s="13">
        <f t="shared" si="8"/>
        <v>2.8553230000000003</v>
      </c>
      <c r="BP12" s="17">
        <f>'[6]8.Khammam'!F13</f>
        <v>0.13131600000000002</v>
      </c>
      <c r="BQ12" s="17">
        <f>'[6]8.Khammam'!G13</f>
        <v>0.22599999999999998</v>
      </c>
      <c r="BR12" s="17">
        <f>'[6]8.Khammam'!H13</f>
        <v>0.19359299999999999</v>
      </c>
      <c r="BS12" s="17">
        <f>'[6]8.Khammam'!I13</f>
        <v>0.21300000000000002</v>
      </c>
      <c r="BT12" s="17">
        <f>'[6]8.Khammam'!J13</f>
        <v>0.19247600000000001</v>
      </c>
      <c r="BU12" s="17">
        <f>'[6]8.Khammam'!K13</f>
        <v>0.23752000000000001</v>
      </c>
      <c r="BV12" s="17">
        <f>'[6]8.Khammam'!L13</f>
        <v>0.23247100000000001</v>
      </c>
      <c r="BW12" s="17">
        <f>'[6]8.Khammam'!M13</f>
        <v>0.34400000000000003</v>
      </c>
      <c r="BX12" s="17">
        <f>'[6]8.Khammam'!N13</f>
        <v>0.41401700000000002</v>
      </c>
      <c r="BY12" s="17">
        <f>'[6]8.Khammam'!O13</f>
        <v>0.35147499999999998</v>
      </c>
      <c r="BZ12" s="17">
        <f>'[6]8.Khammam'!P13</f>
        <v>0.26374599999999998</v>
      </c>
      <c r="CA12" s="17">
        <f>'[6]8.Khammam'!Q13</f>
        <v>0.39749699999999999</v>
      </c>
      <c r="CB12" s="13">
        <f t="shared" si="9"/>
        <v>3.1971109999999996</v>
      </c>
      <c r="CC12" s="23">
        <f t="shared" si="10"/>
        <v>-4.1473784937703595E-2</v>
      </c>
      <c r="CD12" s="23">
        <f t="shared" si="11"/>
        <v>-7.7101349627753279E-2</v>
      </c>
      <c r="CE12" s="23">
        <f t="shared" si="12"/>
        <v>-0.14070719476436899</v>
      </c>
      <c r="CF12" s="23">
        <f t="shared" si="13"/>
        <v>-0.22519094542120566</v>
      </c>
      <c r="CG12" s="23">
        <f t="shared" si="14"/>
        <v>0.11970204421706376</v>
      </c>
      <c r="CH12" s="24"/>
      <c r="CI12" s="25" t="s">
        <v>79</v>
      </c>
      <c r="CJ12" s="26">
        <f t="shared" si="0"/>
        <v>0.11970204421706376</v>
      </c>
      <c r="CK12" s="26">
        <f t="shared" si="0"/>
        <v>0.11970204421706376</v>
      </c>
      <c r="CL12" s="26">
        <f t="shared" si="0"/>
        <v>0.11970204421706376</v>
      </c>
      <c r="CM12" s="26">
        <f t="shared" si="0"/>
        <v>0.11970204421706376</v>
      </c>
      <c r="CN12" s="26">
        <f t="shared" si="0"/>
        <v>0.11970204421706376</v>
      </c>
      <c r="CO12" s="26">
        <f t="shared" si="0"/>
        <v>0.11970204421706376</v>
      </c>
      <c r="CP12" s="17">
        <f>'[7]8.Khammam'!F14</f>
        <v>0.51358099999999995</v>
      </c>
      <c r="CQ12" s="17">
        <f>'[7]8.Khammam'!G14</f>
        <v>0.48886600000000002</v>
      </c>
      <c r="CR12" s="17">
        <f>'[7]8.Khammam'!H14</f>
        <v>0.37931199999999998</v>
      </c>
      <c r="CS12" s="17">
        <f>'[7]8.Khammam'!I14</f>
        <v>0.42329499999999998</v>
      </c>
      <c r="CT12" s="17">
        <f>'[7]8.Khammam'!J14</f>
        <v>0.45780599999999999</v>
      </c>
      <c r="CU12" s="17">
        <f>'[7]8.Khammam'!K14</f>
        <v>0.50084099999999998</v>
      </c>
      <c r="CV12" s="34">
        <f t="shared" si="15"/>
        <v>0.26029825392118505</v>
      </c>
      <c r="CW12" s="34">
        <f t="shared" si="1"/>
        <v>0.38517750321066996</v>
      </c>
      <c r="CX12" s="34">
        <f t="shared" si="1"/>
        <v>0.4635756812406161</v>
      </c>
      <c r="CY12" s="34">
        <f t="shared" si="1"/>
        <v>0.39354727599119249</v>
      </c>
      <c r="CZ12" s="34">
        <f t="shared" si="1"/>
        <v>0.29531693535407366</v>
      </c>
      <c r="DA12" s="34">
        <f t="shared" si="1"/>
        <v>0.4450782034701502</v>
      </c>
      <c r="DB12" s="13">
        <f t="shared" si="16"/>
        <v>5.0066948531878888</v>
      </c>
      <c r="DC12" s="40">
        <f t="shared" si="17"/>
        <v>2.5845340891155644E-2</v>
      </c>
      <c r="DD12" s="41">
        <f t="shared" si="18"/>
        <v>-1.6007785424779764E-3</v>
      </c>
      <c r="DE12" s="40">
        <f t="shared" si="19"/>
        <v>-2.0372591293902675E-2</v>
      </c>
      <c r="DF12" s="40">
        <f t="shared" si="20"/>
        <v>0.32418279138650852</v>
      </c>
      <c r="DG12" s="48">
        <f t="shared" si="21"/>
        <v>0.56600595136918597</v>
      </c>
      <c r="DH12" s="56">
        <v>0.05</v>
      </c>
      <c r="DI12" s="25" t="s">
        <v>80</v>
      </c>
      <c r="DJ12" s="50">
        <f t="shared" si="2"/>
        <v>0.05</v>
      </c>
      <c r="DK12" s="68">
        <f t="shared" si="22"/>
        <v>0.53926004999999999</v>
      </c>
      <c r="DL12" s="68">
        <f t="shared" si="3"/>
        <v>0.51330930000000008</v>
      </c>
      <c r="DM12" s="68">
        <f t="shared" si="3"/>
        <v>0.39827760000000001</v>
      </c>
      <c r="DN12" s="68">
        <f t="shared" si="3"/>
        <v>0.44445974999999999</v>
      </c>
      <c r="DO12" s="68">
        <f t="shared" si="3"/>
        <v>0.48069630000000002</v>
      </c>
      <c r="DP12" s="68">
        <f t="shared" si="3"/>
        <v>0.52588305000000002</v>
      </c>
      <c r="DQ12" s="68">
        <f t="shared" si="3"/>
        <v>0.27331316661724431</v>
      </c>
      <c r="DR12" s="68">
        <f t="shared" si="3"/>
        <v>0.4044363783712035</v>
      </c>
      <c r="DS12" s="68">
        <f t="shared" si="3"/>
        <v>0.48675446530264693</v>
      </c>
      <c r="DT12" s="68">
        <f t="shared" si="3"/>
        <v>0.41322463979075214</v>
      </c>
      <c r="DU12" s="68">
        <f t="shared" si="3"/>
        <v>0.31008278212177737</v>
      </c>
      <c r="DV12" s="68">
        <f t="shared" si="3"/>
        <v>0.46733211364365773</v>
      </c>
      <c r="DW12" s="69">
        <f t="shared" si="23"/>
        <v>5.2570295958472828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[3]KMM!F13</f>
        <v>0</v>
      </c>
      <c r="AD13" s="17">
        <f>[3]KMM!G13</f>
        <v>0</v>
      </c>
      <c r="AE13" s="17">
        <f>[3]KMM!H13</f>
        <v>0</v>
      </c>
      <c r="AF13" s="17">
        <f>[3]KMM!I13</f>
        <v>0</v>
      </c>
      <c r="AG13" s="17">
        <f>[3]KMM!J13</f>
        <v>0</v>
      </c>
      <c r="AH13" s="17">
        <f>[3]KMM!K13</f>
        <v>0</v>
      </c>
      <c r="AI13" s="17">
        <f>[3]KMM!L13</f>
        <v>0</v>
      </c>
      <c r="AJ13" s="17">
        <f>[3]KMM!M13</f>
        <v>0</v>
      </c>
      <c r="AK13" s="17">
        <f>[3]KMM!N13</f>
        <v>0</v>
      </c>
      <c r="AL13" s="17">
        <f>[3]KMM!O13</f>
        <v>0</v>
      </c>
      <c r="AM13" s="17">
        <f>[3]KMM!P13</f>
        <v>0</v>
      </c>
      <c r="AN13" s="17">
        <f>[3]KMM!Q13</f>
        <v>0</v>
      </c>
      <c r="AO13" s="13">
        <f t="shared" si="6"/>
        <v>0</v>
      </c>
      <c r="AP13" s="17">
        <f>[4]KMM!F13</f>
        <v>0</v>
      </c>
      <c r="AQ13" s="17">
        <f>[4]KMM!G13</f>
        <v>0</v>
      </c>
      <c r="AR13" s="17">
        <f>[4]KMM!H13</f>
        <v>0</v>
      </c>
      <c r="AS13" s="17">
        <f>[4]KMM!I13</f>
        <v>0</v>
      </c>
      <c r="AT13" s="17">
        <f>[4]KMM!J13</f>
        <v>0</v>
      </c>
      <c r="AU13" s="17">
        <f>[4]KMM!K13</f>
        <v>0</v>
      </c>
      <c r="AV13" s="17">
        <f>[4]KMM!L13</f>
        <v>0</v>
      </c>
      <c r="AW13" s="17">
        <f>[4]KMM!M13</f>
        <v>0</v>
      </c>
      <c r="AX13" s="17">
        <f>[4]KMM!N13</f>
        <v>0</v>
      </c>
      <c r="AY13" s="17">
        <f>[4]KMM!O13</f>
        <v>3.0000000000000001E-3</v>
      </c>
      <c r="AZ13" s="17">
        <f>[4]KMM!P13</f>
        <v>1.3999999999999999E-2</v>
      </c>
      <c r="BA13" s="17">
        <f>[4]KMM!Q13</f>
        <v>3.1830000000000001E-3</v>
      </c>
      <c r="BB13" s="13">
        <f t="shared" si="7"/>
        <v>2.0183E-2</v>
      </c>
      <c r="BC13" s="17">
        <f>'[5]8.Khammam'!F16</f>
        <v>0.02</v>
      </c>
      <c r="BD13" s="17">
        <f>'[5]8.Khammam'!G16</f>
        <v>2.6000000000000002E-2</v>
      </c>
      <c r="BE13" s="17">
        <f>'[5]8.Khammam'!H16</f>
        <v>0.39695200000000003</v>
      </c>
      <c r="BF13" s="17">
        <f>'[5]8.Khammam'!I16</f>
        <v>-0.35320400000000002</v>
      </c>
      <c r="BG13" s="17">
        <f>'[5]8.Khammam'!J16</f>
        <v>1.1021E-2</v>
      </c>
      <c r="BH13" s="17">
        <f>'[5]8.Khammam'!K16</f>
        <v>0.02</v>
      </c>
      <c r="BI13" s="17">
        <f>'[5]8.Khammam'!L16</f>
        <v>1.8876999999999998E-2</v>
      </c>
      <c r="BJ13" s="17">
        <f>'[5]8.Khammam'!M16</f>
        <v>2.6801999999999996E-2</v>
      </c>
      <c r="BK13" s="17">
        <f>'[5]8.Khammam'!N16</f>
        <v>2.2631000000000002E-2</v>
      </c>
      <c r="BL13" s="17">
        <f>'[5]8.Khammam'!O16</f>
        <v>2.7401000000000002E-2</v>
      </c>
      <c r="BM13" s="17">
        <f>'[5]8.Khammam'!P16</f>
        <v>4.1825000000000001E-2</v>
      </c>
      <c r="BN13" s="17">
        <f>'[5]8.Khammam'!Q16</f>
        <v>4.8208000000000001E-2</v>
      </c>
      <c r="BO13" s="13">
        <f t="shared" si="8"/>
        <v>0.30651300000000004</v>
      </c>
      <c r="BP13" s="17">
        <f>'[6]8.Khammam'!F14</f>
        <v>5.8204999999999993E-2</v>
      </c>
      <c r="BQ13" s="17">
        <f>'[6]8.Khammam'!G14</f>
        <v>5.8000000000000003E-2</v>
      </c>
      <c r="BR13" s="17">
        <f>'[6]8.Khammam'!H14</f>
        <v>7.4680999999999997E-2</v>
      </c>
      <c r="BS13" s="17">
        <f>'[6]8.Khammam'!I14</f>
        <v>6.699999999999999E-2</v>
      </c>
      <c r="BT13" s="17">
        <f>'[6]8.Khammam'!J14</f>
        <v>7.8505000000000005E-2</v>
      </c>
      <c r="BU13" s="17">
        <f>'[6]8.Khammam'!K14</f>
        <v>8.7012999999999993E-2</v>
      </c>
      <c r="BV13" s="17">
        <f>'[6]8.Khammam'!L14</f>
        <v>8.6263999999999993E-2</v>
      </c>
      <c r="BW13" s="17">
        <f>'[6]8.Khammam'!M14</f>
        <v>9.6000000000000002E-2</v>
      </c>
      <c r="BX13" s="17">
        <f>'[6]8.Khammam'!N14</f>
        <v>7.9437999999999995E-2</v>
      </c>
      <c r="BY13" s="17">
        <f>'[6]8.Khammam'!O14</f>
        <v>8.9540999999999996E-2</v>
      </c>
      <c r="BZ13" s="17">
        <f>'[6]8.Khammam'!P14</f>
        <v>9.7045000000000006E-2</v>
      </c>
      <c r="CA13" s="17">
        <f>'[6]8.Khammam'!Q14</f>
        <v>0.11800000000000001</v>
      </c>
      <c r="CB13" s="13">
        <f t="shared" si="9"/>
        <v>0.98969200000000002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6.002565338497222</v>
      </c>
      <c r="CG13" s="23">
        <f t="shared" si="14"/>
        <v>2.2288744686196016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'[7]8.Khammam'!F15</f>
        <v>0.13478999999999999</v>
      </c>
      <c r="CQ13" s="17">
        <f>'[7]8.Khammam'!G15</f>
        <v>0.13115299999999999</v>
      </c>
      <c r="CR13" s="17">
        <f>'[7]8.Khammam'!H15</f>
        <v>0.17755299999999999</v>
      </c>
      <c r="CS13" s="17">
        <f>'[7]8.Khammam'!I15</f>
        <v>0.16305700000000001</v>
      </c>
      <c r="CT13" s="17">
        <f>'[7]8.Khammam'!J15</f>
        <v>0.16273599999999999</v>
      </c>
      <c r="CU13" s="17">
        <f>'[7]8.Khammam'!K15</f>
        <v>0.165935</v>
      </c>
      <c r="CV13" s="34">
        <f t="shared" si="15"/>
        <v>9.0577199999999997E-2</v>
      </c>
      <c r="CW13" s="34">
        <f t="shared" si="1"/>
        <v>0.1008</v>
      </c>
      <c r="CX13" s="34">
        <f t="shared" si="1"/>
        <v>8.3409899999999995E-2</v>
      </c>
      <c r="CY13" s="34">
        <f t="shared" si="1"/>
        <v>9.4018050000000006E-2</v>
      </c>
      <c r="CZ13" s="34">
        <f t="shared" si="1"/>
        <v>0.10189725000000001</v>
      </c>
      <c r="DA13" s="34">
        <f t="shared" si="1"/>
        <v>0.12390000000000001</v>
      </c>
      <c r="DB13" s="13">
        <f t="shared" si="16"/>
        <v>1.5298264000000001</v>
      </c>
      <c r="DC13" s="40">
        <f t="shared" si="17"/>
        <v>0</v>
      </c>
      <c r="DD13" s="41">
        <f t="shared" si="18"/>
        <v>0</v>
      </c>
      <c r="DE13" s="40">
        <f t="shared" si="19"/>
        <v>3.2320631903126982</v>
      </c>
      <c r="DF13" s="40">
        <f t="shared" si="20"/>
        <v>1.234069225773867</v>
      </c>
      <c r="DG13" s="48">
        <f t="shared" si="21"/>
        <v>0.54576009505987733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0.1415295</v>
      </c>
      <c r="DL13" s="68">
        <f t="shared" si="3"/>
        <v>0.13771064999999999</v>
      </c>
      <c r="DM13" s="68">
        <f t="shared" si="3"/>
        <v>0.18643065</v>
      </c>
      <c r="DN13" s="68">
        <f t="shared" si="3"/>
        <v>0.17120985000000002</v>
      </c>
      <c r="DO13" s="68">
        <f t="shared" si="3"/>
        <v>0.17087279999999999</v>
      </c>
      <c r="DP13" s="68">
        <f t="shared" si="3"/>
        <v>0.17423175000000002</v>
      </c>
      <c r="DQ13" s="68">
        <f t="shared" si="3"/>
        <v>9.5106060000000006E-2</v>
      </c>
      <c r="DR13" s="68">
        <f t="shared" si="3"/>
        <v>0.10584</v>
      </c>
      <c r="DS13" s="68">
        <f t="shared" si="3"/>
        <v>8.7580395000000005E-2</v>
      </c>
      <c r="DT13" s="68">
        <f t="shared" si="3"/>
        <v>9.8718952500000012E-2</v>
      </c>
      <c r="DU13" s="68">
        <f t="shared" si="3"/>
        <v>0.10699211250000001</v>
      </c>
      <c r="DV13" s="68">
        <f t="shared" si="3"/>
        <v>0.13009500000000002</v>
      </c>
      <c r="DW13" s="69">
        <f t="shared" si="23"/>
        <v>1.6063177200000003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69.29087297658873</v>
      </c>
      <c r="D16" s="5">
        <f t="shared" si="72"/>
        <v>62.262927962333038</v>
      </c>
      <c r="E16" s="5">
        <f t="shared" si="72"/>
        <v>61.792688399214931</v>
      </c>
      <c r="F16" s="5">
        <f t="shared" si="72"/>
        <v>72.144360600680912</v>
      </c>
      <c r="G16" s="5">
        <f t="shared" si="72"/>
        <v>92.70376505499128</v>
      </c>
      <c r="H16" s="5">
        <f t="shared" si="72"/>
        <v>73.43941136810605</v>
      </c>
      <c r="I16" s="5">
        <f t="shared" si="72"/>
        <v>88.824023574484499</v>
      </c>
      <c r="J16" s="5">
        <f t="shared" si="72"/>
        <v>70.837672849990156</v>
      </c>
      <c r="K16" s="5">
        <f t="shared" si="72"/>
        <v>83.810384387730394</v>
      </c>
      <c r="L16" s="5">
        <f t="shared" si="72"/>
        <v>96.880499779530723</v>
      </c>
      <c r="M16" s="5">
        <f t="shared" si="72"/>
        <v>90.35418740333931</v>
      </c>
      <c r="N16" s="5">
        <f t="shared" si="72"/>
        <v>92.593351409564818</v>
      </c>
      <c r="O16" s="5">
        <f t="shared" si="72"/>
        <v>954.93414576655493</v>
      </c>
      <c r="P16" s="5">
        <f t="shared" si="72"/>
        <v>85.873574580987366</v>
      </c>
      <c r="Q16" s="5">
        <f t="shared" si="72"/>
        <v>69.411145362965598</v>
      </c>
      <c r="R16" s="5">
        <f t="shared" si="72"/>
        <v>62.883136995201298</v>
      </c>
      <c r="S16" s="5">
        <f t="shared" si="72"/>
        <v>90.748481529107238</v>
      </c>
      <c r="T16" s="5">
        <f t="shared" si="72"/>
        <v>88.04858067183963</v>
      </c>
      <c r="U16" s="5">
        <f t="shared" si="72"/>
        <v>96.860232253054932</v>
      </c>
      <c r="V16" s="5">
        <f t="shared" si="72"/>
        <v>87.709607222309401</v>
      </c>
      <c r="W16" s="5">
        <f t="shared" si="72"/>
        <v>77.179515481907515</v>
      </c>
      <c r="X16" s="5">
        <f t="shared" si="72"/>
        <v>84.035510105888832</v>
      </c>
      <c r="Y16" s="5">
        <f t="shared" si="72"/>
        <v>102.59635354937977</v>
      </c>
      <c r="Z16" s="5">
        <f t="shared" si="72"/>
        <v>105.09883281132672</v>
      </c>
      <c r="AA16" s="5">
        <f t="shared" si="72"/>
        <v>131.91098212764544</v>
      </c>
      <c r="AB16" s="5">
        <f t="shared" si="72"/>
        <v>1082.3559526916138</v>
      </c>
      <c r="AC16" s="5">
        <f t="shared" si="72"/>
        <v>84.464999161655541</v>
      </c>
      <c r="AD16" s="5">
        <f t="shared" si="72"/>
        <v>82.870887281655499</v>
      </c>
      <c r="AE16" s="5">
        <f t="shared" si="72"/>
        <v>69.358687291655485</v>
      </c>
      <c r="AF16" s="5">
        <f t="shared" si="72"/>
        <v>78.12396305</v>
      </c>
      <c r="AG16" s="5">
        <f t="shared" si="72"/>
        <v>84.042680999999988</v>
      </c>
      <c r="AH16" s="5">
        <f t="shared" si="72"/>
        <v>117.47202599999997</v>
      </c>
      <c r="AI16" s="5">
        <f t="shared" ref="AI16:BN16" si="73">SUM(AI6:AI15)</f>
        <v>129.64540599999998</v>
      </c>
      <c r="AJ16" s="5">
        <f t="shared" si="73"/>
        <v>98.008665179999994</v>
      </c>
      <c r="AK16" s="5">
        <f t="shared" si="73"/>
        <v>75.773941500000006</v>
      </c>
      <c r="AL16" s="5">
        <f t="shared" si="73"/>
        <v>92.794298499999996</v>
      </c>
      <c r="AM16" s="5">
        <f t="shared" si="73"/>
        <v>99.295204499999997</v>
      </c>
      <c r="AN16" s="5">
        <f t="shared" si="73"/>
        <v>134.18746300000001</v>
      </c>
      <c r="AO16" s="5">
        <f t="shared" si="73"/>
        <v>1146.0382224649666</v>
      </c>
      <c r="AP16" s="5">
        <f t="shared" si="73"/>
        <v>89.098197999999996</v>
      </c>
      <c r="AQ16" s="5">
        <f t="shared" si="73"/>
        <v>81.345090999999996</v>
      </c>
      <c r="AR16" s="5">
        <f t="shared" si="73"/>
        <v>75.306933999999998</v>
      </c>
      <c r="AS16" s="5">
        <f t="shared" si="73"/>
        <v>81.549915499999997</v>
      </c>
      <c r="AT16" s="5">
        <f t="shared" si="73"/>
        <v>92.977905100000001</v>
      </c>
      <c r="AU16" s="5">
        <f t="shared" si="73"/>
        <v>76.166801739204502</v>
      </c>
      <c r="AV16" s="5">
        <f t="shared" si="73"/>
        <v>80.402360999999999</v>
      </c>
      <c r="AW16" s="5">
        <f t="shared" si="73"/>
        <v>88.748470999999981</v>
      </c>
      <c r="AX16" s="5">
        <f t="shared" si="73"/>
        <v>82.379805000000005</v>
      </c>
      <c r="AY16" s="5">
        <f t="shared" si="73"/>
        <v>105.16190400000001</v>
      </c>
      <c r="AZ16" s="5">
        <f t="shared" si="73"/>
        <v>114.67044800000001</v>
      </c>
      <c r="BA16" s="5">
        <f t="shared" si="73"/>
        <v>137.13660000000002</v>
      </c>
      <c r="BB16" s="5">
        <f t="shared" si="73"/>
        <v>1104.9444343392047</v>
      </c>
      <c r="BC16" s="5">
        <f t="shared" si="73"/>
        <v>91.446425000000019</v>
      </c>
      <c r="BD16" s="5">
        <f t="shared" si="73"/>
        <v>87.110987399999985</v>
      </c>
      <c r="BE16" s="5">
        <f t="shared" si="73"/>
        <v>68.089967799999982</v>
      </c>
      <c r="BF16" s="5">
        <f t="shared" si="73"/>
        <v>83.348169499999997</v>
      </c>
      <c r="BG16" s="5">
        <f t="shared" si="73"/>
        <v>76.148366969999998</v>
      </c>
      <c r="BH16" s="5">
        <f t="shared" si="73"/>
        <v>83.759</v>
      </c>
      <c r="BI16" s="5">
        <f t="shared" si="73"/>
        <v>75.263562499999992</v>
      </c>
      <c r="BJ16" s="5">
        <f t="shared" si="73"/>
        <v>68.220786500000003</v>
      </c>
      <c r="BK16" s="5">
        <f t="shared" si="73"/>
        <v>80.406977000000012</v>
      </c>
      <c r="BL16" s="5">
        <f t="shared" si="73"/>
        <v>111.88309599999999</v>
      </c>
      <c r="BM16" s="5">
        <f t="shared" si="73"/>
        <v>106.83884149999999</v>
      </c>
      <c r="BN16" s="5">
        <f t="shared" si="73"/>
        <v>147.91631899999999</v>
      </c>
      <c r="BO16" s="5">
        <f t="shared" ref="BO16:CB16" si="74">SUM(BO6:BO15)</f>
        <v>1080.43249917</v>
      </c>
      <c r="BP16" s="5">
        <f t="shared" si="74"/>
        <v>97.099328999999997</v>
      </c>
      <c r="BQ16" s="5">
        <f t="shared" si="74"/>
        <v>75.250900000000016</v>
      </c>
      <c r="BR16" s="5">
        <f t="shared" si="74"/>
        <v>69.241285000000005</v>
      </c>
      <c r="BS16" s="5">
        <f t="shared" si="74"/>
        <v>75.632479999999987</v>
      </c>
      <c r="BT16" s="5">
        <f t="shared" si="74"/>
        <v>100.586082</v>
      </c>
      <c r="BU16" s="5">
        <f t="shared" si="74"/>
        <v>81.320807000000002</v>
      </c>
      <c r="BV16" s="5">
        <f t="shared" si="74"/>
        <v>117.73786200000001</v>
      </c>
      <c r="BW16" s="5">
        <f t="shared" si="74"/>
        <v>70.287999999999997</v>
      </c>
      <c r="BX16" s="5">
        <f t="shared" si="74"/>
        <v>82.892560999999986</v>
      </c>
      <c r="BY16" s="5">
        <f t="shared" si="74"/>
        <v>91.891655999999998</v>
      </c>
      <c r="BZ16" s="5">
        <f t="shared" si="74"/>
        <v>99.925142999999991</v>
      </c>
      <c r="CA16" s="5">
        <f t="shared" si="74"/>
        <v>125.85742499999999</v>
      </c>
      <c r="CB16" s="5">
        <f t="shared" si="74"/>
        <v>1087.72353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100.18652500000002</v>
      </c>
      <c r="CQ16" s="5">
        <f t="shared" si="75"/>
        <v>80.368526000000003</v>
      </c>
      <c r="CR16" s="5">
        <f t="shared" si="75"/>
        <v>73.356375999999997</v>
      </c>
      <c r="CS16" s="5">
        <f t="shared" si="75"/>
        <v>66.019891999999999</v>
      </c>
      <c r="CT16" s="5">
        <f t="shared" si="75"/>
        <v>89.048672999999994</v>
      </c>
      <c r="CU16" s="5">
        <f t="shared" si="75"/>
        <v>89.377977999999985</v>
      </c>
      <c r="CV16" s="29">
        <f t="shared" si="75"/>
        <v>123.96322676808485</v>
      </c>
      <c r="CW16" s="29">
        <f t="shared" si="75"/>
        <v>74.157650189630928</v>
      </c>
      <c r="CX16" s="29">
        <f t="shared" si="75"/>
        <v>87.313428434292291</v>
      </c>
      <c r="CY16" s="29">
        <f t="shared" si="75"/>
        <v>96.710169435480879</v>
      </c>
      <c r="CZ16" s="29">
        <f t="shared" si="75"/>
        <v>105.132435976398</v>
      </c>
      <c r="DA16" s="29">
        <f t="shared" si="75"/>
        <v>132.39189132893301</v>
      </c>
      <c r="DB16" s="5">
        <f t="shared" si="75"/>
        <v>1118.0267721328198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105.04232694473691</v>
      </c>
      <c r="DL16" s="5">
        <f t="shared" ref="DL16:DW16" si="76">SUM(DL6:DL15)</f>
        <v>84.568020139370773</v>
      </c>
      <c r="DM16" s="5">
        <f t="shared" si="76"/>
        <v>77.409315481862009</v>
      </c>
      <c r="DN16" s="5">
        <f t="shared" si="76"/>
        <v>69.561788506429551</v>
      </c>
      <c r="DO16" s="5">
        <f t="shared" si="76"/>
        <v>93.389227248787293</v>
      </c>
      <c r="DP16" s="5">
        <f t="shared" si="76"/>
        <v>93.791613068031864</v>
      </c>
      <c r="DQ16" s="5">
        <f t="shared" si="76"/>
        <v>129.74954750735179</v>
      </c>
      <c r="DR16" s="5">
        <f t="shared" si="76"/>
        <v>77.965817128501243</v>
      </c>
      <c r="DS16" s="5">
        <f t="shared" si="76"/>
        <v>91.495491518765419</v>
      </c>
      <c r="DT16" s="5">
        <f t="shared" si="76"/>
        <v>101.15109137918735</v>
      </c>
      <c r="DU16" s="5">
        <f t="shared" si="76"/>
        <v>109.90233797050799</v>
      </c>
      <c r="DV16" s="5">
        <f t="shared" si="76"/>
        <v>138.31978637982317</v>
      </c>
      <c r="DW16" s="5">
        <f t="shared" si="76"/>
        <v>1172.3463632733556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[1]Khammam!F422</f>
        <v>10.647765662586913</v>
      </c>
      <c r="D19" s="17">
        <f>[1]Khammam!G422</f>
        <v>9.9949613775434116</v>
      </c>
      <c r="E19" s="17">
        <f>[1]Khammam!H422</f>
        <v>10.198040594573559</v>
      </c>
      <c r="F19" s="17">
        <f>[1]Khammam!I422</f>
        <v>10.931800026327149</v>
      </c>
      <c r="G19" s="17">
        <f>[1]Khammam!J422</f>
        <v>11.754129092036274</v>
      </c>
      <c r="H19" s="17">
        <f>[1]Khammam!K422</f>
        <v>11.69580075807556</v>
      </c>
      <c r="I19" s="17">
        <f>[1]Khammam!L422</f>
        <v>10.33505582873453</v>
      </c>
      <c r="J19" s="17">
        <f>[1]Khammam!M422</f>
        <v>11.599987405731927</v>
      </c>
      <c r="K19" s="17">
        <f>[1]Khammam!N422</f>
        <v>11.884502318781712</v>
      </c>
      <c r="L19" s="17">
        <f>[1]Khammam!O422</f>
        <v>12.639838801172123</v>
      </c>
      <c r="M19" s="17">
        <f>[1]Khammam!P422</f>
        <v>13.391043800167781</v>
      </c>
      <c r="N19" s="17">
        <f>[1]Khammam!Q422</f>
        <v>11.3959102102015</v>
      </c>
      <c r="O19" s="13">
        <f t="shared" ref="O19:O32" si="77">SUM(C19:N19)</f>
        <v>136.46883587593243</v>
      </c>
      <c r="P19" s="17">
        <f>[2]Khammam!F22</f>
        <v>12.653716486133526</v>
      </c>
      <c r="Q19" s="17">
        <f>[2]Khammam!G22</f>
        <v>11.240703225416439</v>
      </c>
      <c r="R19" s="17">
        <f>[2]Khammam!H22</f>
        <v>9.6091593136592106</v>
      </c>
      <c r="S19" s="17">
        <f>[2]Khammam!I22</f>
        <v>11.827936178711738</v>
      </c>
      <c r="T19" s="17">
        <f>[2]Khammam!J22</f>
        <v>12.836299566850276</v>
      </c>
      <c r="U19" s="17">
        <f>[2]Khammam!K22</f>
        <v>11.518361282948149</v>
      </c>
      <c r="V19" s="17">
        <f>[2]Khammam!L22</f>
        <v>11.34636431</v>
      </c>
      <c r="W19" s="17">
        <f>[2]Khammam!M22</f>
        <v>12.848463130000001</v>
      </c>
      <c r="X19" s="17">
        <f>[2]Khammam!N22</f>
        <v>13.702361369999998</v>
      </c>
      <c r="Y19" s="17">
        <f>[2]Khammam!O22</f>
        <v>13.989221000000001</v>
      </c>
      <c r="Z19" s="17">
        <f>[2]Khammam!P22</f>
        <v>14.984161</v>
      </c>
      <c r="AA19" s="17">
        <f>[2]Khammam!Q22</f>
        <v>12.49863</v>
      </c>
      <c r="AB19" s="13">
        <f t="shared" ref="AB19:AB32" si="78">SUM(P19:AA19)</f>
        <v>149.05537686371935</v>
      </c>
      <c r="AC19" s="17">
        <f>[3]KMM!F25</f>
        <v>13.523583</v>
      </c>
      <c r="AD19" s="17">
        <f>[3]KMM!G25</f>
        <v>12.769292</v>
      </c>
      <c r="AE19" s="17">
        <f>[3]KMM!H25</f>
        <v>13.388819</v>
      </c>
      <c r="AF19" s="17">
        <f>[3]KMM!I25</f>
        <v>13.232272999999999</v>
      </c>
      <c r="AG19" s="17">
        <f>[3]KMM!J25</f>
        <v>13.100538999999999</v>
      </c>
      <c r="AH19" s="17">
        <f>[3]KMM!K25</f>
        <v>12.830477</v>
      </c>
      <c r="AI19" s="17">
        <f>[3]KMM!L25</f>
        <v>13.167749000000001</v>
      </c>
      <c r="AJ19" s="17">
        <f>[3]KMM!M25</f>
        <v>13.552415</v>
      </c>
      <c r="AK19" s="17">
        <f>[3]KMM!N25</f>
        <v>14.120950000000001</v>
      </c>
      <c r="AL19" s="17">
        <f>[3]KMM!O25</f>
        <v>15.046388</v>
      </c>
      <c r="AM19" s="17">
        <f>[3]KMM!P25</f>
        <v>14.752731000000001</v>
      </c>
      <c r="AN19" s="17">
        <f>[3]KMM!Q25</f>
        <v>13.438043</v>
      </c>
      <c r="AO19" s="13">
        <f t="shared" ref="AO19:AO32" si="79">SUM(AC19:AN19)</f>
        <v>162.923259</v>
      </c>
      <c r="AP19" s="17">
        <f>[4]KMM!F25</f>
        <v>13.799280425883646</v>
      </c>
      <c r="AQ19" s="17">
        <f>[4]KMM!G25</f>
        <v>12.511358542119936</v>
      </c>
      <c r="AR19" s="17">
        <f>[4]KMM!H25</f>
        <v>13.38575759982227</v>
      </c>
      <c r="AS19" s="17">
        <f>[4]KMM!I25</f>
        <v>14.018604033923298</v>
      </c>
      <c r="AT19" s="17">
        <f>[4]KMM!J25</f>
        <v>12.771767977770573</v>
      </c>
      <c r="AU19" s="17">
        <f>[4]KMM!K25</f>
        <v>12.480755275637556</v>
      </c>
      <c r="AV19" s="17">
        <f>[4]KMM!L25</f>
        <v>11.457769498534486</v>
      </c>
      <c r="AW19" s="17">
        <f>[4]KMM!M25</f>
        <v>12.241327578009686</v>
      </c>
      <c r="AX19" s="17">
        <f>[4]KMM!N25</f>
        <v>13.791041373780089</v>
      </c>
      <c r="AY19" s="17">
        <f>[4]KMM!O25</f>
        <v>15.007298894672406</v>
      </c>
      <c r="AZ19" s="17">
        <f>[4]KMM!P25</f>
        <v>14.939117780225365</v>
      </c>
      <c r="BA19" s="17">
        <f>[4]KMM!Q25</f>
        <v>13.452422357872798</v>
      </c>
      <c r="BB19" s="13">
        <f t="shared" ref="BB19:BB32" si="80">SUM(AP19:BA19)</f>
        <v>159.85650133825212</v>
      </c>
      <c r="BC19" s="17">
        <f>'[5]8.Khammam'!F22</f>
        <v>4.6023215199999994</v>
      </c>
      <c r="BD19" s="17">
        <f>'[5]8.Khammam'!G22</f>
        <v>3.8487569999999991</v>
      </c>
      <c r="BE19" s="17">
        <f>'[5]8.Khammam'!H22</f>
        <v>6.9570610400000001</v>
      </c>
      <c r="BF19" s="17">
        <f>'[5]8.Khammam'!I22</f>
        <v>9.7288318800000013</v>
      </c>
      <c r="BG19" s="17">
        <f>'[5]8.Khammam'!J22</f>
        <v>12.850256399999999</v>
      </c>
      <c r="BH19" s="17">
        <f>'[5]8.Khammam'!K22</f>
        <v>13.207238440000001</v>
      </c>
      <c r="BI19" s="17">
        <f>'[5]8.Khammam'!L22</f>
        <v>14.182873390000001</v>
      </c>
      <c r="BJ19" s="17">
        <f>'[5]8.Khammam'!M22</f>
        <v>14.432750460000001</v>
      </c>
      <c r="BK19" s="17">
        <f>'[5]8.Khammam'!N22</f>
        <v>16.090188770000001</v>
      </c>
      <c r="BL19" s="17">
        <f>'[5]8.Khammam'!O22</f>
        <v>17.087694149999997</v>
      </c>
      <c r="BM19" s="17">
        <f>'[5]8.Khammam'!P22</f>
        <v>16.999218600000003</v>
      </c>
      <c r="BN19" s="17">
        <f>'[5]8.Khammam'!Q22</f>
        <v>15.8138822</v>
      </c>
      <c r="BO19" s="13">
        <f t="shared" ref="BO19:BO32" si="81">SUM(BC19:BN19)</f>
        <v>145.80107384999999</v>
      </c>
      <c r="BP19" s="17">
        <f>'[6]8.Khammam'!F20</f>
        <v>17.146956760000002</v>
      </c>
      <c r="BQ19" s="17">
        <f>'[6]8.Khammam'!G20</f>
        <v>11.49301094</v>
      </c>
      <c r="BR19" s="17">
        <f>'[6]8.Khammam'!H20</f>
        <v>10.44989734</v>
      </c>
      <c r="BS19" s="17">
        <f>'[6]8.Khammam'!I20</f>
        <v>14.66174665</v>
      </c>
      <c r="BT19" s="17">
        <f>'[6]8.Khammam'!J20</f>
        <v>15.706270999999999</v>
      </c>
      <c r="BU19" s="17">
        <f>'[6]8.Khammam'!K20</f>
        <v>16.156315599999999</v>
      </c>
      <c r="BV19" s="17">
        <f>'[6]8.Khammam'!L20</f>
        <v>15.678993</v>
      </c>
      <c r="BW19" s="17">
        <f>'[6]8.Khammam'!M20</f>
        <v>16.365977000000001</v>
      </c>
      <c r="BX19" s="17">
        <f>'[6]8.Khammam'!N20</f>
        <v>16.740749999999998</v>
      </c>
      <c r="BY19" s="17">
        <f>'[6]8.Khammam'!O20</f>
        <v>16.609382</v>
      </c>
      <c r="BZ19" s="17">
        <f>'[6]8.Khammam'!P20</f>
        <v>17.105675999999999</v>
      </c>
      <c r="CA19" s="17">
        <f>'[6]8.Khammam'!Q20</f>
        <v>15.599039000000001</v>
      </c>
      <c r="CB19" s="13">
        <f t="shared" ref="CB19:CB32" si="82">SUM(BP19:CA19)</f>
        <v>183.71401528999999</v>
      </c>
      <c r="CC19" s="23">
        <f t="shared" ref="CC19:CC32" si="83">IFERROR(($CB19/$O19)^(1/5)-1,0)</f>
        <v>6.1259914367714607E-2</v>
      </c>
      <c r="CD19" s="23">
        <f t="shared" ref="CD19:CD32" si="84">IFERROR((CB19/AB19)^(1/4)-1,0)</f>
        <v>5.3655553648971788E-2</v>
      </c>
      <c r="CE19" s="23">
        <f t="shared" ref="CE19:CE32" si="85">IFERROR((CB19/AO19)^(1/3)-1,0)</f>
        <v>4.08458145426569E-2</v>
      </c>
      <c r="CF19" s="23">
        <f t="shared" ref="CF19:CF32" si="86">IFERROR((CB19/BB19)^(1/2)-1,0)</f>
        <v>7.2027664543681036E-2</v>
      </c>
      <c r="CG19" s="23">
        <f t="shared" ref="CG19:CG32" si="87">IFERROR((CB19/BO19)^(1/1)-1,0)</f>
        <v>0.260031976712358</v>
      </c>
      <c r="CH19" s="32"/>
      <c r="CI19" s="25" t="s">
        <v>75</v>
      </c>
      <c r="CJ19" s="26">
        <f t="shared" ref="CJ19:CO29" si="88">HLOOKUP($CI19,$CC$4:$CH$101,ROW($CC19)-ROW($CC$3), FALSE)</f>
        <v>6.1259914367714607E-2</v>
      </c>
      <c r="CK19" s="26">
        <f t="shared" si="88"/>
        <v>6.1259914367714607E-2</v>
      </c>
      <c r="CL19" s="26">
        <f t="shared" si="88"/>
        <v>6.1259914367714607E-2</v>
      </c>
      <c r="CM19" s="26">
        <f t="shared" si="88"/>
        <v>6.1259914367714607E-2</v>
      </c>
      <c r="CN19" s="26">
        <f t="shared" si="88"/>
        <v>6.1259914367714607E-2</v>
      </c>
      <c r="CO19" s="26">
        <f t="shared" si="88"/>
        <v>6.1259914367714607E-2</v>
      </c>
      <c r="CP19" s="17">
        <f>'[7]8.Khammam'!F21</f>
        <v>16.056581000000001</v>
      </c>
      <c r="CQ19" s="17">
        <f>'[7]8.Khammam'!G21</f>
        <v>15.775074999999999</v>
      </c>
      <c r="CR19" s="17">
        <f>'[7]8.Khammam'!H21</f>
        <v>23.069870000000002</v>
      </c>
      <c r="CS19" s="17">
        <f>'[7]8.Khammam'!I21</f>
        <v>14.566162</v>
      </c>
      <c r="CT19" s="17">
        <f>'[7]8.Khammam'!J21</f>
        <v>15.944821300000001</v>
      </c>
      <c r="CU19" s="17">
        <f>'[7]8.Khammam'!K21</f>
        <v>16.792649350000001</v>
      </c>
      <c r="CV19" s="34">
        <f t="shared" ref="CV19:DA29" si="89">BV19*(1+CJ19)</f>
        <v>16.639486768551997</v>
      </c>
      <c r="CW19" s="34">
        <f t="shared" si="89"/>
        <v>17.368555349563987</v>
      </c>
      <c r="CX19" s="34">
        <f t="shared" si="89"/>
        <v>17.766286911451317</v>
      </c>
      <c r="CY19" s="34">
        <f t="shared" si="89"/>
        <v>17.626871319020662</v>
      </c>
      <c r="CZ19" s="34">
        <f t="shared" si="89"/>
        <v>18.153568246961871</v>
      </c>
      <c r="DA19" s="34">
        <f t="shared" si="89"/>
        <v>16.554634793358641</v>
      </c>
      <c r="DB19" s="13">
        <f t="shared" ref="DB19:DB32" si="90">SUM(CP19:DA19)</f>
        <v>206.31456203890849</v>
      </c>
      <c r="DC19" s="40">
        <f t="shared" ref="DC19:DC30" si="91">IFERROR((DB19/AB19)^(1/5)-1,0)</f>
        <v>6.7176976411821299E-2</v>
      </c>
      <c r="DD19" s="41">
        <f t="shared" ref="DD19:DD30" si="92">IFERROR((DB19/AO19)^(1/4)-1,0)</f>
        <v>6.0807785302988915E-2</v>
      </c>
      <c r="DE19" s="40">
        <f t="shared" ref="DE19:DE30" si="93">IFERROR((DB19/BB19)^(1/3)-1,0)</f>
        <v>8.8762597118343667E-2</v>
      </c>
      <c r="DF19" s="40">
        <f t="shared" ref="DF19:DF30" si="94">IFERROR((DB19/BO19)^(1/2)-1,0)</f>
        <v>0.18955514531089523</v>
      </c>
      <c r="DG19" s="48">
        <f t="shared" ref="DG19:DG30" si="95">IFERROR((DB19/CB19)^(1/1)-1,0)</f>
        <v>0.1230202644759173</v>
      </c>
      <c r="DH19" s="55">
        <v>0.1</v>
      </c>
      <c r="DI19" s="25" t="s">
        <v>75</v>
      </c>
      <c r="DJ19" s="50">
        <f t="shared" ref="DJ19:DJ31" si="96">HLOOKUP(DI19,$DC$4:$DH$111,ROW($DC19)-ROW($DC$3), FALSE)</f>
        <v>6.7176976411821299E-2</v>
      </c>
      <c r="DK19" s="68">
        <f t="shared" si="22"/>
        <v>17.135213563091501</v>
      </c>
      <c r="DL19" s="68">
        <f t="shared" si="3"/>
        <v>16.834796841169712</v>
      </c>
      <c r="DM19" s="68">
        <f t="shared" si="3"/>
        <v>24.619634112813785</v>
      </c>
      <c r="DN19" s="68">
        <f t="shared" si="3"/>
        <v>15.544672721084767</v>
      </c>
      <c r="DO19" s="68">
        <f t="shared" si="3"/>
        <v>17.015946184360807</v>
      </c>
      <c r="DP19" s="68">
        <f t="shared" si="3"/>
        <v>17.920728759276937</v>
      </c>
      <c r="DQ19" s="68">
        <f t="shared" si="3"/>
        <v>17.757277178707827</v>
      </c>
      <c r="DR19" s="68">
        <f t="shared" si="3"/>
        <v>18.535322382589062</v>
      </c>
      <c r="DS19" s="68">
        <f t="shared" si="3"/>
        <v>18.959772348227531</v>
      </c>
      <c r="DT19" s="68">
        <f t="shared" si="3"/>
        <v>18.810991237832724</v>
      </c>
      <c r="DU19" s="68">
        <f t="shared" si="3"/>
        <v>19.373070072878416</v>
      </c>
      <c r="DV19" s="68">
        <f t="shared" si="3"/>
        <v>17.666725104378411</v>
      </c>
      <c r="DW19" s="69">
        <f t="shared" ref="DW19" si="97">SUM(DK19:DV19)</f>
        <v>220.17415050641148</v>
      </c>
    </row>
    <row r="20" spans="2:127" ht="12.5" x14ac:dyDescent="0.2">
      <c r="B20" s="9" t="s">
        <v>7</v>
      </c>
      <c r="C20" s="17">
        <f>[1]Khammam!F423</f>
        <v>0</v>
      </c>
      <c r="D20" s="17">
        <f>[1]Khammam!G423</f>
        <v>0</v>
      </c>
      <c r="E20" s="17">
        <f>[1]Khammam!H423</f>
        <v>0</v>
      </c>
      <c r="F20" s="17">
        <f>[1]Khammam!I423</f>
        <v>0</v>
      </c>
      <c r="G20" s="17">
        <f>[1]Khammam!J423</f>
        <v>0</v>
      </c>
      <c r="H20" s="17">
        <f>[1]Khammam!K423</f>
        <v>0</v>
      </c>
      <c r="I20" s="17">
        <f>[1]Khammam!L423</f>
        <v>0</v>
      </c>
      <c r="J20" s="17">
        <f>[1]Khammam!M423</f>
        <v>0</v>
      </c>
      <c r="K20" s="17">
        <f>[1]Khammam!N423</f>
        <v>0</v>
      </c>
      <c r="L20" s="17">
        <f>[1]Khammam!O423</f>
        <v>0</v>
      </c>
      <c r="M20" s="17">
        <f>[1]Khammam!P423</f>
        <v>0</v>
      </c>
      <c r="N20" s="17">
        <f>[1]Khammam!Q423</f>
        <v>0</v>
      </c>
      <c r="O20" s="13">
        <f t="shared" si="77"/>
        <v>0</v>
      </c>
      <c r="P20" s="17">
        <f>[2]Khammam!F23</f>
        <v>0</v>
      </c>
      <c r="Q20" s="17">
        <f>[2]Khammam!G23</f>
        <v>0</v>
      </c>
      <c r="R20" s="17">
        <f>[2]Khammam!H23</f>
        <v>0</v>
      </c>
      <c r="S20" s="17">
        <f>[2]Khammam!I23</f>
        <v>0</v>
      </c>
      <c r="T20" s="17">
        <f>[2]Khammam!J23</f>
        <v>0</v>
      </c>
      <c r="U20" s="17">
        <f>[2]Khammam!K23</f>
        <v>0</v>
      </c>
      <c r="V20" s="17">
        <f>[2]Khammam!L23</f>
        <v>0</v>
      </c>
      <c r="W20" s="17">
        <f>[2]Khammam!M23</f>
        <v>0</v>
      </c>
      <c r="X20" s="17">
        <f>[2]Khammam!N23</f>
        <v>0</v>
      </c>
      <c r="Y20" s="17">
        <f>[2]Khammam!O23</f>
        <v>0</v>
      </c>
      <c r="Z20" s="17">
        <f>[2]Khammam!P23</f>
        <v>0</v>
      </c>
      <c r="AA20" s="17">
        <f>[2]Khammam!Q23</f>
        <v>0</v>
      </c>
      <c r="AB20" s="13">
        <f t="shared" si="78"/>
        <v>0</v>
      </c>
      <c r="AC20" s="17">
        <f>[3]KMM!F26</f>
        <v>0</v>
      </c>
      <c r="AD20" s="17">
        <f>[3]KMM!G26</f>
        <v>0</v>
      </c>
      <c r="AE20" s="17">
        <f>[3]KMM!H26</f>
        <v>0</v>
      </c>
      <c r="AF20" s="17">
        <f>[3]KMM!I26</f>
        <v>0</v>
      </c>
      <c r="AG20" s="17">
        <f>[3]KMM!J26</f>
        <v>0</v>
      </c>
      <c r="AH20" s="17">
        <f>[3]KMM!K26</f>
        <v>0</v>
      </c>
      <c r="AI20" s="17">
        <f>[3]KMM!L26</f>
        <v>0</v>
      </c>
      <c r="AJ20" s="17">
        <f>[3]KMM!M26</f>
        <v>0</v>
      </c>
      <c r="AK20" s="17">
        <f>[3]KMM!N26</f>
        <v>0</v>
      </c>
      <c r="AL20" s="17">
        <f>[3]KMM!O26</f>
        <v>0</v>
      </c>
      <c r="AM20" s="17">
        <f>[3]KMM!P26</f>
        <v>0</v>
      </c>
      <c r="AN20" s="17">
        <f>[3]KMM!Q26</f>
        <v>0</v>
      </c>
      <c r="AO20" s="13">
        <f t="shared" si="79"/>
        <v>0</v>
      </c>
      <c r="AP20" s="17">
        <f>[4]KMM!F26</f>
        <v>0</v>
      </c>
      <c r="AQ20" s="17">
        <f>[4]KMM!G26</f>
        <v>0</v>
      </c>
      <c r="AR20" s="17">
        <f>[4]KMM!H26</f>
        <v>0</v>
      </c>
      <c r="AS20" s="17">
        <f>[4]KMM!I26</f>
        <v>0</v>
      </c>
      <c r="AT20" s="17">
        <f>[4]KMM!J26</f>
        <v>0</v>
      </c>
      <c r="AU20" s="17">
        <f>[4]KMM!K26</f>
        <v>0</v>
      </c>
      <c r="AV20" s="17">
        <f>[4]KMM!L26</f>
        <v>0</v>
      </c>
      <c r="AW20" s="17">
        <f>[4]KMM!M26</f>
        <v>0</v>
      </c>
      <c r="AX20" s="17">
        <f>[4]KMM!N26</f>
        <v>0</v>
      </c>
      <c r="AY20" s="17">
        <f>[4]KMM!O26</f>
        <v>0</v>
      </c>
      <c r="AZ20" s="17">
        <f>[4]KMM!P26</f>
        <v>0</v>
      </c>
      <c r="BA20" s="17">
        <f>[4]KMM!Q26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[1]Khammam!F424</f>
        <v>0</v>
      </c>
      <c r="D21" s="17">
        <f>[1]Khammam!G424</f>
        <v>0</v>
      </c>
      <c r="E21" s="17">
        <f>[1]Khammam!H424</f>
        <v>0</v>
      </c>
      <c r="F21" s="17">
        <f>[1]Khammam!I424</f>
        <v>0</v>
      </c>
      <c r="G21" s="17">
        <f>[1]Khammam!J424</f>
        <v>0</v>
      </c>
      <c r="H21" s="17">
        <f>[1]Khammam!K424</f>
        <v>0</v>
      </c>
      <c r="I21" s="17">
        <f>[1]Khammam!L424</f>
        <v>0</v>
      </c>
      <c r="J21" s="17">
        <f>[1]Khammam!M424</f>
        <v>0</v>
      </c>
      <c r="K21" s="17">
        <f>[1]Khammam!N424</f>
        <v>0</v>
      </c>
      <c r="L21" s="17">
        <f>[1]Khammam!O424</f>
        <v>0</v>
      </c>
      <c r="M21" s="17">
        <f>[1]Khammam!P424</f>
        <v>0</v>
      </c>
      <c r="N21" s="17">
        <f>[1]Khammam!Q424</f>
        <v>0</v>
      </c>
      <c r="O21" s="13">
        <f t="shared" si="77"/>
        <v>0</v>
      </c>
      <c r="P21" s="17">
        <f>[2]Khammam!F24</f>
        <v>0</v>
      </c>
      <c r="Q21" s="17">
        <f>[2]Khammam!G24</f>
        <v>0</v>
      </c>
      <c r="R21" s="17">
        <f>[2]Khammam!H24</f>
        <v>0</v>
      </c>
      <c r="S21" s="17">
        <f>[2]Khammam!I24</f>
        <v>0</v>
      </c>
      <c r="T21" s="17">
        <f>[2]Khammam!J24</f>
        <v>0</v>
      </c>
      <c r="U21" s="17">
        <f>[2]Khammam!K24</f>
        <v>0</v>
      </c>
      <c r="V21" s="17">
        <f>[2]Khammam!L24</f>
        <v>0</v>
      </c>
      <c r="W21" s="17">
        <f>[2]Khammam!M24</f>
        <v>0</v>
      </c>
      <c r="X21" s="17">
        <f>[2]Khammam!N24</f>
        <v>0</v>
      </c>
      <c r="Y21" s="17">
        <f>[2]Khammam!O24</f>
        <v>0</v>
      </c>
      <c r="Z21" s="17">
        <f>[2]Khammam!P24</f>
        <v>0</v>
      </c>
      <c r="AA21" s="17">
        <f>[2]Khammam!Q24</f>
        <v>0</v>
      </c>
      <c r="AB21" s="13">
        <f t="shared" si="78"/>
        <v>0</v>
      </c>
      <c r="AC21" s="17">
        <f>[3]KMM!F27</f>
        <v>0</v>
      </c>
      <c r="AD21" s="17">
        <f>[3]KMM!G27</f>
        <v>0</v>
      </c>
      <c r="AE21" s="17">
        <f>[3]KMM!H27</f>
        <v>0</v>
      </c>
      <c r="AF21" s="17">
        <f>[3]KMM!I27</f>
        <v>0</v>
      </c>
      <c r="AG21" s="17">
        <f>[3]KMM!J27</f>
        <v>0</v>
      </c>
      <c r="AH21" s="17">
        <f>[3]KMM!K27</f>
        <v>0</v>
      </c>
      <c r="AI21" s="17">
        <f>[3]KMM!L27</f>
        <v>0</v>
      </c>
      <c r="AJ21" s="17">
        <f>[3]KMM!M27</f>
        <v>0</v>
      </c>
      <c r="AK21" s="17">
        <f>[3]KMM!N27</f>
        <v>0</v>
      </c>
      <c r="AL21" s="17">
        <f>[3]KMM!O27</f>
        <v>0</v>
      </c>
      <c r="AM21" s="17">
        <f>[3]KMM!P27</f>
        <v>0</v>
      </c>
      <c r="AN21" s="17">
        <f>[3]KMM!Q27</f>
        <v>0</v>
      </c>
      <c r="AO21" s="13">
        <f t="shared" si="79"/>
        <v>0</v>
      </c>
      <c r="AP21" s="17">
        <f>[4]KMM!F27</f>
        <v>0</v>
      </c>
      <c r="AQ21" s="17">
        <f>[4]KMM!G27</f>
        <v>0</v>
      </c>
      <c r="AR21" s="17">
        <f>[4]KMM!H27</f>
        <v>0</v>
      </c>
      <c r="AS21" s="17">
        <f>[4]KMM!I27</f>
        <v>0</v>
      </c>
      <c r="AT21" s="17">
        <f>[4]KMM!J27</f>
        <v>0</v>
      </c>
      <c r="AU21" s="17">
        <f>[4]KMM!K27</f>
        <v>0</v>
      </c>
      <c r="AV21" s="17">
        <f>[4]KMM!L27</f>
        <v>0</v>
      </c>
      <c r="AW21" s="17">
        <f>[4]KMM!M27</f>
        <v>0</v>
      </c>
      <c r="AX21" s="17">
        <f>[4]KMM!N27</f>
        <v>0</v>
      </c>
      <c r="AY21" s="17">
        <f>[4]KMM!O27</f>
        <v>0</v>
      </c>
      <c r="AZ21" s="17">
        <f>[4]KMM!P27</f>
        <v>0</v>
      </c>
      <c r="BA21" s="17">
        <f>[4]KMM!Q27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[1]Khammam!F425</f>
        <v>0</v>
      </c>
      <c r="D22" s="17">
        <f>[1]Khammam!G425</f>
        <v>0</v>
      </c>
      <c r="E22" s="17">
        <f>[1]Khammam!H425</f>
        <v>0</v>
      </c>
      <c r="F22" s="17">
        <f>[1]Khammam!I425</f>
        <v>0</v>
      </c>
      <c r="G22" s="17">
        <f>[1]Khammam!J425</f>
        <v>0</v>
      </c>
      <c r="H22" s="17">
        <f>[1]Khammam!K425</f>
        <v>0</v>
      </c>
      <c r="I22" s="17">
        <f>[1]Khammam!L425</f>
        <v>0</v>
      </c>
      <c r="J22" s="17">
        <f>[1]Khammam!M425</f>
        <v>0</v>
      </c>
      <c r="K22" s="17">
        <f>[1]Khammam!N425</f>
        <v>0</v>
      </c>
      <c r="L22" s="17">
        <f>[1]Khammam!O425</f>
        <v>0</v>
      </c>
      <c r="M22" s="17">
        <f>[1]Khammam!P425</f>
        <v>0</v>
      </c>
      <c r="N22" s="17">
        <f>[1]Khammam!Q425</f>
        <v>0</v>
      </c>
      <c r="O22" s="13">
        <f t="shared" si="77"/>
        <v>0</v>
      </c>
      <c r="P22" s="17">
        <f>[2]Khammam!F25</f>
        <v>0</v>
      </c>
      <c r="Q22" s="17">
        <f>[2]Khammam!G25</f>
        <v>0</v>
      </c>
      <c r="R22" s="17">
        <f>[2]Khammam!H25</f>
        <v>0</v>
      </c>
      <c r="S22" s="17">
        <f>[2]Khammam!I25</f>
        <v>0</v>
      </c>
      <c r="T22" s="17">
        <f>[2]Khammam!J25</f>
        <v>0</v>
      </c>
      <c r="U22" s="17">
        <f>[2]Khammam!K25</f>
        <v>0</v>
      </c>
      <c r="V22" s="17">
        <f>[2]Khammam!L25</f>
        <v>0</v>
      </c>
      <c r="W22" s="17">
        <f>[2]Khammam!M25</f>
        <v>0</v>
      </c>
      <c r="X22" s="17">
        <f>[2]Khammam!N25</f>
        <v>0</v>
      </c>
      <c r="Y22" s="17">
        <f>[2]Khammam!O25</f>
        <v>0</v>
      </c>
      <c r="Z22" s="17">
        <f>[2]Khammam!P25</f>
        <v>0</v>
      </c>
      <c r="AA22" s="17">
        <f>[2]Khammam!Q25</f>
        <v>0</v>
      </c>
      <c r="AB22" s="13">
        <f t="shared" si="78"/>
        <v>0</v>
      </c>
      <c r="AC22" s="17">
        <f>[3]KMM!F28</f>
        <v>0</v>
      </c>
      <c r="AD22" s="17">
        <f>[3]KMM!G28</f>
        <v>0</v>
      </c>
      <c r="AE22" s="17">
        <f>[3]KMM!H28</f>
        <v>0</v>
      </c>
      <c r="AF22" s="17">
        <f>[3]KMM!I28</f>
        <v>0</v>
      </c>
      <c r="AG22" s="17">
        <f>[3]KMM!J28</f>
        <v>0</v>
      </c>
      <c r="AH22" s="17">
        <f>[3]KMM!K28</f>
        <v>0</v>
      </c>
      <c r="AI22" s="17">
        <f>[3]KMM!L28</f>
        <v>0</v>
      </c>
      <c r="AJ22" s="17">
        <f>[3]KMM!M28</f>
        <v>0</v>
      </c>
      <c r="AK22" s="17">
        <f>[3]KMM!N28</f>
        <v>0</v>
      </c>
      <c r="AL22" s="17">
        <f>[3]KMM!O28</f>
        <v>0</v>
      </c>
      <c r="AM22" s="17">
        <f>[3]KMM!P28</f>
        <v>0</v>
      </c>
      <c r="AN22" s="17">
        <f>[3]KMM!Q28</f>
        <v>0</v>
      </c>
      <c r="AO22" s="13">
        <f t="shared" si="79"/>
        <v>0</v>
      </c>
      <c r="AP22" s="17">
        <f>[4]KMM!F28</f>
        <v>0</v>
      </c>
      <c r="AQ22" s="17">
        <f>[4]KMM!G28</f>
        <v>0</v>
      </c>
      <c r="AR22" s="17">
        <f>[4]KMM!H28</f>
        <v>0</v>
      </c>
      <c r="AS22" s="17">
        <f>[4]KMM!I28</f>
        <v>0</v>
      </c>
      <c r="AT22" s="17">
        <f>[4]KMM!J28</f>
        <v>0</v>
      </c>
      <c r="AU22" s="17">
        <f>[4]KMM!K28</f>
        <v>0</v>
      </c>
      <c r="AV22" s="17">
        <f>[4]KMM!L28</f>
        <v>0</v>
      </c>
      <c r="AW22" s="17">
        <f>[4]KMM!M28</f>
        <v>0</v>
      </c>
      <c r="AX22" s="17">
        <f>[4]KMM!N28</f>
        <v>0</v>
      </c>
      <c r="AY22" s="17">
        <f>[4]KMM!O28</f>
        <v>0</v>
      </c>
      <c r="AZ22" s="17">
        <f>[4]KMM!P28</f>
        <v>0</v>
      </c>
      <c r="BA22" s="17">
        <f>[4]KMM!Q28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[1]Khammam!F426</f>
        <v>0</v>
      </c>
      <c r="D23" s="17">
        <f>[1]Khammam!G426</f>
        <v>0</v>
      </c>
      <c r="E23" s="17">
        <f>[1]Khammam!H426</f>
        <v>0</v>
      </c>
      <c r="F23" s="17">
        <f>[1]Khammam!I426</f>
        <v>0</v>
      </c>
      <c r="G23" s="17">
        <f>[1]Khammam!J426</f>
        <v>0</v>
      </c>
      <c r="H23" s="17">
        <f>[1]Khammam!K426</f>
        <v>0</v>
      </c>
      <c r="I23" s="17">
        <f>[1]Khammam!L426</f>
        <v>0</v>
      </c>
      <c r="J23" s="17">
        <f>[1]Khammam!M426</f>
        <v>0</v>
      </c>
      <c r="K23" s="17">
        <f>[1]Khammam!N426</f>
        <v>0</v>
      </c>
      <c r="L23" s="17">
        <f>[1]Khammam!O426</f>
        <v>0</v>
      </c>
      <c r="M23" s="17">
        <f>[1]Khammam!P426</f>
        <v>0</v>
      </c>
      <c r="N23" s="17">
        <f>[1]Khammam!Q426</f>
        <v>0</v>
      </c>
      <c r="O23" s="13">
        <f t="shared" si="77"/>
        <v>0</v>
      </c>
      <c r="P23" s="17">
        <f>[2]Khammam!F26</f>
        <v>0</v>
      </c>
      <c r="Q23" s="17">
        <f>[2]Khammam!G26</f>
        <v>0</v>
      </c>
      <c r="R23" s="17">
        <f>[2]Khammam!H26</f>
        <v>0</v>
      </c>
      <c r="S23" s="17">
        <f>[2]Khammam!I26</f>
        <v>0</v>
      </c>
      <c r="T23" s="17">
        <f>[2]Khammam!J26</f>
        <v>0</v>
      </c>
      <c r="U23" s="17">
        <f>[2]Khammam!K26</f>
        <v>0</v>
      </c>
      <c r="V23" s="17">
        <f>[2]Khammam!L26</f>
        <v>0</v>
      </c>
      <c r="W23" s="17">
        <f>[2]Khammam!M26</f>
        <v>0</v>
      </c>
      <c r="X23" s="17">
        <f>[2]Khammam!N26</f>
        <v>0</v>
      </c>
      <c r="Y23" s="17">
        <f>[2]Khammam!O26</f>
        <v>0</v>
      </c>
      <c r="Z23" s="17">
        <f>[2]Khammam!P26</f>
        <v>0</v>
      </c>
      <c r="AA23" s="17">
        <f>[2]Khammam!Q26</f>
        <v>0</v>
      </c>
      <c r="AB23" s="13">
        <f t="shared" si="78"/>
        <v>0</v>
      </c>
      <c r="AC23" s="17">
        <f>[3]KMM!F29</f>
        <v>0</v>
      </c>
      <c r="AD23" s="17">
        <f>[3]KMM!G29</f>
        <v>0</v>
      </c>
      <c r="AE23" s="17">
        <f>[3]KMM!H29</f>
        <v>0</v>
      </c>
      <c r="AF23" s="17">
        <f>[3]KMM!I29</f>
        <v>0</v>
      </c>
      <c r="AG23" s="17">
        <f>[3]KMM!J29</f>
        <v>0</v>
      </c>
      <c r="AH23" s="17">
        <f>[3]KMM!K29</f>
        <v>0</v>
      </c>
      <c r="AI23" s="17">
        <f>[3]KMM!L29</f>
        <v>0</v>
      </c>
      <c r="AJ23" s="17">
        <f>[3]KMM!M29</f>
        <v>0</v>
      </c>
      <c r="AK23" s="17">
        <f>[3]KMM!N29</f>
        <v>0</v>
      </c>
      <c r="AL23" s="17">
        <f>[3]KMM!O29</f>
        <v>0</v>
      </c>
      <c r="AM23" s="17">
        <f>[3]KMM!P29</f>
        <v>0</v>
      </c>
      <c r="AN23" s="17">
        <f>[3]KMM!Q29</f>
        <v>0</v>
      </c>
      <c r="AO23" s="13">
        <f t="shared" si="79"/>
        <v>0</v>
      </c>
      <c r="AP23" s="17">
        <f>[4]KMM!F29</f>
        <v>0</v>
      </c>
      <c r="AQ23" s="17">
        <f>[4]KMM!G29</f>
        <v>0</v>
      </c>
      <c r="AR23" s="17">
        <f>[4]KMM!H29</f>
        <v>0</v>
      </c>
      <c r="AS23" s="17">
        <f>[4]KMM!I29</f>
        <v>0</v>
      </c>
      <c r="AT23" s="17">
        <f>[4]KMM!J29</f>
        <v>0</v>
      </c>
      <c r="AU23" s="17">
        <f>[4]KMM!K29</f>
        <v>0</v>
      </c>
      <c r="AV23" s="17">
        <f>[4]KMM!L29</f>
        <v>0</v>
      </c>
      <c r="AW23" s="17">
        <f>[4]KMM!M29</f>
        <v>0</v>
      </c>
      <c r="AX23" s="17">
        <f>[4]KMM!N29</f>
        <v>0</v>
      </c>
      <c r="AY23" s="17">
        <f>[4]KMM!O29</f>
        <v>0</v>
      </c>
      <c r="AZ23" s="17">
        <f>[4]KMM!P29</f>
        <v>0</v>
      </c>
      <c r="BA23" s="17">
        <f>[4]KMM!Q29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[1]Khammam!F427</f>
        <v>1.3146603847108114</v>
      </c>
      <c r="D24" s="17">
        <f>[1]Khammam!G427</f>
        <v>1.3103044747860109</v>
      </c>
      <c r="E24" s="17">
        <f>[1]Khammam!H427</f>
        <v>1.196478775773238</v>
      </c>
      <c r="F24" s="17">
        <f>[1]Khammam!I427</f>
        <v>1.095605515017851</v>
      </c>
      <c r="G24" s="17">
        <f>[1]Khammam!J427</f>
        <v>1.1942792716952306</v>
      </c>
      <c r="H24" s="17">
        <f>[1]Khammam!K427</f>
        <v>1.2035574639519877</v>
      </c>
      <c r="I24" s="17">
        <f>[1]Khammam!L427</f>
        <v>1.0640434674284398</v>
      </c>
      <c r="J24" s="17">
        <f>[1]Khammam!M427</f>
        <v>1.1109828630374443</v>
      </c>
      <c r="K24" s="17">
        <f>[1]Khammam!N427</f>
        <v>0.95950510230371233</v>
      </c>
      <c r="L24" s="17">
        <f>[1]Khammam!O427</f>
        <v>0.93095183091040279</v>
      </c>
      <c r="M24" s="17">
        <f>[1]Khammam!P427</f>
        <v>1.1160005734752019</v>
      </c>
      <c r="N24" s="17">
        <f>[1]Khammam!Q427</f>
        <v>1.1965968124638253</v>
      </c>
      <c r="O24" s="13">
        <f t="shared" si="77"/>
        <v>13.692966535554156</v>
      </c>
      <c r="P24" s="17">
        <f>[2]Khammam!F27</f>
        <v>1.6133803906824575</v>
      </c>
      <c r="Q24" s="17">
        <f>[2]Khammam!G27</f>
        <v>1.6206061430424947</v>
      </c>
      <c r="R24" s="17">
        <f>[2]Khammam!H27</f>
        <v>1.3925165915671931</v>
      </c>
      <c r="S24" s="17">
        <f>[2]Khammam!I27</f>
        <v>1.3907634092199808</v>
      </c>
      <c r="T24" s="17">
        <f>[2]Khammam!J27</f>
        <v>1.5335603064952976</v>
      </c>
      <c r="U24" s="17">
        <f>[2]Khammam!K27</f>
        <v>1.3350576773866591</v>
      </c>
      <c r="V24" s="17">
        <f>[2]Khammam!L27</f>
        <v>1.35169801</v>
      </c>
      <c r="W24" s="17">
        <f>[2]Khammam!M27</f>
        <v>1.3675602099999999</v>
      </c>
      <c r="X24" s="17">
        <f>[2]Khammam!N27</f>
        <v>1.1182353600000001</v>
      </c>
      <c r="Y24" s="17">
        <f>[2]Khammam!O27</f>
        <v>1.087118</v>
      </c>
      <c r="Z24" s="17">
        <f>[2]Khammam!P27</f>
        <v>1.0999050000000001</v>
      </c>
      <c r="AA24" s="17">
        <f>[2]Khammam!Q27</f>
        <v>1.2223459999999999</v>
      </c>
      <c r="AB24" s="13">
        <f t="shared" si="78"/>
        <v>16.132747098394084</v>
      </c>
      <c r="AC24" s="17">
        <f>[3]KMM!F30</f>
        <v>1.6054139999999999</v>
      </c>
      <c r="AD24" s="17">
        <f>[3]KMM!G30</f>
        <v>1.660768</v>
      </c>
      <c r="AE24" s="17">
        <f>[3]KMM!H30</f>
        <v>1.6434059999999999</v>
      </c>
      <c r="AF24" s="17">
        <f>[3]KMM!I30</f>
        <v>1.4442539999999999</v>
      </c>
      <c r="AG24" s="17">
        <f>[3]KMM!J30</f>
        <v>1.4990490000000001</v>
      </c>
      <c r="AH24" s="17">
        <f>[3]KMM!K30</f>
        <v>1.5630850000000001</v>
      </c>
      <c r="AI24" s="17">
        <f>[3]KMM!L30</f>
        <v>1.54657</v>
      </c>
      <c r="AJ24" s="17">
        <f>[3]KMM!M30</f>
        <v>1.404096</v>
      </c>
      <c r="AK24" s="17">
        <f>[3]KMM!N30</f>
        <v>1.2026650000000001</v>
      </c>
      <c r="AL24" s="17">
        <f>[3]KMM!O30</f>
        <v>1.1121190000000001</v>
      </c>
      <c r="AM24" s="17">
        <f>[3]KMM!P30</f>
        <v>1.1834089999999999</v>
      </c>
      <c r="AN24" s="17">
        <f>[3]KMM!Q30</f>
        <v>1.5023660000000001</v>
      </c>
      <c r="AO24" s="13">
        <f t="shared" si="79"/>
        <v>17.367200999999998</v>
      </c>
      <c r="AP24" s="17">
        <f>[4]KMM!F30</f>
        <v>1.9190408316676586</v>
      </c>
      <c r="AQ24" s="17">
        <f>[4]KMM!G30</f>
        <v>1.9195074184082797</v>
      </c>
      <c r="AR24" s="17">
        <f>[4]KMM!H30</f>
        <v>2.1817681011137018</v>
      </c>
      <c r="AS24" s="17">
        <f>[4]KMM!I30</f>
        <v>1.9390568205151824</v>
      </c>
      <c r="AT24" s="17">
        <f>[4]KMM!J30</f>
        <v>1.7176473861004466</v>
      </c>
      <c r="AU24" s="17">
        <f>[4]KMM!K30</f>
        <v>1.8530444538507378</v>
      </c>
      <c r="AV24" s="17">
        <f>[4]KMM!L30</f>
        <v>1.7068320330905458</v>
      </c>
      <c r="AW24" s="17">
        <f>[4]KMM!M30</f>
        <v>1.6621639292275046</v>
      </c>
      <c r="AX24" s="17">
        <f>[4]KMM!N30</f>
        <v>1.472530159704255</v>
      </c>
      <c r="AY24" s="17">
        <f>[4]KMM!O30</f>
        <v>1.5254649736711519</v>
      </c>
      <c r="AZ24" s="17">
        <f>[4]KMM!P30</f>
        <v>1.5296511844709206</v>
      </c>
      <c r="BA24" s="17">
        <f>[4]KMM!Q30</f>
        <v>1.5709839415089402</v>
      </c>
      <c r="BB24" s="13">
        <f t="shared" si="80"/>
        <v>20.997691233329327</v>
      </c>
      <c r="BC24" s="17">
        <f>'[5]8.Khammam'!F24</f>
        <v>0.80684705000000001</v>
      </c>
      <c r="BD24" s="17">
        <f>'[5]8.Khammam'!G24</f>
        <v>1.1694579999999999</v>
      </c>
      <c r="BE24" s="17">
        <f>'[5]8.Khammam'!H24</f>
        <v>1.53359135</v>
      </c>
      <c r="BF24" s="17">
        <f>'[5]8.Khammam'!I24</f>
        <v>1.2281996000000002</v>
      </c>
      <c r="BG24" s="17">
        <f>'[5]8.Khammam'!J24</f>
        <v>1.2211228799999998</v>
      </c>
      <c r="BH24" s="17">
        <f>'[5]8.Khammam'!K24</f>
        <v>1.4086941000000002</v>
      </c>
      <c r="BI24" s="17">
        <f>'[5]8.Khammam'!L24</f>
        <v>1.2928253000000001</v>
      </c>
      <c r="BJ24" s="17">
        <f>'[5]8.Khammam'!M24</f>
        <v>1.317928</v>
      </c>
      <c r="BK24" s="17">
        <f>'[5]8.Khammam'!N24</f>
        <v>1.1049820700000001</v>
      </c>
      <c r="BL24" s="17">
        <f>'[5]8.Khammam'!O24</f>
        <v>1.1794031</v>
      </c>
      <c r="BM24" s="17">
        <f>'[5]8.Khammam'!P24</f>
        <v>1.3421449999999999</v>
      </c>
      <c r="BN24" s="17">
        <f>'[5]8.Khammam'!Q24</f>
        <v>1.537955</v>
      </c>
      <c r="BO24" s="13">
        <f t="shared" si="81"/>
        <v>15.143151450000001</v>
      </c>
      <c r="BP24" s="17">
        <f>'[6]8.Khammam'!F22</f>
        <v>1.8996679999999999</v>
      </c>
      <c r="BQ24" s="17">
        <f>'[6]8.Khammam'!G22</f>
        <v>1.6437707500000001</v>
      </c>
      <c r="BR24" s="17">
        <f>'[6]8.Khammam'!H22</f>
        <v>1.3469640000000001</v>
      </c>
      <c r="BS24" s="17">
        <f>'[6]8.Khammam'!I22</f>
        <v>1.6747129999999999</v>
      </c>
      <c r="BT24" s="17">
        <f>'[6]8.Khammam'!J22</f>
        <v>1.7544759999999999</v>
      </c>
      <c r="BU24" s="17">
        <f>'[6]8.Khammam'!K22</f>
        <v>1.8661449999999999</v>
      </c>
      <c r="BV24" s="17">
        <f>'[6]8.Khammam'!L22</f>
        <v>2.0601449999999999</v>
      </c>
      <c r="BW24" s="17">
        <f>'[6]8.Khammam'!M22</f>
        <v>1.9118390000000001</v>
      </c>
      <c r="BX24" s="17">
        <f>'[6]8.Khammam'!N22</f>
        <v>1.7380469999999999</v>
      </c>
      <c r="BY24" s="17">
        <f>'[6]8.Khammam'!O22</f>
        <v>1.4560850000000001</v>
      </c>
      <c r="BZ24" s="17">
        <f>'[6]8.Khammam'!P22</f>
        <v>1.6324860000000001</v>
      </c>
      <c r="CA24" s="17">
        <f>'[6]8.Khammam'!Q22</f>
        <v>1.963794</v>
      </c>
      <c r="CB24" s="13">
        <f t="shared" si="82"/>
        <v>20.948132749999999</v>
      </c>
      <c r="CC24" s="23">
        <f t="shared" si="83"/>
        <v>8.8753474894157192E-2</v>
      </c>
      <c r="CD24" s="23">
        <f t="shared" si="84"/>
        <v>6.74787733784461E-2</v>
      </c>
      <c r="CE24" s="23">
        <f t="shared" si="85"/>
        <v>6.4482425282456957E-2</v>
      </c>
      <c r="CF24" s="23">
        <f t="shared" si="86"/>
        <v>-1.1807907631992132E-3</v>
      </c>
      <c r="CG24" s="23">
        <f t="shared" si="87"/>
        <v>0.38334037133333942</v>
      </c>
      <c r="CH24" s="32"/>
      <c r="CI24" s="25" t="s">
        <v>75</v>
      </c>
      <c r="CJ24" s="26">
        <f t="shared" si="88"/>
        <v>8.8753474894157192E-2</v>
      </c>
      <c r="CK24" s="26">
        <f t="shared" si="88"/>
        <v>8.8753474894157192E-2</v>
      </c>
      <c r="CL24" s="26">
        <f t="shared" si="88"/>
        <v>8.8753474894157192E-2</v>
      </c>
      <c r="CM24" s="26">
        <f t="shared" si="88"/>
        <v>8.8753474894157192E-2</v>
      </c>
      <c r="CN24" s="26">
        <f t="shared" si="88"/>
        <v>8.8753474894157192E-2</v>
      </c>
      <c r="CO24" s="26">
        <f t="shared" si="88"/>
        <v>8.8753474894157192E-2</v>
      </c>
      <c r="CP24" s="17">
        <f>'[7]8.Khammam'!F23</f>
        <v>2.4083920000000001</v>
      </c>
      <c r="CQ24" s="17">
        <f>'[7]8.Khammam'!G23</f>
        <v>2.8199399999999999</v>
      </c>
      <c r="CR24" s="17">
        <f>'[7]8.Khammam'!H23</f>
        <v>2.9288240000000001</v>
      </c>
      <c r="CS24" s="17">
        <f>'[7]8.Khammam'!I23</f>
        <v>2.1306479999999999</v>
      </c>
      <c r="CT24" s="17">
        <f>'[7]8.Khammam'!J23</f>
        <v>2.4731000000000001</v>
      </c>
      <c r="CU24" s="17">
        <f>'[7]8.Khammam'!K23</f>
        <v>2.6307040000000002</v>
      </c>
      <c r="CV24" s="34">
        <f t="shared" si="89"/>
        <v>2.2429900275358232</v>
      </c>
      <c r="CW24" s="34">
        <f t="shared" si="89"/>
        <v>2.0815213546881708</v>
      </c>
      <c r="CX24" s="34">
        <f t="shared" si="89"/>
        <v>1.8923047107793651</v>
      </c>
      <c r="CY24" s="34">
        <f t="shared" si="89"/>
        <v>1.5853176034912591</v>
      </c>
      <c r="CZ24" s="34">
        <f t="shared" si="89"/>
        <v>1.7773748052160632</v>
      </c>
      <c r="DA24" s="34">
        <f t="shared" si="89"/>
        <v>2.1380875414762968</v>
      </c>
      <c r="DB24" s="13">
        <f t="shared" si="90"/>
        <v>27.109204043186974</v>
      </c>
      <c r="DC24" s="40">
        <f t="shared" si="91"/>
        <v>0.10938346387292741</v>
      </c>
      <c r="DD24" s="41">
        <f t="shared" si="92"/>
        <v>0.11775529001964924</v>
      </c>
      <c r="DE24" s="40">
        <f t="shared" si="93"/>
        <v>8.8884310985733572E-2</v>
      </c>
      <c r="DF24" s="40">
        <f t="shared" si="94"/>
        <v>0.33798193655740771</v>
      </c>
      <c r="DG24" s="48">
        <f t="shared" si="95"/>
        <v>0.29411076236315026</v>
      </c>
      <c r="DH24" s="54"/>
      <c r="DI24" s="25" t="s">
        <v>77</v>
      </c>
      <c r="DJ24" s="50">
        <f t="shared" si="96"/>
        <v>8.8884310985733572E-2</v>
      </c>
      <c r="DK24" s="68">
        <f t="shared" si="22"/>
        <v>2.622460263503553</v>
      </c>
      <c r="DL24" s="68">
        <f t="shared" si="99"/>
        <v>3.0705884239211092</v>
      </c>
      <c r="DM24" s="68">
        <f t="shared" si="100"/>
        <v>3.1891505032384804</v>
      </c>
      <c r="DN24" s="68">
        <f t="shared" si="101"/>
        <v>2.3200291794331309</v>
      </c>
      <c r="DO24" s="68">
        <f t="shared" si="102"/>
        <v>2.6929197894988177</v>
      </c>
      <c r="DP24" s="68">
        <f t="shared" si="103"/>
        <v>2.8645323124474134</v>
      </c>
      <c r="DQ24" s="68">
        <f t="shared" si="104"/>
        <v>2.4423566506812167</v>
      </c>
      <c r="DR24" s="68">
        <f t="shared" si="105"/>
        <v>2.2665359461017194</v>
      </c>
      <c r="DS24" s="68">
        <f t="shared" si="106"/>
        <v>2.0605009111720469</v>
      </c>
      <c r="DT24" s="68">
        <f t="shared" si="107"/>
        <v>1.7262274663711339</v>
      </c>
      <c r="DU24" s="68">
        <f t="shared" si="108"/>
        <v>1.9353555401410953</v>
      </c>
      <c r="DV24" s="68">
        <f t="shared" si="109"/>
        <v>2.3281299794275983</v>
      </c>
      <c r="DW24" s="69">
        <f t="shared" si="98"/>
        <v>29.518786965937313</v>
      </c>
    </row>
    <row r="25" spans="2:127" ht="12.5" x14ac:dyDescent="0.2">
      <c r="B25" s="3" t="s">
        <v>2</v>
      </c>
      <c r="C25" s="17">
        <f>[1]Khammam!F428</f>
        <v>5.7537999999999999E-2</v>
      </c>
      <c r="D25" s="17">
        <f>[1]Khammam!G428</f>
        <v>5.6446999999999997E-2</v>
      </c>
      <c r="E25" s="17">
        <f>[1]Khammam!H428</f>
        <v>5.2866000000000003E-2</v>
      </c>
      <c r="F25" s="17">
        <f>[1]Khammam!I428</f>
        <v>4.446E-2</v>
      </c>
      <c r="G25" s="17">
        <f>[1]Khammam!J428</f>
        <v>4.6543000000000001E-2</v>
      </c>
      <c r="H25" s="17">
        <f>[1]Khammam!K428</f>
        <v>4.8328999999999997E-2</v>
      </c>
      <c r="I25" s="17">
        <f>[1]Khammam!L428</f>
        <v>4.2581000000000001E-2</v>
      </c>
      <c r="J25" s="17">
        <f>[1]Khammam!M428</f>
        <v>4.1609E-2</v>
      </c>
      <c r="K25" s="17">
        <f>[1]Khammam!N428</f>
        <v>3.5316E-2</v>
      </c>
      <c r="L25" s="17">
        <f>[1]Khammam!O428</f>
        <v>3.6249000000000003E-2</v>
      </c>
      <c r="M25" s="17">
        <f>[1]Khammam!P428</f>
        <v>3.9537000000000003E-2</v>
      </c>
      <c r="N25" s="17">
        <f>[1]Khammam!Q428</f>
        <v>4.0124E-2</v>
      </c>
      <c r="O25" s="13">
        <f t="shared" si="77"/>
        <v>0.54159900000000016</v>
      </c>
      <c r="P25" s="17">
        <f>[2]Khammam!F28</f>
        <v>5.1972999999999998E-2</v>
      </c>
      <c r="Q25" s="17">
        <f>[2]Khammam!G28</f>
        <v>5.5449999999999999E-2</v>
      </c>
      <c r="R25" s="17">
        <f>[2]Khammam!H28</f>
        <v>5.2227999999999997E-2</v>
      </c>
      <c r="S25" s="17">
        <f>[2]Khammam!I28</f>
        <v>4.4455000000000001E-2</v>
      </c>
      <c r="T25" s="17">
        <f>[2]Khammam!J28</f>
        <v>5.1638999999999997E-2</v>
      </c>
      <c r="U25" s="17">
        <f>[2]Khammam!K28</f>
        <v>5.1635E-2</v>
      </c>
      <c r="V25" s="17">
        <f>[2]Khammam!L28</f>
        <v>5.1154999999999999E-2</v>
      </c>
      <c r="W25" s="17">
        <f>[2]Khammam!M28</f>
        <v>4.8590000000000001E-2</v>
      </c>
      <c r="X25" s="17">
        <f>[2]Khammam!N28</f>
        <v>3.8278E-2</v>
      </c>
      <c r="Y25" s="17">
        <f>[2]Khammam!O28</f>
        <v>4.2953999999999999E-2</v>
      </c>
      <c r="Z25" s="17">
        <f>[2]Khammam!P28</f>
        <v>4.0726999999999999E-2</v>
      </c>
      <c r="AA25" s="17">
        <f>[2]Khammam!Q28</f>
        <v>4.3436000000000002E-2</v>
      </c>
      <c r="AB25" s="13">
        <f t="shared" si="78"/>
        <v>0.57252000000000003</v>
      </c>
      <c r="AC25" s="17">
        <f>[3]KMM!F31</f>
        <v>5.1774000000000001E-2</v>
      </c>
      <c r="AD25" s="17">
        <f>[3]KMM!G31</f>
        <v>5.8235000000000002E-2</v>
      </c>
      <c r="AE25" s="17">
        <f>[3]KMM!H31</f>
        <v>5.5724000000000003E-2</v>
      </c>
      <c r="AF25" s="17">
        <f>[3]KMM!I31</f>
        <v>4.8051999999999997E-2</v>
      </c>
      <c r="AG25" s="17">
        <f>[3]KMM!J31</f>
        <v>4.4880000000000003E-2</v>
      </c>
      <c r="AH25" s="17">
        <f>[3]KMM!K31</f>
        <v>4.9287999999999998E-2</v>
      </c>
      <c r="AI25" s="17">
        <f>[3]KMM!L31</f>
        <v>4.7990999999999999E-2</v>
      </c>
      <c r="AJ25" s="17">
        <f>[3]KMM!M31</f>
        <v>4.2615E-2</v>
      </c>
      <c r="AK25" s="17">
        <f>[3]KMM!N31</f>
        <v>3.8483999999999997E-2</v>
      </c>
      <c r="AL25" s="17">
        <f>[3]KMM!O31</f>
        <v>3.6188999999999999E-2</v>
      </c>
      <c r="AM25" s="17">
        <f>[3]KMM!P31</f>
        <v>3.5857E-2</v>
      </c>
      <c r="AN25" s="17">
        <f>[3]KMM!Q31</f>
        <v>4.3371E-2</v>
      </c>
      <c r="AO25" s="13">
        <f t="shared" si="79"/>
        <v>0.55246000000000017</v>
      </c>
      <c r="AP25" s="17">
        <f>[4]KMM!F31</f>
        <v>5.2034999999999998E-2</v>
      </c>
      <c r="AQ25" s="17">
        <f>[4]KMM!G31</f>
        <v>4.9414E-2</v>
      </c>
      <c r="AR25" s="17">
        <f>[4]KMM!H31</f>
        <v>5.5363000000000002E-2</v>
      </c>
      <c r="AS25" s="17">
        <f>[4]KMM!I31</f>
        <v>5.0730999999999998E-2</v>
      </c>
      <c r="AT25" s="17">
        <f>[4]KMM!J31</f>
        <v>3.8693999999999999E-2</v>
      </c>
      <c r="AU25" s="17">
        <f>[4]KMM!K31</f>
        <v>4.3187999999999997E-2</v>
      </c>
      <c r="AV25" s="17">
        <f>[4]KMM!L31</f>
        <v>4.7594999999999998E-2</v>
      </c>
      <c r="AW25" s="17">
        <f>[4]KMM!M31</f>
        <v>3.5068000000000002E-2</v>
      </c>
      <c r="AX25" s="17">
        <f>[4]KMM!N31</f>
        <v>3.5340999999999997E-2</v>
      </c>
      <c r="AY25" s="17">
        <f>[4]KMM!O31</f>
        <v>3.5667999999999998E-2</v>
      </c>
      <c r="AZ25" s="17">
        <f>[4]KMM!P31</f>
        <v>3.4910999999999998E-2</v>
      </c>
      <c r="BA25" s="17">
        <f>[4]KMM!Q31</f>
        <v>3.6090999999999998E-2</v>
      </c>
      <c r="BB25" s="13">
        <f t="shared" si="80"/>
        <v>0.51409899999999997</v>
      </c>
      <c r="BC25" s="17">
        <f>'[5]8.Khammam'!F25</f>
        <v>3.1619000000000001E-2</v>
      </c>
      <c r="BD25" s="17">
        <f>'[5]8.Khammam'!G25</f>
        <v>3.3978000000000001E-2</v>
      </c>
      <c r="BE25" s="17">
        <f>'[5]8.Khammam'!H25</f>
        <v>3.7250999999999999E-2</v>
      </c>
      <c r="BF25" s="17">
        <f>'[5]8.Khammam'!I25</f>
        <v>3.4742000000000002E-2</v>
      </c>
      <c r="BG25" s="17">
        <f>'[5]8.Khammam'!J25</f>
        <v>3.1359999999999999E-2</v>
      </c>
      <c r="BH25" s="17">
        <f>'[5]8.Khammam'!K25</f>
        <v>3.542E-2</v>
      </c>
      <c r="BI25" s="17">
        <f>'[5]8.Khammam'!L25</f>
        <v>3.0928000000000001E-2</v>
      </c>
      <c r="BJ25" s="17">
        <f>'[5]8.Khammam'!M25</f>
        <v>3.1029000000000001E-2</v>
      </c>
      <c r="BK25" s="17">
        <f>'[5]8.Khammam'!N25</f>
        <v>2.8215E-2</v>
      </c>
      <c r="BL25" s="17">
        <f>'[5]8.Khammam'!O25</f>
        <v>2.5625999999999999E-2</v>
      </c>
      <c r="BM25" s="17">
        <f>'[5]8.Khammam'!P25</f>
        <v>2.8139999999999998E-2</v>
      </c>
      <c r="BN25" s="17">
        <f>'[5]8.Khammam'!Q25</f>
        <v>3.2300000000000002E-2</v>
      </c>
      <c r="BO25" s="13">
        <f t="shared" si="81"/>
        <v>0.38060799999999995</v>
      </c>
      <c r="BP25" s="17">
        <f>'[6]8.Khammam'!F23</f>
        <v>3.4890999999999998E-2</v>
      </c>
      <c r="BQ25" s="17">
        <f>'[6]8.Khammam'!G23</f>
        <v>6.6071000000000005E-2</v>
      </c>
      <c r="BR25" s="17">
        <f>'[6]8.Khammam'!H23</f>
        <v>5.0594E-2</v>
      </c>
      <c r="BS25" s="17">
        <f>'[6]8.Khammam'!I23</f>
        <v>5.2898000000000001E-2</v>
      </c>
      <c r="BT25" s="17">
        <f>'[6]8.Khammam'!J23</f>
        <v>5.7672000000000001E-2</v>
      </c>
      <c r="BU25" s="17">
        <f>'[6]8.Khammam'!K23</f>
        <v>5.6800000000000003E-2</v>
      </c>
      <c r="BV25" s="17">
        <f>'[6]8.Khammam'!L23</f>
        <v>5.7931999999999997E-2</v>
      </c>
      <c r="BW25" s="17">
        <f>'[6]8.Khammam'!M23</f>
        <v>5.7417999999999997E-2</v>
      </c>
      <c r="BX25" s="17">
        <f>'[6]8.Khammam'!N23</f>
        <v>5.3114000000000001E-2</v>
      </c>
      <c r="BY25" s="17">
        <f>'[6]8.Khammam'!O23</f>
        <v>4.7620000000000003E-2</v>
      </c>
      <c r="BZ25" s="17">
        <f>'[6]8.Khammam'!P23</f>
        <v>5.1486999999999998E-2</v>
      </c>
      <c r="CA25" s="17">
        <f>'[6]8.Khammam'!Q23</f>
        <v>5.6000000000000001E-2</v>
      </c>
      <c r="CB25" s="13">
        <f t="shared" si="82"/>
        <v>0.64249699999999998</v>
      </c>
      <c r="CC25" s="23">
        <f t="shared" si="83"/>
        <v>3.4757660085789954E-2</v>
      </c>
      <c r="CD25" s="23">
        <f t="shared" si="84"/>
        <v>2.9248186337079041E-2</v>
      </c>
      <c r="CE25" s="23">
        <f t="shared" si="85"/>
        <v>5.1614958519085707E-2</v>
      </c>
      <c r="CF25" s="23">
        <f t="shared" si="86"/>
        <v>0.11792372376477567</v>
      </c>
      <c r="CG25" s="23">
        <f t="shared" si="87"/>
        <v>0.6880806499075165</v>
      </c>
      <c r="CH25" s="33">
        <v>0.02</v>
      </c>
      <c r="CI25" s="25" t="s">
        <v>75</v>
      </c>
      <c r="CJ25" s="26">
        <f t="shared" si="88"/>
        <v>3.4757660085789954E-2</v>
      </c>
      <c r="CK25" s="26">
        <f t="shared" si="88"/>
        <v>3.4757660085789954E-2</v>
      </c>
      <c r="CL25" s="26">
        <f t="shared" si="88"/>
        <v>3.4757660085789954E-2</v>
      </c>
      <c r="CM25" s="26">
        <f t="shared" si="88"/>
        <v>3.4757660085789954E-2</v>
      </c>
      <c r="CN25" s="26">
        <f t="shared" si="88"/>
        <v>3.4757660085789954E-2</v>
      </c>
      <c r="CO25" s="26">
        <f t="shared" si="88"/>
        <v>3.4757660085789954E-2</v>
      </c>
      <c r="CP25" s="17">
        <f>'[7]8.Khammam'!F24</f>
        <v>6.9691000000000003E-2</v>
      </c>
      <c r="CQ25" s="17">
        <f>'[7]8.Khammam'!G24</f>
        <v>7.4954999999999994E-2</v>
      </c>
      <c r="CR25" s="17">
        <f>'[7]8.Khammam'!H24</f>
        <v>8.0232999999999999E-2</v>
      </c>
      <c r="CS25" s="17">
        <f>'[7]8.Khammam'!I24</f>
        <v>5.919E-2</v>
      </c>
      <c r="CT25" s="17">
        <f>'[7]8.Khammam'!J24</f>
        <v>6.3916000000000001E-2</v>
      </c>
      <c r="CU25" s="17">
        <f>'[7]8.Khammam'!K24</f>
        <v>6.7363000000000006E-2</v>
      </c>
      <c r="CV25" s="34">
        <f t="shared" si="89"/>
        <v>5.9945580764089984E-2</v>
      </c>
      <c r="CW25" s="34">
        <f t="shared" si="89"/>
        <v>5.9413715326805887E-2</v>
      </c>
      <c r="CX25" s="34">
        <f t="shared" si="89"/>
        <v>5.4960118357796649E-2</v>
      </c>
      <c r="CY25" s="34">
        <f t="shared" si="89"/>
        <v>4.9275159773285324E-2</v>
      </c>
      <c r="CZ25" s="34">
        <f t="shared" si="89"/>
        <v>5.3276567644837063E-2</v>
      </c>
      <c r="DA25" s="34">
        <f t="shared" si="89"/>
        <v>5.7946428964804238E-2</v>
      </c>
      <c r="DB25" s="13">
        <f t="shared" si="90"/>
        <v>0.75016557083161917</v>
      </c>
      <c r="DC25" s="40">
        <f t="shared" si="91"/>
        <v>5.5536591109753175E-2</v>
      </c>
      <c r="DD25" s="41">
        <f t="shared" si="92"/>
        <v>7.9478687318891073E-2</v>
      </c>
      <c r="DE25" s="40">
        <f t="shared" si="93"/>
        <v>0.13423607553208461</v>
      </c>
      <c r="DF25" s="40">
        <f t="shared" si="94"/>
        <v>0.40391110011917863</v>
      </c>
      <c r="DG25" s="48">
        <f t="shared" si="95"/>
        <v>0.16757832461726552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7.1084820000000007E-2</v>
      </c>
      <c r="DL25" s="68">
        <f t="shared" si="99"/>
        <v>7.6454099999999997E-2</v>
      </c>
      <c r="DM25" s="68">
        <f t="shared" si="100"/>
        <v>8.1837660000000007E-2</v>
      </c>
      <c r="DN25" s="68">
        <f t="shared" si="101"/>
        <v>6.0373799999999998E-2</v>
      </c>
      <c r="DO25" s="68">
        <f t="shared" si="102"/>
        <v>6.519432E-2</v>
      </c>
      <c r="DP25" s="68">
        <f t="shared" si="103"/>
        <v>6.8710260000000009E-2</v>
      </c>
      <c r="DQ25" s="68">
        <f t="shared" si="104"/>
        <v>6.1144492379371786E-2</v>
      </c>
      <c r="DR25" s="68">
        <f t="shared" si="105"/>
        <v>6.0601989633342006E-2</v>
      </c>
      <c r="DS25" s="68">
        <f t="shared" si="106"/>
        <v>5.605932072495258E-2</v>
      </c>
      <c r="DT25" s="68">
        <f t="shared" si="107"/>
        <v>5.0260662968751028E-2</v>
      </c>
      <c r="DU25" s="68">
        <f t="shared" si="108"/>
        <v>5.4342098997733804E-2</v>
      </c>
      <c r="DV25" s="68">
        <f t="shared" si="109"/>
        <v>5.9105357544100325E-2</v>
      </c>
      <c r="DW25" s="69">
        <f t="shared" si="98"/>
        <v>0.76516888224825141</v>
      </c>
    </row>
    <row r="26" spans="2:127" ht="12.5" x14ac:dyDescent="0.2">
      <c r="B26" s="3" t="s">
        <v>49</v>
      </c>
      <c r="C26" s="17">
        <f>[1]Khammam!F429</f>
        <v>3.1769600000000002E-2</v>
      </c>
      <c r="D26" s="17">
        <f>[1]Khammam!G429</f>
        <v>6.4979160000000008E-2</v>
      </c>
      <c r="E26" s="17">
        <f>[1]Khammam!H429</f>
        <v>7.1082999999999993E-2</v>
      </c>
      <c r="F26" s="17">
        <f>[1]Khammam!I429</f>
        <v>0.10605867999999999</v>
      </c>
      <c r="G26" s="17">
        <f>[1]Khammam!J429</f>
        <v>2.6148439999999998E-2</v>
      </c>
      <c r="H26" s="17">
        <f>[1]Khammam!K429</f>
        <v>5.5486260000000003E-2</v>
      </c>
      <c r="I26" s="17">
        <f>[1]Khammam!L429</f>
        <v>8.536487763733587E-2</v>
      </c>
      <c r="J26" s="17">
        <f>[1]Khammam!M429</f>
        <v>0.15403185999999999</v>
      </c>
      <c r="K26" s="17">
        <f>[1]Khammam!N429</f>
        <v>0.31837863999999999</v>
      </c>
      <c r="L26" s="17">
        <f>[1]Khammam!O429</f>
        <v>0.86880659999999998</v>
      </c>
      <c r="M26" s="17">
        <f>[1]Khammam!P429</f>
        <v>0.67391065999999999</v>
      </c>
      <c r="N26" s="17">
        <f>[1]Khammam!Q429</f>
        <v>0.52001940000000002</v>
      </c>
      <c r="O26" s="13">
        <f t="shared" si="77"/>
        <v>2.9760371776373358</v>
      </c>
      <c r="P26" s="17">
        <f>[2]Khammam!F29</f>
        <v>0.42394198</v>
      </c>
      <c r="Q26" s="17">
        <f>[2]Khammam!G29</f>
        <v>6.5681500000000004E-2</v>
      </c>
      <c r="R26" s="17">
        <f>[2]Khammam!H29</f>
        <v>2.4868999999999999E-2</v>
      </c>
      <c r="S26" s="17">
        <f>[2]Khammam!I29</f>
        <v>5.8826000000000003E-2</v>
      </c>
      <c r="T26" s="17">
        <f>[2]Khammam!J29</f>
        <v>7.2792999999999997E-2</v>
      </c>
      <c r="U26" s="17">
        <f>[2]Khammam!K29</f>
        <v>8.3366406648887253E-2</v>
      </c>
      <c r="V26" s="17">
        <f>[2]Khammam!L29</f>
        <v>0.105541</v>
      </c>
      <c r="W26" s="17">
        <f>[2]Khammam!M29</f>
        <v>0.23207149999999999</v>
      </c>
      <c r="X26" s="17">
        <f>[2]Khammam!N29</f>
        <v>0.29483690000000001</v>
      </c>
      <c r="Y26" s="17">
        <f>[2]Khammam!O29</f>
        <v>0.87239100000000003</v>
      </c>
      <c r="Z26" s="17">
        <f>[2]Khammam!P29</f>
        <v>1.358698</v>
      </c>
      <c r="AA26" s="17">
        <f>[2]Khammam!Q29</f>
        <v>1.260813</v>
      </c>
      <c r="AB26" s="13">
        <f t="shared" si="78"/>
        <v>4.853829286648887</v>
      </c>
      <c r="AC26" s="17">
        <f>[3]KMM!F32</f>
        <v>1.1614199999999999</v>
      </c>
      <c r="AD26" s="17">
        <f>[3]KMM!G32</f>
        <v>5.0083000000000003E-2</v>
      </c>
      <c r="AE26" s="17">
        <f>[3]KMM!H32</f>
        <v>2.6428E-2</v>
      </c>
      <c r="AF26" s="17">
        <f>[3]KMM!I32</f>
        <v>9.7370999999999999E-2</v>
      </c>
      <c r="AG26" s="17">
        <f>[3]KMM!J32</f>
        <v>4.5789999999999997E-2</v>
      </c>
      <c r="AH26" s="17">
        <f>[3]KMM!K32</f>
        <v>0.30191600000000002</v>
      </c>
      <c r="AI26" s="17">
        <f>[3]KMM!L32</f>
        <v>0.53995899999999997</v>
      </c>
      <c r="AJ26" s="17">
        <f>[3]KMM!M32</f>
        <v>0.97272400000000003</v>
      </c>
      <c r="AK26" s="17">
        <f>[3]KMM!N32</f>
        <v>0.36902600000000002</v>
      </c>
      <c r="AL26" s="17">
        <f>[3]KMM!O32</f>
        <v>0.25865899999999997</v>
      </c>
      <c r="AM26" s="17">
        <f>[3]KMM!P32</f>
        <v>0.34388400000000002</v>
      </c>
      <c r="AN26" s="17">
        <f>[3]KMM!Q32</f>
        <v>0.40117599999999998</v>
      </c>
      <c r="AO26" s="13">
        <f t="shared" si="79"/>
        <v>4.5684360000000002</v>
      </c>
      <c r="AP26" s="17">
        <f>[4]KMM!F32</f>
        <v>0.41014577435527577</v>
      </c>
      <c r="AQ26" s="17">
        <f>[4]KMM!G32</f>
        <v>5.4225013901972104E-2</v>
      </c>
      <c r="AR26" s="17">
        <f>[4]KMM!H32</f>
        <v>4.6524826340808827E-3</v>
      </c>
      <c r="AS26" s="17">
        <f>[4]KMM!I32</f>
        <v>1.7007965100223722E-2</v>
      </c>
      <c r="AT26" s="17">
        <f>[4]KMM!J32</f>
        <v>0.13671614119831543</v>
      </c>
      <c r="AU26" s="17">
        <f>[4]KMM!K32</f>
        <v>0.44107613268613544</v>
      </c>
      <c r="AV26" s="17">
        <f>[4]KMM!L32</f>
        <v>0.11331361980064691</v>
      </c>
      <c r="AW26" s="17">
        <f>[4]KMM!M32</f>
        <v>0.26296097147144221</v>
      </c>
      <c r="AX26" s="17">
        <f>[4]KMM!N32</f>
        <v>0.39834597906413577</v>
      </c>
      <c r="AY26" s="17">
        <f>[4]KMM!O32</f>
        <v>0.71676953653157105</v>
      </c>
      <c r="AZ26" s="17">
        <f>[4]KMM!P32</f>
        <v>1.151245859323671</v>
      </c>
      <c r="BA26" s="17">
        <f>[4]KMM!Q32</f>
        <v>1.2753209366576659</v>
      </c>
      <c r="BB26" s="13">
        <f t="shared" si="80"/>
        <v>4.9817804127251364</v>
      </c>
      <c r="BC26" s="17">
        <f>'[5]8.Khammam'!F26</f>
        <v>1.029687</v>
      </c>
      <c r="BD26" s="17">
        <f>'[5]8.Khammam'!G26</f>
        <v>0.12077</v>
      </c>
      <c r="BE26" s="17">
        <f>'[5]8.Khammam'!H26</f>
        <v>0.277138</v>
      </c>
      <c r="BF26" s="17">
        <f>'[5]8.Khammam'!I26</f>
        <v>6.3176999999999997E-2</v>
      </c>
      <c r="BG26" s="17">
        <f>'[5]8.Khammam'!J26</f>
        <v>9.7433000000000006E-2</v>
      </c>
      <c r="BH26" s="17">
        <f>'[5]8.Khammam'!K26</f>
        <v>7.0571999999999996E-2</v>
      </c>
      <c r="BI26" s="17">
        <f>'[5]8.Khammam'!L26</f>
        <v>3.8399000000000003E-2</v>
      </c>
      <c r="BJ26" s="17">
        <f>'[5]8.Khammam'!M26</f>
        <v>0.13217699999999999</v>
      </c>
      <c r="BK26" s="17">
        <f>'[5]8.Khammam'!N26</f>
        <v>0.140071</v>
      </c>
      <c r="BL26" s="17">
        <f>'[5]8.Khammam'!O26</f>
        <v>0.629135</v>
      </c>
      <c r="BM26" s="17">
        <f>'[5]8.Khammam'!P26</f>
        <v>1.116778</v>
      </c>
      <c r="BN26" s="17">
        <f>'[5]8.Khammam'!Q26</f>
        <v>1.2201139999999999</v>
      </c>
      <c r="BO26" s="13">
        <f t="shared" si="81"/>
        <v>4.9354510000000005</v>
      </c>
      <c r="BP26" s="17">
        <f>'[6]8.Khammam'!F24</f>
        <v>0.87634000000000001</v>
      </c>
      <c r="BQ26" s="17">
        <f>'[6]8.Khammam'!G24</f>
        <v>0.10348300000000001</v>
      </c>
      <c r="BR26" s="17">
        <f>'[6]8.Khammam'!H24</f>
        <v>5.2290000000000001E-3</v>
      </c>
      <c r="BS26" s="17">
        <f>'[6]8.Khammam'!I24</f>
        <v>5.2616999999999997E-2</v>
      </c>
      <c r="BT26" s="17">
        <f>'[6]8.Khammam'!J24</f>
        <v>0.11860999999999999</v>
      </c>
      <c r="BU26" s="17">
        <f>'[6]8.Khammam'!K24</f>
        <v>0.169123</v>
      </c>
      <c r="BV26" s="17">
        <f>'[6]8.Khammam'!L24</f>
        <v>0.135577</v>
      </c>
      <c r="BW26" s="17">
        <f>'[6]8.Khammam'!M24</f>
        <v>0.23028599999999999</v>
      </c>
      <c r="BX26" s="17">
        <f>'[6]8.Khammam'!N24</f>
        <v>0.206175</v>
      </c>
      <c r="BY26" s="17">
        <f>'[6]8.Khammam'!O24</f>
        <v>0.40584100000000001</v>
      </c>
      <c r="BZ26" s="17">
        <f>'[6]8.Khammam'!P24</f>
        <v>0.74097400000000002</v>
      </c>
      <c r="CA26" s="17">
        <f>'[6]8.Khammam'!Q24</f>
        <v>0.83623000000000003</v>
      </c>
      <c r="CB26" s="13">
        <f t="shared" si="82"/>
        <v>3.8804850000000002</v>
      </c>
      <c r="CC26" s="23">
        <f t="shared" si="83"/>
        <v>5.4507156232760146E-2</v>
      </c>
      <c r="CD26" s="23">
        <f t="shared" si="84"/>
        <v>-5.4415427791600801E-2</v>
      </c>
      <c r="CE26" s="23">
        <f t="shared" si="85"/>
        <v>-5.2950190016856857E-2</v>
      </c>
      <c r="CF26" s="23">
        <f t="shared" si="86"/>
        <v>-0.11742684370434153</v>
      </c>
      <c r="CG26" s="23">
        <f t="shared" si="87"/>
        <v>-0.21375270466670626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'[7]8.Khammam'!F25</f>
        <v>0.70342700000000002</v>
      </c>
      <c r="CQ26" s="17">
        <f>'[7]8.Khammam'!G25</f>
        <v>0.116245</v>
      </c>
      <c r="CR26" s="17">
        <f>'[7]8.Khammam'!H25</f>
        <v>7.4319999999999997E-2</v>
      </c>
      <c r="CS26" s="17">
        <f>'[7]8.Khammam'!I25</f>
        <v>4.8001000000000002E-2</v>
      </c>
      <c r="CT26" s="17">
        <f>'[7]8.Khammam'!J25</f>
        <v>6.1129999999999997E-2</v>
      </c>
      <c r="CU26" s="17">
        <f>'[7]8.Khammam'!K25</f>
        <v>0.13270000000000001</v>
      </c>
      <c r="CV26" s="34">
        <f t="shared" si="89"/>
        <v>0.13828854000000002</v>
      </c>
      <c r="CW26" s="34">
        <f t="shared" si="89"/>
        <v>0.23489172</v>
      </c>
      <c r="CX26" s="34">
        <f t="shared" si="89"/>
        <v>0.2102985</v>
      </c>
      <c r="CY26" s="34">
        <f t="shared" si="89"/>
        <v>0.41395782000000003</v>
      </c>
      <c r="CZ26" s="34">
        <f t="shared" si="89"/>
        <v>0.75579348000000002</v>
      </c>
      <c r="DA26" s="34">
        <f t="shared" si="89"/>
        <v>0.85295460000000001</v>
      </c>
      <c r="DB26" s="13">
        <f t="shared" si="90"/>
        <v>3.7420076599999996</v>
      </c>
      <c r="DC26" s="40">
        <f t="shared" si="91"/>
        <v>-5.0698789016580759E-2</v>
      </c>
      <c r="DD26" s="41">
        <f t="shared" si="92"/>
        <v>-4.8663232596046324E-2</v>
      </c>
      <c r="DE26" s="40">
        <f t="shared" si="93"/>
        <v>-9.0980156447372562E-2</v>
      </c>
      <c r="DF26" s="40">
        <f t="shared" si="94"/>
        <v>-0.12925916128621151</v>
      </c>
      <c r="DG26" s="48">
        <f t="shared" si="95"/>
        <v>-3.5685575385551171E-2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0.71749554000000004</v>
      </c>
      <c r="DL26" s="68">
        <f t="shared" si="99"/>
        <v>0.11856990000000001</v>
      </c>
      <c r="DM26" s="68">
        <f t="shared" si="100"/>
        <v>7.5806399999999996E-2</v>
      </c>
      <c r="DN26" s="68">
        <f t="shared" si="101"/>
        <v>4.8961020000000001E-2</v>
      </c>
      <c r="DO26" s="68">
        <f t="shared" si="102"/>
        <v>6.2352600000000001E-2</v>
      </c>
      <c r="DP26" s="68">
        <f t="shared" si="103"/>
        <v>0.135354</v>
      </c>
      <c r="DQ26" s="68">
        <f t="shared" si="104"/>
        <v>0.14105431080000003</v>
      </c>
      <c r="DR26" s="68">
        <f t="shared" si="105"/>
        <v>0.23958955440000002</v>
      </c>
      <c r="DS26" s="68">
        <f t="shared" si="106"/>
        <v>0.21450447</v>
      </c>
      <c r="DT26" s="68">
        <f t="shared" si="107"/>
        <v>0.42223697640000002</v>
      </c>
      <c r="DU26" s="68">
        <f t="shared" si="108"/>
        <v>0.77090934960000002</v>
      </c>
      <c r="DV26" s="68">
        <f t="shared" si="109"/>
        <v>0.87001369200000001</v>
      </c>
      <c r="DW26" s="69">
        <f t="shared" si="98"/>
        <v>3.8168478132000003</v>
      </c>
    </row>
    <row r="27" spans="2:127" ht="12.5" x14ac:dyDescent="0.2">
      <c r="B27" s="3" t="s">
        <v>50</v>
      </c>
      <c r="C27" s="17">
        <f>[1]Khammam!F431</f>
        <v>0.172334280565937</v>
      </c>
      <c r="D27" s="17">
        <f>[1]Khammam!G431</f>
        <v>0.14925819247197</v>
      </c>
      <c r="E27" s="17">
        <f>[1]Khammam!H431</f>
        <v>0.14672553870795499</v>
      </c>
      <c r="F27" s="17">
        <f>[1]Khammam!I431</f>
        <v>0.148317511745862</v>
      </c>
      <c r="G27" s="17">
        <f>[1]Khammam!J431</f>
        <v>0.16191719567538701</v>
      </c>
      <c r="H27" s="17">
        <f>[1]Khammam!K431</f>
        <v>0.150930538707955</v>
      </c>
      <c r="I27" s="17">
        <f>[1]Khammam!L431</f>
        <v>0.16332484917245099</v>
      </c>
      <c r="J27" s="17">
        <f>[1]Khammam!M431</f>
        <v>0.183390983449012</v>
      </c>
      <c r="K27" s="17">
        <f>[1]Khammam!N431</f>
        <v>0.150578962092899</v>
      </c>
      <c r="L27" s="17">
        <f>[1]Khammam!O431</f>
        <v>0.15128278884143101</v>
      </c>
      <c r="M27" s="17">
        <f>[1]Khammam!P431</f>
        <v>0.168512288040577</v>
      </c>
      <c r="N27" s="17">
        <f>[1]Khammam!Q431</f>
        <v>0.14690379658302199</v>
      </c>
      <c r="O27" s="13">
        <f t="shared" si="77"/>
        <v>1.8934769260544579</v>
      </c>
      <c r="P27" s="17">
        <f>[2]Khammam!F31</f>
        <v>0.41322500000000001</v>
      </c>
      <c r="Q27" s="17">
        <f>[2]Khammam!G31</f>
        <v>0.43003000000000002</v>
      </c>
      <c r="R27" s="17">
        <f>[2]Khammam!H31</f>
        <v>0.36985800000000002</v>
      </c>
      <c r="S27" s="17">
        <f>[2]Khammam!I31</f>
        <v>0.31993899999999997</v>
      </c>
      <c r="T27" s="17">
        <f>[2]Khammam!J31</f>
        <v>0.36098999999999998</v>
      </c>
      <c r="U27" s="17">
        <f>[2]Khammam!K31</f>
        <v>0.33959899999999998</v>
      </c>
      <c r="V27" s="17">
        <f>[2]Khammam!L31</f>
        <v>0.332737</v>
      </c>
      <c r="W27" s="17">
        <f>[2]Khammam!M31</f>
        <v>0.40567199999999998</v>
      </c>
      <c r="X27" s="17">
        <f>[2]Khammam!N31</f>
        <v>0.41300300000000001</v>
      </c>
      <c r="Y27" s="17">
        <f>[2]Khammam!O31</f>
        <v>0.38246999999999998</v>
      </c>
      <c r="Z27" s="17">
        <f>[2]Khammam!P31</f>
        <v>0.407138</v>
      </c>
      <c r="AA27" s="17">
        <f>[2]Khammam!Q31</f>
        <v>0.40739700000000001</v>
      </c>
      <c r="AB27" s="13">
        <f t="shared" si="78"/>
        <v>4.582058</v>
      </c>
      <c r="AC27" s="17">
        <f>[3]KMM!F33</f>
        <v>0.40036899999999997</v>
      </c>
      <c r="AD27" s="17">
        <f>[3]KMM!G33</f>
        <v>0.377994</v>
      </c>
      <c r="AE27" s="17">
        <f>[3]KMM!H33</f>
        <v>0.33803499999999997</v>
      </c>
      <c r="AF27" s="17">
        <f>[3]KMM!I33</f>
        <v>0.26802399999999998</v>
      </c>
      <c r="AG27" s="17">
        <f>[3]KMM!J33</f>
        <v>0.53461499999999995</v>
      </c>
      <c r="AH27" s="17">
        <f>[3]KMM!K33</f>
        <v>0.73124500000000003</v>
      </c>
      <c r="AI27" s="17">
        <f>[3]KMM!L33</f>
        <v>0.88995000000000002</v>
      </c>
      <c r="AJ27" s="17">
        <f>[3]KMM!M33</f>
        <v>1.267239</v>
      </c>
      <c r="AK27" s="17">
        <f>[3]KMM!N33</f>
        <v>1.2244889999999999</v>
      </c>
      <c r="AL27" s="17">
        <f>[3]KMM!O33</f>
        <v>1.531515</v>
      </c>
      <c r="AM27" s="17">
        <f>[3]KMM!P33</f>
        <v>1.5172209999999999</v>
      </c>
      <c r="AN27" s="17">
        <f>[3]KMM!Q33</f>
        <v>1.526108</v>
      </c>
      <c r="AO27" s="13">
        <f t="shared" si="79"/>
        <v>10.606804</v>
      </c>
      <c r="AP27" s="17">
        <f>[4]KMM!F33</f>
        <v>2.0940120000000002</v>
      </c>
      <c r="AQ27" s="17">
        <f>[4]KMM!G33</f>
        <v>2.0567837333175318</v>
      </c>
      <c r="AR27" s="17">
        <f>[4]KMM!H33</f>
        <v>2.1257470000000001</v>
      </c>
      <c r="AS27" s="17">
        <f>[4]KMM!I33</f>
        <v>2.0190189999999997</v>
      </c>
      <c r="AT27" s="17">
        <f>[4]KMM!J33</f>
        <v>2.4766343785003713</v>
      </c>
      <c r="AU27" s="17">
        <f>[4]KMM!K33</f>
        <v>2.4022176954171668</v>
      </c>
      <c r="AV27" s="17">
        <f>[4]KMM!L33</f>
        <v>2.3275797121609103</v>
      </c>
      <c r="AW27" s="17">
        <f>[4]KMM!M33</f>
        <v>2.5552202817182472</v>
      </c>
      <c r="AX27" s="17">
        <f>[4]KMM!N33</f>
        <v>2.4976349999999994</v>
      </c>
      <c r="AY27" s="17">
        <f>[4]KMM!O33</f>
        <v>2.5652467382008322</v>
      </c>
      <c r="AZ27" s="17">
        <f>[4]KMM!P33</f>
        <v>2.6615830000000003</v>
      </c>
      <c r="BA27" s="17">
        <f>[4]KMM!Q33</f>
        <v>2.3956100000000005</v>
      </c>
      <c r="BB27" s="13">
        <f t="shared" si="80"/>
        <v>28.177288539315061</v>
      </c>
      <c r="BC27" s="17">
        <f>'[5]8.Khammam'!F27</f>
        <v>2.8183229999999999</v>
      </c>
      <c r="BD27" s="17">
        <f>'[5]8.Khammam'!G27</f>
        <v>3.2801620000000002</v>
      </c>
      <c r="BE27" s="17">
        <f>'[5]8.Khammam'!H27</f>
        <v>2.8709579999999999</v>
      </c>
      <c r="BF27" s="17">
        <f>'[5]8.Khammam'!I27</f>
        <v>2.8105030000000002</v>
      </c>
      <c r="BG27" s="17">
        <f>'[5]8.Khammam'!J27</f>
        <v>2.9531249999999996</v>
      </c>
      <c r="BH27" s="17">
        <f>'[5]8.Khammam'!K27</f>
        <v>2.8358590000000001</v>
      </c>
      <c r="BI27" s="17">
        <f>'[5]8.Khammam'!L27</f>
        <v>2.8028550000000005</v>
      </c>
      <c r="BJ27" s="17">
        <f>'[5]8.Khammam'!M27</f>
        <v>2.6943769999999998</v>
      </c>
      <c r="BK27" s="17">
        <f>'[5]8.Khammam'!N27</f>
        <v>2.7525430000000002</v>
      </c>
      <c r="BL27" s="17">
        <f>'[5]8.Khammam'!O27</f>
        <v>2.398231</v>
      </c>
      <c r="BM27" s="17">
        <f>'[5]8.Khammam'!P27</f>
        <v>2.466472</v>
      </c>
      <c r="BN27" s="17">
        <f>'[5]8.Khammam'!Q27</f>
        <v>2.0362480000000001</v>
      </c>
      <c r="BO27" s="13">
        <f t="shared" si="81"/>
        <v>32.719656000000001</v>
      </c>
      <c r="BP27" s="17">
        <f>'[6]8.Khammam'!F25</f>
        <v>2.3834040000000001</v>
      </c>
      <c r="BQ27" s="17">
        <f>'[6]8.Khammam'!G25</f>
        <v>2.3500200000000002</v>
      </c>
      <c r="BR27" s="17">
        <f>'[6]8.Khammam'!H25</f>
        <v>2.421994999999999</v>
      </c>
      <c r="BS27" s="17">
        <f>'[6]8.Khammam'!I25</f>
        <v>2.3103440000000002</v>
      </c>
      <c r="BT27" s="17">
        <f>'[6]8.Khammam'!J25</f>
        <v>2.3398439999999998</v>
      </c>
      <c r="BU27" s="17">
        <f>'[6]8.Khammam'!K25</f>
        <v>2.420137</v>
      </c>
      <c r="BV27" s="17">
        <f>'[6]8.Khammam'!L25</f>
        <v>2.2599870000000002</v>
      </c>
      <c r="BW27" s="17">
        <f>'[6]8.Khammam'!M25</f>
        <v>2.4659149999999999</v>
      </c>
      <c r="BX27" s="17">
        <f>'[6]8.Khammam'!N25</f>
        <v>2.4893559999999999</v>
      </c>
      <c r="BY27" s="17">
        <f>'[6]8.Khammam'!O25</f>
        <v>2.3541289999999999</v>
      </c>
      <c r="BZ27" s="17">
        <f>'[6]8.Khammam'!P25</f>
        <v>2.6609440000000002</v>
      </c>
      <c r="CA27" s="17">
        <f>'[6]8.Khammam'!Q25</f>
        <v>2.3257690000000002</v>
      </c>
      <c r="CB27" s="13">
        <f t="shared" si="82"/>
        <v>28.781844</v>
      </c>
      <c r="CC27" s="23">
        <f t="shared" si="83"/>
        <v>0.72334298058132052</v>
      </c>
      <c r="CD27" s="23">
        <f t="shared" si="84"/>
        <v>0.58312245212259284</v>
      </c>
      <c r="CE27" s="23">
        <f t="shared" si="85"/>
        <v>0.39479813200686786</v>
      </c>
      <c r="CF27" s="23">
        <f t="shared" si="86"/>
        <v>1.0670775511387065E-2</v>
      </c>
      <c r="CG27" s="23">
        <f t="shared" si="87"/>
        <v>-0.12035004279996098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'[7]8.Khammam'!F26</f>
        <v>2.5432760000000001</v>
      </c>
      <c r="CQ27" s="17">
        <f>'[7]8.Khammam'!G26</f>
        <v>2.662191</v>
      </c>
      <c r="CR27" s="17">
        <f>'[7]8.Khammam'!H26</f>
        <v>2.6256430000000002</v>
      </c>
      <c r="CS27" s="17">
        <f>'[7]8.Khammam'!I26</f>
        <v>2.4395530000000001</v>
      </c>
      <c r="CT27" s="17">
        <f>'[7]8.Khammam'!J26</f>
        <v>2.5348139999999999</v>
      </c>
      <c r="CU27" s="17">
        <f>'[7]8.Khammam'!K26</f>
        <v>2.471533</v>
      </c>
      <c r="CV27" s="34">
        <f t="shared" si="89"/>
        <v>2.3729863500000001</v>
      </c>
      <c r="CW27" s="34">
        <f t="shared" si="89"/>
        <v>2.5892107499999999</v>
      </c>
      <c r="CX27" s="34">
        <f t="shared" si="89"/>
        <v>2.6138238</v>
      </c>
      <c r="CY27" s="34">
        <f t="shared" si="89"/>
        <v>2.4718354499999999</v>
      </c>
      <c r="CZ27" s="34">
        <f t="shared" si="89"/>
        <v>2.7939912000000002</v>
      </c>
      <c r="DA27" s="34">
        <f t="shared" si="89"/>
        <v>2.4420574500000005</v>
      </c>
      <c r="DB27" s="13">
        <f t="shared" si="90"/>
        <v>30.560915000000001</v>
      </c>
      <c r="DC27" s="40">
        <f t="shared" si="91"/>
        <v>0.46157516247116748</v>
      </c>
      <c r="DD27" s="41">
        <f t="shared" si="92"/>
        <v>0.30285310493017925</v>
      </c>
      <c r="DE27" s="40">
        <f t="shared" si="93"/>
        <v>2.7438221800582419E-2</v>
      </c>
      <c r="DF27" s="40">
        <f t="shared" si="94"/>
        <v>-3.3551287225265458E-2</v>
      </c>
      <c r="DG27" s="48">
        <f t="shared" si="95"/>
        <v>6.1812266093861146E-2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2.59414152</v>
      </c>
      <c r="DL27" s="68">
        <f t="shared" si="99"/>
        <v>2.71543482</v>
      </c>
      <c r="DM27" s="68">
        <f t="shared" si="100"/>
        <v>2.6781558600000004</v>
      </c>
      <c r="DN27" s="68">
        <f t="shared" si="101"/>
        <v>2.4883440600000002</v>
      </c>
      <c r="DO27" s="68">
        <f t="shared" si="102"/>
        <v>2.5855102799999998</v>
      </c>
      <c r="DP27" s="68">
        <f t="shared" si="103"/>
        <v>2.5209636600000001</v>
      </c>
      <c r="DQ27" s="68">
        <f t="shared" si="104"/>
        <v>2.4204460770000003</v>
      </c>
      <c r="DR27" s="68">
        <f t="shared" si="105"/>
        <v>2.640994965</v>
      </c>
      <c r="DS27" s="68">
        <f t="shared" si="106"/>
        <v>2.6661002759999999</v>
      </c>
      <c r="DT27" s="68">
        <f t="shared" si="107"/>
        <v>2.521272159</v>
      </c>
      <c r="DU27" s="68">
        <f t="shared" si="108"/>
        <v>2.8498710240000005</v>
      </c>
      <c r="DV27" s="68">
        <f t="shared" si="109"/>
        <v>2.4908985990000008</v>
      </c>
      <c r="DW27" s="69">
        <f t="shared" si="98"/>
        <v>31.172133300000002</v>
      </c>
    </row>
    <row r="28" spans="2:127" ht="12.5" x14ac:dyDescent="0.2">
      <c r="B28" s="3" t="s">
        <v>1</v>
      </c>
      <c r="C28" s="17">
        <f>[1]Khammam!F432</f>
        <v>0.12932099999999999</v>
      </c>
      <c r="D28" s="17">
        <f>[1]Khammam!G432</f>
        <v>0.13339200166184931</v>
      </c>
      <c r="E28" s="17">
        <f>[1]Khammam!H432</f>
        <v>0.13117700154910503</v>
      </c>
      <c r="F28" s="17">
        <f>[1]Khammam!I432</f>
        <v>0.10408999845045927</v>
      </c>
      <c r="G28" s="17">
        <f>[1]Khammam!J432</f>
        <v>0.105529</v>
      </c>
      <c r="H28" s="17">
        <f>[1]Khammam!K432</f>
        <v>9.1927999999999996E-2</v>
      </c>
      <c r="I28" s="17">
        <f>[1]Khammam!L432</f>
        <v>8.5330000000000003E-2</v>
      </c>
      <c r="J28" s="17">
        <f>[1]Khammam!M432</f>
        <v>8.0794000000000005E-2</v>
      </c>
      <c r="K28" s="17">
        <f>[1]Khammam!N432</f>
        <v>6.9195000000000007E-2</v>
      </c>
      <c r="L28" s="17">
        <f>[1]Khammam!O432</f>
        <v>6.8801000000000001E-2</v>
      </c>
      <c r="M28" s="17">
        <f>[1]Khammam!P432</f>
        <v>7.6754000000000003E-2</v>
      </c>
      <c r="N28" s="17">
        <f>[1]Khammam!Q432</f>
        <v>8.3280999999999994E-2</v>
      </c>
      <c r="O28" s="13">
        <f t="shared" si="77"/>
        <v>1.1595920016614136</v>
      </c>
      <c r="P28" s="17">
        <f>[2]Khammam!F32</f>
        <v>0.12144000000000001</v>
      </c>
      <c r="Q28" s="17">
        <f>[2]Khammam!G32</f>
        <v>0.13308</v>
      </c>
      <c r="R28" s="17">
        <f>[2]Khammam!H32</f>
        <v>0.12570500000000001</v>
      </c>
      <c r="S28" s="17">
        <f>[2]Khammam!I32</f>
        <v>8.6804000000000006E-2</v>
      </c>
      <c r="T28" s="17">
        <f>[2]Khammam!J32</f>
        <v>9.5435000000000006E-2</v>
      </c>
      <c r="U28" s="17">
        <f>[2]Khammam!K32</f>
        <v>7.8666E-2</v>
      </c>
      <c r="V28" s="17">
        <f>[2]Khammam!L32</f>
        <v>9.6343999999999999E-2</v>
      </c>
      <c r="W28" s="17">
        <f>[2]Khammam!M32</f>
        <v>7.3912000000000005E-2</v>
      </c>
      <c r="X28" s="17">
        <f>[2]Khammam!N32</f>
        <v>6.3167000000000001E-2</v>
      </c>
      <c r="Y28" s="17">
        <f>[2]Khammam!O32</f>
        <v>1.2304000000000001E-2</v>
      </c>
      <c r="Z28" s="17">
        <f>[2]Khammam!P32</f>
        <v>1.2285000000000001E-2</v>
      </c>
      <c r="AA28" s="17">
        <f>[2]Khammam!Q32</f>
        <v>1.2264000000000001E-2</v>
      </c>
      <c r="AB28" s="13">
        <f t="shared" si="78"/>
        <v>0.91140600000000005</v>
      </c>
      <c r="AC28" s="17">
        <f>[3]KMM!F34</f>
        <v>9.3603000000000006E-2</v>
      </c>
      <c r="AD28" s="17">
        <f>[3]KMM!G34</f>
        <v>0.107059</v>
      </c>
      <c r="AE28" s="17">
        <f>[3]KMM!H34</f>
        <v>0.103384</v>
      </c>
      <c r="AF28" s="17">
        <f>[3]KMM!I34</f>
        <v>8.3903000000000005E-2</v>
      </c>
      <c r="AG28" s="17">
        <f>[3]KMM!J34</f>
        <v>7.6908000000000004E-2</v>
      </c>
      <c r="AH28" s="17">
        <f>[3]KMM!K34</f>
        <v>7.8826999999999994E-2</v>
      </c>
      <c r="AI28" s="17">
        <f>[3]KMM!L34</f>
        <v>7.5489000000000001E-2</v>
      </c>
      <c r="AJ28" s="17">
        <f>[3]KMM!M34</f>
        <v>6.8701999999999999E-2</v>
      </c>
      <c r="AK28" s="17">
        <f>[3]KMM!N34</f>
        <v>5.8609000000000001E-2</v>
      </c>
      <c r="AL28" s="17">
        <f>[3]KMM!O34</f>
        <v>6.3881999999999994E-2</v>
      </c>
      <c r="AM28" s="17">
        <f>[3]KMM!P34</f>
        <v>5.7315999999999999E-2</v>
      </c>
      <c r="AN28" s="17">
        <f>[3]KMM!Q34</f>
        <v>6.6585000000000005E-2</v>
      </c>
      <c r="AO28" s="13">
        <f t="shared" si="79"/>
        <v>0.93426700000000018</v>
      </c>
      <c r="AP28" s="17">
        <f>[4]KMM!F34</f>
        <v>9.2667433978490601E-2</v>
      </c>
      <c r="AQ28" s="17">
        <f>[4]KMM!G34</f>
        <v>0.10044234949931957</v>
      </c>
      <c r="AR28" s="17">
        <f>[4]KMM!H34</f>
        <v>0.12418822376357853</v>
      </c>
      <c r="AS28" s="17">
        <f>[4]KMM!I34</f>
        <v>9.079003624133028E-2</v>
      </c>
      <c r="AT28" s="17">
        <f>[4]KMM!J34</f>
        <v>7.0030110322176875E-2</v>
      </c>
      <c r="AU28" s="17">
        <f>[4]KMM!K34</f>
        <v>8.0498528593531751E-2</v>
      </c>
      <c r="AV28" s="17">
        <f>[4]KMM!L34</f>
        <v>6.0317406328360218E-2</v>
      </c>
      <c r="AW28" s="17">
        <f>[4]KMM!M34</f>
        <v>4.7507721542773246E-2</v>
      </c>
      <c r="AX28" s="17">
        <f>[4]KMM!N34</f>
        <v>5.431115941649408E-2</v>
      </c>
      <c r="AY28" s="17">
        <f>[4]KMM!O34</f>
        <v>5.3531539845389914E-2</v>
      </c>
      <c r="AZ28" s="17">
        <f>[4]KMM!P34</f>
        <v>5.5197528473483269E-2</v>
      </c>
      <c r="BA28" s="17">
        <f>[4]KMM!Q34</f>
        <v>7.3469148040640697E-2</v>
      </c>
      <c r="BB28" s="13">
        <f t="shared" si="80"/>
        <v>0.90295118604556923</v>
      </c>
      <c r="BC28" s="17">
        <f>'[5]8.Khammam'!F28</f>
        <v>8.5432999999999995E-2</v>
      </c>
      <c r="BD28" s="17">
        <f>'[5]8.Khammam'!G28</f>
        <v>0.106873</v>
      </c>
      <c r="BE28" s="17">
        <f>'[5]8.Khammam'!H28</f>
        <v>0.11351700000000001</v>
      </c>
      <c r="BF28" s="17">
        <f>'[5]8.Khammam'!I28</f>
        <v>8.0548999999999996E-2</v>
      </c>
      <c r="BG28" s="17">
        <f>'[5]8.Khammam'!J28</f>
        <v>7.3000999999999996E-2</v>
      </c>
      <c r="BH28" s="17">
        <f>'[5]8.Khammam'!K28</f>
        <v>9.0802999999999995E-2</v>
      </c>
      <c r="BI28" s="17">
        <f>'[5]8.Khammam'!L28</f>
        <v>7.8024999999999997E-2</v>
      </c>
      <c r="BJ28" s="17">
        <f>'[5]8.Khammam'!M28</f>
        <v>5.7536999999999998E-2</v>
      </c>
      <c r="BK28" s="17">
        <f>'[5]8.Khammam'!N28</f>
        <v>6.1870000000000001E-2</v>
      </c>
      <c r="BL28" s="17">
        <f>'[5]8.Khammam'!O28</f>
        <v>5.3754000000000003E-2</v>
      </c>
      <c r="BM28" s="17">
        <f>'[5]8.Khammam'!P28</f>
        <v>6.0302000000000001E-2</v>
      </c>
      <c r="BN28" s="17">
        <f>'[5]8.Khammam'!Q28</f>
        <v>6.2350999999999997E-2</v>
      </c>
      <c r="BO28" s="13">
        <f t="shared" si="81"/>
        <v>0.92401499999999981</v>
      </c>
      <c r="BP28" s="17">
        <f>'[6]8.Khammam'!F26</f>
        <v>8.9538999999999994E-2</v>
      </c>
      <c r="BQ28" s="17">
        <f>'[6]8.Khammam'!G26</f>
        <v>0.112914</v>
      </c>
      <c r="BR28" s="17">
        <f>'[6]8.Khammam'!H26</f>
        <v>8.5214999999999999E-2</v>
      </c>
      <c r="BS28" s="17">
        <f>'[6]8.Khammam'!I26</f>
        <v>8.4375000000000006E-2</v>
      </c>
      <c r="BT28" s="17">
        <f>'[6]8.Khammam'!J26</f>
        <v>8.3281999999999995E-2</v>
      </c>
      <c r="BU28" s="17">
        <f>'[6]8.Khammam'!K26</f>
        <v>7.8097E-2</v>
      </c>
      <c r="BV28" s="17">
        <f>'[6]8.Khammam'!L26</f>
        <v>7.671E-2</v>
      </c>
      <c r="BW28" s="17">
        <f>'[6]8.Khammam'!M26</f>
        <v>6.5193000000000001E-2</v>
      </c>
      <c r="BX28" s="17">
        <f>'[6]8.Khammam'!N26</f>
        <v>5.2753000000000001E-2</v>
      </c>
      <c r="BY28" s="17">
        <f>'[6]8.Khammam'!O26</f>
        <v>4.7426000000000003E-2</v>
      </c>
      <c r="BZ28" s="17">
        <f>'[6]8.Khammam'!P26</f>
        <v>5.6887E-2</v>
      </c>
      <c r="CA28" s="17">
        <f>'[6]8.Khammam'!Q26</f>
        <v>5.6507000000000009E-2</v>
      </c>
      <c r="CB28" s="13">
        <f t="shared" si="82"/>
        <v>0.88889799999999997</v>
      </c>
      <c r="CC28" s="23">
        <f t="shared" si="83"/>
        <v>-5.1779492806893423E-2</v>
      </c>
      <c r="CD28" s="23">
        <f t="shared" si="84"/>
        <v>-6.2319922816526097E-3</v>
      </c>
      <c r="CE28" s="23">
        <f t="shared" si="85"/>
        <v>-1.6456347328576704E-2</v>
      </c>
      <c r="CF28" s="23">
        <f t="shared" si="86"/>
        <v>-7.8123244945118575E-3</v>
      </c>
      <c r="CG28" s="23">
        <f t="shared" si="87"/>
        <v>-3.8004794294464794E-2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'[7]8.Khammam'!F27</f>
        <v>8.6033999999999999E-2</v>
      </c>
      <c r="CQ28" s="17">
        <f>'[7]8.Khammam'!G27</f>
        <v>0.10347199999999999</v>
      </c>
      <c r="CR28" s="17">
        <f>'[7]8.Khammam'!H27</f>
        <v>9.4024999999999997E-2</v>
      </c>
      <c r="CS28" s="17">
        <f>'[7]8.Khammam'!I27</f>
        <v>5.9790999999999997E-2</v>
      </c>
      <c r="CT28" s="17">
        <f>'[7]8.Khammam'!J27</f>
        <v>7.6690999999999995E-2</v>
      </c>
      <c r="CU28" s="17">
        <f>'[7]8.Khammam'!K27</f>
        <v>7.0083000000000006E-2</v>
      </c>
      <c r="CV28" s="34">
        <f t="shared" si="89"/>
        <v>7.82442E-2</v>
      </c>
      <c r="CW28" s="34">
        <f t="shared" si="89"/>
        <v>6.6496860000000005E-2</v>
      </c>
      <c r="CX28" s="34">
        <f t="shared" si="89"/>
        <v>5.3808060000000005E-2</v>
      </c>
      <c r="CY28" s="34">
        <f t="shared" si="89"/>
        <v>4.8374520000000004E-2</v>
      </c>
      <c r="CZ28" s="34">
        <f t="shared" si="89"/>
        <v>5.8024739999999998E-2</v>
      </c>
      <c r="DA28" s="34">
        <f t="shared" si="89"/>
        <v>5.763714000000001E-2</v>
      </c>
      <c r="DB28" s="13">
        <f t="shared" si="90"/>
        <v>0.85268151999999997</v>
      </c>
      <c r="DC28" s="40">
        <f t="shared" si="91"/>
        <v>-1.3232144935164447E-2</v>
      </c>
      <c r="DD28" s="41">
        <f t="shared" si="92"/>
        <v>-2.2585088391271824E-2</v>
      </c>
      <c r="DE28" s="40">
        <f t="shared" si="93"/>
        <v>-1.8912988959809418E-2</v>
      </c>
      <c r="DF28" s="40">
        <f t="shared" si="94"/>
        <v>-3.9374934062399336E-2</v>
      </c>
      <c r="DG28" s="48">
        <f t="shared" si="95"/>
        <v>-4.07431223829956E-2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8.7754680000000002E-2</v>
      </c>
      <c r="DL28" s="68">
        <f t="shared" si="99"/>
        <v>0.10554144</v>
      </c>
      <c r="DM28" s="68">
        <f t="shared" si="100"/>
        <v>9.5905500000000005E-2</v>
      </c>
      <c r="DN28" s="68">
        <f t="shared" si="101"/>
        <v>6.0986819999999997E-2</v>
      </c>
      <c r="DO28" s="68">
        <f t="shared" si="102"/>
        <v>7.822482E-2</v>
      </c>
      <c r="DP28" s="68">
        <f t="shared" si="103"/>
        <v>7.1484660000000005E-2</v>
      </c>
      <c r="DQ28" s="68">
        <f t="shared" si="104"/>
        <v>7.9809084000000002E-2</v>
      </c>
      <c r="DR28" s="68">
        <f t="shared" si="105"/>
        <v>6.7826797200000011E-2</v>
      </c>
      <c r="DS28" s="68">
        <f t="shared" si="106"/>
        <v>5.4884221200000007E-2</v>
      </c>
      <c r="DT28" s="68">
        <f t="shared" si="107"/>
        <v>4.9342010400000004E-2</v>
      </c>
      <c r="DU28" s="68">
        <f t="shared" si="108"/>
        <v>5.91852348E-2</v>
      </c>
      <c r="DV28" s="68">
        <f t="shared" si="109"/>
        <v>5.8789882800000012E-2</v>
      </c>
      <c r="DW28" s="69">
        <f t="shared" si="98"/>
        <v>0.86973515040000005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3">
        <f t="shared" si="80"/>
        <v>0</v>
      </c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3">
        <f t="shared" si="81"/>
        <v>0</v>
      </c>
      <c r="BP29" s="17">
        <f>'[6]8.Khammam'!F27</f>
        <v>0</v>
      </c>
      <c r="BQ29" s="17">
        <f>'[6]8.Khammam'!G27</f>
        <v>0</v>
      </c>
      <c r="BR29" s="17">
        <f>'[6]8.Khammam'!H27</f>
        <v>0</v>
      </c>
      <c r="BS29" s="17">
        <f>'[6]8.Khammam'!I27</f>
        <v>0</v>
      </c>
      <c r="BT29" s="17">
        <f>'[6]8.Khammam'!J27</f>
        <v>0</v>
      </c>
      <c r="BU29" s="17">
        <f>'[6]8.Khammam'!K27</f>
        <v>0</v>
      </c>
      <c r="BV29" s="17">
        <f>'[6]8.Khammam'!L27</f>
        <v>0</v>
      </c>
      <c r="BW29" s="17">
        <f>'[6]8.Khammam'!M27</f>
        <v>0</v>
      </c>
      <c r="BX29" s="17">
        <f>'[6]8.Khammam'!N27</f>
        <v>0</v>
      </c>
      <c r="BY29" s="17">
        <f>'[6]8.Khammam'!O27</f>
        <v>0</v>
      </c>
      <c r="BZ29" s="17">
        <f>'[6]8.Khammam'!P27</f>
        <v>8.1080000000000006E-3</v>
      </c>
      <c r="CA29" s="17">
        <f>'[6]8.Khammam'!Q27</f>
        <v>9.9819999999999996E-3</v>
      </c>
      <c r="CB29" s="13">
        <f t="shared" si="82"/>
        <v>1.8090000000000002E-2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0</v>
      </c>
      <c r="CH29" s="33">
        <v>2.4866147769245339E-2</v>
      </c>
      <c r="CI29" s="25" t="s">
        <v>80</v>
      </c>
      <c r="CJ29" s="26">
        <f t="shared" si="88"/>
        <v>2.4866147769245339E-2</v>
      </c>
      <c r="CK29" s="26">
        <f t="shared" si="88"/>
        <v>2.4866147769245339E-2</v>
      </c>
      <c r="CL29" s="26">
        <f t="shared" si="88"/>
        <v>2.4866147769245339E-2</v>
      </c>
      <c r="CM29" s="26">
        <f t="shared" si="88"/>
        <v>2.4866147769245339E-2</v>
      </c>
      <c r="CN29" s="26">
        <f t="shared" si="88"/>
        <v>2.4866147769245339E-2</v>
      </c>
      <c r="CO29" s="26">
        <f t="shared" si="88"/>
        <v>2.4866147769245339E-2</v>
      </c>
      <c r="CP29" s="17">
        <f>'[7]8.Khammam'!F28</f>
        <v>1.1650000000000001E-2</v>
      </c>
      <c r="CQ29" s="17">
        <f>'[7]8.Khammam'!G28</f>
        <v>1.7004999999999999E-2</v>
      </c>
      <c r="CR29" s="17">
        <f>'[7]8.Khammam'!H28</f>
        <v>2.0811E-2</v>
      </c>
      <c r="CS29" s="17">
        <f>'[7]8.Khammam'!I28</f>
        <v>1.3068E-2</v>
      </c>
      <c r="CT29" s="17">
        <f>'[7]8.Khammam'!J28</f>
        <v>1.5197E-2</v>
      </c>
      <c r="CU29" s="17">
        <f>'[7]8.Khammam'!K28</f>
        <v>1.8218000000000002E-2</v>
      </c>
      <c r="CV29" s="34">
        <f t="shared" si="89"/>
        <v>0</v>
      </c>
      <c r="CW29" s="34">
        <f t="shared" si="89"/>
        <v>0</v>
      </c>
      <c r="CX29" s="34">
        <f t="shared" si="89"/>
        <v>0</v>
      </c>
      <c r="CY29" s="34">
        <f t="shared" si="89"/>
        <v>0</v>
      </c>
      <c r="CZ29" s="34">
        <f t="shared" si="89"/>
        <v>8.3096147261130411E-3</v>
      </c>
      <c r="DA29" s="34">
        <f t="shared" si="89"/>
        <v>1.0230213887032607E-2</v>
      </c>
      <c r="DB29" s="13">
        <f t="shared" si="90"/>
        <v>0.11448882861314563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0</v>
      </c>
      <c r="DG29" s="48">
        <f t="shared" si="95"/>
        <v>5.3288462472717315</v>
      </c>
      <c r="DH29" s="58">
        <v>0.05</v>
      </c>
      <c r="DI29" s="25" t="s">
        <v>80</v>
      </c>
      <c r="DJ29" s="50">
        <f t="shared" si="96"/>
        <v>0.05</v>
      </c>
      <c r="DK29" s="68">
        <f t="shared" si="22"/>
        <v>1.22325E-2</v>
      </c>
      <c r="DL29" s="68">
        <f t="shared" si="99"/>
        <v>1.785525E-2</v>
      </c>
      <c r="DM29" s="68">
        <f t="shared" si="100"/>
        <v>2.1851550000000001E-2</v>
      </c>
      <c r="DN29" s="68">
        <f t="shared" si="101"/>
        <v>1.37214E-2</v>
      </c>
      <c r="DO29" s="68">
        <f t="shared" si="102"/>
        <v>1.5956850000000002E-2</v>
      </c>
      <c r="DP29" s="68">
        <f t="shared" si="103"/>
        <v>1.9128900000000001E-2</v>
      </c>
      <c r="DQ29" s="68">
        <f t="shared" si="104"/>
        <v>0</v>
      </c>
      <c r="DR29" s="68">
        <f t="shared" si="105"/>
        <v>0</v>
      </c>
      <c r="DS29" s="68">
        <f t="shared" si="106"/>
        <v>0</v>
      </c>
      <c r="DT29" s="68">
        <f t="shared" si="107"/>
        <v>0</v>
      </c>
      <c r="DU29" s="68">
        <f t="shared" si="108"/>
        <v>8.725095462418694E-3</v>
      </c>
      <c r="DV29" s="68">
        <f t="shared" si="109"/>
        <v>1.0741724581384239E-2</v>
      </c>
      <c r="DW29" s="69">
        <f t="shared" si="98"/>
        <v>0.12021327004380294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4.8585232925068444E-2</v>
      </c>
      <c r="DI30" s="25" t="s">
        <v>80</v>
      </c>
      <c r="DJ30" s="50">
        <f t="shared" si="96"/>
        <v>4.8585232925068444E-2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12.35338892786366</v>
      </c>
      <c r="D33" s="5">
        <f t="shared" si="149"/>
        <v>11.709342206463244</v>
      </c>
      <c r="E33" s="5">
        <f t="shared" si="149"/>
        <v>11.796370910603857</v>
      </c>
      <c r="F33" s="5">
        <f t="shared" si="149"/>
        <v>12.430331731541322</v>
      </c>
      <c r="G33" s="5">
        <f t="shared" si="149"/>
        <v>13.288545999406894</v>
      </c>
      <c r="H33" s="5">
        <f t="shared" si="149"/>
        <v>13.246032020735504</v>
      </c>
      <c r="I33" s="5">
        <f t="shared" si="149"/>
        <v>11.775700022972757</v>
      </c>
      <c r="J33" s="5">
        <f t="shared" si="149"/>
        <v>13.170796112218381</v>
      </c>
      <c r="K33" s="5">
        <f t="shared" si="149"/>
        <v>13.417476023178324</v>
      </c>
      <c r="L33" s="5">
        <f t="shared" si="149"/>
        <v>14.695930020923957</v>
      </c>
      <c r="M33" s="5">
        <f t="shared" si="149"/>
        <v>15.465758321683559</v>
      </c>
      <c r="N33" s="5">
        <f t="shared" si="149"/>
        <v>13.382835219248348</v>
      </c>
      <c r="O33" s="5">
        <f t="shared" si="149"/>
        <v>156.73250751683977</v>
      </c>
      <c r="P33" s="5">
        <f t="shared" si="149"/>
        <v>15.277676856815985</v>
      </c>
      <c r="Q33" s="5">
        <f t="shared" si="149"/>
        <v>13.545550868458934</v>
      </c>
      <c r="R33" s="5">
        <f t="shared" si="149"/>
        <v>11.574335905226404</v>
      </c>
      <c r="S33" s="5">
        <f t="shared" si="149"/>
        <v>13.728723587931718</v>
      </c>
      <c r="T33" s="5">
        <f t="shared" si="149"/>
        <v>14.950716873345574</v>
      </c>
      <c r="U33" s="5">
        <f t="shared" si="149"/>
        <v>13.406685366983695</v>
      </c>
      <c r="V33" s="5">
        <f t="shared" si="149"/>
        <v>13.28383932</v>
      </c>
      <c r="W33" s="5">
        <f t="shared" si="149"/>
        <v>14.976268840000001</v>
      </c>
      <c r="X33" s="5">
        <f t="shared" si="149"/>
        <v>15.629881629999998</v>
      </c>
      <c r="Y33" s="5">
        <f t="shared" si="149"/>
        <v>16.386458000000001</v>
      </c>
      <c r="Z33" s="5">
        <f t="shared" si="149"/>
        <v>17.902913999999999</v>
      </c>
      <c r="AA33" s="5">
        <f t="shared" si="149"/>
        <v>15.444886</v>
      </c>
      <c r="AB33" s="5">
        <f t="shared" si="149"/>
        <v>176.10793724876228</v>
      </c>
      <c r="AC33" s="5">
        <f t="shared" si="149"/>
        <v>16.836163000000003</v>
      </c>
      <c r="AD33" s="5">
        <f t="shared" si="149"/>
        <v>15.023431</v>
      </c>
      <c r="AE33" s="5">
        <f t="shared" si="149"/>
        <v>15.555795999999999</v>
      </c>
      <c r="AF33" s="5">
        <f t="shared" si="149"/>
        <v>15.173877000000001</v>
      </c>
      <c r="AG33" s="5">
        <f t="shared" si="149"/>
        <v>15.301780999999998</v>
      </c>
      <c r="AH33" s="5">
        <f t="shared" si="149"/>
        <v>15.554838</v>
      </c>
      <c r="AI33" s="5">
        <f t="shared" ref="AI33:BN33" si="150">SUM(AI19:AI32)</f>
        <v>16.267707999999999</v>
      </c>
      <c r="AJ33" s="5">
        <f t="shared" si="150"/>
        <v>17.307790999999998</v>
      </c>
      <c r="AK33" s="5">
        <f t="shared" si="150"/>
        <v>17.014223000000001</v>
      </c>
      <c r="AL33" s="5">
        <f t="shared" si="150"/>
        <v>18.048752</v>
      </c>
      <c r="AM33" s="5">
        <f t="shared" si="150"/>
        <v>17.890418</v>
      </c>
      <c r="AN33" s="5">
        <f t="shared" si="150"/>
        <v>16.977649</v>
      </c>
      <c r="AO33" s="5">
        <f t="shared" si="150"/>
        <v>196.952427</v>
      </c>
      <c r="AP33" s="5">
        <f t="shared" si="150"/>
        <v>18.367181465885071</v>
      </c>
      <c r="AQ33" s="5">
        <f t="shared" si="150"/>
        <v>16.69173105724704</v>
      </c>
      <c r="AR33" s="5">
        <f t="shared" si="150"/>
        <v>17.877476407333631</v>
      </c>
      <c r="AS33" s="5">
        <f t="shared" si="150"/>
        <v>18.135208855780032</v>
      </c>
      <c r="AT33" s="5">
        <f t="shared" si="150"/>
        <v>17.211489993891881</v>
      </c>
      <c r="AU33" s="5">
        <f t="shared" si="150"/>
        <v>17.300780086185124</v>
      </c>
      <c r="AV33" s="5">
        <f t="shared" si="150"/>
        <v>15.713407269914947</v>
      </c>
      <c r="AW33" s="5">
        <f t="shared" si="150"/>
        <v>16.804248481969651</v>
      </c>
      <c r="AX33" s="5">
        <f t="shared" si="150"/>
        <v>18.249204671964975</v>
      </c>
      <c r="AY33" s="5">
        <f t="shared" si="150"/>
        <v>19.903979682921356</v>
      </c>
      <c r="AZ33" s="5">
        <f t="shared" si="150"/>
        <v>20.371706352493437</v>
      </c>
      <c r="BA33" s="5">
        <f t="shared" si="150"/>
        <v>18.803897384080045</v>
      </c>
      <c r="BB33" s="5">
        <f t="shared" si="150"/>
        <v>215.43031170966719</v>
      </c>
      <c r="BC33" s="5">
        <f t="shared" si="150"/>
        <v>9.3742305699999999</v>
      </c>
      <c r="BD33" s="5">
        <f t="shared" si="150"/>
        <v>8.5599980000000002</v>
      </c>
      <c r="BE33" s="5">
        <f t="shared" si="150"/>
        <v>11.789516390000001</v>
      </c>
      <c r="BF33" s="5">
        <f t="shared" si="150"/>
        <v>13.946002480000001</v>
      </c>
      <c r="BG33" s="5">
        <f t="shared" si="150"/>
        <v>17.226298279999998</v>
      </c>
      <c r="BH33" s="5">
        <f t="shared" si="150"/>
        <v>17.648586540000004</v>
      </c>
      <c r="BI33" s="5">
        <f t="shared" si="150"/>
        <v>18.42590569</v>
      </c>
      <c r="BJ33" s="5">
        <f t="shared" si="150"/>
        <v>18.665798460000001</v>
      </c>
      <c r="BK33" s="5">
        <f t="shared" si="150"/>
        <v>20.17786984</v>
      </c>
      <c r="BL33" s="5">
        <f t="shared" si="150"/>
        <v>21.37384325</v>
      </c>
      <c r="BM33" s="5">
        <f t="shared" si="150"/>
        <v>22.013055600000001</v>
      </c>
      <c r="BN33" s="5">
        <f t="shared" si="150"/>
        <v>20.702850199999997</v>
      </c>
      <c r="BO33" s="5">
        <f t="shared" ref="BO33:CB33" si="151">SUM(BO19:BO32)</f>
        <v>199.90395530000001</v>
      </c>
      <c r="BP33" s="5">
        <f t="shared" si="151"/>
        <v>22.430798759999995</v>
      </c>
      <c r="BQ33" s="5">
        <f t="shared" si="151"/>
        <v>15.769269690000002</v>
      </c>
      <c r="BR33" s="5">
        <f t="shared" si="151"/>
        <v>14.359894339999999</v>
      </c>
      <c r="BS33" s="5">
        <f t="shared" si="151"/>
        <v>18.836693650000001</v>
      </c>
      <c r="BT33" s="5">
        <f t="shared" si="151"/>
        <v>20.060154999999998</v>
      </c>
      <c r="BU33" s="5">
        <f t="shared" si="151"/>
        <v>20.746617599999997</v>
      </c>
      <c r="BV33" s="5">
        <f t="shared" si="151"/>
        <v>20.269344</v>
      </c>
      <c r="BW33" s="5">
        <f t="shared" si="151"/>
        <v>21.096627999999999</v>
      </c>
      <c r="BX33" s="5">
        <f t="shared" si="151"/>
        <v>21.280195000000003</v>
      </c>
      <c r="BY33" s="5">
        <f t="shared" si="151"/>
        <v>20.920483000000001</v>
      </c>
      <c r="BZ33" s="5">
        <f t="shared" si="151"/>
        <v>22.256562000000002</v>
      </c>
      <c r="CA33" s="5">
        <f t="shared" si="151"/>
        <v>20.847321000000004</v>
      </c>
      <c r="CB33" s="5">
        <f t="shared" si="151"/>
        <v>238.87396203999998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21.879051</v>
      </c>
      <c r="CQ33" s="5">
        <f t="shared" si="152"/>
        <v>21.568883</v>
      </c>
      <c r="CR33" s="5">
        <f t="shared" si="152"/>
        <v>28.893725999999997</v>
      </c>
      <c r="CS33" s="5">
        <f t="shared" si="152"/>
        <v>19.316413000000001</v>
      </c>
      <c r="CT33" s="5">
        <f t="shared" si="152"/>
        <v>21.169669299999999</v>
      </c>
      <c r="CU33" s="5">
        <f t="shared" si="152"/>
        <v>22.183250350000005</v>
      </c>
      <c r="CV33" s="5">
        <f t="shared" si="152"/>
        <v>21.531941466851915</v>
      </c>
      <c r="CW33" s="5">
        <f t="shared" si="152"/>
        <v>22.400089749578964</v>
      </c>
      <c r="CX33" s="5">
        <f t="shared" si="152"/>
        <v>22.591482100588479</v>
      </c>
      <c r="CY33" s="5">
        <f t="shared" si="152"/>
        <v>22.195631872285205</v>
      </c>
      <c r="CZ33" s="5">
        <f t="shared" si="152"/>
        <v>23.600338654548885</v>
      </c>
      <c r="DA33" s="5">
        <f t="shared" si="152"/>
        <v>22.113548167686776</v>
      </c>
      <c r="DB33" s="5">
        <f t="shared" si="152"/>
        <v>269.44402466154025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23.240382886595054</v>
      </c>
      <c r="DL33" s="5">
        <f t="shared" si="153"/>
        <v>22.93924077509082</v>
      </c>
      <c r="DM33" s="5">
        <f t="shared" si="153"/>
        <v>30.762341586052269</v>
      </c>
      <c r="DN33" s="5">
        <f t="shared" si="153"/>
        <v>20.537089000517899</v>
      </c>
      <c r="DO33" s="5">
        <f t="shared" si="153"/>
        <v>22.516104843859623</v>
      </c>
      <c r="DP33" s="5">
        <f t="shared" si="153"/>
        <v>23.600902551724346</v>
      </c>
      <c r="DQ33" s="5">
        <f t="shared" si="153"/>
        <v>22.90208779356842</v>
      </c>
      <c r="DR33" s="5">
        <f t="shared" si="153"/>
        <v>23.810871634924119</v>
      </c>
      <c r="DS33" s="5">
        <f t="shared" si="153"/>
        <v>24.01182154732453</v>
      </c>
      <c r="DT33" s="5">
        <f t="shared" si="153"/>
        <v>23.580330512972608</v>
      </c>
      <c r="DU33" s="5">
        <f t="shared" si="153"/>
        <v>25.051458415879665</v>
      </c>
      <c r="DV33" s="5">
        <f t="shared" si="153"/>
        <v>23.484404339731494</v>
      </c>
      <c r="DW33" s="5">
        <f t="shared" si="153"/>
        <v>286.43703588824087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[1]Khammam!F444</f>
        <v>2.4460434835177343</v>
      </c>
      <c r="D36" s="17">
        <f>[1]Khammam!G444</f>
        <v>2.2885148060143159</v>
      </c>
      <c r="E36" s="17">
        <f>[1]Khammam!H444</f>
        <v>1.7136237648362587</v>
      </c>
      <c r="F36" s="17">
        <f>[1]Khammam!I444</f>
        <v>1.5471928154796175</v>
      </c>
      <c r="G36" s="17">
        <f>[1]Khammam!J444</f>
        <v>1.5044226023432512</v>
      </c>
      <c r="H36" s="17">
        <f>[1]Khammam!K444</f>
        <v>1.5502819320623953</v>
      </c>
      <c r="I36" s="17">
        <f>[1]Khammam!L444</f>
        <v>1.3897826725181099</v>
      </c>
      <c r="J36" s="17">
        <f>[1]Khammam!M444</f>
        <v>1.6848214672528115</v>
      </c>
      <c r="K36" s="17">
        <f>[1]Khammam!N444</f>
        <v>1.5115613237578334</v>
      </c>
      <c r="L36" s="17">
        <f>[1]Khammam!O444</f>
        <v>1.4725534392767388</v>
      </c>
      <c r="M36" s="17">
        <f>[1]Khammam!P444</f>
        <v>1.6306299568090565</v>
      </c>
      <c r="N36" s="17">
        <f>[1]Khammam!Q444</f>
        <v>1.71766</v>
      </c>
      <c r="O36" s="13">
        <f t="shared" ref="O36:O47" si="154">SUM(C36:N36)</f>
        <v>20.457088263868119</v>
      </c>
      <c r="P36" s="17">
        <f>[2]Khammam!F44</f>
        <v>2.34809</v>
      </c>
      <c r="Q36" s="17">
        <f>[2]Khammam!G44</f>
        <v>1.9840100000000001</v>
      </c>
      <c r="R36" s="17">
        <f>[2]Khammam!H44</f>
        <v>2.6482700000000001</v>
      </c>
      <c r="S36" s="17">
        <f>[2]Khammam!I44</f>
        <v>2.6511300000000002</v>
      </c>
      <c r="T36" s="17">
        <f>[2]Khammam!J44</f>
        <v>2.6031599999999999</v>
      </c>
      <c r="U36" s="17">
        <f>[2]Khammam!K44</f>
        <v>2.5058400000000001</v>
      </c>
      <c r="V36" s="17">
        <f>[2]Khammam!L44</f>
        <v>2.7646500000000001</v>
      </c>
      <c r="W36" s="17">
        <f>[2]Khammam!M44</f>
        <v>2.6322999999999999</v>
      </c>
      <c r="X36" s="17">
        <f>[2]Khammam!N44</f>
        <v>1.99244</v>
      </c>
      <c r="Y36" s="17">
        <f>[2]Khammam!O44</f>
        <v>1.7037899999999999</v>
      </c>
      <c r="Z36" s="17">
        <f>[2]Khammam!P44</f>
        <v>1.90726</v>
      </c>
      <c r="AA36" s="17">
        <f>[2]Khammam!Q44</f>
        <v>2.0356999999999998</v>
      </c>
      <c r="AB36" s="13">
        <f t="shared" ref="AB36:AB47" si="155">SUM(P36:AA36)</f>
        <v>27.77664</v>
      </c>
      <c r="AC36" s="17">
        <f>[3]KMM!F49</f>
        <v>3.5835599999999999</v>
      </c>
      <c r="AD36" s="17">
        <f>[3]KMM!G49</f>
        <v>3.5736699999999999</v>
      </c>
      <c r="AE36" s="17">
        <f>[3]KMM!H49</f>
        <v>2.3403399999999999</v>
      </c>
      <c r="AF36" s="17">
        <f>[3]KMM!I49</f>
        <v>2.2020300000000002</v>
      </c>
      <c r="AG36" s="17">
        <f>[3]KMM!J49</f>
        <v>1.6688700000000001</v>
      </c>
      <c r="AH36" s="17">
        <f>[3]KMM!K49</f>
        <v>2.0377999999999998</v>
      </c>
      <c r="AI36" s="17">
        <f>[3]KMM!L49</f>
        <v>1.7428900000000001</v>
      </c>
      <c r="AJ36" s="17">
        <f>[3]KMM!M49</f>
        <v>1.9279599999999999</v>
      </c>
      <c r="AK36" s="17">
        <f>[3]KMM!N49</f>
        <v>2.1516799999999998</v>
      </c>
      <c r="AL36" s="17">
        <f>[3]KMM!O49</f>
        <v>1.98278</v>
      </c>
      <c r="AM36" s="17">
        <f>[3]KMM!P49</f>
        <v>2.1980300000000002</v>
      </c>
      <c r="AN36" s="17">
        <f>[3]KMM!Q49</f>
        <v>2.6036199999999998</v>
      </c>
      <c r="AO36" s="13">
        <f t="shared" ref="AO36:AO46" si="156">SUM(AC36:AN36)</f>
        <v>28.013229999999997</v>
      </c>
      <c r="AP36" s="17">
        <f>[4]KMM!F49</f>
        <v>3.4695299999999998</v>
      </c>
      <c r="AQ36" s="17">
        <f>[4]KMM!G49</f>
        <v>1.87453</v>
      </c>
      <c r="AR36" s="17">
        <f>[4]KMM!H49</f>
        <v>1.85568</v>
      </c>
      <c r="AS36" s="17">
        <f>[4]KMM!I49</f>
        <v>1.5771500000000001</v>
      </c>
      <c r="AT36" s="17">
        <f>[4]KMM!J49</f>
        <v>1.77824</v>
      </c>
      <c r="AU36" s="17">
        <f>[4]KMM!K49</f>
        <v>1.80464</v>
      </c>
      <c r="AV36" s="17">
        <f>[4]KMM!L49</f>
        <v>1.69997</v>
      </c>
      <c r="AW36" s="17">
        <f>[4]KMM!M49</f>
        <v>1.9484300000000001</v>
      </c>
      <c r="AX36" s="17">
        <f>[4]KMM!N49</f>
        <v>2.0282499999999999</v>
      </c>
      <c r="AY36" s="17">
        <f>[4]KMM!O49</f>
        <v>2.1335600000000001</v>
      </c>
      <c r="AZ36" s="17">
        <f>[4]KMM!P49</f>
        <v>2.4494400000000001</v>
      </c>
      <c r="BA36" s="17">
        <f>[4]KMM!Q49</f>
        <v>2.0573899999999998</v>
      </c>
      <c r="BB36" s="13">
        <f t="shared" ref="BB36:BB47" si="157">SUM(AP36:BA36)</f>
        <v>24.676809999999996</v>
      </c>
      <c r="BC36" s="17">
        <f>'[5]8.Khammam'!F36</f>
        <v>0.77425999999999995</v>
      </c>
      <c r="BD36" s="17">
        <f>'[5]8.Khammam'!G36</f>
        <v>1.3306199999999999</v>
      </c>
      <c r="BE36" s="17">
        <f>'[5]8.Khammam'!H36</f>
        <v>2.4083100000000002</v>
      </c>
      <c r="BF36" s="17">
        <f>'[5]8.Khammam'!I36</f>
        <v>2.0889500000000001</v>
      </c>
      <c r="BG36" s="17">
        <f>'[5]8.Khammam'!J36</f>
        <v>2.0418599999999998</v>
      </c>
      <c r="BH36" s="17">
        <f>'[5]8.Khammam'!K36</f>
        <v>1.70922</v>
      </c>
      <c r="BI36" s="17">
        <f>'[5]8.Khammam'!L36</f>
        <v>1.7403299999999999</v>
      </c>
      <c r="BJ36" s="17">
        <f>'[5]8.Khammam'!M36</f>
        <v>2.1551200000000001</v>
      </c>
      <c r="BK36" s="17">
        <f>'[5]8.Khammam'!N36</f>
        <v>2.1759599999999999</v>
      </c>
      <c r="BL36" s="17">
        <f>'[5]8.Khammam'!O36</f>
        <v>1.94831</v>
      </c>
      <c r="BM36" s="17">
        <f>'[5]8.Khammam'!P36</f>
        <v>1.87738</v>
      </c>
      <c r="BN36" s="17">
        <f>'[5]8.Khammam'!Q36</f>
        <v>1.8731500000000001</v>
      </c>
      <c r="BO36" s="13">
        <f t="shared" ref="BO36:BO47" si="158">SUM(BC36:BN36)</f>
        <v>22.123469999999998</v>
      </c>
      <c r="BP36" s="17">
        <f>'[6]8.Khammam'!F34</f>
        <v>2.7683399999999998</v>
      </c>
      <c r="BQ36" s="17">
        <f>'[6]8.Khammam'!G34</f>
        <v>2.6953299999999998</v>
      </c>
      <c r="BR36" s="17">
        <f>'[6]8.Khammam'!H34</f>
        <v>3.23136</v>
      </c>
      <c r="BS36" s="17">
        <f>'[6]8.Khammam'!I34</f>
        <v>2.62113</v>
      </c>
      <c r="BT36" s="17">
        <f>'[6]8.Khammam'!J34</f>
        <v>2.3651300000000002</v>
      </c>
      <c r="BU36" s="17">
        <f>'[6]8.Khammam'!K34</f>
        <v>2.3611800000000001</v>
      </c>
      <c r="BV36" s="17">
        <f>'[6]8.Khammam'!L34</f>
        <v>2.3384499999999999</v>
      </c>
      <c r="BW36" s="17">
        <f>'[6]8.Khammam'!M34</f>
        <v>2.2541099999999998</v>
      </c>
      <c r="BX36" s="17">
        <f>'[6]8.Khammam'!N34</f>
        <v>2.0780400000000001</v>
      </c>
      <c r="BY36" s="17">
        <f>'[6]8.Khammam'!O34</f>
        <v>2.11199</v>
      </c>
      <c r="BZ36" s="17">
        <f>'[6]8.Khammam'!P34</f>
        <v>2.8571800000000001</v>
      </c>
      <c r="CA36" s="17">
        <f>'[6]8.Khammam'!Q34</f>
        <v>2.7126700000000001</v>
      </c>
      <c r="CB36" s="13">
        <f t="shared" ref="CB36:CB47" si="159">SUM(BP36:CA36)</f>
        <v>30.394910000000003</v>
      </c>
      <c r="CC36" s="23">
        <f t="shared" ref="CC36:CC47" si="160">IFERROR(($CB36/$O36)^(1/5)-1,0)</f>
        <v>8.2409034615922527E-2</v>
      </c>
      <c r="CD36" s="23">
        <f t="shared" ref="CD36" si="161">IFERROR((CB36/AB36)^(1/4)-1,0)</f>
        <v>2.2775433343813045E-2</v>
      </c>
      <c r="CE36" s="23">
        <f t="shared" ref="CE36" si="162">IFERROR((CB36/AO36)^(1/3)-1,0)</f>
        <v>2.75727014287237E-2</v>
      </c>
      <c r="CF36" s="23">
        <f t="shared" ref="CF36" si="163">IFERROR((CB36/BB36)^(1/2)-1,0)</f>
        <v>0.10982862551691741</v>
      </c>
      <c r="CG36" s="23">
        <f t="shared" ref="CG36" si="164">IFERROR((CB36/BO36)^(1/1)-1,0)</f>
        <v>0.37387624997344471</v>
      </c>
      <c r="CH36" s="37">
        <v>0.05</v>
      </c>
      <c r="CI36" s="25" t="s">
        <v>75</v>
      </c>
      <c r="CJ36" s="26">
        <f t="shared" ref="CJ36:CO40" si="165">HLOOKUP($CI36,$CC$4:$CH$101,ROW($CC36)-ROW($CC$3), FALSE)</f>
        <v>8.2409034615922527E-2</v>
      </c>
      <c r="CK36" s="26">
        <f t="shared" si="165"/>
        <v>8.2409034615922527E-2</v>
      </c>
      <c r="CL36" s="26">
        <f t="shared" si="165"/>
        <v>8.2409034615922527E-2</v>
      </c>
      <c r="CM36" s="26">
        <f t="shared" si="165"/>
        <v>8.2409034615922527E-2</v>
      </c>
      <c r="CN36" s="26">
        <f t="shared" si="165"/>
        <v>8.2409034615922527E-2</v>
      </c>
      <c r="CO36" s="26">
        <f t="shared" si="165"/>
        <v>8.2409034615922527E-2</v>
      </c>
      <c r="CP36" s="17">
        <f>'[7]8.Khammam'!F35</f>
        <v>3.7669100000000002</v>
      </c>
      <c r="CQ36" s="17">
        <f>'[7]8.Khammam'!G35</f>
        <v>2.53315</v>
      </c>
      <c r="CR36" s="17">
        <f>'[7]8.Khammam'!H35</f>
        <v>1.8883000000000001</v>
      </c>
      <c r="CS36" s="17">
        <f>'[7]8.Khammam'!I35</f>
        <v>1.89445</v>
      </c>
      <c r="CT36" s="17">
        <f>'[7]8.Khammam'!J35</f>
        <v>2.33995</v>
      </c>
      <c r="CU36" s="17">
        <f>'[7]8.Khammam'!K35</f>
        <v>2.7793999999999999</v>
      </c>
      <c r="CV36" s="34">
        <f t="shared" ref="CV36" si="166">BV36*(1+CJ36)</f>
        <v>2.5311594069976038</v>
      </c>
      <c r="CW36" s="34">
        <f t="shared" ref="CW36" si="167">BW36*(1+CK36)</f>
        <v>2.4398690290180971</v>
      </c>
      <c r="CX36" s="34">
        <f t="shared" ref="CX36" si="168">BX36*(1+CL36)</f>
        <v>2.2492892702932719</v>
      </c>
      <c r="CY36" s="34">
        <f t="shared" ref="CY36" si="169">BY36*(1+CM36)</f>
        <v>2.2860370570184823</v>
      </c>
      <c r="CZ36" s="34">
        <f t="shared" ref="CZ36" si="170">BZ36*(1+CN36)</f>
        <v>3.0926374455239216</v>
      </c>
      <c r="DA36" s="34">
        <f t="shared" ref="DA36" si="171">CA36*(1+CO36)</f>
        <v>2.9362185159315746</v>
      </c>
      <c r="DB36" s="13">
        <f t="shared" ref="DB36:DB46" si="172">SUM(CP36:DA36)</f>
        <v>30.737370724782952</v>
      </c>
      <c r="DC36" s="40">
        <f t="shared" ref="DC36:DC46" si="173">IFERROR((DB36/AB36)^(1/5)-1,0)</f>
        <v>2.0463325057656023E-2</v>
      </c>
      <c r="DD36" s="41">
        <f t="shared" ref="DD36:DD46" si="174">IFERROR((DB36/AO36)^(1/4)-1,0)</f>
        <v>2.3471802628904914E-2</v>
      </c>
      <c r="DE36" s="40">
        <f t="shared" ref="DE36:DE46" si="175">IFERROR((DB36/BB36)^(1/3)-1,0)</f>
        <v>7.5951179510974853E-2</v>
      </c>
      <c r="DF36" s="40">
        <f t="shared" ref="DF36:DF46" si="176">IFERROR((DB36/BO36)^(1/2)-1,0)</f>
        <v>0.17870936674794602</v>
      </c>
      <c r="DG36" s="48">
        <f t="shared" ref="DG36:DG46" si="177">IFERROR((DB36/CB36)^(1/1)-1,0)</f>
        <v>1.1267041908758602E-2</v>
      </c>
      <c r="DH36" s="54">
        <v>0.05</v>
      </c>
      <c r="DI36" s="25" t="s">
        <v>75</v>
      </c>
      <c r="DJ36" s="50">
        <f t="shared" ref="DJ36:DJ47" si="178">HLOOKUP(DI36,$DC$4:$DH$111,ROW($DC36)-ROW($DC$3), FALSE)</f>
        <v>2.0463325057656023E-2</v>
      </c>
      <c r="DK36" s="68">
        <f t="shared" si="22"/>
        <v>3.8439935037929351</v>
      </c>
      <c r="DL36" s="68">
        <f t="shared" si="99"/>
        <v>2.5849866718698014</v>
      </c>
      <c r="DM36" s="68">
        <f t="shared" si="100"/>
        <v>1.9269408967063719</v>
      </c>
      <c r="DN36" s="68">
        <f t="shared" si="101"/>
        <v>1.9332167461554763</v>
      </c>
      <c r="DO36" s="68">
        <f t="shared" si="102"/>
        <v>2.3878331574686622</v>
      </c>
      <c r="DP36" s="68">
        <f t="shared" si="103"/>
        <v>2.8362757656652491</v>
      </c>
      <c r="DQ36" s="68">
        <f t="shared" si="104"/>
        <v>2.5829553447157396</v>
      </c>
      <c r="DR36" s="68">
        <f t="shared" si="105"/>
        <v>2.4897968620570019</v>
      </c>
      <c r="DS36" s="68">
        <f t="shared" si="106"/>
        <v>2.2953172077799811</v>
      </c>
      <c r="DT36" s="68">
        <f t="shared" si="107"/>
        <v>2.3328169764100988</v>
      </c>
      <c r="DU36" s="68">
        <f t="shared" si="108"/>
        <v>3.1559230908571565</v>
      </c>
      <c r="DV36" s="68">
        <f t="shared" si="109"/>
        <v>2.9963033098633907</v>
      </c>
      <c r="DW36" s="69">
        <f t="shared" ref="DW36" si="179">SUM(DK36:DV36)</f>
        <v>31.366359533341868</v>
      </c>
    </row>
    <row r="37" spans="2:127" ht="12.5" x14ac:dyDescent="0.2">
      <c r="B37" s="9" t="s">
        <v>7</v>
      </c>
      <c r="C37" s="17">
        <f>[1]Khammam!F445</f>
        <v>0</v>
      </c>
      <c r="D37" s="17">
        <f>[1]Khammam!G445</f>
        <v>0</v>
      </c>
      <c r="E37" s="17">
        <f>[1]Khammam!H445</f>
        <v>0</v>
      </c>
      <c r="F37" s="17">
        <f>[1]Khammam!I445</f>
        <v>0</v>
      </c>
      <c r="G37" s="17">
        <f>[1]Khammam!J445</f>
        <v>0</v>
      </c>
      <c r="H37" s="17">
        <f>[1]Khammam!K445</f>
        <v>0</v>
      </c>
      <c r="I37" s="17">
        <f>[1]Khammam!L445</f>
        <v>0</v>
      </c>
      <c r="J37" s="17">
        <f>[1]Khammam!M445</f>
        <v>0</v>
      </c>
      <c r="K37" s="17">
        <f>[1]Khammam!N445</f>
        <v>0</v>
      </c>
      <c r="L37" s="17">
        <f>[1]Khammam!O445</f>
        <v>0</v>
      </c>
      <c r="M37" s="17">
        <f>[1]Khammam!P445</f>
        <v>0</v>
      </c>
      <c r="N37" s="17">
        <f>[1]Khammam!Q445</f>
        <v>0</v>
      </c>
      <c r="O37" s="13">
        <f t="shared" si="154"/>
        <v>0</v>
      </c>
      <c r="P37" s="17">
        <f>[2]Khammam!F45</f>
        <v>0</v>
      </c>
      <c r="Q37" s="17">
        <f>[2]Khammam!G45</f>
        <v>0</v>
      </c>
      <c r="R37" s="17">
        <f>[2]Khammam!H45</f>
        <v>0</v>
      </c>
      <c r="S37" s="17">
        <f>[2]Khammam!I45</f>
        <v>0</v>
      </c>
      <c r="T37" s="17">
        <f>[2]Khammam!J45</f>
        <v>0</v>
      </c>
      <c r="U37" s="17">
        <f>[2]Khammam!K45</f>
        <v>0</v>
      </c>
      <c r="V37" s="17">
        <f>[2]Khammam!L45</f>
        <v>0</v>
      </c>
      <c r="W37" s="17">
        <f>[2]Khammam!M45</f>
        <v>0</v>
      </c>
      <c r="X37" s="17">
        <f>[2]Khammam!N45</f>
        <v>0</v>
      </c>
      <c r="Y37" s="17">
        <f>[2]Khammam!O45</f>
        <v>0</v>
      </c>
      <c r="Z37" s="17">
        <f>[2]Khammam!P45</f>
        <v>0</v>
      </c>
      <c r="AA37" s="17">
        <f>[2]Khammam!Q45</f>
        <v>0</v>
      </c>
      <c r="AB37" s="13">
        <f t="shared" si="155"/>
        <v>0</v>
      </c>
      <c r="AC37" s="17">
        <f>[3]KMM!F50</f>
        <v>0</v>
      </c>
      <c r="AD37" s="17">
        <f>[3]KMM!G50</f>
        <v>0</v>
      </c>
      <c r="AE37" s="17">
        <f>[3]KMM!H50</f>
        <v>0</v>
      </c>
      <c r="AF37" s="17">
        <f>[3]KMM!I50</f>
        <v>0</v>
      </c>
      <c r="AG37" s="17">
        <f>[3]KMM!J50</f>
        <v>0</v>
      </c>
      <c r="AH37" s="17">
        <f>[3]KMM!K50</f>
        <v>0</v>
      </c>
      <c r="AI37" s="17">
        <f>[3]KMM!L50</f>
        <v>0</v>
      </c>
      <c r="AJ37" s="17">
        <f>[3]KMM!M50</f>
        <v>0</v>
      </c>
      <c r="AK37" s="17">
        <f>[3]KMM!N50</f>
        <v>0</v>
      </c>
      <c r="AL37" s="17">
        <f>[3]KMM!O50</f>
        <v>0</v>
      </c>
      <c r="AM37" s="17">
        <f>[3]KMM!P50</f>
        <v>0</v>
      </c>
      <c r="AN37" s="17">
        <f>[3]KMM!Q50</f>
        <v>0</v>
      </c>
      <c r="AO37" s="13">
        <f t="shared" si="156"/>
        <v>0</v>
      </c>
      <c r="AP37" s="17">
        <f>[4]KMM!F50</f>
        <v>0</v>
      </c>
      <c r="AQ37" s="17">
        <f>[4]KMM!G50</f>
        <v>0</v>
      </c>
      <c r="AR37" s="17">
        <f>[4]KMM!H50</f>
        <v>0</v>
      </c>
      <c r="AS37" s="17">
        <f>[4]KMM!I50</f>
        <v>0</v>
      </c>
      <c r="AT37" s="17">
        <f>[4]KMM!J50</f>
        <v>0</v>
      </c>
      <c r="AU37" s="17">
        <f>[4]KMM!K50</f>
        <v>0</v>
      </c>
      <c r="AV37" s="17">
        <f>[4]KMM!L50</f>
        <v>0</v>
      </c>
      <c r="AW37" s="17">
        <f>[4]KMM!M50</f>
        <v>0</v>
      </c>
      <c r="AX37" s="17">
        <f>[4]KMM!N50</f>
        <v>0</v>
      </c>
      <c r="AY37" s="17">
        <f>[4]KMM!O50</f>
        <v>0</v>
      </c>
      <c r="AZ37" s="17">
        <f>[4]KMM!P50</f>
        <v>0</v>
      </c>
      <c r="BA37" s="17">
        <f>[4]KMM!Q50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7">
        <v>0.05</v>
      </c>
      <c r="CI37" s="25" t="s">
        <v>80</v>
      </c>
      <c r="CJ37" s="26">
        <f t="shared" si="165"/>
        <v>0.05</v>
      </c>
      <c r="CK37" s="26">
        <f t="shared" si="165"/>
        <v>0.05</v>
      </c>
      <c r="CL37" s="26">
        <f t="shared" si="165"/>
        <v>0.05</v>
      </c>
      <c r="CM37" s="26">
        <f t="shared" si="165"/>
        <v>0.05</v>
      </c>
      <c r="CN37" s="26">
        <f t="shared" si="165"/>
        <v>0.05</v>
      </c>
      <c r="CO37" s="26">
        <f t="shared" si="165"/>
        <v>0.05</v>
      </c>
      <c r="CP37" s="17"/>
      <c r="CQ37" s="17"/>
      <c r="CR37" s="17"/>
      <c r="CS37" s="17"/>
      <c r="CT37" s="17"/>
      <c r="CU37" s="17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[1]Khammam!F446</f>
        <v>0</v>
      </c>
      <c r="D38" s="17">
        <f>[1]Khammam!G446</f>
        <v>0</v>
      </c>
      <c r="E38" s="17">
        <f>[1]Khammam!H446</f>
        <v>0</v>
      </c>
      <c r="F38" s="17">
        <f>[1]Khammam!I446</f>
        <v>0</v>
      </c>
      <c r="G38" s="17">
        <f>[1]Khammam!J446</f>
        <v>0</v>
      </c>
      <c r="H38" s="17">
        <f>[1]Khammam!K446</f>
        <v>0</v>
      </c>
      <c r="I38" s="17">
        <f>[1]Khammam!L446</f>
        <v>0</v>
      </c>
      <c r="J38" s="17">
        <f>[1]Khammam!M446</f>
        <v>0</v>
      </c>
      <c r="K38" s="17">
        <f>[1]Khammam!N446</f>
        <v>0</v>
      </c>
      <c r="L38" s="17">
        <f>[1]Khammam!O446</f>
        <v>0</v>
      </c>
      <c r="M38" s="17">
        <f>[1]Khammam!P446</f>
        <v>0</v>
      </c>
      <c r="N38" s="17">
        <f>[1]Khammam!Q446</f>
        <v>0</v>
      </c>
      <c r="O38" s="13">
        <f t="shared" si="154"/>
        <v>0</v>
      </c>
      <c r="P38" s="17">
        <f>[2]Khammam!F46</f>
        <v>0</v>
      </c>
      <c r="Q38" s="17">
        <f>[2]Khammam!G46</f>
        <v>0</v>
      </c>
      <c r="R38" s="17">
        <f>[2]Khammam!H46</f>
        <v>0</v>
      </c>
      <c r="S38" s="17">
        <f>[2]Khammam!I46</f>
        <v>0</v>
      </c>
      <c r="T38" s="17">
        <f>[2]Khammam!J46</f>
        <v>0</v>
      </c>
      <c r="U38" s="17">
        <f>[2]Khammam!K46</f>
        <v>0</v>
      </c>
      <c r="V38" s="17">
        <f>[2]Khammam!L46</f>
        <v>0</v>
      </c>
      <c r="W38" s="17">
        <f>[2]Khammam!M46</f>
        <v>0</v>
      </c>
      <c r="X38" s="17">
        <f>[2]Khammam!N46</f>
        <v>0</v>
      </c>
      <c r="Y38" s="17">
        <f>[2]Khammam!O46</f>
        <v>0</v>
      </c>
      <c r="Z38" s="17">
        <f>[2]Khammam!P46</f>
        <v>0</v>
      </c>
      <c r="AA38" s="17">
        <f>[2]Khammam!Q46</f>
        <v>0</v>
      </c>
      <c r="AB38" s="13">
        <f t="shared" si="155"/>
        <v>0</v>
      </c>
      <c r="AC38" s="17">
        <f>[3]KMM!F51</f>
        <v>0</v>
      </c>
      <c r="AD38" s="17">
        <f>[3]KMM!G51</f>
        <v>0</v>
      </c>
      <c r="AE38" s="17">
        <f>[3]KMM!H51</f>
        <v>0</v>
      </c>
      <c r="AF38" s="17">
        <f>[3]KMM!I51</f>
        <v>0</v>
      </c>
      <c r="AG38" s="17">
        <f>[3]KMM!J51</f>
        <v>0</v>
      </c>
      <c r="AH38" s="17">
        <f>[3]KMM!K51</f>
        <v>0</v>
      </c>
      <c r="AI38" s="17">
        <f>[3]KMM!L51</f>
        <v>0</v>
      </c>
      <c r="AJ38" s="17">
        <f>[3]KMM!M51</f>
        <v>0</v>
      </c>
      <c r="AK38" s="17">
        <f>[3]KMM!N51</f>
        <v>0</v>
      </c>
      <c r="AL38" s="17">
        <f>[3]KMM!O51</f>
        <v>0</v>
      </c>
      <c r="AM38" s="17">
        <f>[3]KMM!P51</f>
        <v>0</v>
      </c>
      <c r="AN38" s="17">
        <f>[3]KMM!Q51</f>
        <v>0</v>
      </c>
      <c r="AO38" s="13">
        <f t="shared" si="156"/>
        <v>0</v>
      </c>
      <c r="AP38" s="17">
        <f>[4]KMM!F51</f>
        <v>0</v>
      </c>
      <c r="AQ38" s="17">
        <f>[4]KMM!G51</f>
        <v>0</v>
      </c>
      <c r="AR38" s="17">
        <f>[4]KMM!H51</f>
        <v>0</v>
      </c>
      <c r="AS38" s="17">
        <f>[4]KMM!I51</f>
        <v>0</v>
      </c>
      <c r="AT38" s="17">
        <f>[4]KMM!J51</f>
        <v>0</v>
      </c>
      <c r="AU38" s="17">
        <f>[4]KMM!K51</f>
        <v>0</v>
      </c>
      <c r="AV38" s="17">
        <f>[4]KMM!L51</f>
        <v>0</v>
      </c>
      <c r="AW38" s="17">
        <f>[4]KMM!M51</f>
        <v>0</v>
      </c>
      <c r="AX38" s="17">
        <f>[4]KMM!N51</f>
        <v>0</v>
      </c>
      <c r="AY38" s="17">
        <f>[4]KMM!O51</f>
        <v>0</v>
      </c>
      <c r="AZ38" s="17">
        <f>[4]KMM!P51</f>
        <v>0</v>
      </c>
      <c r="BA38" s="17">
        <f>[4]KMM!Q51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H38" s="37">
        <v>0.05</v>
      </c>
      <c r="CI38" s="25" t="s">
        <v>80</v>
      </c>
      <c r="CJ38" s="26">
        <f t="shared" si="165"/>
        <v>0.05</v>
      </c>
      <c r="CK38" s="26">
        <f t="shared" si="165"/>
        <v>0.05</v>
      </c>
      <c r="CL38" s="26">
        <f t="shared" si="165"/>
        <v>0.05</v>
      </c>
      <c r="CM38" s="26">
        <f t="shared" si="165"/>
        <v>0.05</v>
      </c>
      <c r="CN38" s="26">
        <f t="shared" si="165"/>
        <v>0.05</v>
      </c>
      <c r="CO38" s="26">
        <f t="shared" si="165"/>
        <v>0.05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[1]Khammam!F447</f>
        <v>0</v>
      </c>
      <c r="D39" s="17">
        <f>[1]Khammam!G447</f>
        <v>0</v>
      </c>
      <c r="E39" s="17">
        <f>[1]Khammam!H447</f>
        <v>0</v>
      </c>
      <c r="F39" s="17">
        <f>[1]Khammam!I447</f>
        <v>0</v>
      </c>
      <c r="G39" s="17">
        <f>[1]Khammam!J447</f>
        <v>0</v>
      </c>
      <c r="H39" s="17">
        <f>[1]Khammam!K447</f>
        <v>0</v>
      </c>
      <c r="I39" s="17">
        <f>[1]Khammam!L447</f>
        <v>0</v>
      </c>
      <c r="J39" s="17">
        <f>[1]Khammam!M447</f>
        <v>0</v>
      </c>
      <c r="K39" s="17">
        <f>[1]Khammam!N447</f>
        <v>0</v>
      </c>
      <c r="L39" s="17">
        <f>[1]Khammam!O447</f>
        <v>0</v>
      </c>
      <c r="M39" s="17">
        <f>[1]Khammam!P447</f>
        <v>0</v>
      </c>
      <c r="N39" s="17">
        <f>[1]Khammam!Q447</f>
        <v>0</v>
      </c>
      <c r="O39" s="13">
        <f t="shared" si="154"/>
        <v>0</v>
      </c>
      <c r="P39" s="17">
        <f>[2]Khammam!F47</f>
        <v>0</v>
      </c>
      <c r="Q39" s="17">
        <f>[2]Khammam!G47</f>
        <v>0</v>
      </c>
      <c r="R39" s="17">
        <f>[2]Khammam!H47</f>
        <v>0</v>
      </c>
      <c r="S39" s="17">
        <f>[2]Khammam!I47</f>
        <v>0</v>
      </c>
      <c r="T39" s="17">
        <f>[2]Khammam!J47</f>
        <v>0</v>
      </c>
      <c r="U39" s="17">
        <f>[2]Khammam!K47</f>
        <v>0</v>
      </c>
      <c r="V39" s="17">
        <f>[2]Khammam!L47</f>
        <v>0</v>
      </c>
      <c r="W39" s="17">
        <f>[2]Khammam!M47</f>
        <v>0</v>
      </c>
      <c r="X39" s="17">
        <f>[2]Khammam!N47</f>
        <v>0</v>
      </c>
      <c r="Y39" s="17">
        <f>[2]Khammam!O47</f>
        <v>0</v>
      </c>
      <c r="Z39" s="17">
        <f>[2]Khammam!P47</f>
        <v>0</v>
      </c>
      <c r="AA39" s="17">
        <f>[2]Khammam!Q47</f>
        <v>0</v>
      </c>
      <c r="AB39" s="13">
        <f t="shared" si="155"/>
        <v>0</v>
      </c>
      <c r="AC39" s="17">
        <f>[3]KMM!F52</f>
        <v>0</v>
      </c>
      <c r="AD39" s="17">
        <f>[3]KMM!G52</f>
        <v>0</v>
      </c>
      <c r="AE39" s="17">
        <f>[3]KMM!H52</f>
        <v>0</v>
      </c>
      <c r="AF39" s="17">
        <f>[3]KMM!I52</f>
        <v>0</v>
      </c>
      <c r="AG39" s="17">
        <f>[3]KMM!J52</f>
        <v>0</v>
      </c>
      <c r="AH39" s="17">
        <f>[3]KMM!K52</f>
        <v>0</v>
      </c>
      <c r="AI39" s="17">
        <f>[3]KMM!L52</f>
        <v>0</v>
      </c>
      <c r="AJ39" s="17">
        <f>[3]KMM!M52</f>
        <v>0</v>
      </c>
      <c r="AK39" s="17">
        <f>[3]KMM!N52</f>
        <v>0</v>
      </c>
      <c r="AL39" s="17">
        <f>[3]KMM!O52</f>
        <v>0</v>
      </c>
      <c r="AM39" s="17">
        <f>[3]KMM!P52</f>
        <v>0</v>
      </c>
      <c r="AN39" s="17">
        <f>[3]KMM!Q52</f>
        <v>0</v>
      </c>
      <c r="AO39" s="13">
        <f t="shared" si="156"/>
        <v>0</v>
      </c>
      <c r="AP39" s="17">
        <f>[4]KMM!F52</f>
        <v>0</v>
      </c>
      <c r="AQ39" s="17">
        <f>[4]KMM!G52</f>
        <v>0</v>
      </c>
      <c r="AR39" s="17">
        <f>[4]KMM!H52</f>
        <v>0</v>
      </c>
      <c r="AS39" s="17">
        <f>[4]KMM!I52</f>
        <v>0</v>
      </c>
      <c r="AT39" s="17">
        <f>[4]KMM!J52</f>
        <v>0</v>
      </c>
      <c r="AU39" s="17">
        <f>[4]KMM!K52</f>
        <v>0</v>
      </c>
      <c r="AV39" s="17">
        <f>[4]KMM!L52</f>
        <v>0</v>
      </c>
      <c r="AW39" s="17">
        <f>[4]KMM!M52</f>
        <v>0</v>
      </c>
      <c r="AX39" s="17">
        <f>[4]KMM!N52</f>
        <v>0</v>
      </c>
      <c r="AY39" s="17">
        <f>[4]KMM!O52</f>
        <v>0</v>
      </c>
      <c r="AZ39" s="17">
        <f>[4]KMM!P52</f>
        <v>0</v>
      </c>
      <c r="BA39" s="17">
        <f>[4]KMM!Q52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7">
        <v>0.05</v>
      </c>
      <c r="CI39" s="25" t="s">
        <v>80</v>
      </c>
      <c r="CJ39" s="26">
        <f t="shared" si="165"/>
        <v>0.05</v>
      </c>
      <c r="CK39" s="26">
        <f t="shared" si="165"/>
        <v>0.05</v>
      </c>
      <c r="CL39" s="26">
        <f t="shared" si="165"/>
        <v>0.05</v>
      </c>
      <c r="CM39" s="26">
        <f t="shared" si="165"/>
        <v>0.05</v>
      </c>
      <c r="CN39" s="26">
        <f t="shared" si="165"/>
        <v>0.05</v>
      </c>
      <c r="CO39" s="26">
        <f t="shared" si="165"/>
        <v>0.05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[1]Khammam!F448</f>
        <v>0</v>
      </c>
      <c r="D40" s="17">
        <f>[1]Khammam!G448</f>
        <v>0</v>
      </c>
      <c r="E40" s="17">
        <f>[1]Khammam!H448</f>
        <v>0</v>
      </c>
      <c r="F40" s="17">
        <f>[1]Khammam!I448</f>
        <v>0</v>
      </c>
      <c r="G40" s="17">
        <f>[1]Khammam!J448</f>
        <v>0</v>
      </c>
      <c r="H40" s="17">
        <f>[1]Khammam!K448</f>
        <v>0</v>
      </c>
      <c r="I40" s="17">
        <f>[1]Khammam!L448</f>
        <v>0</v>
      </c>
      <c r="J40" s="17">
        <f>[1]Khammam!M448</f>
        <v>0</v>
      </c>
      <c r="K40" s="17">
        <f>[1]Khammam!N448</f>
        <v>0</v>
      </c>
      <c r="L40" s="17">
        <f>[1]Khammam!O448</f>
        <v>0</v>
      </c>
      <c r="M40" s="17">
        <f>[1]Khammam!P448</f>
        <v>0</v>
      </c>
      <c r="N40" s="17">
        <f>[1]Khammam!Q448</f>
        <v>0</v>
      </c>
      <c r="O40" s="13">
        <f t="shared" si="154"/>
        <v>0</v>
      </c>
      <c r="P40" s="17">
        <f>[2]Khammam!F48</f>
        <v>0</v>
      </c>
      <c r="Q40" s="17">
        <f>[2]Khammam!G48</f>
        <v>0</v>
      </c>
      <c r="R40" s="17">
        <f>[2]Khammam!H48</f>
        <v>0</v>
      </c>
      <c r="S40" s="17">
        <f>[2]Khammam!I48</f>
        <v>0</v>
      </c>
      <c r="T40" s="17">
        <f>[2]Khammam!J48</f>
        <v>0</v>
      </c>
      <c r="U40" s="17">
        <f>[2]Khammam!K48</f>
        <v>0</v>
      </c>
      <c r="V40" s="17">
        <f>[2]Khammam!L48</f>
        <v>0</v>
      </c>
      <c r="W40" s="17">
        <f>[2]Khammam!M48</f>
        <v>0</v>
      </c>
      <c r="X40" s="17">
        <f>[2]Khammam!N48</f>
        <v>0</v>
      </c>
      <c r="Y40" s="17">
        <f>[2]Khammam!O48</f>
        <v>0</v>
      </c>
      <c r="Z40" s="17">
        <f>[2]Khammam!P48</f>
        <v>0</v>
      </c>
      <c r="AA40" s="17">
        <f>[2]Khammam!Q48</f>
        <v>0</v>
      </c>
      <c r="AB40" s="13">
        <f t="shared" si="155"/>
        <v>0</v>
      </c>
      <c r="AC40" s="17">
        <f>[3]KMM!F53</f>
        <v>0</v>
      </c>
      <c r="AD40" s="17">
        <f>[3]KMM!G53</f>
        <v>0</v>
      </c>
      <c r="AE40" s="17">
        <f>[3]KMM!H53</f>
        <v>0</v>
      </c>
      <c r="AF40" s="17">
        <f>[3]KMM!I53</f>
        <v>0</v>
      </c>
      <c r="AG40" s="17">
        <f>[3]KMM!J53</f>
        <v>0</v>
      </c>
      <c r="AH40" s="17">
        <f>[3]KMM!K53</f>
        <v>0</v>
      </c>
      <c r="AI40" s="17">
        <f>[3]KMM!L53</f>
        <v>0</v>
      </c>
      <c r="AJ40" s="17">
        <f>[3]KMM!M53</f>
        <v>0</v>
      </c>
      <c r="AK40" s="17">
        <f>[3]KMM!N53</f>
        <v>0</v>
      </c>
      <c r="AL40" s="17">
        <f>[3]KMM!O53</f>
        <v>0</v>
      </c>
      <c r="AM40" s="17">
        <f>[3]KMM!P53</f>
        <v>0</v>
      </c>
      <c r="AN40" s="17">
        <f>[3]KMM!Q53</f>
        <v>0</v>
      </c>
      <c r="AO40" s="13">
        <f t="shared" si="156"/>
        <v>0</v>
      </c>
      <c r="AP40" s="17">
        <f>[4]KMM!F53</f>
        <v>0</v>
      </c>
      <c r="AQ40" s="17">
        <f>[4]KMM!G53</f>
        <v>0</v>
      </c>
      <c r="AR40" s="17">
        <f>[4]KMM!H53</f>
        <v>0</v>
      </c>
      <c r="AS40" s="17">
        <f>[4]KMM!I53</f>
        <v>0</v>
      </c>
      <c r="AT40" s="17">
        <f>[4]KMM!J53</f>
        <v>0</v>
      </c>
      <c r="AU40" s="17">
        <f>[4]KMM!K53</f>
        <v>0</v>
      </c>
      <c r="AV40" s="17">
        <f>[4]KMM!L53</f>
        <v>0</v>
      </c>
      <c r="AW40" s="17">
        <f>[4]KMM!M53</f>
        <v>0</v>
      </c>
      <c r="AX40" s="17">
        <f>[4]KMM!N53</f>
        <v>0</v>
      </c>
      <c r="AY40" s="17">
        <f>[4]KMM!O53</f>
        <v>0</v>
      </c>
      <c r="AZ40" s="17">
        <f>[4]KMM!P53</f>
        <v>0</v>
      </c>
      <c r="BA40" s="17">
        <f>[4]KMM!Q53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[1]Khammam!F449</f>
        <v>5.3682399999999998E-2</v>
      </c>
      <c r="D41" s="17">
        <f>[1]Khammam!G449</f>
        <v>5.9201999999999998E-2</v>
      </c>
      <c r="E41" s="17">
        <f>[1]Khammam!H449</f>
        <v>5.8126999999999998E-2</v>
      </c>
      <c r="F41" s="17">
        <f>[1]Khammam!I449</f>
        <v>4.8037000000000003E-2</v>
      </c>
      <c r="G41" s="17">
        <f>[1]Khammam!J449</f>
        <v>5.6938000000000002E-2</v>
      </c>
      <c r="H41" s="17">
        <f>[1]Khammam!K449</f>
        <v>4.1775E-2</v>
      </c>
      <c r="I41" s="17">
        <f>[1]Khammam!L449</f>
        <v>4.6369E-2</v>
      </c>
      <c r="J41" s="17">
        <f>[1]Khammam!M449</f>
        <v>4.8568E-2</v>
      </c>
      <c r="K41" s="17">
        <f>[1]Khammam!N449</f>
        <v>3.6527999999999998E-2</v>
      </c>
      <c r="L41" s="17">
        <f>[1]Khammam!O449</f>
        <v>3.8588009999999999E-2</v>
      </c>
      <c r="M41" s="17">
        <f>[1]Khammam!P449</f>
        <v>3.9359999999999999E-2</v>
      </c>
      <c r="N41" s="17">
        <f>[1]Khammam!Q449</f>
        <v>5.654199E-2</v>
      </c>
      <c r="O41" s="13">
        <f t="shared" si="154"/>
        <v>0.58371640000000002</v>
      </c>
      <c r="P41" s="17">
        <f>[2]Khammam!F49</f>
        <v>5.7083000000000002E-2</v>
      </c>
      <c r="Q41" s="17">
        <f>[2]Khammam!G49</f>
        <v>5.4524000000000003E-2</v>
      </c>
      <c r="R41" s="17">
        <f>[2]Khammam!H49</f>
        <v>0</v>
      </c>
      <c r="S41" s="17">
        <f>[2]Khammam!I49</f>
        <v>3.82095E-2</v>
      </c>
      <c r="T41" s="17">
        <f>[2]Khammam!J49</f>
        <v>5.3863500000000002E-2</v>
      </c>
      <c r="U41" s="17">
        <f>[2]Khammam!K49</f>
        <v>3.9814500000000003E-2</v>
      </c>
      <c r="V41" s="17">
        <f>[2]Khammam!L49</f>
        <v>4.9306500000000003E-2</v>
      </c>
      <c r="W41" s="17">
        <f>[2]Khammam!M49</f>
        <v>3.9359999999999999E-2</v>
      </c>
      <c r="X41" s="17">
        <f>[2]Khammam!N49</f>
        <v>3.3758999999999997E-2</v>
      </c>
      <c r="Y41" s="17">
        <f>[2]Khammam!O49</f>
        <v>5.3504000000000003E-2</v>
      </c>
      <c r="Z41" s="17">
        <f>[2]Khammam!P49</f>
        <v>5.8209999999999998E-2</v>
      </c>
      <c r="AA41" s="17">
        <f>[2]Khammam!Q49</f>
        <v>5.2235000000000004E-2</v>
      </c>
      <c r="AB41" s="13">
        <f t="shared" si="155"/>
        <v>0.52986900000000003</v>
      </c>
      <c r="AC41" s="17">
        <f>[3]KMM!F54</f>
        <v>5.4807000000000002E-2</v>
      </c>
      <c r="AD41" s="17">
        <f>[3]KMM!G54</f>
        <v>8.1644999999999995E-2</v>
      </c>
      <c r="AE41" s="17">
        <f>[3]KMM!H54</f>
        <v>5.9468E-2</v>
      </c>
      <c r="AF41" s="17">
        <f>[3]KMM!I54</f>
        <v>3.0000000000000001E-5</v>
      </c>
      <c r="AG41" s="17">
        <f>[3]KMM!J54</f>
        <v>0</v>
      </c>
      <c r="AH41" s="17">
        <f>[3]KMM!K54</f>
        <v>0</v>
      </c>
      <c r="AI41" s="17">
        <f>[3]KMM!L54</f>
        <v>0</v>
      </c>
      <c r="AJ41" s="17">
        <f>[3]KMM!M54</f>
        <v>3.4875000000000003E-2</v>
      </c>
      <c r="AK41" s="17">
        <f>[3]KMM!N54</f>
        <v>3.2759999999999997E-2</v>
      </c>
      <c r="AL41" s="17">
        <f>[3]KMM!O54</f>
        <v>3.0015E-2</v>
      </c>
      <c r="AM41" s="17">
        <f>[3]KMM!P54</f>
        <v>2.8275000000000002E-2</v>
      </c>
      <c r="AN41" s="17">
        <f>[3]KMM!Q54</f>
        <v>3.6209999999999999E-2</v>
      </c>
      <c r="AO41" s="13">
        <f t="shared" si="156"/>
        <v>0.35808500000000004</v>
      </c>
      <c r="AP41" s="17">
        <f>[4]KMM!F54</f>
        <v>3.1889269124476198E-2</v>
      </c>
      <c r="AQ41" s="17">
        <f>[4]KMM!G54</f>
        <v>3.2379470509276413E-2</v>
      </c>
      <c r="AR41" s="17">
        <f>[4]KMM!H54</f>
        <v>3.9464380695227293E-2</v>
      </c>
      <c r="AS41" s="17">
        <f>[4]KMM!I54</f>
        <v>4.5240000000000002E-2</v>
      </c>
      <c r="AT41" s="17">
        <f>[4]KMM!J54</f>
        <v>3.4215000000000002E-2</v>
      </c>
      <c r="AU41" s="17">
        <f>[4]KMM!K54</f>
        <v>2.5669999999999998E-3</v>
      </c>
      <c r="AV41" s="17">
        <f>[4]KMM!L54</f>
        <v>3.7319999999999999E-2</v>
      </c>
      <c r="AW41" s="17">
        <f>[4]KMM!M54</f>
        <v>3.8219951515981836E-2</v>
      </c>
      <c r="AX41" s="17">
        <f>[4]KMM!N54</f>
        <v>2.8125000000000001E-2</v>
      </c>
      <c r="AY41" s="17">
        <f>[4]KMM!O54</f>
        <v>2.8214965695589848E-2</v>
      </c>
      <c r="AZ41" s="17">
        <f>[4]KMM!P54</f>
        <v>3.3479999999999996E-2</v>
      </c>
      <c r="BA41" s="17">
        <f>[4]KMM!Q54</f>
        <v>3.562499999999999E-2</v>
      </c>
      <c r="BB41" s="13">
        <f t="shared" si="157"/>
        <v>0.38674003754055153</v>
      </c>
      <c r="BC41" s="17">
        <f>'[5]8.Khammam'!F38</f>
        <v>3.3703160000000003E-2</v>
      </c>
      <c r="BD41" s="17">
        <f>'[5]8.Khammam'!G38</f>
        <v>5.7849999999999999E-2</v>
      </c>
      <c r="BE41" s="17">
        <f>'[5]8.Khammam'!H38</f>
        <v>5.4566999999999997E-2</v>
      </c>
      <c r="BF41" s="17">
        <f>'[5]8.Khammam'!I38</f>
        <v>4.4657000000000002E-2</v>
      </c>
      <c r="BG41" s="17">
        <f>'[5]8.Khammam'!J38</f>
        <v>4.9410999999999997E-2</v>
      </c>
      <c r="BH41" s="17">
        <f>'[5]8.Khammam'!K38</f>
        <v>4.4179000000000003E-2</v>
      </c>
      <c r="BI41" s="17">
        <f>'[5]8.Khammam'!L38</f>
        <v>3.637E-2</v>
      </c>
      <c r="BJ41" s="17">
        <f>'[5]8.Khammam'!M38</f>
        <v>4.2896999999999998E-2</v>
      </c>
      <c r="BK41" s="17">
        <f>'[5]8.Khammam'!N38</f>
        <v>3.1414999999999998E-2</v>
      </c>
      <c r="BL41" s="17">
        <f>'[5]8.Khammam'!O38</f>
        <v>3.3640999999999997E-2</v>
      </c>
      <c r="BM41" s="17">
        <f>'[5]8.Khammam'!P38</f>
        <v>3.7766000000000001E-2</v>
      </c>
      <c r="BN41" s="17">
        <f>'[5]8.Khammam'!Q38</f>
        <v>3.4910999999999998E-2</v>
      </c>
      <c r="BO41" s="13">
        <f t="shared" si="158"/>
        <v>0.50136716000000003</v>
      </c>
      <c r="BP41" s="17">
        <f>'[6]8.Khammam'!F36</f>
        <v>4.1199E-2</v>
      </c>
      <c r="BQ41" s="17">
        <f>'[6]8.Khammam'!G36</f>
        <v>4.8656999999999999E-2</v>
      </c>
      <c r="BR41" s="17">
        <f>'[6]8.Khammam'!H36</f>
        <v>3.9525999999999999E-2</v>
      </c>
      <c r="BS41" s="17">
        <f>'[6]8.Khammam'!I36</f>
        <v>4.8002999999999997E-2</v>
      </c>
      <c r="BT41" s="17">
        <f>'[6]8.Khammam'!J36</f>
        <v>4.5399000000000002E-2</v>
      </c>
      <c r="BU41" s="17">
        <f>'[6]8.Khammam'!K36</f>
        <v>3.7363E-2</v>
      </c>
      <c r="BV41" s="17">
        <f>'[6]8.Khammam'!L36</f>
        <v>7.0083429999999988E-2</v>
      </c>
      <c r="BW41" s="17">
        <f>'[6]8.Khammam'!M36</f>
        <v>5.8715000000000003E-2</v>
      </c>
      <c r="BX41" s="17">
        <f>'[6]8.Khammam'!N36</f>
        <v>4.6612000000000001E-2</v>
      </c>
      <c r="BY41" s="17">
        <f>'[6]8.Khammam'!O36</f>
        <v>4.7657999999999999E-2</v>
      </c>
      <c r="BZ41" s="17">
        <f>'[6]8.Khammam'!P36</f>
        <v>5.5261999999999999E-2</v>
      </c>
      <c r="CA41" s="17">
        <f>'[6]8.Khammam'!Q36</f>
        <v>5.2061999999999997E-2</v>
      </c>
      <c r="CB41" s="13">
        <f t="shared" si="159"/>
        <v>0.59053942999999998</v>
      </c>
      <c r="CC41" s="23">
        <f t="shared" si="160"/>
        <v>2.3269348982033478E-3</v>
      </c>
      <c r="CD41" s="23">
        <f t="shared" si="180"/>
        <v>2.7472240302736095E-2</v>
      </c>
      <c r="CE41" s="23">
        <f t="shared" si="181"/>
        <v>0.18146517225942072</v>
      </c>
      <c r="CF41" s="23">
        <f t="shared" si="182"/>
        <v>0.23570522416811013</v>
      </c>
      <c r="CG41" s="23">
        <f t="shared" si="183"/>
        <v>0.17785821871540208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>
        <f>'[7]8.Khammam'!F37</f>
        <v>6.6456799999999996E-2</v>
      </c>
      <c r="CQ41" s="17">
        <f>'[7]8.Khammam'!G37</f>
        <v>0</v>
      </c>
      <c r="CR41" s="17">
        <f>'[7]8.Khammam'!H37</f>
        <v>0</v>
      </c>
      <c r="CS41" s="17">
        <f>'[7]8.Khammam'!I37</f>
        <v>0</v>
      </c>
      <c r="CT41" s="17">
        <f>'[7]8.Khammam'!J37</f>
        <v>0</v>
      </c>
      <c r="CU41" s="17">
        <f>'[7]8.Khammam'!K37</f>
        <v>0</v>
      </c>
      <c r="CV41" s="34">
        <f t="shared" si="184"/>
        <v>7.3587601499999988E-2</v>
      </c>
      <c r="CW41" s="34">
        <f t="shared" si="185"/>
        <v>6.1650750000000004E-2</v>
      </c>
      <c r="CX41" s="34">
        <f t="shared" si="186"/>
        <v>4.8942600000000003E-2</v>
      </c>
      <c r="CY41" s="34">
        <f t="shared" si="187"/>
        <v>5.0040899999999999E-2</v>
      </c>
      <c r="CZ41" s="34">
        <f t="shared" si="188"/>
        <v>5.8025100000000003E-2</v>
      </c>
      <c r="DA41" s="34">
        <f t="shared" si="189"/>
        <v>5.4665100000000001E-2</v>
      </c>
      <c r="DB41" s="13">
        <f t="shared" si="172"/>
        <v>0.41336885150000002</v>
      </c>
      <c r="DC41" s="40">
        <f t="shared" si="173"/>
        <v>-4.8445105937459432E-2</v>
      </c>
      <c r="DD41" s="41">
        <f t="shared" si="174"/>
        <v>3.6544388370171932E-2</v>
      </c>
      <c r="DE41" s="40">
        <f t="shared" si="175"/>
        <v>2.2444016519041377E-2</v>
      </c>
      <c r="DF41" s="40">
        <f t="shared" si="176"/>
        <v>-9.1989371307707346E-2</v>
      </c>
      <c r="DG41" s="48">
        <f t="shared" si="177"/>
        <v>-0.30001481611481884</v>
      </c>
      <c r="DH41" s="54">
        <v>0.02</v>
      </c>
      <c r="DI41" s="25" t="s">
        <v>80</v>
      </c>
      <c r="DJ41" s="50">
        <f t="shared" si="178"/>
        <v>0.02</v>
      </c>
      <c r="DK41" s="68">
        <f t="shared" si="22"/>
        <v>6.7785935999999991E-2</v>
      </c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7.5059353529999984E-2</v>
      </c>
      <c r="DR41" s="68">
        <f t="shared" si="105"/>
        <v>6.2883765000000008E-2</v>
      </c>
      <c r="DS41" s="68">
        <f t="shared" si="106"/>
        <v>4.9921452000000005E-2</v>
      </c>
      <c r="DT41" s="68">
        <f t="shared" si="107"/>
        <v>5.1041718E-2</v>
      </c>
      <c r="DU41" s="68">
        <f t="shared" si="108"/>
        <v>5.9185602000000004E-2</v>
      </c>
      <c r="DV41" s="68">
        <f t="shared" si="109"/>
        <v>5.5758402000000006E-2</v>
      </c>
      <c r="DW41" s="69">
        <f t="shared" si="190"/>
        <v>0.42163622852999999</v>
      </c>
    </row>
    <row r="42" spans="2:127" ht="13" x14ac:dyDescent="0.2">
      <c r="B42" s="3" t="s">
        <v>2</v>
      </c>
      <c r="C42" s="17">
        <f>[1]Khammam!F450</f>
        <v>0</v>
      </c>
      <c r="D42" s="17">
        <f>[1]Khammam!G450</f>
        <v>0</v>
      </c>
      <c r="E42" s="17">
        <f>[1]Khammam!H450</f>
        <v>0</v>
      </c>
      <c r="F42" s="17">
        <f>[1]Khammam!I450</f>
        <v>0</v>
      </c>
      <c r="G42" s="17">
        <f>[1]Khammam!J450</f>
        <v>0</v>
      </c>
      <c r="H42" s="17">
        <f>[1]Khammam!K450</f>
        <v>0</v>
      </c>
      <c r="I42" s="17">
        <f>[1]Khammam!L450</f>
        <v>0</v>
      </c>
      <c r="J42" s="17">
        <f>[1]Khammam!M450</f>
        <v>0</v>
      </c>
      <c r="K42" s="17">
        <f>[1]Khammam!N450</f>
        <v>0</v>
      </c>
      <c r="L42" s="17">
        <f>[1]Khammam!O450</f>
        <v>0</v>
      </c>
      <c r="M42" s="17">
        <f>[1]Khammam!P450</f>
        <v>0</v>
      </c>
      <c r="N42" s="17">
        <f>[1]Khammam!Q450</f>
        <v>0</v>
      </c>
      <c r="O42" s="13">
        <f t="shared" si="154"/>
        <v>0</v>
      </c>
      <c r="P42" s="17">
        <f>[2]Khammam!F50</f>
        <v>0</v>
      </c>
      <c r="Q42" s="17">
        <f>[2]Khammam!G50</f>
        <v>0</v>
      </c>
      <c r="R42" s="17">
        <f>[2]Khammam!H50</f>
        <v>0</v>
      </c>
      <c r="S42" s="17">
        <f>[2]Khammam!I50</f>
        <v>0</v>
      </c>
      <c r="T42" s="17">
        <f>[2]Khammam!J50</f>
        <v>0</v>
      </c>
      <c r="U42" s="17">
        <f>[2]Khammam!K50</f>
        <v>0</v>
      </c>
      <c r="V42" s="17">
        <f>[2]Khammam!L50</f>
        <v>0</v>
      </c>
      <c r="W42" s="17">
        <f>[2]Khammam!M50</f>
        <v>0</v>
      </c>
      <c r="X42" s="17">
        <f>[2]Khammam!N50</f>
        <v>0</v>
      </c>
      <c r="Y42" s="17">
        <f>[2]Khammam!O50</f>
        <v>0</v>
      </c>
      <c r="Z42" s="17">
        <f>[2]Khammam!P50</f>
        <v>0</v>
      </c>
      <c r="AA42" s="17">
        <f>[2]Khammam!Q50</f>
        <v>0</v>
      </c>
      <c r="AB42" s="13">
        <f t="shared" si="155"/>
        <v>0</v>
      </c>
      <c r="AC42" s="17">
        <f>[3]KMM!F55</f>
        <v>0</v>
      </c>
      <c r="AD42" s="17">
        <f>[3]KMM!G55</f>
        <v>0</v>
      </c>
      <c r="AE42" s="17">
        <f>[3]KMM!H55</f>
        <v>0</v>
      </c>
      <c r="AF42" s="17">
        <f>[3]KMM!I55</f>
        <v>0</v>
      </c>
      <c r="AG42" s="17">
        <f>[3]KMM!J55</f>
        <v>0</v>
      </c>
      <c r="AH42" s="17">
        <f>[3]KMM!K55</f>
        <v>0</v>
      </c>
      <c r="AI42" s="17">
        <f>[3]KMM!L55</f>
        <v>0</v>
      </c>
      <c r="AJ42" s="17">
        <f>[3]KMM!M55</f>
        <v>0</v>
      </c>
      <c r="AK42" s="17">
        <f>[3]KMM!N55</f>
        <v>0</v>
      </c>
      <c r="AL42" s="17">
        <f>[3]KMM!O55</f>
        <v>0</v>
      </c>
      <c r="AM42" s="17">
        <f>[3]KMM!P55</f>
        <v>0</v>
      </c>
      <c r="AN42" s="17">
        <f>[3]KMM!Q55</f>
        <v>0</v>
      </c>
      <c r="AO42" s="13">
        <f t="shared" si="156"/>
        <v>0</v>
      </c>
      <c r="AP42" s="17">
        <f>[4]KMM!F55</f>
        <v>0</v>
      </c>
      <c r="AQ42" s="17">
        <f>[4]KMM!G55</f>
        <v>0</v>
      </c>
      <c r="AR42" s="17">
        <f>[4]KMM!H55</f>
        <v>0</v>
      </c>
      <c r="AS42" s="17">
        <f>[4]KMM!I55</f>
        <v>0</v>
      </c>
      <c r="AT42" s="17">
        <f>[4]KMM!J55</f>
        <v>0</v>
      </c>
      <c r="AU42" s="17">
        <f>[4]KMM!K55</f>
        <v>0</v>
      </c>
      <c r="AV42" s="17">
        <f>[4]KMM!L55</f>
        <v>0</v>
      </c>
      <c r="AW42" s="17">
        <f>[4]KMM!M55</f>
        <v>0</v>
      </c>
      <c r="AX42" s="17">
        <f>[4]KMM!N55</f>
        <v>0</v>
      </c>
      <c r="AY42" s="17">
        <f>[4]KMM!O55</f>
        <v>0</v>
      </c>
      <c r="AZ42" s="17">
        <f>[4]KMM!P55</f>
        <v>0</v>
      </c>
      <c r="BA42" s="17">
        <f>[4]KMM!Q55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>
        <f>'[7]8.Khammam'!F38</f>
        <v>0</v>
      </c>
      <c r="CQ42" s="17">
        <f>'[7]8.Khammam'!G38</f>
        <v>0</v>
      </c>
      <c r="CR42" s="17">
        <f>'[7]8.Khammam'!H38</f>
        <v>0</v>
      </c>
      <c r="CS42" s="17">
        <f>'[7]8.Khammam'!I38</f>
        <v>0</v>
      </c>
      <c r="CT42" s="17">
        <f>'[7]8.Khammam'!J38</f>
        <v>0</v>
      </c>
      <c r="CU42" s="17">
        <f>'[7]8.Khammam'!K38</f>
        <v>0</v>
      </c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[1]Khammam!F451</f>
        <v>0</v>
      </c>
      <c r="D43" s="17">
        <f>[1]Khammam!G451</f>
        <v>0</v>
      </c>
      <c r="E43" s="17">
        <f>[1]Khammam!H451</f>
        <v>0</v>
      </c>
      <c r="F43" s="17">
        <f>[1]Khammam!I451</f>
        <v>0</v>
      </c>
      <c r="G43" s="17">
        <f>[1]Khammam!J451</f>
        <v>0</v>
      </c>
      <c r="H43" s="17">
        <f>[1]Khammam!K451</f>
        <v>0</v>
      </c>
      <c r="I43" s="17">
        <f>[1]Khammam!L451</f>
        <v>0</v>
      </c>
      <c r="J43" s="17">
        <f>[1]Khammam!M451</f>
        <v>0</v>
      </c>
      <c r="K43" s="17">
        <f>[1]Khammam!N451</f>
        <v>0</v>
      </c>
      <c r="L43" s="17">
        <f>[1]Khammam!O451</f>
        <v>0</v>
      </c>
      <c r="M43" s="17">
        <f>[1]Khammam!P451</f>
        <v>0</v>
      </c>
      <c r="N43" s="17">
        <f>[1]Khammam!Q451</f>
        <v>0</v>
      </c>
      <c r="O43" s="13">
        <f t="shared" si="154"/>
        <v>0</v>
      </c>
      <c r="P43" s="17">
        <f>[2]Khammam!F51</f>
        <v>0</v>
      </c>
      <c r="Q43" s="17">
        <f>[2]Khammam!G51</f>
        <v>0</v>
      </c>
      <c r="R43" s="17">
        <f>[2]Khammam!H51</f>
        <v>0</v>
      </c>
      <c r="S43" s="17">
        <f>[2]Khammam!I51</f>
        <v>0</v>
      </c>
      <c r="T43" s="17">
        <f>[2]Khammam!J51</f>
        <v>0</v>
      </c>
      <c r="U43" s="17">
        <f>[2]Khammam!K51</f>
        <v>0</v>
      </c>
      <c r="V43" s="17">
        <f>[2]Khammam!L51</f>
        <v>0</v>
      </c>
      <c r="W43" s="17">
        <f>[2]Khammam!M51</f>
        <v>0</v>
      </c>
      <c r="X43" s="17">
        <f>[2]Khammam!N51</f>
        <v>0</v>
      </c>
      <c r="Y43" s="17">
        <f>[2]Khammam!O51</f>
        <v>0</v>
      </c>
      <c r="Z43" s="17">
        <f>[2]Khammam!P51</f>
        <v>0</v>
      </c>
      <c r="AA43" s="17">
        <f>[2]Khammam!Q51</f>
        <v>0</v>
      </c>
      <c r="AB43" s="13">
        <f t="shared" si="155"/>
        <v>0</v>
      </c>
      <c r="AC43" s="17">
        <f>[3]KMM!F56</f>
        <v>0</v>
      </c>
      <c r="AD43" s="17">
        <f>[3]KMM!G56</f>
        <v>0</v>
      </c>
      <c r="AE43" s="17">
        <f>[3]KMM!H56</f>
        <v>0</v>
      </c>
      <c r="AF43" s="17">
        <f>[3]KMM!I56</f>
        <v>0</v>
      </c>
      <c r="AG43" s="17">
        <f>[3]KMM!J56</f>
        <v>0</v>
      </c>
      <c r="AH43" s="17">
        <f>[3]KMM!K56</f>
        <v>0</v>
      </c>
      <c r="AI43" s="17">
        <f>[3]KMM!L56</f>
        <v>0</v>
      </c>
      <c r="AJ43" s="17">
        <f>[3]KMM!M56</f>
        <v>0</v>
      </c>
      <c r="AK43" s="17">
        <f>[3]KMM!N56</f>
        <v>0</v>
      </c>
      <c r="AL43" s="17">
        <f>[3]KMM!O56</f>
        <v>0</v>
      </c>
      <c r="AM43" s="17">
        <f>[3]KMM!P56</f>
        <v>0</v>
      </c>
      <c r="AN43" s="17">
        <f>[3]KMM!Q56</f>
        <v>0</v>
      </c>
      <c r="AO43" s="13">
        <f t="shared" si="156"/>
        <v>0</v>
      </c>
      <c r="AP43" s="17">
        <f>[4]KMM!F56</f>
        <v>0</v>
      </c>
      <c r="AQ43" s="17">
        <f>[4]KMM!G56</f>
        <v>0</v>
      </c>
      <c r="AR43" s="17">
        <f>[4]KMM!H56</f>
        <v>0</v>
      </c>
      <c r="AS43" s="17">
        <f>[4]KMM!I56</f>
        <v>0</v>
      </c>
      <c r="AT43" s="17">
        <f>[4]KMM!J56</f>
        <v>0</v>
      </c>
      <c r="AU43" s="17">
        <f>[4]KMM!K56</f>
        <v>0</v>
      </c>
      <c r="AV43" s="17">
        <f>[4]KMM!L56</f>
        <v>0</v>
      </c>
      <c r="AW43" s="17">
        <f>[4]KMM!M56</f>
        <v>0</v>
      </c>
      <c r="AX43" s="17">
        <f>[4]KMM!N56</f>
        <v>0</v>
      </c>
      <c r="AY43" s="17">
        <f>[4]KMM!O56</f>
        <v>0</v>
      </c>
      <c r="AZ43" s="17">
        <f>[4]KMM!P56</f>
        <v>0</v>
      </c>
      <c r="BA43" s="17">
        <f>[4]KMM!Q56</f>
        <v>0</v>
      </c>
      <c r="BB43" s="13">
        <f t="shared" si="157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8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9"/>
        <v>0</v>
      </c>
      <c r="CC43" s="23">
        <f t="shared" si="160"/>
        <v>0</v>
      </c>
      <c r="CD43" s="23">
        <f t="shared" si="180"/>
        <v>0</v>
      </c>
      <c r="CE43" s="23">
        <f t="shared" si="181"/>
        <v>0</v>
      </c>
      <c r="CF43" s="23">
        <f t="shared" si="182"/>
        <v>0</v>
      </c>
      <c r="CG43" s="23">
        <f t="shared" si="183"/>
        <v>0</v>
      </c>
      <c r="CH43" s="37">
        <v>0.02</v>
      </c>
      <c r="CI43" s="25" t="s">
        <v>80</v>
      </c>
      <c r="CJ43" s="26">
        <f t="shared" si="191"/>
        <v>0</v>
      </c>
      <c r="CK43" s="26">
        <f t="shared" si="191"/>
        <v>0</v>
      </c>
      <c r="CL43" s="26">
        <f t="shared" si="191"/>
        <v>0</v>
      </c>
      <c r="CM43" s="26">
        <f t="shared" si="191"/>
        <v>0</v>
      </c>
      <c r="CN43" s="26">
        <f t="shared" si="191"/>
        <v>0</v>
      </c>
      <c r="CO43" s="26">
        <f t="shared" si="191"/>
        <v>0</v>
      </c>
      <c r="CP43" s="17">
        <f>'[7]8.Khammam'!F39</f>
        <v>0</v>
      </c>
      <c r="CQ43" s="17">
        <f>'[7]8.Khammam'!G39</f>
        <v>0</v>
      </c>
      <c r="CR43" s="17">
        <f>'[7]8.Khammam'!H39</f>
        <v>0</v>
      </c>
      <c r="CS43" s="17">
        <f>'[7]8.Khammam'!I39</f>
        <v>0</v>
      </c>
      <c r="CT43" s="17">
        <f>'[7]8.Khammam'!J39</f>
        <v>0</v>
      </c>
      <c r="CU43" s="17">
        <f>'[7]8.Khammam'!K39</f>
        <v>0</v>
      </c>
      <c r="CV43" s="34">
        <f t="shared" si="184"/>
        <v>0</v>
      </c>
      <c r="CW43" s="34">
        <f t="shared" si="185"/>
        <v>0</v>
      </c>
      <c r="CX43" s="34">
        <f t="shared" si="186"/>
        <v>0</v>
      </c>
      <c r="CY43" s="34">
        <f t="shared" si="187"/>
        <v>0</v>
      </c>
      <c r="CZ43" s="34">
        <f t="shared" si="188"/>
        <v>0</v>
      </c>
      <c r="DA43" s="34">
        <f t="shared" si="189"/>
        <v>0</v>
      </c>
      <c r="DB43" s="13">
        <f t="shared" si="172"/>
        <v>0</v>
      </c>
      <c r="DC43" s="40">
        <f t="shared" si="173"/>
        <v>0</v>
      </c>
      <c r="DD43" s="41">
        <f t="shared" si="174"/>
        <v>0</v>
      </c>
      <c r="DE43" s="40">
        <f t="shared" si="175"/>
        <v>0</v>
      </c>
      <c r="DF43" s="40">
        <f t="shared" si="176"/>
        <v>0</v>
      </c>
      <c r="DG43" s="48">
        <f t="shared" si="177"/>
        <v>0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90"/>
        <v>0</v>
      </c>
    </row>
    <row r="44" spans="2:127" ht="12.5" x14ac:dyDescent="0.2">
      <c r="B44" s="3" t="s">
        <v>50</v>
      </c>
      <c r="C44" s="17">
        <f>[1]Khammam!F453</f>
        <v>7.77E-3</v>
      </c>
      <c r="D44" s="17">
        <f>[1]Khammam!G453</f>
        <v>1.008E-2</v>
      </c>
      <c r="E44" s="17">
        <f>[1]Khammam!H453</f>
        <v>2.5000000000000001E-3</v>
      </c>
      <c r="F44" s="17">
        <f>[1]Khammam!I453</f>
        <v>3.6900000000000001E-3</v>
      </c>
      <c r="G44" s="17">
        <f>[1]Khammam!J453</f>
        <v>4.1700000000000001E-3</v>
      </c>
      <c r="H44" s="17">
        <f>[1]Khammam!K453</f>
        <v>4.4299999999999999E-3</v>
      </c>
      <c r="I44" s="17">
        <f>[1]Khammam!L453</f>
        <v>4.4999999999999997E-3</v>
      </c>
      <c r="J44" s="17">
        <f>[1]Khammam!M453</f>
        <v>3.3500000000000001E-3</v>
      </c>
      <c r="K44" s="17">
        <f>[1]Khammam!N453</f>
        <v>5.1599999999999997E-3</v>
      </c>
      <c r="L44" s="17">
        <f>[1]Khammam!O453</f>
        <v>4.9500000000000004E-3</v>
      </c>
      <c r="M44" s="17">
        <f>[1]Khammam!P453</f>
        <v>5.5700000000000003E-3</v>
      </c>
      <c r="N44" s="17">
        <f>[1]Khammam!Q453</f>
        <v>4.2700000000000004E-3</v>
      </c>
      <c r="O44" s="13">
        <f t="shared" si="154"/>
        <v>6.0440000000000001E-2</v>
      </c>
      <c r="P44" s="17">
        <f>[2]Khammam!F53</f>
        <v>8.4899999999999993E-3</v>
      </c>
      <c r="Q44" s="17">
        <f>[2]Khammam!G53</f>
        <v>6.3E-3</v>
      </c>
      <c r="R44" s="17">
        <f>[2]Khammam!H53</f>
        <v>1.21E-2</v>
      </c>
      <c r="S44" s="17">
        <f>[2]Khammam!I53</f>
        <v>1.1939999999999999E-2</v>
      </c>
      <c r="T44" s="17">
        <f>[2]Khammam!J53</f>
        <v>1.141E-2</v>
      </c>
      <c r="U44" s="17">
        <f>[2]Khammam!K53</f>
        <v>1.069E-2</v>
      </c>
      <c r="V44" s="17">
        <f>[2]Khammam!L53</f>
        <v>9.4000000000000004E-3</v>
      </c>
      <c r="W44" s="17">
        <f>[2]Khammam!M53</f>
        <v>1.342E-2</v>
      </c>
      <c r="X44" s="17">
        <f>[2]Khammam!N53</f>
        <v>1.234E-2</v>
      </c>
      <c r="Y44" s="17">
        <f>[2]Khammam!O53</f>
        <v>9.4299999999999991E-3</v>
      </c>
      <c r="Z44" s="17">
        <f>[2]Khammam!P53</f>
        <v>1.3259999999999999E-2</v>
      </c>
      <c r="AA44" s="17">
        <f>[2]Khammam!Q53</f>
        <v>1.089E-2</v>
      </c>
      <c r="AB44" s="13">
        <f t="shared" si="155"/>
        <v>0.12966999999999998</v>
      </c>
      <c r="AC44" s="17">
        <f>[3]KMM!F57</f>
        <v>1.865E-2</v>
      </c>
      <c r="AD44" s="17">
        <f>[3]KMM!G57</f>
        <v>1.387E-2</v>
      </c>
      <c r="AE44" s="17">
        <f>[3]KMM!H57</f>
        <v>3.8999999999999998E-3</v>
      </c>
      <c r="AF44" s="17">
        <f>[3]KMM!I57</f>
        <v>1.3699999999999999E-3</v>
      </c>
      <c r="AG44" s="17">
        <f>[3]KMM!J57</f>
        <v>0.42758000000000002</v>
      </c>
      <c r="AH44" s="17">
        <f>[3]KMM!K57</f>
        <v>0.51315</v>
      </c>
      <c r="AI44" s="17">
        <f>[3]KMM!L57</f>
        <v>0.55544000000000004</v>
      </c>
      <c r="AJ44" s="17">
        <f>[3]KMM!M57</f>
        <v>0.74360999999999999</v>
      </c>
      <c r="AK44" s="17">
        <f>[3]KMM!N57</f>
        <v>0.58215300000000003</v>
      </c>
      <c r="AL44" s="17">
        <f>[3]KMM!O57</f>
        <v>0.72440000000000004</v>
      </c>
      <c r="AM44" s="17">
        <f>[3]KMM!P57</f>
        <v>0.71540000000000004</v>
      </c>
      <c r="AN44" s="17">
        <f>[3]KMM!Q57</f>
        <v>0.84330000000000005</v>
      </c>
      <c r="AO44" s="13">
        <f t="shared" si="156"/>
        <v>5.1428229999999999</v>
      </c>
      <c r="AP44" s="17">
        <f>[4]KMM!F57</f>
        <v>1.1319999999999999</v>
      </c>
      <c r="AQ44" s="17">
        <f>[4]KMM!G57</f>
        <v>1.1323000000000001</v>
      </c>
      <c r="AR44" s="17">
        <f>[4]KMM!H57</f>
        <v>1.1572</v>
      </c>
      <c r="AS44" s="17">
        <f>[4]KMM!I57</f>
        <v>1.0939399999999999</v>
      </c>
      <c r="AT44" s="17">
        <f>[4]KMM!J57</f>
        <v>1.0030699999999999</v>
      </c>
      <c r="AU44" s="17">
        <f>[4]KMM!K57</f>
        <v>1.0707</v>
      </c>
      <c r="AV44" s="17">
        <f>[4]KMM!L57</f>
        <v>1.0703</v>
      </c>
      <c r="AW44" s="17">
        <f>[4]KMM!M57</f>
        <v>0.99539999999999995</v>
      </c>
      <c r="AX44" s="17">
        <f>[4]KMM!N57</f>
        <v>1.0432999999999999</v>
      </c>
      <c r="AY44" s="17">
        <f>[4]KMM!O57</f>
        <v>1.1664000000000001</v>
      </c>
      <c r="AZ44" s="17">
        <f>[4]KMM!P57</f>
        <v>1.1226</v>
      </c>
      <c r="BA44" s="17">
        <f>[4]KMM!Q57</f>
        <v>1.1932</v>
      </c>
      <c r="BB44" s="13">
        <f t="shared" si="157"/>
        <v>13.180409999999998</v>
      </c>
      <c r="BC44" s="17">
        <f>'[5]8.Khammam'!F41</f>
        <v>1.3022</v>
      </c>
      <c r="BD44" s="17">
        <f>'[5]8.Khammam'!G41</f>
        <v>1.2231000000000001</v>
      </c>
      <c r="BE44" s="17">
        <f>'[5]8.Khammam'!H41</f>
        <v>1.2362</v>
      </c>
      <c r="BF44" s="17">
        <f>'[5]8.Khammam'!I41</f>
        <v>1.3110999999999999</v>
      </c>
      <c r="BG44" s="17">
        <f>'[5]8.Khammam'!J41</f>
        <v>1.3383</v>
      </c>
      <c r="BH44" s="17">
        <f>'[5]8.Khammam'!K41</f>
        <v>1.2879</v>
      </c>
      <c r="BI44" s="17">
        <f>'[5]8.Khammam'!L41</f>
        <v>1.2854000000000001</v>
      </c>
      <c r="BJ44" s="17">
        <f>'[5]8.Khammam'!M41</f>
        <v>1.3853</v>
      </c>
      <c r="BK44" s="17">
        <f>'[5]8.Khammam'!N41</f>
        <v>1.3381000000000001</v>
      </c>
      <c r="BL44" s="17">
        <f>'[5]8.Khammam'!O41</f>
        <v>1.8719699999999999</v>
      </c>
      <c r="BM44" s="17">
        <f>'[5]8.Khammam'!P41</f>
        <v>2.0104600000000001</v>
      </c>
      <c r="BN44" s="17">
        <f>'[5]8.Khammam'!Q41</f>
        <v>1.8505</v>
      </c>
      <c r="BO44" s="13">
        <f t="shared" si="158"/>
        <v>17.440530000000003</v>
      </c>
      <c r="BP44" s="17">
        <f>'[6]8.Khammam'!F39</f>
        <v>2.0152000000000001</v>
      </c>
      <c r="BQ44" s="17">
        <f>'[6]8.Khammam'!G39</f>
        <v>1.9553499999999999</v>
      </c>
      <c r="BR44" s="17">
        <f>'[6]8.Khammam'!H39</f>
        <v>2.0749</v>
      </c>
      <c r="BS44" s="17">
        <f>'[6]8.Khammam'!I39</f>
        <v>1.97855</v>
      </c>
      <c r="BT44" s="17">
        <f>'[6]8.Khammam'!J39</f>
        <v>2.0232399999999999</v>
      </c>
      <c r="BU44" s="17">
        <f>'[6]8.Khammam'!K39</f>
        <v>2.0033599999999998</v>
      </c>
      <c r="BV44" s="17">
        <f>'[6]8.Khammam'!L39</f>
        <v>1.4973799999999999</v>
      </c>
      <c r="BW44" s="17">
        <f>'[6]8.Khammam'!M39</f>
        <v>2.0249299999999999</v>
      </c>
      <c r="BX44" s="17">
        <f>'[6]8.Khammam'!N39</f>
        <v>1.9437</v>
      </c>
      <c r="BY44" s="17">
        <f>'[6]8.Khammam'!O39</f>
        <v>1.93485</v>
      </c>
      <c r="BZ44" s="17">
        <f>'[6]8.Khammam'!P39</f>
        <v>2.0618500000000002</v>
      </c>
      <c r="CA44" s="17">
        <f>'[6]8.Khammam'!Q39</f>
        <v>1.9117500000000001</v>
      </c>
      <c r="CB44" s="13">
        <f t="shared" si="159"/>
        <v>23.425060000000002</v>
      </c>
      <c r="CC44" s="23">
        <f t="shared" si="160"/>
        <v>2.2936030127871163</v>
      </c>
      <c r="CD44" s="23">
        <f t="shared" si="180"/>
        <v>2.6661505925100859</v>
      </c>
      <c r="CE44" s="23">
        <f t="shared" si="181"/>
        <v>0.65765078950302569</v>
      </c>
      <c r="CF44" s="23">
        <f t="shared" si="182"/>
        <v>0.33314041946004513</v>
      </c>
      <c r="CG44" s="23">
        <f t="shared" si="183"/>
        <v>0.34313922799364471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'[7]8.Khammam'!F40</f>
        <v>2.0919699999999999</v>
      </c>
      <c r="CQ44" s="17">
        <f>'[7]8.Khammam'!G40</f>
        <v>2.0203000000000002</v>
      </c>
      <c r="CR44" s="17">
        <f>'[7]8.Khammam'!H40</f>
        <v>2.0500500000000001</v>
      </c>
      <c r="CS44" s="17">
        <f>'[7]8.Khammam'!I40</f>
        <v>1.7754000000000001</v>
      </c>
      <c r="CT44" s="17">
        <f>'[7]8.Khammam'!J40</f>
        <v>1.9354199999999999</v>
      </c>
      <c r="CU44" s="17">
        <f>'[7]8.Khammam'!K40</f>
        <v>1.92605</v>
      </c>
      <c r="CV44" s="34">
        <f t="shared" si="184"/>
        <v>1.572249</v>
      </c>
      <c r="CW44" s="34">
        <f t="shared" si="185"/>
        <v>2.1261765000000001</v>
      </c>
      <c r="CX44" s="34">
        <f t="shared" si="186"/>
        <v>2.0408850000000003</v>
      </c>
      <c r="CY44" s="34">
        <f t="shared" si="187"/>
        <v>2.0315924999999999</v>
      </c>
      <c r="CZ44" s="34">
        <f t="shared" si="188"/>
        <v>2.1649425000000004</v>
      </c>
      <c r="DA44" s="34">
        <f t="shared" si="189"/>
        <v>2.0073375000000002</v>
      </c>
      <c r="DB44" s="13">
        <f t="shared" si="172"/>
        <v>23.742373000000001</v>
      </c>
      <c r="DC44" s="40">
        <f t="shared" si="173"/>
        <v>1.8348946383810776</v>
      </c>
      <c r="DD44" s="41">
        <f t="shared" si="174"/>
        <v>0.4658199780867518</v>
      </c>
      <c r="DE44" s="40">
        <f t="shared" si="175"/>
        <v>0.21674172472452358</v>
      </c>
      <c r="DF44" s="40">
        <f t="shared" si="176"/>
        <v>0.16676185566376489</v>
      </c>
      <c r="DG44" s="48">
        <f t="shared" si="177"/>
        <v>1.3545877790707817E-2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2.1338094000000001</v>
      </c>
      <c r="DL44" s="68">
        <f t="shared" si="99"/>
        <v>2.0607060000000001</v>
      </c>
      <c r="DM44" s="68">
        <f t="shared" si="100"/>
        <v>2.0910510000000002</v>
      </c>
      <c r="DN44" s="68">
        <f t="shared" si="101"/>
        <v>1.8109080000000002</v>
      </c>
      <c r="DO44" s="68">
        <f t="shared" si="102"/>
        <v>1.9741283999999999</v>
      </c>
      <c r="DP44" s="68">
        <f t="shared" si="103"/>
        <v>1.9645710000000001</v>
      </c>
      <c r="DQ44" s="68">
        <f t="shared" si="104"/>
        <v>1.6036939800000001</v>
      </c>
      <c r="DR44" s="68">
        <f t="shared" si="105"/>
        <v>2.1687000300000001</v>
      </c>
      <c r="DS44" s="68">
        <f t="shared" si="106"/>
        <v>2.0817027000000001</v>
      </c>
      <c r="DT44" s="68">
        <f t="shared" si="107"/>
        <v>2.0722243499999999</v>
      </c>
      <c r="DU44" s="68">
        <f t="shared" si="108"/>
        <v>2.2082413500000007</v>
      </c>
      <c r="DV44" s="68">
        <f t="shared" si="109"/>
        <v>2.0474842500000001</v>
      </c>
      <c r="DW44" s="69">
        <f t="shared" si="190"/>
        <v>24.21722046</v>
      </c>
    </row>
    <row r="45" spans="2:127" ht="12.5" x14ac:dyDescent="0.2">
      <c r="B45" s="3" t="s">
        <v>1</v>
      </c>
      <c r="C45" s="17">
        <f>[1]Khammam!F454</f>
        <v>1.7715000000000002E-2</v>
      </c>
      <c r="D45" s="17">
        <f>[1]Khammam!G454</f>
        <v>1.7895000000000001E-2</v>
      </c>
      <c r="E45" s="17">
        <f>[1]Khammam!H454</f>
        <v>1.5765000000000001E-2</v>
      </c>
      <c r="F45" s="17">
        <f>[1]Khammam!I454</f>
        <v>1.4789999999999999E-2</v>
      </c>
      <c r="G45" s="17">
        <f>[1]Khammam!J454</f>
        <v>1.7819999999999999E-2</v>
      </c>
      <c r="H45" s="17">
        <f>[1]Khammam!K454</f>
        <v>1.4145E-2</v>
      </c>
      <c r="I45" s="17">
        <f>[1]Khammam!L454</f>
        <v>1.2255E-2</v>
      </c>
      <c r="J45" s="17">
        <f>[1]Khammam!M454</f>
        <v>1.3860000000000001E-2</v>
      </c>
      <c r="K45" s="17">
        <f>[1]Khammam!N454</f>
        <v>1.209E-2</v>
      </c>
      <c r="L45" s="17">
        <f>[1]Khammam!O454</f>
        <v>1.3259999999999999E-2</v>
      </c>
      <c r="M45" s="17">
        <f>[1]Khammam!P454</f>
        <v>1.404E-2</v>
      </c>
      <c r="N45" s="17">
        <f>[1]Khammam!Q454</f>
        <v>1.4895E-2</v>
      </c>
      <c r="O45" s="13">
        <f t="shared" si="154"/>
        <v>0.17852999999999999</v>
      </c>
      <c r="P45" s="17">
        <f>[2]Khammam!F54</f>
        <v>1.8120000000000001E-2</v>
      </c>
      <c r="Q45" s="17">
        <f>[2]Khammam!G54</f>
        <v>1.7325E-2</v>
      </c>
      <c r="R45" s="17">
        <f>[2]Khammam!H54</f>
        <v>1.4865E-2</v>
      </c>
      <c r="S45" s="17">
        <f>[2]Khammam!I54</f>
        <v>1.0500000000000001E-2</v>
      </c>
      <c r="T45" s="17">
        <f>[2]Khammam!J54</f>
        <v>1.359E-2</v>
      </c>
      <c r="U45" s="17">
        <f>[2]Khammam!K54</f>
        <v>1.2525E-2</v>
      </c>
      <c r="V45" s="17">
        <f>[2]Khammam!L54</f>
        <v>1.3455E-2</v>
      </c>
      <c r="W45" s="17">
        <f>[2]Khammam!M54</f>
        <v>1.0935E-2</v>
      </c>
      <c r="X45" s="17">
        <f>[2]Khammam!N54</f>
        <v>1.0035000000000001E-2</v>
      </c>
      <c r="Y45" s="17">
        <f>[2]Khammam!O54</f>
        <v>1.0410000000000001E-2</v>
      </c>
      <c r="Z45" s="17">
        <f>[2]Khammam!P54</f>
        <v>1.125E-2</v>
      </c>
      <c r="AA45" s="17">
        <f>[2]Khammam!Q54</f>
        <v>1.0109999999999999E-2</v>
      </c>
      <c r="AB45" s="13">
        <f t="shared" si="155"/>
        <v>0.15312000000000001</v>
      </c>
      <c r="AC45" s="17">
        <f>[3]KMM!F58</f>
        <v>1.0664999999999999E-2</v>
      </c>
      <c r="AD45" s="17">
        <f>[3]KMM!G58</f>
        <v>1.4370000000000001E-2</v>
      </c>
      <c r="AE45" s="17">
        <f>[3]KMM!H58</f>
        <v>1.4685E-2</v>
      </c>
      <c r="AF45" s="17">
        <f>[3]KMM!I58</f>
        <v>1.2630000000000001E-2</v>
      </c>
      <c r="AG45" s="17">
        <f>[3]KMM!J58</f>
        <v>9.1800000000000007E-3</v>
      </c>
      <c r="AH45" s="17">
        <f>[3]KMM!K58</f>
        <v>1.2120000000000001E-2</v>
      </c>
      <c r="AI45" s="17">
        <f>[3]KMM!L58</f>
        <v>1.197E-2</v>
      </c>
      <c r="AJ45" s="17">
        <f>[3]KMM!M58</f>
        <v>1.0664999999999999E-2</v>
      </c>
      <c r="AK45" s="17">
        <f>[3]KMM!N58</f>
        <v>1.0965000000000001E-2</v>
      </c>
      <c r="AL45" s="17">
        <f>[3]KMM!O58</f>
        <v>1.0019999999999999E-2</v>
      </c>
      <c r="AM45" s="17">
        <f>[3]KMM!P58</f>
        <v>9.195E-3</v>
      </c>
      <c r="AN45" s="17">
        <f>[3]KMM!Q58</f>
        <v>1.095E-2</v>
      </c>
      <c r="AO45" s="13">
        <f t="shared" si="156"/>
        <v>0.13741499999999998</v>
      </c>
      <c r="AP45" s="17">
        <f>[4]KMM!F58</f>
        <v>1.3785E-2</v>
      </c>
      <c r="AQ45" s="17">
        <f>[4]KMM!G58</f>
        <v>1.383E-2</v>
      </c>
      <c r="AR45" s="17">
        <f>[4]KMM!H58</f>
        <v>1.7010000000000001E-2</v>
      </c>
      <c r="AS45" s="17">
        <f>[4]KMM!I58</f>
        <v>1.2795000000000001E-2</v>
      </c>
      <c r="AT45" s="17">
        <f>[4]KMM!J58</f>
        <v>1.0905E-2</v>
      </c>
      <c r="AU45" s="17">
        <f>[4]KMM!K58</f>
        <v>1.1939999999999999E-2</v>
      </c>
      <c r="AV45" s="17">
        <f>[4]KMM!L58</f>
        <v>1.1894999999999999E-2</v>
      </c>
      <c r="AW45" s="17">
        <f>[4]KMM!M58</f>
        <v>1.2120000000000001E-2</v>
      </c>
      <c r="AX45" s="17">
        <f>[4]KMM!N58</f>
        <v>9.2999999999999992E-3</v>
      </c>
      <c r="AY45" s="17">
        <f>[4]KMM!O58</f>
        <v>9.7649999999999994E-3</v>
      </c>
      <c r="AZ45" s="17">
        <f>[4]KMM!P58</f>
        <v>1.1310000000000001E-2</v>
      </c>
      <c r="BA45" s="17">
        <f>[4]KMM!Q58</f>
        <v>1.1294999999999999E-2</v>
      </c>
      <c r="BB45" s="13">
        <f t="shared" si="157"/>
        <v>0.14595000000000002</v>
      </c>
      <c r="BC45" s="17">
        <f>'[5]8.Khammam'!F42</f>
        <v>1.272E-2</v>
      </c>
      <c r="BD45" s="17">
        <f>'[5]8.Khammam'!G42</f>
        <v>1.728E-2</v>
      </c>
      <c r="BE45" s="17">
        <f>'[5]8.Khammam'!H42</f>
        <v>1.6004999999999998E-2</v>
      </c>
      <c r="BF45" s="17">
        <f>'[5]8.Khammam'!I42</f>
        <v>1.176E-2</v>
      </c>
      <c r="BG45" s="17">
        <f>'[5]8.Khammam'!J42</f>
        <v>1.3424999999999999E-2</v>
      </c>
      <c r="BH45" s="17">
        <f>'[5]8.Khammam'!K42</f>
        <v>1.341E-2</v>
      </c>
      <c r="BI45" s="17">
        <f>'[5]8.Khammam'!L42</f>
        <v>1.1145E-2</v>
      </c>
      <c r="BJ45" s="17">
        <f>'[5]8.Khammam'!M42</f>
        <v>1.242E-2</v>
      </c>
      <c r="BK45" s="17">
        <f>'[5]8.Khammam'!N42</f>
        <v>7.9349999999999993E-3</v>
      </c>
      <c r="BL45" s="17">
        <f>'[5]8.Khammam'!O42</f>
        <v>9.1649999999999995E-3</v>
      </c>
      <c r="BM45" s="17">
        <f>'[5]8.Khammam'!P42</f>
        <v>9.6450000000000008E-3</v>
      </c>
      <c r="BN45" s="17">
        <f>'[5]8.Khammam'!Q42</f>
        <v>9.4800000000000006E-3</v>
      </c>
      <c r="BO45" s="13">
        <f t="shared" si="158"/>
        <v>0.14439000000000002</v>
      </c>
      <c r="BP45" s="17">
        <f>'[6]8.Khammam'!F40</f>
        <v>9.9000000000000008E-3</v>
      </c>
      <c r="BQ45" s="17">
        <f>'[6]8.Khammam'!G40</f>
        <v>1.239E-2</v>
      </c>
      <c r="BR45" s="17">
        <f>'[6]8.Khammam'!H40</f>
        <v>9.7649999999999994E-3</v>
      </c>
      <c r="BS45" s="17">
        <f>'[6]8.Khammam'!I40</f>
        <v>1.1610000000000001E-2</v>
      </c>
      <c r="BT45" s="17">
        <f>'[6]8.Khammam'!J40</f>
        <v>1.0664999999999999E-2</v>
      </c>
      <c r="BU45" s="17">
        <f>'[6]8.Khammam'!K40</f>
        <v>8.8050000000000003E-3</v>
      </c>
      <c r="BV45" s="17">
        <f>'[6]8.Khammam'!L40</f>
        <v>1.1129999999999999E-2</v>
      </c>
      <c r="BW45" s="17">
        <f>'[6]8.Khammam'!M40</f>
        <v>9.0600000000000003E-3</v>
      </c>
      <c r="BX45" s="17">
        <f>'[6]8.Khammam'!N40</f>
        <v>1.0529999999999999E-2</v>
      </c>
      <c r="BY45" s="17">
        <f>'[6]8.Khammam'!O40</f>
        <v>1.8804999999999999E-2</v>
      </c>
      <c r="BZ45" s="17">
        <f>'[6]8.Khammam'!P40</f>
        <v>2.7045E-2</v>
      </c>
      <c r="CA45" s="17">
        <f>'[6]8.Khammam'!Q40</f>
        <v>3.0505000000000001E-2</v>
      </c>
      <c r="CB45" s="13">
        <f t="shared" si="159"/>
        <v>0.17021</v>
      </c>
      <c r="CC45" s="23">
        <f t="shared" si="160"/>
        <v>-9.4993306767942043E-3</v>
      </c>
      <c r="CD45" s="23">
        <f t="shared" si="180"/>
        <v>2.6805740099079545E-2</v>
      </c>
      <c r="CE45" s="23">
        <f t="shared" si="181"/>
        <v>7.3948963452668437E-2</v>
      </c>
      <c r="CF45" s="23">
        <f t="shared" si="182"/>
        <v>7.9917269362496768E-2</v>
      </c>
      <c r="CG45" s="23">
        <f t="shared" si="183"/>
        <v>0.17882124800886467</v>
      </c>
      <c r="CH45" s="37">
        <v>0.02</v>
      </c>
      <c r="CI45" s="25" t="s">
        <v>80</v>
      </c>
      <c r="CJ45" s="26">
        <f t="shared" si="191"/>
        <v>0.02</v>
      </c>
      <c r="CK45" s="26">
        <f t="shared" si="191"/>
        <v>0.02</v>
      </c>
      <c r="CL45" s="26">
        <f t="shared" si="191"/>
        <v>0.02</v>
      </c>
      <c r="CM45" s="26">
        <f t="shared" si="191"/>
        <v>0.02</v>
      </c>
      <c r="CN45" s="26">
        <f t="shared" si="191"/>
        <v>0.02</v>
      </c>
      <c r="CO45" s="26">
        <f t="shared" si="191"/>
        <v>0.02</v>
      </c>
      <c r="CP45" s="17">
        <f>'[7]8.Khammam'!F41</f>
        <v>4.8579999999999998E-2</v>
      </c>
      <c r="CQ45" s="17">
        <f>'[7]8.Khammam'!G41</f>
        <v>7.3344999999999994E-2</v>
      </c>
      <c r="CR45" s="17">
        <f>'[7]8.Khammam'!H41</f>
        <v>8.5300000000000001E-2</v>
      </c>
      <c r="CS45" s="17">
        <f>'[7]8.Khammam'!I41</f>
        <v>6.2839999999999993E-2</v>
      </c>
      <c r="CT45" s="17">
        <f>'[7]8.Khammam'!J41</f>
        <v>7.4810000000000001E-2</v>
      </c>
      <c r="CU45" s="17">
        <f>'[7]8.Khammam'!K41</f>
        <v>7.8950000000000006E-2</v>
      </c>
      <c r="CV45" s="34">
        <f t="shared" si="184"/>
        <v>1.1352599999999999E-2</v>
      </c>
      <c r="CW45" s="34">
        <f t="shared" si="185"/>
        <v>9.2411999999999998E-3</v>
      </c>
      <c r="CX45" s="34">
        <f t="shared" si="186"/>
        <v>1.0740599999999999E-2</v>
      </c>
      <c r="CY45" s="34">
        <f t="shared" si="187"/>
        <v>1.91811E-2</v>
      </c>
      <c r="CZ45" s="34">
        <f t="shared" si="188"/>
        <v>2.75859E-2</v>
      </c>
      <c r="DA45" s="34">
        <f t="shared" si="189"/>
        <v>3.11151E-2</v>
      </c>
      <c r="DB45" s="13">
        <f t="shared" si="172"/>
        <v>0.53304149999999995</v>
      </c>
      <c r="DC45" s="40">
        <f t="shared" si="173"/>
        <v>0.28335208462209849</v>
      </c>
      <c r="DD45" s="41">
        <f t="shared" si="174"/>
        <v>0.40340080092712105</v>
      </c>
      <c r="DE45" s="40">
        <f t="shared" si="175"/>
        <v>0.53999380701605859</v>
      </c>
      <c r="DF45" s="40">
        <f t="shared" si="176"/>
        <v>0.92137419224355432</v>
      </c>
      <c r="DG45" s="48">
        <f t="shared" si="177"/>
        <v>2.1316697021326592</v>
      </c>
      <c r="DH45" s="54">
        <v>0.02</v>
      </c>
      <c r="DI45" s="25" t="s">
        <v>80</v>
      </c>
      <c r="DJ45" s="50">
        <f t="shared" si="178"/>
        <v>0.02</v>
      </c>
      <c r="DK45" s="68">
        <f t="shared" si="22"/>
        <v>4.9551600000000001E-2</v>
      </c>
      <c r="DL45" s="68">
        <f t="shared" si="99"/>
        <v>7.4811900000000001E-2</v>
      </c>
      <c r="DM45" s="68">
        <f t="shared" si="100"/>
        <v>8.7006E-2</v>
      </c>
      <c r="DN45" s="68">
        <f t="shared" si="101"/>
        <v>6.4096799999999995E-2</v>
      </c>
      <c r="DO45" s="68">
        <f t="shared" si="102"/>
        <v>7.6306200000000005E-2</v>
      </c>
      <c r="DP45" s="68">
        <f t="shared" si="103"/>
        <v>8.0529000000000003E-2</v>
      </c>
      <c r="DQ45" s="68">
        <f t="shared" si="104"/>
        <v>1.1579651999999999E-2</v>
      </c>
      <c r="DR45" s="68">
        <f t="shared" si="105"/>
        <v>9.4260239999999999E-3</v>
      </c>
      <c r="DS45" s="68">
        <f t="shared" si="106"/>
        <v>1.0955411999999999E-2</v>
      </c>
      <c r="DT45" s="68">
        <f t="shared" si="107"/>
        <v>1.9564722E-2</v>
      </c>
      <c r="DU45" s="68">
        <f t="shared" si="108"/>
        <v>2.8137618E-2</v>
      </c>
      <c r="DV45" s="68">
        <f t="shared" si="109"/>
        <v>3.1737401999999998E-2</v>
      </c>
      <c r="DW45" s="69">
        <f t="shared" si="190"/>
        <v>0.5437023299999999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>
        <f>'[7]8.Khammam'!F42</f>
        <v>0</v>
      </c>
      <c r="CQ46" s="17">
        <f>'[7]8.Khammam'!G42</f>
        <v>0</v>
      </c>
      <c r="CR46" s="17">
        <f>'[7]8.Khammam'!H42</f>
        <v>0</v>
      </c>
      <c r="CS46" s="17">
        <f>'[7]8.Khammam'!I42</f>
        <v>0</v>
      </c>
      <c r="CT46" s="17">
        <f>'[7]8.Khammam'!J42</f>
        <v>0</v>
      </c>
      <c r="CU46" s="17">
        <f>'[7]8.Khammam'!K42</f>
        <v>0</v>
      </c>
      <c r="CV46" s="34">
        <f t="shared" si="184"/>
        <v>0</v>
      </c>
      <c r="CW46" s="34">
        <f t="shared" si="185"/>
        <v>0</v>
      </c>
      <c r="CX46" s="34">
        <f t="shared" si="186"/>
        <v>0</v>
      </c>
      <c r="CY46" s="34">
        <f t="shared" si="187"/>
        <v>0</v>
      </c>
      <c r="CZ46" s="34">
        <f t="shared" si="188"/>
        <v>0</v>
      </c>
      <c r="DA46" s="34">
        <f t="shared" si="189"/>
        <v>0</v>
      </c>
      <c r="DB46" s="13">
        <f t="shared" si="172"/>
        <v>0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0</v>
      </c>
      <c r="DH46" s="54">
        <v>0</v>
      </c>
      <c r="DI46" s="25" t="s">
        <v>79</v>
      </c>
      <c r="DJ46" s="50">
        <f t="shared" si="178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2">IFERROR((CB47/AB47)^(1/4)-1,0)</f>
        <v>0</v>
      </c>
      <c r="CE47" s="23">
        <f t="shared" ref="CE47" si="193">IFERROR((CB47/AO47)^(1/3)-1,0)</f>
        <v>0</v>
      </c>
      <c r="CF47" s="23">
        <f t="shared" ref="CF47" si="194">IFERROR((CB47/BB47)^(1/2)-1,0)</f>
        <v>0</v>
      </c>
      <c r="CG47" s="23">
        <f t="shared" ref="CG47" si="195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6">BV47*(1+CJ47)</f>
        <v>0</v>
      </c>
      <c r="CW47" s="34">
        <f t="shared" ref="CW47" si="197">BW47*(1+CK47)</f>
        <v>0</v>
      </c>
      <c r="CX47" s="34">
        <f t="shared" ref="CX47" si="198">BX47*(1+CL47)</f>
        <v>0</v>
      </c>
      <c r="CY47" s="34">
        <f t="shared" ref="CY47" si="199">BY47*(1+CM47)</f>
        <v>0</v>
      </c>
      <c r="CZ47" s="34">
        <f t="shared" ref="CZ47" si="200">BZ47*(1+CN47)</f>
        <v>0</v>
      </c>
      <c r="DA47" s="34">
        <f t="shared" ref="DA47" si="201">CA47*(1+CO47)</f>
        <v>0</v>
      </c>
      <c r="DB47" s="13">
        <f t="shared" ref="DB47" si="202">SUM(CP47:DA47)</f>
        <v>0</v>
      </c>
      <c r="DC47" s="40">
        <f t="shared" ref="DC47" si="203">IFERROR((DB47/AB47)^(1/5)-1,0)</f>
        <v>0</v>
      </c>
      <c r="DD47" s="41">
        <f t="shared" ref="DD47" si="204">IFERROR((DB47/AO47)^(1/4)-1,0)</f>
        <v>0</v>
      </c>
      <c r="DE47" s="40">
        <f t="shared" ref="DE47" si="205">IFERROR((DB47/BB47)^(1/3)-1,0)</f>
        <v>0</v>
      </c>
      <c r="DF47" s="40">
        <f t="shared" ref="DF47" si="206">IFERROR((DB47/BO47)^(1/2)-1,0)</f>
        <v>0</v>
      </c>
      <c r="DG47" s="48">
        <f t="shared" ref="DG47" si="207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8">CP47*(1+$DJ47)</f>
        <v>0</v>
      </c>
      <c r="DL47" s="68">
        <f t="shared" ref="DL47" si="209">CQ47*(1+$DJ47)</f>
        <v>0</v>
      </c>
      <c r="DM47" s="68">
        <f t="shared" ref="DM47" si="210">CR47*(1+$DJ47)</f>
        <v>0</v>
      </c>
      <c r="DN47" s="68">
        <f t="shared" ref="DN47" si="211">CS47*(1+$DJ47)</f>
        <v>0</v>
      </c>
      <c r="DO47" s="68">
        <f t="shared" ref="DO47" si="212">CT47*(1+$DJ47)</f>
        <v>0</v>
      </c>
      <c r="DP47" s="68">
        <f t="shared" ref="DP47" si="213">CU47*(1+$DJ47)</f>
        <v>0</v>
      </c>
      <c r="DQ47" s="68">
        <f t="shared" ref="DQ47" si="214">CV47*(1+$DJ47)</f>
        <v>0</v>
      </c>
      <c r="DR47" s="68">
        <f t="shared" ref="DR47" si="215">CW47*(1+$DJ47)</f>
        <v>0</v>
      </c>
      <c r="DS47" s="68">
        <f t="shared" ref="DS47" si="216">CX47*(1+$DJ47)</f>
        <v>0</v>
      </c>
      <c r="DT47" s="68">
        <f t="shared" ref="DT47" si="217">CY47*(1+$DJ47)</f>
        <v>0</v>
      </c>
      <c r="DU47" s="68">
        <f t="shared" ref="DU47" si="218">CZ47*(1+$DJ47)</f>
        <v>0</v>
      </c>
      <c r="DV47" s="68">
        <f t="shared" ref="DV47" si="219">DA47*(1+$DJ47)</f>
        <v>0</v>
      </c>
      <c r="DW47" s="69">
        <f t="shared" ref="DW47" si="220">SUM(DK47:DV47)</f>
        <v>0</v>
      </c>
    </row>
    <row r="48" spans="2:127" ht="10.5" x14ac:dyDescent="0.25">
      <c r="B48" s="6" t="s">
        <v>12</v>
      </c>
      <c r="C48" s="5">
        <f t="shared" ref="C48:AH48" si="221">SUM(C36:C47)</f>
        <v>2.525210883517734</v>
      </c>
      <c r="D48" s="5">
        <f t="shared" si="221"/>
        <v>2.375691806014316</v>
      </c>
      <c r="E48" s="5">
        <f t="shared" si="221"/>
        <v>1.7900157648362587</v>
      </c>
      <c r="F48" s="5">
        <f t="shared" si="221"/>
        <v>1.6137098154796177</v>
      </c>
      <c r="G48" s="5">
        <f t="shared" si="221"/>
        <v>1.5833506023432511</v>
      </c>
      <c r="H48" s="5">
        <f t="shared" si="221"/>
        <v>1.6106319320623952</v>
      </c>
      <c r="I48" s="5">
        <f t="shared" si="221"/>
        <v>1.4529066725181099</v>
      </c>
      <c r="J48" s="5">
        <f t="shared" si="221"/>
        <v>1.7505994672528113</v>
      </c>
      <c r="K48" s="5">
        <f t="shared" si="221"/>
        <v>1.5653393237578332</v>
      </c>
      <c r="L48" s="5">
        <f t="shared" si="221"/>
        <v>1.5293514492767388</v>
      </c>
      <c r="M48" s="5">
        <f t="shared" si="221"/>
        <v>1.6895999568090567</v>
      </c>
      <c r="N48" s="5">
        <f t="shared" si="221"/>
        <v>1.79336699</v>
      </c>
      <c r="O48" s="5">
        <f t="shared" si="221"/>
        <v>21.279774663868118</v>
      </c>
      <c r="P48" s="5">
        <f t="shared" si="221"/>
        <v>2.4317830000000002</v>
      </c>
      <c r="Q48" s="5">
        <f t="shared" si="221"/>
        <v>2.0621589999999999</v>
      </c>
      <c r="R48" s="5">
        <f t="shared" si="221"/>
        <v>2.6752350000000003</v>
      </c>
      <c r="S48" s="5">
        <f t="shared" si="221"/>
        <v>2.7117795</v>
      </c>
      <c r="T48" s="5">
        <f t="shared" si="221"/>
        <v>2.6820235000000001</v>
      </c>
      <c r="U48" s="5">
        <f t="shared" si="221"/>
        <v>2.5688694999999999</v>
      </c>
      <c r="V48" s="5">
        <f t="shared" si="221"/>
        <v>2.8368115</v>
      </c>
      <c r="W48" s="5">
        <f t="shared" si="221"/>
        <v>2.6960149999999996</v>
      </c>
      <c r="X48" s="5">
        <f t="shared" si="221"/>
        <v>2.0485739999999999</v>
      </c>
      <c r="Y48" s="5">
        <f t="shared" si="221"/>
        <v>1.777134</v>
      </c>
      <c r="Z48" s="5">
        <f t="shared" si="221"/>
        <v>1.9899800000000001</v>
      </c>
      <c r="AA48" s="5">
        <f t="shared" si="221"/>
        <v>2.1089349999999998</v>
      </c>
      <c r="AB48" s="5">
        <f t="shared" si="221"/>
        <v>28.589299000000004</v>
      </c>
      <c r="AC48" s="5">
        <f t="shared" si="221"/>
        <v>3.6676819999999997</v>
      </c>
      <c r="AD48" s="5">
        <f t="shared" si="221"/>
        <v>3.6835549999999997</v>
      </c>
      <c r="AE48" s="5">
        <f t="shared" si="221"/>
        <v>2.4183929999999996</v>
      </c>
      <c r="AF48" s="5">
        <f t="shared" si="221"/>
        <v>2.2160600000000006</v>
      </c>
      <c r="AG48" s="5">
        <f t="shared" si="221"/>
        <v>2.1056300000000001</v>
      </c>
      <c r="AH48" s="5">
        <f t="shared" si="221"/>
        <v>2.5630699999999997</v>
      </c>
      <c r="AI48" s="5">
        <f t="shared" ref="AI48:BN48" si="222">SUM(AI36:AI47)</f>
        <v>2.3102999999999998</v>
      </c>
      <c r="AJ48" s="5">
        <f t="shared" si="222"/>
        <v>2.7171099999999999</v>
      </c>
      <c r="AK48" s="5">
        <f t="shared" si="222"/>
        <v>2.777558</v>
      </c>
      <c r="AL48" s="5">
        <f t="shared" si="222"/>
        <v>2.7472150000000002</v>
      </c>
      <c r="AM48" s="5">
        <f t="shared" si="222"/>
        <v>2.9508999999999999</v>
      </c>
      <c r="AN48" s="5">
        <f t="shared" si="222"/>
        <v>3.4940799999999999</v>
      </c>
      <c r="AO48" s="5">
        <f t="shared" si="222"/>
        <v>33.651552999999993</v>
      </c>
      <c r="AP48" s="5">
        <f t="shared" si="222"/>
        <v>4.6472042691244759</v>
      </c>
      <c r="AQ48" s="5">
        <f t="shared" si="222"/>
        <v>3.0530394705092765</v>
      </c>
      <c r="AR48" s="5">
        <f t="shared" si="222"/>
        <v>3.069354380695227</v>
      </c>
      <c r="AS48" s="5">
        <f t="shared" si="222"/>
        <v>2.7291250000000002</v>
      </c>
      <c r="AT48" s="5">
        <f t="shared" si="222"/>
        <v>2.8264300000000002</v>
      </c>
      <c r="AU48" s="5">
        <f t="shared" si="222"/>
        <v>2.8898470000000001</v>
      </c>
      <c r="AV48" s="5">
        <f t="shared" si="222"/>
        <v>2.8194850000000002</v>
      </c>
      <c r="AW48" s="5">
        <f t="shared" si="222"/>
        <v>2.9941699515159819</v>
      </c>
      <c r="AX48" s="5">
        <f t="shared" si="222"/>
        <v>3.108975</v>
      </c>
      <c r="AY48" s="5">
        <f t="shared" si="222"/>
        <v>3.3379399656955897</v>
      </c>
      <c r="AZ48" s="5">
        <f t="shared" si="222"/>
        <v>3.6168300000000002</v>
      </c>
      <c r="BA48" s="5">
        <f t="shared" si="222"/>
        <v>3.2975099999999999</v>
      </c>
      <c r="BB48" s="5">
        <f t="shared" si="222"/>
        <v>38.389910037540545</v>
      </c>
      <c r="BC48" s="5">
        <f t="shared" si="222"/>
        <v>2.1228831599999998</v>
      </c>
      <c r="BD48" s="5">
        <f t="shared" si="222"/>
        <v>2.6288499999999999</v>
      </c>
      <c r="BE48" s="5">
        <f t="shared" si="222"/>
        <v>3.7150819999999998</v>
      </c>
      <c r="BF48" s="5">
        <f t="shared" si="222"/>
        <v>3.4564670000000004</v>
      </c>
      <c r="BG48" s="5">
        <f t="shared" si="222"/>
        <v>3.4429959999999999</v>
      </c>
      <c r="BH48" s="5">
        <f t="shared" si="222"/>
        <v>3.0547089999999999</v>
      </c>
      <c r="BI48" s="5">
        <f t="shared" si="222"/>
        <v>3.073245</v>
      </c>
      <c r="BJ48" s="5">
        <f t="shared" si="222"/>
        <v>3.5957370000000002</v>
      </c>
      <c r="BK48" s="5">
        <f t="shared" si="222"/>
        <v>3.5534099999999995</v>
      </c>
      <c r="BL48" s="5">
        <f t="shared" si="222"/>
        <v>3.8630859999999996</v>
      </c>
      <c r="BM48" s="5">
        <f t="shared" si="222"/>
        <v>3.9352510000000001</v>
      </c>
      <c r="BN48" s="5">
        <f t="shared" si="222"/>
        <v>3.7680410000000002</v>
      </c>
      <c r="BO48" s="5">
        <f t="shared" ref="BO48:CB48" si="223">SUM(BO36:BO47)</f>
        <v>40.209757160000002</v>
      </c>
      <c r="BP48" s="5">
        <f t="shared" si="223"/>
        <v>4.8346390000000001</v>
      </c>
      <c r="BQ48" s="5">
        <f t="shared" si="223"/>
        <v>4.7117269999999998</v>
      </c>
      <c r="BR48" s="5">
        <f t="shared" si="223"/>
        <v>5.3555510000000002</v>
      </c>
      <c r="BS48" s="5">
        <f t="shared" si="223"/>
        <v>4.6592929999999999</v>
      </c>
      <c r="BT48" s="5">
        <f t="shared" si="223"/>
        <v>4.4444340000000002</v>
      </c>
      <c r="BU48" s="5">
        <f t="shared" si="223"/>
        <v>4.4107079999999996</v>
      </c>
      <c r="BV48" s="5">
        <f t="shared" si="223"/>
        <v>3.9170434300000001</v>
      </c>
      <c r="BW48" s="5">
        <f t="shared" si="223"/>
        <v>4.3468149999999994</v>
      </c>
      <c r="BX48" s="5">
        <f t="shared" si="223"/>
        <v>4.0788820000000001</v>
      </c>
      <c r="BY48" s="5">
        <f t="shared" si="223"/>
        <v>4.1133030000000002</v>
      </c>
      <c r="BZ48" s="5">
        <f t="shared" si="223"/>
        <v>5.0013370000000004</v>
      </c>
      <c r="CA48" s="5">
        <f t="shared" si="223"/>
        <v>4.7069869999999998</v>
      </c>
      <c r="CB48" s="5">
        <f t="shared" si="223"/>
        <v>54.580719430000002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4">SUM(CP36:CP47)</f>
        <v>5.9739168000000005</v>
      </c>
      <c r="CQ48" s="5">
        <f t="shared" si="224"/>
        <v>4.6267949999999995</v>
      </c>
      <c r="CR48" s="5">
        <f t="shared" si="224"/>
        <v>4.0236499999999999</v>
      </c>
      <c r="CS48" s="5">
        <f t="shared" si="224"/>
        <v>3.7326900000000003</v>
      </c>
      <c r="CT48" s="5">
        <f t="shared" si="224"/>
        <v>4.3501799999999999</v>
      </c>
      <c r="CU48" s="5">
        <f t="shared" si="224"/>
        <v>4.7843999999999998</v>
      </c>
      <c r="CV48" s="5">
        <f t="shared" si="224"/>
        <v>4.1883486084976038</v>
      </c>
      <c r="CW48" s="5">
        <f t="shared" si="224"/>
        <v>4.6369374790180977</v>
      </c>
      <c r="CX48" s="5">
        <f t="shared" si="224"/>
        <v>4.3498574702932729</v>
      </c>
      <c r="CY48" s="5">
        <f t="shared" si="224"/>
        <v>4.3868515570184821</v>
      </c>
      <c r="CZ48" s="5">
        <f t="shared" si="224"/>
        <v>5.3431909455239222</v>
      </c>
      <c r="DA48" s="5">
        <f t="shared" si="224"/>
        <v>5.0293362159315746</v>
      </c>
      <c r="DB48" s="5">
        <f t="shared" si="224"/>
        <v>55.426154076282955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6.0951404397929352</v>
      </c>
      <c r="DL48" s="5">
        <f t="shared" ref="DL48:DW48" si="225">SUM(DL36:DL47)</f>
        <v>4.7205045718698013</v>
      </c>
      <c r="DM48" s="5">
        <f t="shared" si="225"/>
        <v>4.1049978967063714</v>
      </c>
      <c r="DN48" s="5">
        <f t="shared" si="225"/>
        <v>3.8082215461554765</v>
      </c>
      <c r="DO48" s="5">
        <f t="shared" si="225"/>
        <v>4.4382677574686626</v>
      </c>
      <c r="DP48" s="5">
        <f t="shared" si="225"/>
        <v>4.8813757656652497</v>
      </c>
      <c r="DQ48" s="5">
        <f t="shared" si="225"/>
        <v>4.2732883302457392</v>
      </c>
      <c r="DR48" s="5">
        <f t="shared" si="225"/>
        <v>4.7308066810570022</v>
      </c>
      <c r="DS48" s="5">
        <f t="shared" si="225"/>
        <v>4.4378967717799815</v>
      </c>
      <c r="DT48" s="5">
        <f t="shared" si="225"/>
        <v>4.4756477664100984</v>
      </c>
      <c r="DU48" s="5">
        <f t="shared" si="225"/>
        <v>5.4514876608571567</v>
      </c>
      <c r="DV48" s="5">
        <f t="shared" si="225"/>
        <v>5.1312833638633908</v>
      </c>
      <c r="DW48" s="5">
        <f t="shared" si="225"/>
        <v>56.548918551871871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[1]Khammam!F466</f>
        <v>7.3499999999999998E-3</v>
      </c>
      <c r="D51" s="17">
        <f>[1]Khammam!G466</f>
        <v>0.1116</v>
      </c>
      <c r="E51" s="17">
        <f>[1]Khammam!H466</f>
        <v>0.16965</v>
      </c>
      <c r="F51" s="17">
        <f>[1]Khammam!I466</f>
        <v>0.11269999999999999</v>
      </c>
      <c r="G51" s="17">
        <f>[1]Khammam!J466</f>
        <v>0.13805000000000001</v>
      </c>
      <c r="H51" s="17">
        <f>[1]Khammam!K466</f>
        <v>6.4095549841622787E-2</v>
      </c>
      <c r="I51" s="17">
        <f>[1]Khammam!L466</f>
        <v>0.16874103891207379</v>
      </c>
      <c r="J51" s="17">
        <f>[1]Khammam!M466</f>
        <v>7.7108671027626391E-2</v>
      </c>
      <c r="K51" s="17">
        <f>[1]Khammam!N466</f>
        <v>4.3625445507575892E-3</v>
      </c>
      <c r="L51" s="17">
        <f>[1]Khammam!O466</f>
        <v>7.6026720234901313E-2</v>
      </c>
      <c r="M51" s="17">
        <f>[1]Khammam!P466</f>
        <v>0</v>
      </c>
      <c r="N51" s="17">
        <f>[1]Khammam!Q466</f>
        <v>5.6379079853687016E-2</v>
      </c>
      <c r="O51" s="13">
        <f t="shared" ref="O51:O63" si="226">SUM(C51:N51)</f>
        <v>0.98606360442066898</v>
      </c>
      <c r="P51" s="17">
        <f>[2]Khammam!F66</f>
        <v>4.6949999999999999E-2</v>
      </c>
      <c r="Q51" s="17">
        <f>[2]Khammam!G66</f>
        <v>0.19089999999999999</v>
      </c>
      <c r="R51" s="17">
        <f>[2]Khammam!H66</f>
        <v>0.16439999999999999</v>
      </c>
      <c r="S51" s="17">
        <f>[2]Khammam!I66</f>
        <v>0.11615</v>
      </c>
      <c r="T51" s="17">
        <f>[2]Khammam!J66</f>
        <v>0.15265000000000001</v>
      </c>
      <c r="U51" s="17">
        <f>[2]Khammam!K66</f>
        <v>5.3600000000000002E-2</v>
      </c>
      <c r="V51" s="17">
        <f>[2]Khammam!L66</f>
        <v>2.9049999999999999E-2</v>
      </c>
      <c r="W51" s="17">
        <f>[2]Khammam!M66</f>
        <v>5.525E-2</v>
      </c>
      <c r="X51" s="17">
        <f>[2]Khammam!N66</f>
        <v>0.48110000000000003</v>
      </c>
      <c r="Y51" s="17">
        <f>[2]Khammam!O66</f>
        <v>0.43909999999999999</v>
      </c>
      <c r="Z51" s="17">
        <f>[2]Khammam!P66</f>
        <v>0.18779999999999999</v>
      </c>
      <c r="AA51" s="17">
        <f>[2]Khammam!Q66</f>
        <v>0.26455000000000001</v>
      </c>
      <c r="AB51" s="13">
        <f t="shared" ref="AB51:AB63" si="227">SUM(P51:AA51)</f>
        <v>2.1814999999999998</v>
      </c>
      <c r="AC51" s="17">
        <f>[3]KMM!F72</f>
        <v>4.9500000000000004E-3</v>
      </c>
      <c r="AD51" s="17">
        <f>[3]KMM!G72</f>
        <v>3.9849999999999997E-2</v>
      </c>
      <c r="AE51" s="17">
        <f>[3]KMM!H72</f>
        <v>0.11315</v>
      </c>
      <c r="AF51" s="17">
        <f>[3]KMM!I72</f>
        <v>0.10635</v>
      </c>
      <c r="AG51" s="17">
        <f>[3]KMM!J72</f>
        <v>2.1299999999999999E-2</v>
      </c>
      <c r="AH51" s="17">
        <f>[3]KMM!K72</f>
        <v>2.5049999999999999E-2</v>
      </c>
      <c r="AI51" s="17">
        <f>[3]KMM!L72</f>
        <v>1.55E-2</v>
      </c>
      <c r="AJ51" s="17">
        <f>[3]KMM!M72</f>
        <v>3.9E-2</v>
      </c>
      <c r="AK51" s="17">
        <f>[3]KMM!N72</f>
        <v>1.15E-2</v>
      </c>
      <c r="AL51" s="17">
        <f>[3]KMM!O72</f>
        <v>2.8799999999999999E-2</v>
      </c>
      <c r="AM51" s="17">
        <f>[3]KMM!P72</f>
        <v>0</v>
      </c>
      <c r="AN51" s="17">
        <f>[3]KMM!Q72</f>
        <v>0</v>
      </c>
      <c r="AO51" s="13">
        <f t="shared" ref="AO51:AO63" si="228">SUM(AC51:AN51)</f>
        <v>0.40544999999999998</v>
      </c>
      <c r="AP51" s="17">
        <f>[4]KMM!F72</f>
        <v>4.7249600819706833E-2</v>
      </c>
      <c r="AQ51" s="17">
        <f>[4]KMM!G72</f>
        <v>2.3348881843421002E-2</v>
      </c>
      <c r="AR51" s="17">
        <f>[4]KMM!H72</f>
        <v>0.11699768340356735</v>
      </c>
      <c r="AS51" s="17">
        <f>[4]KMM!I72</f>
        <v>5.2892533324604946E-2</v>
      </c>
      <c r="AT51" s="17">
        <f>[4]KMM!J72</f>
        <v>7.2996707534583927E-2</v>
      </c>
      <c r="AU51" s="17">
        <f>[4]KMM!K72</f>
        <v>0.11310495614285734</v>
      </c>
      <c r="AV51" s="17">
        <f>[4]KMM!L72</f>
        <v>3.5000179412020417E-2</v>
      </c>
      <c r="AW51" s="17">
        <f>[4]KMM!M72</f>
        <v>4.8037706102028753E-2</v>
      </c>
      <c r="AX51" s="17">
        <f>[4]KMM!N72</f>
        <v>3.1970450670818648E-2</v>
      </c>
      <c r="AY51" s="17">
        <f>[4]KMM!O72</f>
        <v>5.7550764396601319E-2</v>
      </c>
      <c r="AZ51" s="17">
        <f>[4]KMM!P72</f>
        <v>0</v>
      </c>
      <c r="BA51" s="17">
        <f>[4]KMM!Q72</f>
        <v>0</v>
      </c>
      <c r="BB51" s="13">
        <f t="shared" ref="BB51:BB63" si="229">SUM(AP51:BA51)</f>
        <v>0.5991494636502106</v>
      </c>
      <c r="BC51" s="17">
        <f>'[5]8.Khammam'!F50</f>
        <v>0.19034999999999999</v>
      </c>
      <c r="BD51" s="17">
        <f>'[5]8.Khammam'!G50</f>
        <v>2.3050000000000001E-2</v>
      </c>
      <c r="BE51" s="17">
        <f>'[5]8.Khammam'!H50</f>
        <v>7.6499999999999999E-2</v>
      </c>
      <c r="BF51" s="17">
        <f>'[5]8.Khammam'!I50</f>
        <v>4.1999999999999997E-3</v>
      </c>
      <c r="BG51" s="17">
        <f>'[5]8.Khammam'!J50</f>
        <v>2.205E-2</v>
      </c>
      <c r="BH51" s="17">
        <f>'[5]8.Khammam'!K50</f>
        <v>2.64E-2</v>
      </c>
      <c r="BI51" s="17">
        <f>'[5]8.Khammam'!L50</f>
        <v>6.2399999999999997E-2</v>
      </c>
      <c r="BJ51" s="17">
        <f>'[5]8.Khammam'!M50</f>
        <v>2.0250000000000001E-2</v>
      </c>
      <c r="BK51" s="17">
        <f>'[5]8.Khammam'!N50</f>
        <v>4.8750000000000002E-2</v>
      </c>
      <c r="BL51" s="17">
        <f>'[5]8.Khammam'!O50</f>
        <v>6.515E-2</v>
      </c>
      <c r="BM51" s="17">
        <f>'[5]8.Khammam'!P50</f>
        <v>1E-4</v>
      </c>
      <c r="BN51" s="17">
        <f>'[5]8.Khammam'!Q50</f>
        <v>8.9999999999999993E-3</v>
      </c>
      <c r="BO51" s="13">
        <f t="shared" ref="BO51:BO63" si="230">SUM(BC51:BN51)</f>
        <v>0.54820000000000002</v>
      </c>
      <c r="BP51" s="17">
        <f>'[6]8.Khammam'!F48</f>
        <v>6.7449999999999996E-2</v>
      </c>
      <c r="BQ51" s="17">
        <f>'[6]8.Khammam'!G48</f>
        <v>2.81E-2</v>
      </c>
      <c r="BR51" s="17">
        <f>'[6]8.Khammam'!H48</f>
        <v>7.7100000000000002E-2</v>
      </c>
      <c r="BS51" s="17">
        <f>'[6]8.Khammam'!I48</f>
        <v>5.5399999999999998E-2</v>
      </c>
      <c r="BT51" s="17">
        <f>'[6]8.Khammam'!J48</f>
        <v>8.6999999999999994E-3</v>
      </c>
      <c r="BU51" s="17">
        <f>'[6]8.Khammam'!K48</f>
        <v>3.2000000000000002E-3</v>
      </c>
      <c r="BV51" s="17">
        <f>'[6]8.Khammam'!L48</f>
        <v>9.1700000000000004E-2</v>
      </c>
      <c r="BW51" s="17">
        <f>'[6]8.Khammam'!M48</f>
        <v>6.5799999999999997E-2</v>
      </c>
      <c r="BX51" s="17">
        <f>'[6]8.Khammam'!N48</f>
        <v>3.2500000000000001E-2</v>
      </c>
      <c r="BY51" s="17">
        <f>'[6]8.Khammam'!O48</f>
        <v>9.7500000000000003E-2</v>
      </c>
      <c r="BZ51" s="17">
        <f>'[6]8.Khammam'!P48</f>
        <v>1.5800000000000002E-2</v>
      </c>
      <c r="CA51" s="17">
        <f>'[6]8.Khammam'!Q48</f>
        <v>0</v>
      </c>
      <c r="CB51" s="13">
        <f t="shared" ref="CB51:CB63" si="231">SUM(BP51:CA51)</f>
        <v>0.54325000000000001</v>
      </c>
      <c r="CC51" s="23">
        <f t="shared" ref="CC51:CC62" si="232">IFERROR(($CB51/$O51)^(1/5)-1,0)</f>
        <v>-0.11239659183901107</v>
      </c>
      <c r="CD51" s="23">
        <f t="shared" ref="CD51:CD62" si="233">IFERROR((CB51/AB51)^(1/4)-1,0)</f>
        <v>-0.29358302052846696</v>
      </c>
      <c r="CE51" s="23">
        <f t="shared" ref="CE51:CE62" si="234">IFERROR((CB51/AO51)^(1/3)-1,0)</f>
        <v>0.10243792097587057</v>
      </c>
      <c r="CF51" s="23">
        <f t="shared" ref="CF51:CF62" si="235">IFERROR((CB51/BB51)^(1/2)-1,0)</f>
        <v>-4.779100422114313E-2</v>
      </c>
      <c r="CG51" s="23">
        <f t="shared" ref="CG51:CG62" si="236">IFERROR((CB51/BO51)^(1/1)-1,0)</f>
        <v>-9.0295512586647808E-3</v>
      </c>
      <c r="CH51" s="37">
        <v>0.05</v>
      </c>
      <c r="CI51" s="25" t="s">
        <v>80</v>
      </c>
      <c r="CJ51" s="26">
        <f t="shared" ref="CJ51:CO62" si="237">HLOOKUP($CI51,$CC$4:$CH$101,ROW($CC51)-ROW($CC$3), FALSE)</f>
        <v>0.05</v>
      </c>
      <c r="CK51" s="26">
        <f t="shared" si="237"/>
        <v>0.05</v>
      </c>
      <c r="CL51" s="26">
        <f t="shared" si="237"/>
        <v>0.05</v>
      </c>
      <c r="CM51" s="26">
        <f t="shared" si="237"/>
        <v>0.05</v>
      </c>
      <c r="CN51" s="26">
        <f t="shared" si="237"/>
        <v>0.05</v>
      </c>
      <c r="CO51" s="26">
        <f t="shared" si="237"/>
        <v>0.05</v>
      </c>
      <c r="CP51" s="17">
        <f>'[7]8.Khammam'!F49</f>
        <v>5.3100000000000001E-2</v>
      </c>
      <c r="CQ51" s="17">
        <f>'[7]8.Khammam'!G49</f>
        <v>0</v>
      </c>
      <c r="CR51" s="17">
        <f>'[7]8.Khammam'!H49</f>
        <v>0</v>
      </c>
      <c r="CS51" s="17">
        <f>'[7]8.Khammam'!I49</f>
        <v>0</v>
      </c>
      <c r="CT51" s="17">
        <f>'[7]8.Khammam'!J49</f>
        <v>0</v>
      </c>
      <c r="CU51" s="17">
        <f>'[7]8.Khammam'!K49</f>
        <v>0</v>
      </c>
      <c r="CV51" s="34">
        <f t="shared" ref="CV51:DA61" si="238">BV51*(1+CJ51)</f>
        <v>9.6285000000000009E-2</v>
      </c>
      <c r="CW51" s="34">
        <f t="shared" si="238"/>
        <v>6.9089999999999999E-2</v>
      </c>
      <c r="CX51" s="34">
        <f t="shared" si="238"/>
        <v>3.4125000000000003E-2</v>
      </c>
      <c r="CY51" s="34">
        <f t="shared" si="238"/>
        <v>0.10237500000000001</v>
      </c>
      <c r="CZ51" s="34">
        <f t="shared" si="238"/>
        <v>1.6590000000000004E-2</v>
      </c>
      <c r="DA51" s="34">
        <f t="shared" si="238"/>
        <v>0</v>
      </c>
      <c r="DB51" s="13">
        <f t="shared" ref="DB51:DB62" si="239">SUM(CP51:DA51)</f>
        <v>0.37156500000000003</v>
      </c>
      <c r="DC51" s="40">
        <f t="shared" ref="DC51:DC62" si="240">IFERROR((DB51/AB51)^(1/5)-1,0)</f>
        <v>-0.29813123401355812</v>
      </c>
      <c r="DD51" s="41">
        <f t="shared" ref="DD51:DD62" si="241">IFERROR((DB51/AO51)^(1/4)-1,0)</f>
        <v>-2.1582136148144526E-2</v>
      </c>
      <c r="DE51" s="40">
        <f t="shared" ref="DE51:DE62" si="242">IFERROR((DB51/BB51)^(1/3)-1,0)</f>
        <v>-0.14722745887261357</v>
      </c>
      <c r="DF51" s="40">
        <f t="shared" ref="DF51:DF62" si="243">IFERROR((DB51/BO51)^(1/2)-1,0)</f>
        <v>-0.17671939643446988</v>
      </c>
      <c r="DG51" s="48">
        <f t="shared" ref="DG51:DG62" si="244">IFERROR((DB51/CB51)^(1/1)-1,0)</f>
        <v>-0.31603313391624477</v>
      </c>
      <c r="DH51" s="54">
        <v>0.05</v>
      </c>
      <c r="DI51" s="25" t="s">
        <v>80</v>
      </c>
      <c r="DJ51" s="50">
        <f t="shared" ref="DJ51:DJ62" si="245">HLOOKUP(DI51,$DC$4:$DH$111,ROW($DC51)-ROW($DC$3), FALSE)</f>
        <v>0.05</v>
      </c>
      <c r="DK51" s="68">
        <f t="shared" ref="DK51:DV62" si="246">CP51*(1+$DJ51)</f>
        <v>5.5755000000000006E-2</v>
      </c>
      <c r="DL51" s="68">
        <f t="shared" si="246"/>
        <v>0</v>
      </c>
      <c r="DM51" s="68">
        <f t="shared" si="246"/>
        <v>0</v>
      </c>
      <c r="DN51" s="68">
        <f t="shared" si="246"/>
        <v>0</v>
      </c>
      <c r="DO51" s="68">
        <f t="shared" si="246"/>
        <v>0</v>
      </c>
      <c r="DP51" s="68">
        <f t="shared" si="246"/>
        <v>0</v>
      </c>
      <c r="DQ51" s="68">
        <f t="shared" si="246"/>
        <v>0.10109925000000002</v>
      </c>
      <c r="DR51" s="68">
        <f t="shared" si="246"/>
        <v>7.2544499999999998E-2</v>
      </c>
      <c r="DS51" s="68">
        <f t="shared" si="246"/>
        <v>3.5831250000000002E-2</v>
      </c>
      <c r="DT51" s="68">
        <f t="shared" si="246"/>
        <v>0.10749375000000001</v>
      </c>
      <c r="DU51" s="68">
        <f t="shared" si="246"/>
        <v>1.7419500000000004E-2</v>
      </c>
      <c r="DV51" s="68">
        <f t="shared" si="246"/>
        <v>0</v>
      </c>
      <c r="DW51" s="69">
        <f t="shared" ref="DW51:DW62" si="247">SUM(DK51:DV51)</f>
        <v>0.39014325000000005</v>
      </c>
    </row>
    <row r="52" spans="2:127" ht="12.5" x14ac:dyDescent="0.2">
      <c r="B52" s="9" t="s">
        <v>7</v>
      </c>
      <c r="C52" s="17">
        <f>[1]Khammam!F467</f>
        <v>0</v>
      </c>
      <c r="D52" s="17">
        <f>[1]Khammam!G467</f>
        <v>0</v>
      </c>
      <c r="E52" s="17">
        <f>[1]Khammam!H467</f>
        <v>0</v>
      </c>
      <c r="F52" s="17">
        <f>[1]Khammam!I467</f>
        <v>0</v>
      </c>
      <c r="G52" s="17">
        <f>[1]Khammam!J467</f>
        <v>0</v>
      </c>
      <c r="H52" s="17">
        <f>[1]Khammam!K467</f>
        <v>0</v>
      </c>
      <c r="I52" s="17">
        <f>[1]Khammam!L467</f>
        <v>0</v>
      </c>
      <c r="J52" s="17">
        <f>[1]Khammam!M467</f>
        <v>0</v>
      </c>
      <c r="K52" s="17">
        <f>[1]Khammam!N467</f>
        <v>0</v>
      </c>
      <c r="L52" s="17">
        <f>[1]Khammam!O467</f>
        <v>0</v>
      </c>
      <c r="M52" s="17">
        <f>[1]Khammam!P467</f>
        <v>0</v>
      </c>
      <c r="N52" s="17">
        <f>[1]Khammam!Q467</f>
        <v>0</v>
      </c>
      <c r="O52" s="13">
        <f t="shared" si="226"/>
        <v>0</v>
      </c>
      <c r="P52" s="17">
        <f>[2]Khammam!F67</f>
        <v>0</v>
      </c>
      <c r="Q52" s="17">
        <f>[2]Khammam!G67</f>
        <v>0</v>
      </c>
      <c r="R52" s="17">
        <f>[2]Khammam!H67</f>
        <v>0</v>
      </c>
      <c r="S52" s="17">
        <f>[2]Khammam!I67</f>
        <v>0</v>
      </c>
      <c r="T52" s="17">
        <f>[2]Khammam!J67</f>
        <v>0</v>
      </c>
      <c r="U52" s="17">
        <f>[2]Khammam!K67</f>
        <v>0</v>
      </c>
      <c r="V52" s="17">
        <f>[2]Khammam!L67</f>
        <v>0</v>
      </c>
      <c r="W52" s="17">
        <f>[2]Khammam!M67</f>
        <v>0</v>
      </c>
      <c r="X52" s="17">
        <f>[2]Khammam!N67</f>
        <v>0</v>
      </c>
      <c r="Y52" s="17">
        <f>[2]Khammam!O67</f>
        <v>0</v>
      </c>
      <c r="Z52" s="17">
        <f>[2]Khammam!P67</f>
        <v>0</v>
      </c>
      <c r="AA52" s="17">
        <f>[2]Khammam!Q67</f>
        <v>0</v>
      </c>
      <c r="AB52" s="13">
        <f t="shared" si="227"/>
        <v>0</v>
      </c>
      <c r="AC52" s="17">
        <f>[3]KMM!F73</f>
        <v>0</v>
      </c>
      <c r="AD52" s="17">
        <f>[3]KMM!G73</f>
        <v>0</v>
      </c>
      <c r="AE52" s="17">
        <f>[3]KMM!H73</f>
        <v>0</v>
      </c>
      <c r="AF52" s="17">
        <f>[3]KMM!I73</f>
        <v>0</v>
      </c>
      <c r="AG52" s="17">
        <f>[3]KMM!J73</f>
        <v>0</v>
      </c>
      <c r="AH52" s="17">
        <f>[3]KMM!K73</f>
        <v>0</v>
      </c>
      <c r="AI52" s="17">
        <f>[3]KMM!L73</f>
        <v>0</v>
      </c>
      <c r="AJ52" s="17">
        <f>[3]KMM!M73</f>
        <v>0</v>
      </c>
      <c r="AK52" s="17">
        <f>[3]KMM!N73</f>
        <v>0</v>
      </c>
      <c r="AL52" s="17">
        <f>[3]KMM!O73</f>
        <v>0</v>
      </c>
      <c r="AM52" s="17">
        <f>[3]KMM!P73</f>
        <v>0</v>
      </c>
      <c r="AN52" s="17">
        <f>[3]KMM!Q73</f>
        <v>0</v>
      </c>
      <c r="AO52" s="13">
        <f t="shared" si="228"/>
        <v>0</v>
      </c>
      <c r="AP52" s="17">
        <f>[4]KMM!F73</f>
        <v>0</v>
      </c>
      <c r="AQ52" s="17">
        <f>[4]KMM!G73</f>
        <v>0</v>
      </c>
      <c r="AR52" s="17">
        <f>[4]KMM!H73</f>
        <v>0</v>
      </c>
      <c r="AS52" s="17">
        <f>[4]KMM!I73</f>
        <v>0</v>
      </c>
      <c r="AT52" s="17">
        <f>[4]KMM!J73</f>
        <v>0</v>
      </c>
      <c r="AU52" s="17">
        <f>[4]KMM!K73</f>
        <v>0</v>
      </c>
      <c r="AV52" s="17">
        <f>[4]KMM!L73</f>
        <v>0</v>
      </c>
      <c r="AW52" s="17">
        <f>[4]KMM!M73</f>
        <v>0</v>
      </c>
      <c r="AX52" s="17">
        <f>[4]KMM!N73</f>
        <v>0</v>
      </c>
      <c r="AY52" s="17">
        <f>[4]KMM!O73</f>
        <v>0</v>
      </c>
      <c r="AZ52" s="17">
        <f>[4]KMM!P73</f>
        <v>0</v>
      </c>
      <c r="BA52" s="17">
        <f>[4]KMM!Q73</f>
        <v>0</v>
      </c>
      <c r="BB52" s="13">
        <f t="shared" si="229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0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1"/>
        <v>0</v>
      </c>
      <c r="CC52" s="23">
        <f t="shared" si="232"/>
        <v>0</v>
      </c>
      <c r="CD52" s="23">
        <f t="shared" si="233"/>
        <v>0</v>
      </c>
      <c r="CE52" s="23">
        <f t="shared" si="234"/>
        <v>0</v>
      </c>
      <c r="CF52" s="23">
        <f t="shared" si="235"/>
        <v>0</v>
      </c>
      <c r="CG52" s="23">
        <f t="shared" si="236"/>
        <v>0</v>
      </c>
      <c r="CH52" s="37">
        <v>0.05</v>
      </c>
      <c r="CI52" s="25" t="s">
        <v>80</v>
      </c>
      <c r="CJ52" s="26">
        <f t="shared" si="237"/>
        <v>0.05</v>
      </c>
      <c r="CK52" s="26">
        <f t="shared" si="237"/>
        <v>0.05</v>
      </c>
      <c r="CL52" s="26">
        <f t="shared" si="237"/>
        <v>0.05</v>
      </c>
      <c r="CM52" s="26">
        <f t="shared" si="237"/>
        <v>0.05</v>
      </c>
      <c r="CN52" s="26">
        <f t="shared" si="237"/>
        <v>0.05</v>
      </c>
      <c r="CO52" s="26">
        <f t="shared" si="237"/>
        <v>0.05</v>
      </c>
      <c r="CP52" s="17"/>
      <c r="CQ52" s="17"/>
      <c r="CR52" s="17"/>
      <c r="CS52" s="17"/>
      <c r="CT52" s="17"/>
      <c r="CU52" s="17"/>
      <c r="CV52" s="34">
        <f t="shared" si="238"/>
        <v>0</v>
      </c>
      <c r="CW52" s="34">
        <f t="shared" si="238"/>
        <v>0</v>
      </c>
      <c r="CX52" s="34">
        <f t="shared" si="238"/>
        <v>0</v>
      </c>
      <c r="CY52" s="34">
        <f t="shared" si="238"/>
        <v>0</v>
      </c>
      <c r="CZ52" s="34">
        <f t="shared" si="238"/>
        <v>0</v>
      </c>
      <c r="DA52" s="34">
        <f t="shared" si="238"/>
        <v>0</v>
      </c>
      <c r="DB52" s="13">
        <f t="shared" si="239"/>
        <v>0</v>
      </c>
      <c r="DC52" s="40">
        <f t="shared" si="240"/>
        <v>0</v>
      </c>
      <c r="DD52" s="41">
        <f t="shared" si="241"/>
        <v>0</v>
      </c>
      <c r="DE52" s="40">
        <f t="shared" si="242"/>
        <v>0</v>
      </c>
      <c r="DF52" s="40">
        <f t="shared" si="243"/>
        <v>0</v>
      </c>
      <c r="DG52" s="48">
        <f t="shared" si="244"/>
        <v>0</v>
      </c>
      <c r="DH52" s="54">
        <v>0.05</v>
      </c>
      <c r="DI52" s="25" t="s">
        <v>80</v>
      </c>
      <c r="DJ52" s="50">
        <f t="shared" si="245"/>
        <v>0.05</v>
      </c>
      <c r="DK52" s="68">
        <f t="shared" si="246"/>
        <v>0</v>
      </c>
      <c r="DL52" s="68">
        <f t="shared" si="246"/>
        <v>0</v>
      </c>
      <c r="DM52" s="68">
        <f t="shared" si="246"/>
        <v>0</v>
      </c>
      <c r="DN52" s="68">
        <f t="shared" si="246"/>
        <v>0</v>
      </c>
      <c r="DO52" s="68">
        <f t="shared" si="246"/>
        <v>0</v>
      </c>
      <c r="DP52" s="68">
        <f t="shared" si="246"/>
        <v>0</v>
      </c>
      <c r="DQ52" s="68">
        <f t="shared" si="246"/>
        <v>0</v>
      </c>
      <c r="DR52" s="68">
        <f t="shared" si="246"/>
        <v>0</v>
      </c>
      <c r="DS52" s="68">
        <f t="shared" si="246"/>
        <v>0</v>
      </c>
      <c r="DT52" s="68">
        <f t="shared" si="246"/>
        <v>0</v>
      </c>
      <c r="DU52" s="68">
        <f t="shared" si="246"/>
        <v>0</v>
      </c>
      <c r="DV52" s="68">
        <f t="shared" si="246"/>
        <v>0</v>
      </c>
      <c r="DW52" s="69">
        <f t="shared" si="247"/>
        <v>0</v>
      </c>
    </row>
    <row r="53" spans="2:127" ht="12.5" x14ac:dyDescent="0.2">
      <c r="B53" s="9" t="s">
        <v>6</v>
      </c>
      <c r="C53" s="17">
        <f>[1]Khammam!F468</f>
        <v>0</v>
      </c>
      <c r="D53" s="17">
        <f>[1]Khammam!G468</f>
        <v>0</v>
      </c>
      <c r="E53" s="17">
        <f>[1]Khammam!H468</f>
        <v>0</v>
      </c>
      <c r="F53" s="17">
        <f>[1]Khammam!I468</f>
        <v>0</v>
      </c>
      <c r="G53" s="17">
        <f>[1]Khammam!J468</f>
        <v>0</v>
      </c>
      <c r="H53" s="17">
        <f>[1]Khammam!K468</f>
        <v>0</v>
      </c>
      <c r="I53" s="17">
        <f>[1]Khammam!L468</f>
        <v>0</v>
      </c>
      <c r="J53" s="17">
        <f>[1]Khammam!M468</f>
        <v>0</v>
      </c>
      <c r="K53" s="17">
        <f>[1]Khammam!N468</f>
        <v>0</v>
      </c>
      <c r="L53" s="17">
        <f>[1]Khammam!O468</f>
        <v>0</v>
      </c>
      <c r="M53" s="17">
        <f>[1]Khammam!P468</f>
        <v>0</v>
      </c>
      <c r="N53" s="17">
        <f>[1]Khammam!Q468</f>
        <v>0</v>
      </c>
      <c r="O53" s="13">
        <f t="shared" si="226"/>
        <v>0</v>
      </c>
      <c r="P53" s="17">
        <f>[2]Khammam!F68</f>
        <v>0</v>
      </c>
      <c r="Q53" s="17">
        <f>[2]Khammam!G68</f>
        <v>0</v>
      </c>
      <c r="R53" s="17">
        <f>[2]Khammam!H68</f>
        <v>0</v>
      </c>
      <c r="S53" s="17">
        <f>[2]Khammam!I68</f>
        <v>0</v>
      </c>
      <c r="T53" s="17">
        <f>[2]Khammam!J68</f>
        <v>0</v>
      </c>
      <c r="U53" s="17">
        <f>[2]Khammam!K68</f>
        <v>0</v>
      </c>
      <c r="V53" s="17">
        <f>[2]Khammam!L68</f>
        <v>0</v>
      </c>
      <c r="W53" s="17">
        <f>[2]Khammam!M68</f>
        <v>0</v>
      </c>
      <c r="X53" s="17">
        <f>[2]Khammam!N68</f>
        <v>0</v>
      </c>
      <c r="Y53" s="17">
        <f>[2]Khammam!O68</f>
        <v>0</v>
      </c>
      <c r="Z53" s="17">
        <f>[2]Khammam!P68</f>
        <v>0</v>
      </c>
      <c r="AA53" s="17">
        <f>[2]Khammam!Q68</f>
        <v>0</v>
      </c>
      <c r="AB53" s="13">
        <f t="shared" si="227"/>
        <v>0</v>
      </c>
      <c r="AC53" s="17">
        <f>[3]KMM!F74</f>
        <v>0</v>
      </c>
      <c r="AD53" s="17">
        <f>[3]KMM!G74</f>
        <v>0</v>
      </c>
      <c r="AE53" s="17">
        <f>[3]KMM!H74</f>
        <v>0</v>
      </c>
      <c r="AF53" s="17">
        <f>[3]KMM!I74</f>
        <v>0</v>
      </c>
      <c r="AG53" s="17">
        <f>[3]KMM!J74</f>
        <v>0</v>
      </c>
      <c r="AH53" s="17">
        <f>[3]KMM!K74</f>
        <v>0</v>
      </c>
      <c r="AI53" s="17">
        <f>[3]KMM!L74</f>
        <v>0</v>
      </c>
      <c r="AJ53" s="17">
        <f>[3]KMM!M74</f>
        <v>0</v>
      </c>
      <c r="AK53" s="17">
        <f>[3]KMM!N74</f>
        <v>0</v>
      </c>
      <c r="AL53" s="17">
        <f>[3]KMM!O74</f>
        <v>0</v>
      </c>
      <c r="AM53" s="17">
        <f>[3]KMM!P74</f>
        <v>0</v>
      </c>
      <c r="AN53" s="17">
        <f>[3]KMM!Q74</f>
        <v>0</v>
      </c>
      <c r="AO53" s="13">
        <f t="shared" si="228"/>
        <v>0</v>
      </c>
      <c r="AP53" s="17">
        <f>[4]KMM!F74</f>
        <v>0</v>
      </c>
      <c r="AQ53" s="17">
        <f>[4]KMM!G74</f>
        <v>0</v>
      </c>
      <c r="AR53" s="17">
        <f>[4]KMM!H74</f>
        <v>0</v>
      </c>
      <c r="AS53" s="17">
        <f>[4]KMM!I74</f>
        <v>0</v>
      </c>
      <c r="AT53" s="17">
        <f>[4]KMM!J74</f>
        <v>0</v>
      </c>
      <c r="AU53" s="17">
        <f>[4]KMM!K74</f>
        <v>0</v>
      </c>
      <c r="AV53" s="17">
        <f>[4]KMM!L74</f>
        <v>0</v>
      </c>
      <c r="AW53" s="17">
        <f>[4]KMM!M74</f>
        <v>0</v>
      </c>
      <c r="AX53" s="17">
        <f>[4]KMM!N74</f>
        <v>0</v>
      </c>
      <c r="AY53" s="17">
        <f>[4]KMM!O74</f>
        <v>0</v>
      </c>
      <c r="AZ53" s="17">
        <f>[4]KMM!P74</f>
        <v>0</v>
      </c>
      <c r="BA53" s="17">
        <f>[4]KMM!Q74</f>
        <v>0</v>
      </c>
      <c r="BB53" s="13">
        <f t="shared" si="229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0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1"/>
        <v>0</v>
      </c>
      <c r="CC53" s="23">
        <f t="shared" si="232"/>
        <v>0</v>
      </c>
      <c r="CD53" s="23">
        <f t="shared" si="233"/>
        <v>0</v>
      </c>
      <c r="CE53" s="23">
        <f t="shared" si="234"/>
        <v>0</v>
      </c>
      <c r="CF53" s="23">
        <f t="shared" si="235"/>
        <v>0</v>
      </c>
      <c r="CG53" s="23">
        <f t="shared" si="236"/>
        <v>0</v>
      </c>
      <c r="CH53" s="37">
        <v>0.05</v>
      </c>
      <c r="CI53" s="25" t="s">
        <v>80</v>
      </c>
      <c r="CJ53" s="26">
        <f t="shared" si="237"/>
        <v>0.05</v>
      </c>
      <c r="CK53" s="26">
        <f t="shared" si="237"/>
        <v>0.05</v>
      </c>
      <c r="CL53" s="26">
        <f t="shared" si="237"/>
        <v>0.05</v>
      </c>
      <c r="CM53" s="26">
        <f t="shared" si="237"/>
        <v>0.05</v>
      </c>
      <c r="CN53" s="26">
        <f t="shared" si="237"/>
        <v>0.05</v>
      </c>
      <c r="CO53" s="26">
        <f t="shared" si="237"/>
        <v>0.05</v>
      </c>
      <c r="CP53" s="17"/>
      <c r="CQ53" s="17"/>
      <c r="CR53" s="17"/>
      <c r="CS53" s="17"/>
      <c r="CT53" s="17"/>
      <c r="CU53" s="17"/>
      <c r="CV53" s="34">
        <f t="shared" si="238"/>
        <v>0</v>
      </c>
      <c r="CW53" s="34">
        <f t="shared" si="238"/>
        <v>0</v>
      </c>
      <c r="CX53" s="34">
        <f t="shared" si="238"/>
        <v>0</v>
      </c>
      <c r="CY53" s="34">
        <f t="shared" si="238"/>
        <v>0</v>
      </c>
      <c r="CZ53" s="34">
        <f t="shared" si="238"/>
        <v>0</v>
      </c>
      <c r="DA53" s="34">
        <f t="shared" si="238"/>
        <v>0</v>
      </c>
      <c r="DB53" s="13">
        <f t="shared" si="239"/>
        <v>0</v>
      </c>
      <c r="DC53" s="40">
        <f t="shared" si="240"/>
        <v>0</v>
      </c>
      <c r="DD53" s="41">
        <f t="shared" si="241"/>
        <v>0</v>
      </c>
      <c r="DE53" s="40">
        <f t="shared" si="242"/>
        <v>0</v>
      </c>
      <c r="DF53" s="40">
        <f t="shared" si="243"/>
        <v>0</v>
      </c>
      <c r="DG53" s="48">
        <f t="shared" si="244"/>
        <v>0</v>
      </c>
      <c r="DH53" s="54">
        <v>0.05</v>
      </c>
      <c r="DI53" s="25" t="s">
        <v>80</v>
      </c>
      <c r="DJ53" s="50">
        <f t="shared" si="245"/>
        <v>0.05</v>
      </c>
      <c r="DK53" s="68">
        <f t="shared" si="246"/>
        <v>0</v>
      </c>
      <c r="DL53" s="68">
        <f t="shared" si="246"/>
        <v>0</v>
      </c>
      <c r="DM53" s="68">
        <f t="shared" si="246"/>
        <v>0</v>
      </c>
      <c r="DN53" s="68">
        <f t="shared" si="246"/>
        <v>0</v>
      </c>
      <c r="DO53" s="68">
        <f t="shared" si="246"/>
        <v>0</v>
      </c>
      <c r="DP53" s="68">
        <f t="shared" si="246"/>
        <v>0</v>
      </c>
      <c r="DQ53" s="68">
        <f t="shared" si="246"/>
        <v>0</v>
      </c>
      <c r="DR53" s="68">
        <f t="shared" si="246"/>
        <v>0</v>
      </c>
      <c r="DS53" s="68">
        <f t="shared" si="246"/>
        <v>0</v>
      </c>
      <c r="DT53" s="68">
        <f t="shared" si="246"/>
        <v>0</v>
      </c>
      <c r="DU53" s="68">
        <f t="shared" si="246"/>
        <v>0</v>
      </c>
      <c r="DV53" s="68">
        <f t="shared" si="246"/>
        <v>0</v>
      </c>
      <c r="DW53" s="69">
        <f t="shared" si="247"/>
        <v>0</v>
      </c>
    </row>
    <row r="54" spans="2:127" ht="12.5" x14ac:dyDescent="0.2">
      <c r="B54" s="9" t="s">
        <v>5</v>
      </c>
      <c r="C54" s="17">
        <f>[1]Khammam!F469</f>
        <v>0</v>
      </c>
      <c r="D54" s="17">
        <f>[1]Khammam!G469</f>
        <v>0</v>
      </c>
      <c r="E54" s="17">
        <f>[1]Khammam!H469</f>
        <v>0</v>
      </c>
      <c r="F54" s="17">
        <f>[1]Khammam!I469</f>
        <v>0</v>
      </c>
      <c r="G54" s="17">
        <f>[1]Khammam!J469</f>
        <v>0</v>
      </c>
      <c r="H54" s="17">
        <f>[1]Khammam!K469</f>
        <v>0</v>
      </c>
      <c r="I54" s="17">
        <f>[1]Khammam!L469</f>
        <v>0</v>
      </c>
      <c r="J54" s="17">
        <f>[1]Khammam!M469</f>
        <v>0</v>
      </c>
      <c r="K54" s="17">
        <f>[1]Khammam!N469</f>
        <v>0</v>
      </c>
      <c r="L54" s="17">
        <f>[1]Khammam!O469</f>
        <v>0</v>
      </c>
      <c r="M54" s="17">
        <f>[1]Khammam!P469</f>
        <v>0</v>
      </c>
      <c r="N54" s="17">
        <f>[1]Khammam!Q469</f>
        <v>0</v>
      </c>
      <c r="O54" s="13">
        <f t="shared" si="226"/>
        <v>0</v>
      </c>
      <c r="P54" s="17">
        <f>[2]Khammam!F69</f>
        <v>0</v>
      </c>
      <c r="Q54" s="17">
        <f>[2]Khammam!G69</f>
        <v>0</v>
      </c>
      <c r="R54" s="17">
        <f>[2]Khammam!H69</f>
        <v>0</v>
      </c>
      <c r="S54" s="17">
        <f>[2]Khammam!I69</f>
        <v>0</v>
      </c>
      <c r="T54" s="17">
        <f>[2]Khammam!J69</f>
        <v>0</v>
      </c>
      <c r="U54" s="17">
        <f>[2]Khammam!K69</f>
        <v>0</v>
      </c>
      <c r="V54" s="17">
        <f>[2]Khammam!L69</f>
        <v>0</v>
      </c>
      <c r="W54" s="17">
        <f>[2]Khammam!M69</f>
        <v>0</v>
      </c>
      <c r="X54" s="17">
        <f>[2]Khammam!N69</f>
        <v>0</v>
      </c>
      <c r="Y54" s="17">
        <f>[2]Khammam!O69</f>
        <v>0</v>
      </c>
      <c r="Z54" s="17">
        <f>[2]Khammam!P69</f>
        <v>0</v>
      </c>
      <c r="AA54" s="17">
        <f>[2]Khammam!Q69</f>
        <v>0</v>
      </c>
      <c r="AB54" s="13">
        <f t="shared" si="227"/>
        <v>0</v>
      </c>
      <c r="AC54" s="17">
        <f>[3]KMM!F75</f>
        <v>0</v>
      </c>
      <c r="AD54" s="17">
        <f>[3]KMM!G75</f>
        <v>0</v>
      </c>
      <c r="AE54" s="17">
        <f>[3]KMM!H75</f>
        <v>0</v>
      </c>
      <c r="AF54" s="17">
        <f>[3]KMM!I75</f>
        <v>0</v>
      </c>
      <c r="AG54" s="17">
        <f>[3]KMM!J75</f>
        <v>0</v>
      </c>
      <c r="AH54" s="17">
        <f>[3]KMM!K75</f>
        <v>0</v>
      </c>
      <c r="AI54" s="17">
        <f>[3]KMM!L75</f>
        <v>0</v>
      </c>
      <c r="AJ54" s="17">
        <f>[3]KMM!M75</f>
        <v>0</v>
      </c>
      <c r="AK54" s="17">
        <f>[3]KMM!N75</f>
        <v>0</v>
      </c>
      <c r="AL54" s="17">
        <f>[3]KMM!O75</f>
        <v>0</v>
      </c>
      <c r="AM54" s="17">
        <f>[3]KMM!P75</f>
        <v>0</v>
      </c>
      <c r="AN54" s="17">
        <f>[3]KMM!Q75</f>
        <v>0</v>
      </c>
      <c r="AO54" s="13">
        <f t="shared" si="228"/>
        <v>0</v>
      </c>
      <c r="AP54" s="17">
        <f>[4]KMM!F75</f>
        <v>0</v>
      </c>
      <c r="AQ54" s="17">
        <f>[4]KMM!G75</f>
        <v>0</v>
      </c>
      <c r="AR54" s="17">
        <f>[4]KMM!H75</f>
        <v>0</v>
      </c>
      <c r="AS54" s="17">
        <f>[4]KMM!I75</f>
        <v>0</v>
      </c>
      <c r="AT54" s="17">
        <f>[4]KMM!J75</f>
        <v>0</v>
      </c>
      <c r="AU54" s="17">
        <f>[4]KMM!K75</f>
        <v>0</v>
      </c>
      <c r="AV54" s="17">
        <f>[4]KMM!L75</f>
        <v>0</v>
      </c>
      <c r="AW54" s="17">
        <f>[4]KMM!M75</f>
        <v>0</v>
      </c>
      <c r="AX54" s="17">
        <f>[4]KMM!N75</f>
        <v>0</v>
      </c>
      <c r="AY54" s="17">
        <f>[4]KMM!O75</f>
        <v>0</v>
      </c>
      <c r="AZ54" s="17">
        <f>[4]KMM!P75</f>
        <v>0</v>
      </c>
      <c r="BA54" s="17">
        <f>[4]KMM!Q75</f>
        <v>0</v>
      </c>
      <c r="BB54" s="13">
        <f t="shared" si="229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0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1"/>
        <v>0</v>
      </c>
      <c r="CC54" s="23">
        <f t="shared" si="232"/>
        <v>0</v>
      </c>
      <c r="CD54" s="23">
        <f t="shared" si="233"/>
        <v>0</v>
      </c>
      <c r="CE54" s="23">
        <f t="shared" si="234"/>
        <v>0</v>
      </c>
      <c r="CF54" s="23">
        <f t="shared" si="235"/>
        <v>0</v>
      </c>
      <c r="CG54" s="23">
        <f t="shared" si="236"/>
        <v>0</v>
      </c>
      <c r="CH54" s="37">
        <v>0.05</v>
      </c>
      <c r="CI54" s="25" t="s">
        <v>80</v>
      </c>
      <c r="CJ54" s="26">
        <f t="shared" si="237"/>
        <v>0.05</v>
      </c>
      <c r="CK54" s="26">
        <f t="shared" si="237"/>
        <v>0.05</v>
      </c>
      <c r="CL54" s="26">
        <f t="shared" si="237"/>
        <v>0.05</v>
      </c>
      <c r="CM54" s="26">
        <f t="shared" si="237"/>
        <v>0.05</v>
      </c>
      <c r="CN54" s="26">
        <f t="shared" si="237"/>
        <v>0.05</v>
      </c>
      <c r="CO54" s="26">
        <f t="shared" si="237"/>
        <v>0.05</v>
      </c>
      <c r="CP54" s="17"/>
      <c r="CQ54" s="17"/>
      <c r="CR54" s="17"/>
      <c r="CS54" s="17"/>
      <c r="CT54" s="17"/>
      <c r="CU54" s="17"/>
      <c r="CV54" s="34">
        <f t="shared" si="238"/>
        <v>0</v>
      </c>
      <c r="CW54" s="34">
        <f t="shared" si="238"/>
        <v>0</v>
      </c>
      <c r="CX54" s="34">
        <f t="shared" si="238"/>
        <v>0</v>
      </c>
      <c r="CY54" s="34">
        <f t="shared" si="238"/>
        <v>0</v>
      </c>
      <c r="CZ54" s="34">
        <f t="shared" si="238"/>
        <v>0</v>
      </c>
      <c r="DA54" s="34">
        <f t="shared" si="238"/>
        <v>0</v>
      </c>
      <c r="DB54" s="13">
        <f t="shared" si="239"/>
        <v>0</v>
      </c>
      <c r="DC54" s="40">
        <f t="shared" si="240"/>
        <v>0</v>
      </c>
      <c r="DD54" s="41">
        <f t="shared" si="241"/>
        <v>0</v>
      </c>
      <c r="DE54" s="40">
        <f t="shared" si="242"/>
        <v>0</v>
      </c>
      <c r="DF54" s="40">
        <f t="shared" si="243"/>
        <v>0</v>
      </c>
      <c r="DG54" s="48">
        <f t="shared" si="244"/>
        <v>0</v>
      </c>
      <c r="DH54" s="54">
        <v>0.05</v>
      </c>
      <c r="DI54" s="25" t="s">
        <v>80</v>
      </c>
      <c r="DJ54" s="50">
        <f t="shared" si="245"/>
        <v>0.05</v>
      </c>
      <c r="DK54" s="68">
        <f t="shared" si="246"/>
        <v>0</v>
      </c>
      <c r="DL54" s="68">
        <f t="shared" si="246"/>
        <v>0</v>
      </c>
      <c r="DM54" s="68">
        <f t="shared" si="246"/>
        <v>0</v>
      </c>
      <c r="DN54" s="68">
        <f t="shared" si="246"/>
        <v>0</v>
      </c>
      <c r="DO54" s="68">
        <f t="shared" si="246"/>
        <v>0</v>
      </c>
      <c r="DP54" s="68">
        <f t="shared" si="246"/>
        <v>0</v>
      </c>
      <c r="DQ54" s="68">
        <f t="shared" si="246"/>
        <v>0</v>
      </c>
      <c r="DR54" s="68">
        <f t="shared" si="246"/>
        <v>0</v>
      </c>
      <c r="DS54" s="68">
        <f t="shared" si="246"/>
        <v>0</v>
      </c>
      <c r="DT54" s="68">
        <f t="shared" si="246"/>
        <v>0</v>
      </c>
      <c r="DU54" s="68">
        <f t="shared" si="246"/>
        <v>0</v>
      </c>
      <c r="DV54" s="68">
        <f t="shared" si="246"/>
        <v>0</v>
      </c>
      <c r="DW54" s="69">
        <f t="shared" si="247"/>
        <v>0</v>
      </c>
    </row>
    <row r="55" spans="2:127" ht="12.5" x14ac:dyDescent="0.2">
      <c r="B55" s="3" t="s">
        <v>4</v>
      </c>
      <c r="C55" s="17">
        <f>[1]Khammam!F470</f>
        <v>0</v>
      </c>
      <c r="D55" s="17">
        <f>[1]Khammam!G470</f>
        <v>0</v>
      </c>
      <c r="E55" s="17">
        <f>[1]Khammam!H470</f>
        <v>0</v>
      </c>
      <c r="F55" s="17">
        <f>[1]Khammam!I470</f>
        <v>0</v>
      </c>
      <c r="G55" s="17">
        <f>[1]Khammam!J470</f>
        <v>0</v>
      </c>
      <c r="H55" s="17">
        <f>[1]Khammam!K470</f>
        <v>0</v>
      </c>
      <c r="I55" s="17">
        <f>[1]Khammam!L470</f>
        <v>0</v>
      </c>
      <c r="J55" s="17">
        <f>[1]Khammam!M470</f>
        <v>0</v>
      </c>
      <c r="K55" s="17">
        <f>[1]Khammam!N470</f>
        <v>0</v>
      </c>
      <c r="L55" s="17">
        <f>[1]Khammam!O470</f>
        <v>0</v>
      </c>
      <c r="M55" s="17">
        <f>[1]Khammam!P470</f>
        <v>0</v>
      </c>
      <c r="N55" s="17">
        <f>[1]Khammam!Q470</f>
        <v>0</v>
      </c>
      <c r="O55" s="13">
        <f t="shared" si="226"/>
        <v>0</v>
      </c>
      <c r="P55" s="17">
        <f>[2]Khammam!F70</f>
        <v>0</v>
      </c>
      <c r="Q55" s="17">
        <f>[2]Khammam!G70</f>
        <v>0</v>
      </c>
      <c r="R55" s="17">
        <f>[2]Khammam!H70</f>
        <v>0</v>
      </c>
      <c r="S55" s="17">
        <f>[2]Khammam!I70</f>
        <v>0</v>
      </c>
      <c r="T55" s="17">
        <f>[2]Khammam!J70</f>
        <v>0</v>
      </c>
      <c r="U55" s="17">
        <f>[2]Khammam!K70</f>
        <v>0</v>
      </c>
      <c r="V55" s="17">
        <f>[2]Khammam!L70</f>
        <v>0</v>
      </c>
      <c r="W55" s="17">
        <f>[2]Khammam!M70</f>
        <v>0</v>
      </c>
      <c r="X55" s="17">
        <f>[2]Khammam!N70</f>
        <v>0</v>
      </c>
      <c r="Y55" s="17">
        <f>[2]Khammam!O70</f>
        <v>0</v>
      </c>
      <c r="Z55" s="17">
        <f>[2]Khammam!P70</f>
        <v>0</v>
      </c>
      <c r="AA55" s="17">
        <f>[2]Khammam!Q70</f>
        <v>0</v>
      </c>
      <c r="AB55" s="13">
        <f t="shared" si="227"/>
        <v>0</v>
      </c>
      <c r="AC55" s="17">
        <f>[3]KMM!F76</f>
        <v>0</v>
      </c>
      <c r="AD55" s="17">
        <f>[3]KMM!G76</f>
        <v>0</v>
      </c>
      <c r="AE55" s="17">
        <f>[3]KMM!H76</f>
        <v>0</v>
      </c>
      <c r="AF55" s="17">
        <f>[3]KMM!I76</f>
        <v>0</v>
      </c>
      <c r="AG55" s="17">
        <f>[3]KMM!J76</f>
        <v>0</v>
      </c>
      <c r="AH55" s="17">
        <f>[3]KMM!K76</f>
        <v>0</v>
      </c>
      <c r="AI55" s="17">
        <f>[3]KMM!L76</f>
        <v>0</v>
      </c>
      <c r="AJ55" s="17">
        <f>[3]KMM!M76</f>
        <v>0</v>
      </c>
      <c r="AK55" s="17">
        <f>[3]KMM!N76</f>
        <v>0</v>
      </c>
      <c r="AL55" s="17">
        <f>[3]KMM!O76</f>
        <v>0</v>
      </c>
      <c r="AM55" s="17">
        <f>[3]KMM!P76</f>
        <v>0</v>
      </c>
      <c r="AN55" s="17">
        <f>[3]KMM!Q76</f>
        <v>0</v>
      </c>
      <c r="AO55" s="13">
        <f t="shared" si="228"/>
        <v>0</v>
      </c>
      <c r="AP55" s="17">
        <f>[4]KMM!F76</f>
        <v>0</v>
      </c>
      <c r="AQ55" s="17">
        <f>[4]KMM!G76</f>
        <v>0</v>
      </c>
      <c r="AR55" s="17">
        <f>[4]KMM!H76</f>
        <v>0</v>
      </c>
      <c r="AS55" s="17">
        <f>[4]KMM!I76</f>
        <v>0</v>
      </c>
      <c r="AT55" s="17">
        <f>[4]KMM!J76</f>
        <v>0</v>
      </c>
      <c r="AU55" s="17">
        <f>[4]KMM!K76</f>
        <v>0</v>
      </c>
      <c r="AV55" s="17">
        <f>[4]KMM!L76</f>
        <v>0</v>
      </c>
      <c r="AW55" s="17">
        <f>[4]KMM!M76</f>
        <v>0</v>
      </c>
      <c r="AX55" s="17">
        <f>[4]KMM!N76</f>
        <v>0</v>
      </c>
      <c r="AY55" s="17">
        <f>[4]KMM!O76</f>
        <v>0</v>
      </c>
      <c r="AZ55" s="17">
        <f>[4]KMM!P76</f>
        <v>0</v>
      </c>
      <c r="BA55" s="17">
        <f>[4]KMM!Q76</f>
        <v>0</v>
      </c>
      <c r="BB55" s="13">
        <f t="shared" si="229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0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1"/>
        <v>0</v>
      </c>
      <c r="CC55" s="23">
        <f t="shared" si="232"/>
        <v>0</v>
      </c>
      <c r="CD55" s="23">
        <f t="shared" si="233"/>
        <v>0</v>
      </c>
      <c r="CE55" s="23">
        <f t="shared" si="234"/>
        <v>0</v>
      </c>
      <c r="CF55" s="23">
        <f t="shared" si="235"/>
        <v>0</v>
      </c>
      <c r="CG55" s="23">
        <f t="shared" si="236"/>
        <v>0</v>
      </c>
      <c r="CH55" s="38">
        <v>0</v>
      </c>
      <c r="CI55" s="25" t="s">
        <v>80</v>
      </c>
      <c r="CJ55" s="26">
        <f t="shared" si="237"/>
        <v>0</v>
      </c>
      <c r="CK55" s="26">
        <f t="shared" si="237"/>
        <v>0</v>
      </c>
      <c r="CL55" s="26">
        <f t="shared" si="237"/>
        <v>0</v>
      </c>
      <c r="CM55" s="26">
        <f t="shared" si="237"/>
        <v>0</v>
      </c>
      <c r="CN55" s="26">
        <f t="shared" si="237"/>
        <v>0</v>
      </c>
      <c r="CO55" s="26">
        <f t="shared" si="237"/>
        <v>0</v>
      </c>
      <c r="CP55" s="17"/>
      <c r="CQ55" s="17"/>
      <c r="CR55" s="17"/>
      <c r="CS55" s="17"/>
      <c r="CT55" s="17"/>
      <c r="CU55" s="17"/>
      <c r="CV55" s="34">
        <f t="shared" si="238"/>
        <v>0</v>
      </c>
      <c r="CW55" s="34">
        <f t="shared" si="238"/>
        <v>0</v>
      </c>
      <c r="CX55" s="34">
        <f t="shared" si="238"/>
        <v>0</v>
      </c>
      <c r="CY55" s="34">
        <f t="shared" si="238"/>
        <v>0</v>
      </c>
      <c r="CZ55" s="34">
        <f t="shared" si="238"/>
        <v>0</v>
      </c>
      <c r="DA55" s="34">
        <f t="shared" si="238"/>
        <v>0</v>
      </c>
      <c r="DB55" s="13">
        <f t="shared" si="239"/>
        <v>0</v>
      </c>
      <c r="DC55" s="40">
        <f t="shared" si="240"/>
        <v>0</v>
      </c>
      <c r="DD55" s="41">
        <f t="shared" si="241"/>
        <v>0</v>
      </c>
      <c r="DE55" s="40">
        <f t="shared" si="242"/>
        <v>0</v>
      </c>
      <c r="DF55" s="40">
        <f t="shared" si="243"/>
        <v>0</v>
      </c>
      <c r="DG55" s="48">
        <f t="shared" si="244"/>
        <v>0</v>
      </c>
      <c r="DH55" s="54">
        <v>0</v>
      </c>
      <c r="DI55" s="25" t="s">
        <v>80</v>
      </c>
      <c r="DJ55" s="50">
        <f t="shared" si="245"/>
        <v>0</v>
      </c>
      <c r="DK55" s="68">
        <f t="shared" si="246"/>
        <v>0</v>
      </c>
      <c r="DL55" s="68">
        <f t="shared" si="246"/>
        <v>0</v>
      </c>
      <c r="DM55" s="68">
        <f t="shared" si="246"/>
        <v>0</v>
      </c>
      <c r="DN55" s="68">
        <f t="shared" si="246"/>
        <v>0</v>
      </c>
      <c r="DO55" s="68">
        <f t="shared" si="246"/>
        <v>0</v>
      </c>
      <c r="DP55" s="68">
        <f t="shared" si="246"/>
        <v>0</v>
      </c>
      <c r="DQ55" s="68">
        <f t="shared" si="246"/>
        <v>0</v>
      </c>
      <c r="DR55" s="68">
        <f t="shared" si="246"/>
        <v>0</v>
      </c>
      <c r="DS55" s="68">
        <f t="shared" si="246"/>
        <v>0</v>
      </c>
      <c r="DT55" s="68">
        <f t="shared" si="246"/>
        <v>0</v>
      </c>
      <c r="DU55" s="68">
        <f t="shared" si="246"/>
        <v>0</v>
      </c>
      <c r="DV55" s="68">
        <f t="shared" si="246"/>
        <v>0</v>
      </c>
      <c r="DW55" s="69">
        <f t="shared" si="247"/>
        <v>0</v>
      </c>
    </row>
    <row r="56" spans="2:127" ht="12.5" x14ac:dyDescent="0.2">
      <c r="B56" s="3" t="s">
        <v>3</v>
      </c>
      <c r="C56" s="17">
        <f>[1]Khammam!F471</f>
        <v>0</v>
      </c>
      <c r="D56" s="17">
        <f>[1]Khammam!G471</f>
        <v>0.18099999999999999</v>
      </c>
      <c r="E56" s="17">
        <f>[1]Khammam!H471</f>
        <v>0.153</v>
      </c>
      <c r="F56" s="17">
        <f>[1]Khammam!I471</f>
        <v>0.32500000000000001</v>
      </c>
      <c r="G56" s="17">
        <f>[1]Khammam!J471</f>
        <v>0.22500000000000001</v>
      </c>
      <c r="H56" s="17">
        <f>[1]Khammam!K471</f>
        <v>0.188</v>
      </c>
      <c r="I56" s="17">
        <f>[1]Khammam!L471</f>
        <v>0.435</v>
      </c>
      <c r="J56" s="17">
        <f>[1]Khammam!M471</f>
        <v>0</v>
      </c>
      <c r="K56" s="17">
        <f>[1]Khammam!N471</f>
        <v>0</v>
      </c>
      <c r="L56" s="17">
        <f>[1]Khammam!O471</f>
        <v>0</v>
      </c>
      <c r="M56" s="17">
        <f>[1]Khammam!P471</f>
        <v>0</v>
      </c>
      <c r="N56" s="17">
        <f>[1]Khammam!Q471</f>
        <v>0</v>
      </c>
      <c r="O56" s="13">
        <f t="shared" si="226"/>
        <v>1.5070000000000001</v>
      </c>
      <c r="P56" s="17">
        <f>[2]Khammam!F71</f>
        <v>8.7999999999999995E-2</v>
      </c>
      <c r="Q56" s="17">
        <f>[2]Khammam!G71</f>
        <v>0</v>
      </c>
      <c r="R56" s="17">
        <f>[2]Khammam!H71</f>
        <v>0.20599999999999999</v>
      </c>
      <c r="S56" s="17">
        <f>[2]Khammam!I71</f>
        <v>0.26</v>
      </c>
      <c r="T56" s="17">
        <f>[2]Khammam!J71</f>
        <v>0.161</v>
      </c>
      <c r="U56" s="17">
        <f>[2]Khammam!K71</f>
        <v>0.1</v>
      </c>
      <c r="V56" s="17">
        <f>[2]Khammam!L71</f>
        <v>1.7000000000000001E-2</v>
      </c>
      <c r="W56" s="17">
        <f>[2]Khammam!M71</f>
        <v>0</v>
      </c>
      <c r="X56" s="17">
        <f>[2]Khammam!N71</f>
        <v>0</v>
      </c>
      <c r="Y56" s="17">
        <f>[2]Khammam!O71</f>
        <v>0</v>
      </c>
      <c r="Z56" s="17">
        <f>[2]Khammam!P71</f>
        <v>0</v>
      </c>
      <c r="AA56" s="17">
        <f>[2]Khammam!Q71</f>
        <v>0</v>
      </c>
      <c r="AB56" s="13">
        <f t="shared" si="227"/>
        <v>0.83200000000000007</v>
      </c>
      <c r="AC56" s="17">
        <f>[3]KMM!F77</f>
        <v>0.20300000000000001</v>
      </c>
      <c r="AD56" s="17">
        <f>[3]KMM!G77</f>
        <v>0</v>
      </c>
      <c r="AE56" s="17">
        <f>[3]KMM!H77</f>
        <v>0.36599999999999999</v>
      </c>
      <c r="AF56" s="17">
        <f>[3]KMM!I77</f>
        <v>0.30099999999999999</v>
      </c>
      <c r="AG56" s="17">
        <f>[3]KMM!J77</f>
        <v>0.307</v>
      </c>
      <c r="AH56" s="17">
        <f>[3]KMM!K77</f>
        <v>0.36399999999999999</v>
      </c>
      <c r="AI56" s="17">
        <f>[3]KMM!L77</f>
        <v>0.20499999999999999</v>
      </c>
      <c r="AJ56" s="17">
        <f>[3]KMM!M77</f>
        <v>0.115</v>
      </c>
      <c r="AK56" s="17">
        <f>[3]KMM!N77</f>
        <v>0.35699999999999998</v>
      </c>
      <c r="AL56" s="17">
        <f>[3]KMM!O77</f>
        <v>0.20799999999999999</v>
      </c>
      <c r="AM56" s="17">
        <f>[3]KMM!P77</f>
        <v>0</v>
      </c>
      <c r="AN56" s="17">
        <f>[3]KMM!Q77</f>
        <v>0.182</v>
      </c>
      <c r="AO56" s="13">
        <f t="shared" si="228"/>
        <v>2.6080000000000001</v>
      </c>
      <c r="AP56" s="17">
        <f>[4]KMM!F77</f>
        <v>0</v>
      </c>
      <c r="AQ56" s="17">
        <f>[4]KMM!G77</f>
        <v>0</v>
      </c>
      <c r="AR56" s="17">
        <f>[4]KMM!H77</f>
        <v>3.5000000000000003E-2</v>
      </c>
      <c r="AS56" s="17">
        <f>[4]KMM!I77</f>
        <v>0.218</v>
      </c>
      <c r="AT56" s="17">
        <f>[4]KMM!J77</f>
        <v>0.32800000000000001</v>
      </c>
      <c r="AU56" s="17">
        <f>[4]KMM!K77</f>
        <v>0.6</v>
      </c>
      <c r="AV56" s="17">
        <f>[4]KMM!L77</f>
        <v>0.24099999999999999</v>
      </c>
      <c r="AW56" s="17">
        <f>[4]KMM!M77</f>
        <v>0.30599999999999999</v>
      </c>
      <c r="AX56" s="17">
        <f>[4]KMM!N77</f>
        <v>0.33100000000000002</v>
      </c>
      <c r="AY56" s="17">
        <f>[4]KMM!O77</f>
        <v>0</v>
      </c>
      <c r="AZ56" s="17">
        <f>[4]KMM!P77</f>
        <v>0</v>
      </c>
      <c r="BA56" s="17">
        <f>[4]KMM!Q77</f>
        <v>0</v>
      </c>
      <c r="BB56" s="13">
        <f t="shared" si="229"/>
        <v>2.0590000000000002</v>
      </c>
      <c r="BC56" s="17">
        <f>'[5]8.Khammam'!F52</f>
        <v>0.35699999999999998</v>
      </c>
      <c r="BD56" s="17">
        <f>'[5]8.Khammam'!G52</f>
        <v>0.316</v>
      </c>
      <c r="BE56" s="17">
        <f>'[5]8.Khammam'!H52</f>
        <v>0.32500000000000001</v>
      </c>
      <c r="BF56" s="17">
        <f>'[5]8.Khammam'!I52</f>
        <v>0.313</v>
      </c>
      <c r="BG56" s="17">
        <f>'[5]8.Khammam'!J52</f>
        <v>0.36099999999999999</v>
      </c>
      <c r="BH56" s="17">
        <f>'[5]8.Khammam'!K52</f>
        <v>0.28799999999999998</v>
      </c>
      <c r="BI56" s="17">
        <f>'[5]8.Khammam'!L52</f>
        <v>0.28399999999999997</v>
      </c>
      <c r="BJ56" s="17">
        <f>'[5]8.Khammam'!M52</f>
        <v>0.26</v>
      </c>
      <c r="BK56" s="17">
        <f>'[5]8.Khammam'!N52</f>
        <v>0.312</v>
      </c>
      <c r="BL56" s="17">
        <f>'[5]8.Khammam'!O52</f>
        <v>0.26300000000000001</v>
      </c>
      <c r="BM56" s="17">
        <f>'[5]8.Khammam'!P52</f>
        <v>0.26500000000000001</v>
      </c>
      <c r="BN56" s="17">
        <f>'[5]8.Khammam'!Q52</f>
        <v>0.28799999999999998</v>
      </c>
      <c r="BO56" s="13">
        <f t="shared" si="230"/>
        <v>3.6319999999999992</v>
      </c>
      <c r="BP56" s="17">
        <f>'[6]8.Khammam'!F50</f>
        <v>0.13200000000000001</v>
      </c>
      <c r="BQ56" s="17">
        <f>'[6]8.Khammam'!G50</f>
        <v>0.11799999999999999</v>
      </c>
      <c r="BR56" s="17">
        <f>'[6]8.Khammam'!H50</f>
        <v>0.39500000000000002</v>
      </c>
      <c r="BS56" s="17">
        <f>'[6]8.Khammam'!I50</f>
        <v>0.215</v>
      </c>
      <c r="BT56" s="17">
        <f>'[6]8.Khammam'!J50</f>
        <v>5.6000000000000001E-2</v>
      </c>
      <c r="BU56" s="17">
        <f>'[6]8.Khammam'!K50</f>
        <v>0</v>
      </c>
      <c r="BV56" s="17">
        <f>'[6]8.Khammam'!L50</f>
        <v>0.16200000000000001</v>
      </c>
      <c r="BW56" s="17">
        <f>'[6]8.Khammam'!M50</f>
        <v>0.38500000000000001</v>
      </c>
      <c r="BX56" s="17">
        <f>'[6]8.Khammam'!N50</f>
        <v>0.29599999999999999</v>
      </c>
      <c r="BY56" s="17">
        <f>'[6]8.Khammam'!O50</f>
        <v>0.27200000000000002</v>
      </c>
      <c r="BZ56" s="17">
        <f>'[6]8.Khammam'!P50</f>
        <v>0.53500000000000003</v>
      </c>
      <c r="CA56" s="17">
        <f>'[6]8.Khammam'!Q50</f>
        <v>0.17899999999999999</v>
      </c>
      <c r="CB56" s="13">
        <f t="shared" si="231"/>
        <v>2.7450000000000001</v>
      </c>
      <c r="CC56" s="23">
        <f t="shared" si="232"/>
        <v>0.12742021942171711</v>
      </c>
      <c r="CD56" s="23">
        <f t="shared" si="233"/>
        <v>0.34773577178531179</v>
      </c>
      <c r="CE56" s="23">
        <f t="shared" si="234"/>
        <v>1.721226316573321E-2</v>
      </c>
      <c r="CF56" s="23">
        <f t="shared" si="235"/>
        <v>0.15463043544148358</v>
      </c>
      <c r="CG56" s="23">
        <f t="shared" si="236"/>
        <v>-0.24421806167400861</v>
      </c>
      <c r="CH56" s="38">
        <v>0.02</v>
      </c>
      <c r="CI56" s="25" t="s">
        <v>80</v>
      </c>
      <c r="CJ56" s="26">
        <f t="shared" si="237"/>
        <v>0.02</v>
      </c>
      <c r="CK56" s="26">
        <f t="shared" si="237"/>
        <v>0.02</v>
      </c>
      <c r="CL56" s="26">
        <f t="shared" si="237"/>
        <v>0.02</v>
      </c>
      <c r="CM56" s="26">
        <f t="shared" si="237"/>
        <v>0.02</v>
      </c>
      <c r="CN56" s="26">
        <f t="shared" si="237"/>
        <v>0.02</v>
      </c>
      <c r="CO56" s="26">
        <f t="shared" si="237"/>
        <v>0.02</v>
      </c>
      <c r="CP56" s="17">
        <f>'[7]8.Khammam'!F51</f>
        <v>0</v>
      </c>
      <c r="CQ56" s="17">
        <f>'[7]8.Khammam'!G51</f>
        <v>0.44500000000000001</v>
      </c>
      <c r="CR56" s="17">
        <f>'[7]8.Khammam'!H51</f>
        <v>0.20300000000000001</v>
      </c>
      <c r="CS56" s="17">
        <f>'[7]8.Khammam'!I51</f>
        <v>0.37</v>
      </c>
      <c r="CT56" s="17">
        <f>'[7]8.Khammam'!J51</f>
        <v>0.28299999999999997</v>
      </c>
      <c r="CU56" s="17">
        <f>'[7]8.Khammam'!K51</f>
        <v>0.39</v>
      </c>
      <c r="CV56" s="34">
        <f t="shared" si="238"/>
        <v>0.16524</v>
      </c>
      <c r="CW56" s="34">
        <f t="shared" si="238"/>
        <v>0.39269999999999999</v>
      </c>
      <c r="CX56" s="34">
        <f t="shared" si="238"/>
        <v>0.30191999999999997</v>
      </c>
      <c r="CY56" s="34">
        <f t="shared" si="238"/>
        <v>0.27744000000000002</v>
      </c>
      <c r="CZ56" s="34">
        <f t="shared" si="238"/>
        <v>0.54570000000000007</v>
      </c>
      <c r="DA56" s="34">
        <f t="shared" si="238"/>
        <v>0.18257999999999999</v>
      </c>
      <c r="DB56" s="13">
        <f t="shared" si="239"/>
        <v>3.5565799999999999</v>
      </c>
      <c r="DC56" s="40">
        <f t="shared" si="240"/>
        <v>0.33715530331405019</v>
      </c>
      <c r="DD56" s="41">
        <f t="shared" si="241"/>
        <v>8.0640521959728373E-2</v>
      </c>
      <c r="DE56" s="40">
        <f t="shared" si="242"/>
        <v>0.19984573413104756</v>
      </c>
      <c r="DF56" s="40">
        <f t="shared" si="243"/>
        <v>-1.0437176578567353E-2</v>
      </c>
      <c r="DG56" s="48">
        <f t="shared" si="244"/>
        <v>0.29565755919854264</v>
      </c>
      <c r="DH56" s="54">
        <v>0.02</v>
      </c>
      <c r="DI56" s="25" t="s">
        <v>80</v>
      </c>
      <c r="DJ56" s="50">
        <f t="shared" si="245"/>
        <v>0.02</v>
      </c>
      <c r="DK56" s="138">
        <f>BP56</f>
        <v>0.13200000000000001</v>
      </c>
      <c r="DL56" s="68">
        <f t="shared" si="246"/>
        <v>0.45390000000000003</v>
      </c>
      <c r="DM56" s="68">
        <f t="shared" si="246"/>
        <v>0.20706000000000002</v>
      </c>
      <c r="DN56" s="68">
        <f t="shared" si="246"/>
        <v>0.37740000000000001</v>
      </c>
      <c r="DO56" s="68">
        <f t="shared" si="246"/>
        <v>0.28865999999999997</v>
      </c>
      <c r="DP56" s="68">
        <f t="shared" si="246"/>
        <v>0.39780000000000004</v>
      </c>
      <c r="DQ56" s="68">
        <f t="shared" si="246"/>
        <v>0.16854479999999999</v>
      </c>
      <c r="DR56" s="68">
        <f t="shared" si="246"/>
        <v>0.40055400000000002</v>
      </c>
      <c r="DS56" s="68">
        <f t="shared" si="246"/>
        <v>0.30795839999999997</v>
      </c>
      <c r="DT56" s="68">
        <f t="shared" si="246"/>
        <v>0.28298880000000004</v>
      </c>
      <c r="DU56" s="68">
        <f t="shared" si="246"/>
        <v>0.55661400000000005</v>
      </c>
      <c r="DV56" s="68">
        <f t="shared" si="246"/>
        <v>0.1862316</v>
      </c>
      <c r="DW56" s="69">
        <f t="shared" si="247"/>
        <v>3.7597116000000002</v>
      </c>
    </row>
    <row r="57" spans="2:127" ht="12.5" x14ac:dyDescent="0.2">
      <c r="B57" s="3" t="s">
        <v>2</v>
      </c>
      <c r="C57" s="17">
        <f>[1]Khammam!F472</f>
        <v>0</v>
      </c>
      <c r="D57" s="17">
        <f>[1]Khammam!G472</f>
        <v>0</v>
      </c>
      <c r="E57" s="17">
        <f>[1]Khammam!H472</f>
        <v>0</v>
      </c>
      <c r="F57" s="17">
        <f>[1]Khammam!I472</f>
        <v>0</v>
      </c>
      <c r="G57" s="17">
        <f>[1]Khammam!J472</f>
        <v>0</v>
      </c>
      <c r="H57" s="17">
        <f>[1]Khammam!K472</f>
        <v>0</v>
      </c>
      <c r="I57" s="17">
        <f>[1]Khammam!L472</f>
        <v>0</v>
      </c>
      <c r="J57" s="17">
        <f>[1]Khammam!M472</f>
        <v>0</v>
      </c>
      <c r="K57" s="17">
        <f>[1]Khammam!N472</f>
        <v>0</v>
      </c>
      <c r="L57" s="17">
        <f>[1]Khammam!O472</f>
        <v>0</v>
      </c>
      <c r="M57" s="17">
        <f>[1]Khammam!P472</f>
        <v>0</v>
      </c>
      <c r="N57" s="17">
        <f>[1]Khammam!Q472</f>
        <v>0</v>
      </c>
      <c r="O57" s="13">
        <f t="shared" si="226"/>
        <v>0</v>
      </c>
      <c r="P57" s="17">
        <f>[2]Khammam!F72</f>
        <v>0</v>
      </c>
      <c r="Q57" s="17">
        <f>[2]Khammam!G72</f>
        <v>0</v>
      </c>
      <c r="R57" s="17">
        <f>[2]Khammam!H72</f>
        <v>0</v>
      </c>
      <c r="S57" s="17">
        <f>[2]Khammam!I72</f>
        <v>0</v>
      </c>
      <c r="T57" s="17">
        <f>[2]Khammam!J72</f>
        <v>0</v>
      </c>
      <c r="U57" s="17">
        <f>[2]Khammam!K72</f>
        <v>0</v>
      </c>
      <c r="V57" s="17">
        <f>[2]Khammam!L72</f>
        <v>0</v>
      </c>
      <c r="W57" s="17">
        <f>[2]Khammam!M72</f>
        <v>0</v>
      </c>
      <c r="X57" s="17">
        <f>[2]Khammam!N72</f>
        <v>0</v>
      </c>
      <c r="Y57" s="17">
        <f>[2]Khammam!O72</f>
        <v>0</v>
      </c>
      <c r="Z57" s="17">
        <f>[2]Khammam!P72</f>
        <v>0</v>
      </c>
      <c r="AA57" s="17">
        <f>[2]Khammam!Q72</f>
        <v>0</v>
      </c>
      <c r="AB57" s="13">
        <f t="shared" si="227"/>
        <v>0</v>
      </c>
      <c r="AC57" s="17">
        <f>[3]KMM!F78</f>
        <v>0</v>
      </c>
      <c r="AD57" s="17">
        <f>[3]KMM!G78</f>
        <v>0</v>
      </c>
      <c r="AE57" s="17">
        <f>[3]KMM!H78</f>
        <v>0</v>
      </c>
      <c r="AF57" s="17">
        <f>[3]KMM!I78</f>
        <v>0</v>
      </c>
      <c r="AG57" s="17">
        <f>[3]KMM!J78</f>
        <v>0</v>
      </c>
      <c r="AH57" s="17">
        <f>[3]KMM!K78</f>
        <v>0</v>
      </c>
      <c r="AI57" s="17">
        <f>[3]KMM!L78</f>
        <v>0</v>
      </c>
      <c r="AJ57" s="17">
        <f>[3]KMM!M78</f>
        <v>0</v>
      </c>
      <c r="AK57" s="17">
        <f>[3]KMM!N78</f>
        <v>0</v>
      </c>
      <c r="AL57" s="17">
        <f>[3]KMM!O78</f>
        <v>0</v>
      </c>
      <c r="AM57" s="17">
        <f>[3]KMM!P78</f>
        <v>0</v>
      </c>
      <c r="AN57" s="17">
        <f>[3]KMM!Q78</f>
        <v>0</v>
      </c>
      <c r="AO57" s="13">
        <f t="shared" si="228"/>
        <v>0</v>
      </c>
      <c r="AP57" s="17">
        <f>[4]KMM!F78</f>
        <v>0</v>
      </c>
      <c r="AQ57" s="17">
        <f>[4]KMM!G78</f>
        <v>0</v>
      </c>
      <c r="AR57" s="17">
        <f>[4]KMM!H78</f>
        <v>0</v>
      </c>
      <c r="AS57" s="17">
        <f>[4]KMM!I78</f>
        <v>0</v>
      </c>
      <c r="AT57" s="17">
        <f>[4]KMM!J78</f>
        <v>0</v>
      </c>
      <c r="AU57" s="17">
        <f>[4]KMM!K78</f>
        <v>0</v>
      </c>
      <c r="AV57" s="17">
        <f>[4]KMM!L78</f>
        <v>0</v>
      </c>
      <c r="AW57" s="17">
        <f>[4]KMM!M78</f>
        <v>0</v>
      </c>
      <c r="AX57" s="17">
        <f>[4]KMM!N78</f>
        <v>0</v>
      </c>
      <c r="AY57" s="17">
        <f>[4]KMM!O78</f>
        <v>0</v>
      </c>
      <c r="AZ57" s="17">
        <f>[4]KMM!P78</f>
        <v>0</v>
      </c>
      <c r="BA57" s="17">
        <f>[4]KMM!Q78</f>
        <v>0</v>
      </c>
      <c r="BB57" s="13">
        <f t="shared" si="229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0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1"/>
        <v>0</v>
      </c>
      <c r="CC57" s="23">
        <f t="shared" si="232"/>
        <v>0</v>
      </c>
      <c r="CD57" s="23">
        <f t="shared" si="233"/>
        <v>0</v>
      </c>
      <c r="CE57" s="23">
        <f t="shared" si="234"/>
        <v>0</v>
      </c>
      <c r="CF57" s="23">
        <f t="shared" si="235"/>
        <v>0</v>
      </c>
      <c r="CG57" s="23">
        <f t="shared" si="236"/>
        <v>0</v>
      </c>
      <c r="CH57" s="32"/>
      <c r="CI57" s="25" t="s">
        <v>80</v>
      </c>
      <c r="CJ57" s="26">
        <f t="shared" si="237"/>
        <v>0</v>
      </c>
      <c r="CK57" s="26">
        <f t="shared" si="237"/>
        <v>0</v>
      </c>
      <c r="CL57" s="26">
        <f t="shared" si="237"/>
        <v>0</v>
      </c>
      <c r="CM57" s="26">
        <f t="shared" si="237"/>
        <v>0</v>
      </c>
      <c r="CN57" s="26">
        <f t="shared" si="237"/>
        <v>0</v>
      </c>
      <c r="CO57" s="26">
        <f t="shared" si="237"/>
        <v>0</v>
      </c>
      <c r="CP57" s="17">
        <f>'[7]8.Khammam'!F52</f>
        <v>0</v>
      </c>
      <c r="CQ57" s="17">
        <f>'[7]8.Khammam'!G52</f>
        <v>0</v>
      </c>
      <c r="CR57" s="17">
        <f>'[7]8.Khammam'!H52</f>
        <v>0</v>
      </c>
      <c r="CS57" s="17">
        <f>'[7]8.Khammam'!I52</f>
        <v>0</v>
      </c>
      <c r="CT57" s="17">
        <f>'[7]8.Khammam'!J52</f>
        <v>0</v>
      </c>
      <c r="CU57" s="17">
        <f>'[7]8.Khammam'!K52</f>
        <v>0</v>
      </c>
      <c r="CV57" s="34">
        <f t="shared" si="238"/>
        <v>0</v>
      </c>
      <c r="CW57" s="34">
        <f t="shared" si="238"/>
        <v>0</v>
      </c>
      <c r="CX57" s="34">
        <f t="shared" si="238"/>
        <v>0</v>
      </c>
      <c r="CY57" s="34">
        <f t="shared" si="238"/>
        <v>0</v>
      </c>
      <c r="CZ57" s="34">
        <f t="shared" si="238"/>
        <v>0</v>
      </c>
      <c r="DA57" s="34">
        <f t="shared" si="238"/>
        <v>0</v>
      </c>
      <c r="DB57" s="13">
        <f t="shared" si="239"/>
        <v>0</v>
      </c>
      <c r="DC57" s="40">
        <f t="shared" si="240"/>
        <v>0</v>
      </c>
      <c r="DD57" s="41">
        <f t="shared" si="241"/>
        <v>0</v>
      </c>
      <c r="DE57" s="40">
        <f t="shared" si="242"/>
        <v>0</v>
      </c>
      <c r="DF57" s="40">
        <f t="shared" si="243"/>
        <v>0</v>
      </c>
      <c r="DG57" s="48">
        <f t="shared" si="244"/>
        <v>0</v>
      </c>
      <c r="DH57" s="54">
        <v>0</v>
      </c>
      <c r="DI57" s="25" t="s">
        <v>80</v>
      </c>
      <c r="DJ57" s="50">
        <f t="shared" si="245"/>
        <v>0</v>
      </c>
      <c r="DK57" s="68">
        <f t="shared" si="246"/>
        <v>0</v>
      </c>
      <c r="DL57" s="68">
        <f t="shared" si="246"/>
        <v>0</v>
      </c>
      <c r="DM57" s="68">
        <f t="shared" si="246"/>
        <v>0</v>
      </c>
      <c r="DN57" s="68">
        <f t="shared" si="246"/>
        <v>0</v>
      </c>
      <c r="DO57" s="68">
        <f t="shared" si="246"/>
        <v>0</v>
      </c>
      <c r="DP57" s="68">
        <f t="shared" si="246"/>
        <v>0</v>
      </c>
      <c r="DQ57" s="68">
        <f t="shared" si="246"/>
        <v>0</v>
      </c>
      <c r="DR57" s="68">
        <f t="shared" si="246"/>
        <v>0</v>
      </c>
      <c r="DS57" s="68">
        <f t="shared" si="246"/>
        <v>0</v>
      </c>
      <c r="DT57" s="68">
        <f t="shared" si="246"/>
        <v>0</v>
      </c>
      <c r="DU57" s="68">
        <f t="shared" si="246"/>
        <v>0</v>
      </c>
      <c r="DV57" s="68">
        <f t="shared" si="246"/>
        <v>0</v>
      </c>
      <c r="DW57" s="69">
        <f t="shared" si="247"/>
        <v>0</v>
      </c>
    </row>
    <row r="58" spans="2:127" ht="12.5" x14ac:dyDescent="0.2">
      <c r="B58" s="3" t="s">
        <v>49</v>
      </c>
      <c r="C58" s="17">
        <f>[1]Khammam!F473</f>
        <v>0</v>
      </c>
      <c r="D58" s="17">
        <f>[1]Khammam!G473</f>
        <v>0</v>
      </c>
      <c r="E58" s="17">
        <f>[1]Khammam!H473</f>
        <v>0</v>
      </c>
      <c r="F58" s="17">
        <f>[1]Khammam!I473</f>
        <v>0</v>
      </c>
      <c r="G58" s="17">
        <f>[1]Khammam!J473</f>
        <v>0</v>
      </c>
      <c r="H58" s="17">
        <f>[1]Khammam!K473</f>
        <v>0</v>
      </c>
      <c r="I58" s="17">
        <f>[1]Khammam!L473</f>
        <v>0</v>
      </c>
      <c r="J58" s="17">
        <f>[1]Khammam!M473</f>
        <v>0</v>
      </c>
      <c r="K58" s="17">
        <f>[1]Khammam!N473</f>
        <v>0</v>
      </c>
      <c r="L58" s="17">
        <f>[1]Khammam!O473</f>
        <v>0</v>
      </c>
      <c r="M58" s="17">
        <f>[1]Khammam!P473</f>
        <v>4.8172499999999996</v>
      </c>
      <c r="N58" s="17">
        <f>[1]Khammam!Q473</f>
        <v>3.8532499883479456</v>
      </c>
      <c r="O58" s="13">
        <f t="shared" si="226"/>
        <v>8.6704999883479452</v>
      </c>
      <c r="P58" s="17">
        <f>[2]Khammam!F73</f>
        <v>2.20675</v>
      </c>
      <c r="Q58" s="17">
        <f>[2]Khammam!G73</f>
        <v>4.8500000000000001E-2</v>
      </c>
      <c r="R58" s="17">
        <f>[2]Khammam!H73</f>
        <v>6.1249999999999999E-2</v>
      </c>
      <c r="S58" s="17">
        <f>[2]Khammam!I73</f>
        <v>4.3499999999999997E-2</v>
      </c>
      <c r="T58" s="17">
        <f>[2]Khammam!J73</f>
        <v>4.2500000000000003E-2</v>
      </c>
      <c r="U58" s="17">
        <f>[2]Khammam!K73</f>
        <v>4.4999999999999998E-2</v>
      </c>
      <c r="V58" s="17">
        <f>[2]Khammam!L73</f>
        <v>4.0500000000000001E-2</v>
      </c>
      <c r="W58" s="17">
        <f>[2]Khammam!M73</f>
        <v>5.7000000000000002E-2</v>
      </c>
      <c r="X58" s="17">
        <f>[2]Khammam!N73</f>
        <v>1.3302499999999999</v>
      </c>
      <c r="Y58" s="17">
        <f>[2]Khammam!O73</f>
        <v>3.1815000000000002</v>
      </c>
      <c r="Z58" s="17">
        <f>[2]Khammam!P73</f>
        <v>4.2992499999999998</v>
      </c>
      <c r="AA58" s="17">
        <f>[2]Khammam!Q73</f>
        <v>6.6559999999999997</v>
      </c>
      <c r="AB58" s="13">
        <f t="shared" si="227"/>
        <v>18.012</v>
      </c>
      <c r="AC58" s="17">
        <f>[3]KMM!F79</f>
        <v>4.0512499999999996</v>
      </c>
      <c r="AD58" s="17">
        <f>[3]KMM!G79</f>
        <v>7.6999999999999999E-2</v>
      </c>
      <c r="AE58" s="17">
        <f>[3]KMM!H79</f>
        <v>7.8750000000000001E-2</v>
      </c>
      <c r="AF58" s="17">
        <f>[3]KMM!I79</f>
        <v>7.3249999999999996E-2</v>
      </c>
      <c r="AG58" s="17">
        <f>[3]KMM!J79</f>
        <v>6.7000000000000004E-2</v>
      </c>
      <c r="AH58" s="17">
        <f>[3]KMM!K79</f>
        <v>6.2E-2</v>
      </c>
      <c r="AI58" s="17">
        <f>[3]KMM!L79</f>
        <v>1.0182500000000001</v>
      </c>
      <c r="AJ58" s="17">
        <f>[3]KMM!M79</f>
        <v>4.7447499999999998</v>
      </c>
      <c r="AK58" s="17">
        <f>[3]KMM!N79</f>
        <v>0.2555</v>
      </c>
      <c r="AL58" s="17">
        <f>[3]KMM!O79</f>
        <v>0.26350000000000001</v>
      </c>
      <c r="AM58" s="17">
        <f>[3]KMM!P79</f>
        <v>0.83</v>
      </c>
      <c r="AN58" s="17">
        <f>[3]KMM!Q79</f>
        <v>1.2537499999999999</v>
      </c>
      <c r="AO58" s="13">
        <f t="shared" si="228"/>
        <v>12.775</v>
      </c>
      <c r="AP58" s="17">
        <f>[4]KMM!F79</f>
        <v>0.91200000000000003</v>
      </c>
      <c r="AQ58" s="17">
        <f>[4]KMM!G79</f>
        <v>5.3999999999999999E-2</v>
      </c>
      <c r="AR58" s="17">
        <f>[4]KMM!H79</f>
        <v>5.45E-2</v>
      </c>
      <c r="AS58" s="17">
        <f>[4]KMM!I79</f>
        <v>7.6499999999999999E-2</v>
      </c>
      <c r="AT58" s="17">
        <f>[4]KMM!J79</f>
        <v>0.37075000000000002</v>
      </c>
      <c r="AU58" s="17">
        <f>[4]KMM!K79</f>
        <v>5.8187499999999996</v>
      </c>
      <c r="AV58" s="17">
        <f>[4]KMM!L79</f>
        <v>9.5000000000000001E-2</v>
      </c>
      <c r="AW58" s="17">
        <f>[4]KMM!M79</f>
        <v>9.1749999999999998E-2</v>
      </c>
      <c r="AX58" s="17">
        <f>[4]KMM!N79</f>
        <v>8.3250000000000005E-2</v>
      </c>
      <c r="AY58" s="17">
        <f>[4]KMM!O79</f>
        <v>2.5394999999999999</v>
      </c>
      <c r="AZ58" s="17">
        <f>[4]KMM!P79</f>
        <v>2.7435</v>
      </c>
      <c r="BA58" s="17">
        <f>[4]KMM!Q79</f>
        <v>3.76125</v>
      </c>
      <c r="BB58" s="13">
        <f t="shared" si="229"/>
        <v>16.600750000000001</v>
      </c>
      <c r="BC58" s="17">
        <f>'[5]8.Khammam'!F54</f>
        <v>3.1419999999999999</v>
      </c>
      <c r="BD58" s="17">
        <f>'[5]8.Khammam'!G54</f>
        <v>6.3250000000000001E-2</v>
      </c>
      <c r="BE58" s="17">
        <f>'[5]8.Khammam'!H54</f>
        <v>1.4882500000000001</v>
      </c>
      <c r="BF58" s="17">
        <f>'[5]8.Khammam'!I54</f>
        <v>6.3E-2</v>
      </c>
      <c r="BG58" s="17">
        <f>'[5]8.Khammam'!J54</f>
        <v>6.5250000000000002E-2</v>
      </c>
      <c r="BH58" s="17">
        <f>'[5]8.Khammam'!K54</f>
        <v>6.3E-2</v>
      </c>
      <c r="BI58" s="17">
        <f>'[5]8.Khammam'!L54</f>
        <v>0.11425</v>
      </c>
      <c r="BJ58" s="17">
        <f>'[5]8.Khammam'!M54</f>
        <v>6.7500000000000004E-2</v>
      </c>
      <c r="BK58" s="17">
        <f>'[5]8.Khammam'!N54</f>
        <v>6.0749999999999998E-2</v>
      </c>
      <c r="BL58" s="17">
        <f>'[5]8.Khammam'!O54</f>
        <v>2.1697500000000001</v>
      </c>
      <c r="BM58" s="17">
        <f>'[5]8.Khammam'!P54</f>
        <v>2.9857499999999999</v>
      </c>
      <c r="BN58" s="17">
        <f>'[5]8.Khammam'!Q54</f>
        <v>4.2720000000000002</v>
      </c>
      <c r="BO58" s="13">
        <f t="shared" si="230"/>
        <v>14.554749999999999</v>
      </c>
      <c r="BP58" s="17">
        <f>'[6]8.Khammam'!F52</f>
        <v>2.9064999999999999</v>
      </c>
      <c r="BQ58" s="17">
        <f>'[6]8.Khammam'!G52</f>
        <v>5.8000000000000003E-2</v>
      </c>
      <c r="BR58" s="17">
        <f>'[6]8.Khammam'!H52</f>
        <v>3.4750000000000003E-2</v>
      </c>
      <c r="BS58" s="17">
        <f>'[6]8.Khammam'!I52</f>
        <v>3.2750000000000001E-2</v>
      </c>
      <c r="BT58" s="17">
        <f>'[6]8.Khammam'!J52</f>
        <v>0.98850000000000005</v>
      </c>
      <c r="BU58" s="17">
        <f>'[6]8.Khammam'!K52</f>
        <v>6.1749999999999999E-2</v>
      </c>
      <c r="BV58" s="17">
        <f>'[6]8.Khammam'!L52</f>
        <v>5.8749999999999997E-2</v>
      </c>
      <c r="BW58" s="17">
        <f>'[6]8.Khammam'!M52</f>
        <v>6.1499999999999999E-2</v>
      </c>
      <c r="BX58" s="17">
        <f>'[6]8.Khammam'!N52</f>
        <v>0.28025</v>
      </c>
      <c r="BY58" s="17">
        <f>'[6]8.Khammam'!O52</f>
        <v>1.7092499999999999</v>
      </c>
      <c r="BZ58" s="17">
        <f>'[6]8.Khammam'!P52</f>
        <v>2.9947499999999998</v>
      </c>
      <c r="CA58" s="17">
        <f>'[6]8.Khammam'!Q52</f>
        <v>3.972</v>
      </c>
      <c r="CB58" s="13">
        <f t="shared" si="231"/>
        <v>13.158749999999998</v>
      </c>
      <c r="CC58" s="23">
        <f t="shared" si="232"/>
        <v>8.7011400075640566E-2</v>
      </c>
      <c r="CD58" s="23">
        <f t="shared" si="233"/>
        <v>-7.548667629568484E-2</v>
      </c>
      <c r="CE58" s="23">
        <f t="shared" si="234"/>
        <v>9.9144256299275035E-3</v>
      </c>
      <c r="CF58" s="23">
        <f t="shared" si="235"/>
        <v>-0.10968546558978953</v>
      </c>
      <c r="CG58" s="23">
        <f t="shared" si="236"/>
        <v>-9.5913705147804063E-2</v>
      </c>
      <c r="CH58" s="37">
        <v>0.1</v>
      </c>
      <c r="CI58" s="25" t="s">
        <v>80</v>
      </c>
      <c r="CJ58" s="26">
        <f t="shared" si="237"/>
        <v>0.1</v>
      </c>
      <c r="CK58" s="26">
        <f t="shared" si="237"/>
        <v>0.1</v>
      </c>
      <c r="CL58" s="26">
        <f t="shared" si="237"/>
        <v>0.1</v>
      </c>
      <c r="CM58" s="26">
        <f t="shared" si="237"/>
        <v>0.1</v>
      </c>
      <c r="CN58" s="26">
        <f t="shared" si="237"/>
        <v>0.1</v>
      </c>
      <c r="CO58" s="26">
        <f t="shared" si="237"/>
        <v>0.1</v>
      </c>
      <c r="CP58" s="140">
        <f>BP58*(1+$CH$58)</f>
        <v>3.1971500000000002</v>
      </c>
      <c r="CQ58" s="140">
        <f t="shared" ref="CQ58:CU58" si="248">BQ58*(1+$CH$58)</f>
        <v>6.3800000000000009E-2</v>
      </c>
      <c r="CR58" s="140">
        <f t="shared" si="248"/>
        <v>3.8225000000000009E-2</v>
      </c>
      <c r="CS58" s="140">
        <f t="shared" si="248"/>
        <v>3.6025000000000001E-2</v>
      </c>
      <c r="CT58" s="140">
        <f t="shared" si="248"/>
        <v>1.08735</v>
      </c>
      <c r="CU58" s="140">
        <f t="shared" si="248"/>
        <v>6.7924999999999999E-2</v>
      </c>
      <c r="CV58" s="34">
        <f t="shared" si="238"/>
        <v>6.4625000000000002E-2</v>
      </c>
      <c r="CW58" s="34">
        <f t="shared" si="238"/>
        <v>6.7650000000000002E-2</v>
      </c>
      <c r="CX58" s="34">
        <f t="shared" si="238"/>
        <v>0.30827500000000002</v>
      </c>
      <c r="CY58" s="34">
        <f t="shared" si="238"/>
        <v>1.8801750000000002</v>
      </c>
      <c r="CZ58" s="34">
        <f t="shared" si="238"/>
        <v>3.294225</v>
      </c>
      <c r="DA58" s="34">
        <f t="shared" si="238"/>
        <v>4.3692000000000002</v>
      </c>
      <c r="DB58" s="13">
        <f t="shared" si="239"/>
        <v>14.474625</v>
      </c>
      <c r="DC58" s="40">
        <f t="shared" si="240"/>
        <v>-4.2785923564469086E-2</v>
      </c>
      <c r="DD58" s="41">
        <f t="shared" si="241"/>
        <v>3.1719414661991241E-2</v>
      </c>
      <c r="DE58" s="40">
        <f t="shared" si="242"/>
        <v>-4.4655801564063458E-2</v>
      </c>
      <c r="DF58" s="40">
        <f t="shared" si="243"/>
        <v>-2.7563365268167273E-3</v>
      </c>
      <c r="DG58" s="48">
        <f t="shared" si="244"/>
        <v>0.10000000000000009</v>
      </c>
      <c r="DH58" s="54">
        <v>0</v>
      </c>
      <c r="DI58" s="25" t="s">
        <v>80</v>
      </c>
      <c r="DJ58" s="50">
        <f t="shared" si="245"/>
        <v>0</v>
      </c>
      <c r="DK58" s="68">
        <f t="shared" si="246"/>
        <v>3.1971500000000002</v>
      </c>
      <c r="DL58" s="68">
        <f t="shared" si="246"/>
        <v>6.3800000000000009E-2</v>
      </c>
      <c r="DM58" s="68">
        <f t="shared" si="246"/>
        <v>3.8225000000000009E-2</v>
      </c>
      <c r="DN58" s="68">
        <f t="shared" si="246"/>
        <v>3.6025000000000001E-2</v>
      </c>
      <c r="DO58" s="68">
        <f t="shared" si="246"/>
        <v>1.08735</v>
      </c>
      <c r="DP58" s="68">
        <f t="shared" si="246"/>
        <v>6.7924999999999999E-2</v>
      </c>
      <c r="DQ58" s="68">
        <f t="shared" si="246"/>
        <v>6.4625000000000002E-2</v>
      </c>
      <c r="DR58" s="68">
        <f t="shared" si="246"/>
        <v>6.7650000000000002E-2</v>
      </c>
      <c r="DS58" s="68">
        <f t="shared" si="246"/>
        <v>0.30827500000000002</v>
      </c>
      <c r="DT58" s="68">
        <f t="shared" si="246"/>
        <v>1.8801750000000002</v>
      </c>
      <c r="DU58" s="68">
        <f t="shared" si="246"/>
        <v>3.294225</v>
      </c>
      <c r="DV58" s="68">
        <f t="shared" si="246"/>
        <v>4.3692000000000002</v>
      </c>
      <c r="DW58" s="69">
        <f t="shared" si="247"/>
        <v>14.474625</v>
      </c>
    </row>
    <row r="59" spans="2:127" ht="12.5" x14ac:dyDescent="0.2">
      <c r="B59" s="3" t="s">
        <v>50</v>
      </c>
      <c r="C59" s="17">
        <f>[1]Khammam!F475</f>
        <v>0</v>
      </c>
      <c r="D59" s="17">
        <f>[1]Khammam!G475</f>
        <v>0</v>
      </c>
      <c r="E59" s="17">
        <f>[1]Khammam!H475</f>
        <v>0</v>
      </c>
      <c r="F59" s="17">
        <f>[1]Khammam!I475</f>
        <v>0</v>
      </c>
      <c r="G59" s="17">
        <f>[1]Khammam!J475</f>
        <v>0</v>
      </c>
      <c r="H59" s="17">
        <f>[1]Khammam!K475</f>
        <v>0</v>
      </c>
      <c r="I59" s="17">
        <f>[1]Khammam!L475</f>
        <v>0</v>
      </c>
      <c r="J59" s="17">
        <f>[1]Khammam!M475</f>
        <v>0</v>
      </c>
      <c r="K59" s="17">
        <f>[1]Khammam!N475</f>
        <v>0</v>
      </c>
      <c r="L59" s="17">
        <f>[1]Khammam!O475</f>
        <v>0</v>
      </c>
      <c r="M59" s="17">
        <f>[1]Khammam!P475</f>
        <v>0</v>
      </c>
      <c r="N59" s="17">
        <f>[1]Khammam!Q475</f>
        <v>0</v>
      </c>
      <c r="O59" s="13">
        <f t="shared" si="226"/>
        <v>0</v>
      </c>
      <c r="P59" s="17">
        <f>[2]Khammam!F75</f>
        <v>0</v>
      </c>
      <c r="Q59" s="17">
        <f>[2]Khammam!G75</f>
        <v>0</v>
      </c>
      <c r="R59" s="17">
        <f>[2]Khammam!H75</f>
        <v>0</v>
      </c>
      <c r="S59" s="17">
        <f>[2]Khammam!I75</f>
        <v>0</v>
      </c>
      <c r="T59" s="17">
        <f>[2]Khammam!J75</f>
        <v>0</v>
      </c>
      <c r="U59" s="17">
        <f>[2]Khammam!K75</f>
        <v>0</v>
      </c>
      <c r="V59" s="17">
        <f>[2]Khammam!L75</f>
        <v>0</v>
      </c>
      <c r="W59" s="17">
        <f>[2]Khammam!M75</f>
        <v>0</v>
      </c>
      <c r="X59" s="17">
        <f>[2]Khammam!N75</f>
        <v>0</v>
      </c>
      <c r="Y59" s="17">
        <f>[2]Khammam!O75</f>
        <v>0</v>
      </c>
      <c r="Z59" s="17">
        <f>[2]Khammam!P75</f>
        <v>0</v>
      </c>
      <c r="AA59" s="17">
        <f>[2]Khammam!Q75</f>
        <v>0</v>
      </c>
      <c r="AB59" s="13">
        <f t="shared" si="227"/>
        <v>0</v>
      </c>
      <c r="AC59" s="17">
        <f>[3]KMM!F80</f>
        <v>0</v>
      </c>
      <c r="AD59" s="17">
        <f>[3]KMM!G80</f>
        <v>0</v>
      </c>
      <c r="AE59" s="17">
        <f>[3]KMM!H80</f>
        <v>0</v>
      </c>
      <c r="AF59" s="17">
        <f>[3]KMM!I80</f>
        <v>0</v>
      </c>
      <c r="AG59" s="17">
        <f>[3]KMM!J80</f>
        <v>0</v>
      </c>
      <c r="AH59" s="17">
        <f>[3]KMM!K80</f>
        <v>0</v>
      </c>
      <c r="AI59" s="17">
        <f>[3]KMM!L80</f>
        <v>0</v>
      </c>
      <c r="AJ59" s="17">
        <f>[3]KMM!M80</f>
        <v>0</v>
      </c>
      <c r="AK59" s="17">
        <f>[3]KMM!N80</f>
        <v>0</v>
      </c>
      <c r="AL59" s="17">
        <f>[3]KMM!O80</f>
        <v>0</v>
      </c>
      <c r="AM59" s="17">
        <f>[3]KMM!P80</f>
        <v>0</v>
      </c>
      <c r="AN59" s="17">
        <f>[3]KMM!Q80</f>
        <v>0</v>
      </c>
      <c r="AO59" s="13">
        <f t="shared" si="228"/>
        <v>0</v>
      </c>
      <c r="AP59" s="17">
        <f>[4]KMM!F80</f>
        <v>0</v>
      </c>
      <c r="AQ59" s="17">
        <f>[4]KMM!G80</f>
        <v>0</v>
      </c>
      <c r="AR59" s="17">
        <f>[4]KMM!H80</f>
        <v>0</v>
      </c>
      <c r="AS59" s="17">
        <f>[4]KMM!I80</f>
        <v>0</v>
      </c>
      <c r="AT59" s="17">
        <f>[4]KMM!J80</f>
        <v>0</v>
      </c>
      <c r="AU59" s="17">
        <f>[4]KMM!K80</f>
        <v>0</v>
      </c>
      <c r="AV59" s="17">
        <f>[4]KMM!L80</f>
        <v>0</v>
      </c>
      <c r="AW59" s="17">
        <f>[4]KMM!M80</f>
        <v>0</v>
      </c>
      <c r="AX59" s="17">
        <f>[4]KMM!N80</f>
        <v>0</v>
      </c>
      <c r="AY59" s="17">
        <f>[4]KMM!O80</f>
        <v>0</v>
      </c>
      <c r="AZ59" s="17">
        <f>[4]KMM!P80</f>
        <v>0</v>
      </c>
      <c r="BA59" s="17">
        <f>[4]KMM!Q80</f>
        <v>0</v>
      </c>
      <c r="BB59" s="13">
        <f t="shared" si="229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0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1"/>
        <v>0</v>
      </c>
      <c r="CC59" s="23">
        <f t="shared" si="232"/>
        <v>0</v>
      </c>
      <c r="CD59" s="23">
        <f t="shared" si="233"/>
        <v>0</v>
      </c>
      <c r="CE59" s="23">
        <f t="shared" si="234"/>
        <v>0</v>
      </c>
      <c r="CF59" s="23">
        <f t="shared" si="235"/>
        <v>0</v>
      </c>
      <c r="CG59" s="23">
        <f t="shared" si="236"/>
        <v>0</v>
      </c>
      <c r="CH59" s="38">
        <v>0.02</v>
      </c>
      <c r="CI59" s="25" t="s">
        <v>80</v>
      </c>
      <c r="CJ59" s="26">
        <f t="shared" si="237"/>
        <v>0.02</v>
      </c>
      <c r="CK59" s="26">
        <f t="shared" si="237"/>
        <v>0.02</v>
      </c>
      <c r="CL59" s="26">
        <f t="shared" si="237"/>
        <v>0.02</v>
      </c>
      <c r="CM59" s="26">
        <f t="shared" si="237"/>
        <v>0.02</v>
      </c>
      <c r="CN59" s="26">
        <f t="shared" si="237"/>
        <v>0.02</v>
      </c>
      <c r="CO59" s="26">
        <f t="shared" si="237"/>
        <v>0.02</v>
      </c>
      <c r="CP59" s="17">
        <f>'[7]8.Khammam'!F54</f>
        <v>0</v>
      </c>
      <c r="CQ59" s="17">
        <f>'[7]8.Khammam'!G54</f>
        <v>0</v>
      </c>
      <c r="CR59" s="17">
        <f>'[7]8.Khammam'!H54</f>
        <v>0</v>
      </c>
      <c r="CS59" s="17">
        <f>'[7]8.Khammam'!I54</f>
        <v>0</v>
      </c>
      <c r="CT59" s="17">
        <f>'[7]8.Khammam'!J54</f>
        <v>0</v>
      </c>
      <c r="CU59" s="17">
        <f>'[7]8.Khammam'!K54</f>
        <v>0</v>
      </c>
      <c r="CV59" s="34">
        <f t="shared" si="238"/>
        <v>0</v>
      </c>
      <c r="CW59" s="34">
        <f t="shared" si="238"/>
        <v>0</v>
      </c>
      <c r="CX59" s="34">
        <f t="shared" si="238"/>
        <v>0</v>
      </c>
      <c r="CY59" s="34">
        <f t="shared" si="238"/>
        <v>0</v>
      </c>
      <c r="CZ59" s="34">
        <f t="shared" si="238"/>
        <v>0</v>
      </c>
      <c r="DA59" s="34">
        <f t="shared" si="238"/>
        <v>0</v>
      </c>
      <c r="DB59" s="13">
        <f t="shared" si="239"/>
        <v>0</v>
      </c>
      <c r="DC59" s="40">
        <f t="shared" si="240"/>
        <v>0</v>
      </c>
      <c r="DD59" s="41">
        <f t="shared" si="241"/>
        <v>0</v>
      </c>
      <c r="DE59" s="40">
        <f t="shared" si="242"/>
        <v>0</v>
      </c>
      <c r="DF59" s="40">
        <f t="shared" si="243"/>
        <v>0</v>
      </c>
      <c r="DG59" s="40">
        <f t="shared" si="244"/>
        <v>0</v>
      </c>
      <c r="DH59" s="54">
        <v>0.02</v>
      </c>
      <c r="DI59" s="25" t="s">
        <v>80</v>
      </c>
      <c r="DJ59" s="50">
        <f t="shared" si="245"/>
        <v>0.02</v>
      </c>
      <c r="DK59" s="68">
        <f t="shared" si="246"/>
        <v>0</v>
      </c>
      <c r="DL59" s="68">
        <f t="shared" si="246"/>
        <v>0</v>
      </c>
      <c r="DM59" s="68">
        <f t="shared" si="246"/>
        <v>0</v>
      </c>
      <c r="DN59" s="68">
        <f t="shared" si="246"/>
        <v>0</v>
      </c>
      <c r="DO59" s="68">
        <f t="shared" si="246"/>
        <v>0</v>
      </c>
      <c r="DP59" s="68">
        <f t="shared" si="246"/>
        <v>0</v>
      </c>
      <c r="DQ59" s="68">
        <f t="shared" si="246"/>
        <v>0</v>
      </c>
      <c r="DR59" s="68">
        <f t="shared" si="246"/>
        <v>0</v>
      </c>
      <c r="DS59" s="68">
        <f t="shared" si="246"/>
        <v>0</v>
      </c>
      <c r="DT59" s="68">
        <f t="shared" si="246"/>
        <v>0</v>
      </c>
      <c r="DU59" s="68">
        <f t="shared" si="246"/>
        <v>0</v>
      </c>
      <c r="DV59" s="68">
        <f t="shared" si="246"/>
        <v>0</v>
      </c>
      <c r="DW59" s="69">
        <f t="shared" si="247"/>
        <v>0</v>
      </c>
    </row>
    <row r="60" spans="2:127" ht="12.5" x14ac:dyDescent="0.2">
      <c r="B60" s="3" t="s">
        <v>51</v>
      </c>
      <c r="C60" s="17">
        <f>[1]Khammam!F476</f>
        <v>9.2185907999999994</v>
      </c>
      <c r="D60" s="17">
        <f>[1]Khammam!G476</f>
        <v>8.7209800000000008</v>
      </c>
      <c r="E60" s="17">
        <f>[1]Khammam!H476</f>
        <v>9.2162599999999983</v>
      </c>
      <c r="F60" s="17">
        <f>[1]Khammam!I476</f>
        <v>8.6760400000000004</v>
      </c>
      <c r="G60" s="17">
        <f>[1]Khammam!J476</f>
        <v>9.1503514000000017</v>
      </c>
      <c r="H60" s="17">
        <f>[1]Khammam!K476</f>
        <v>8.9361767999999984</v>
      </c>
      <c r="I60" s="17">
        <f>[1]Khammam!L476</f>
        <v>8.3574716000000002</v>
      </c>
      <c r="J60" s="17">
        <f>[1]Khammam!M476</f>
        <v>8.7064354000000002</v>
      </c>
      <c r="K60" s="17">
        <f>[1]Khammam!N476</f>
        <v>8.6323568000000002</v>
      </c>
      <c r="L60" s="17">
        <f>[1]Khammam!O476</f>
        <v>9.2836807999999991</v>
      </c>
      <c r="M60" s="17">
        <f>[1]Khammam!P476</f>
        <v>9.6112754000000002</v>
      </c>
      <c r="N60" s="17">
        <f>[1]Khammam!Q476</f>
        <v>8.8980613999999996</v>
      </c>
      <c r="O60" s="13">
        <f t="shared" si="226"/>
        <v>107.40768039999999</v>
      </c>
      <c r="P60" s="17">
        <f>[2]Khammam!F76</f>
        <v>9.3683698</v>
      </c>
      <c r="Q60" s="17">
        <f>[2]Khammam!G76</f>
        <v>9.3704724000000006</v>
      </c>
      <c r="R60" s="17">
        <f>[2]Khammam!H76</f>
        <v>9.4360081999999998</v>
      </c>
      <c r="S60" s="17">
        <f>[2]Khammam!I76</f>
        <v>8.9743600000000008</v>
      </c>
      <c r="T60" s="17">
        <f>[2]Khammam!J76</f>
        <v>9.4468971999999987</v>
      </c>
      <c r="U60" s="17">
        <f>[2]Khammam!K76</f>
        <v>9.1958828000000015</v>
      </c>
      <c r="V60" s="17">
        <f>[2]Khammam!L76</f>
        <v>9.1134599999999999</v>
      </c>
      <c r="W60" s="17">
        <f>[2]Khammam!M76</f>
        <v>9.2756399999999992</v>
      </c>
      <c r="X60" s="17">
        <f>[2]Khammam!N76</f>
        <v>8.8178599999999996</v>
      </c>
      <c r="Y60" s="17">
        <f>[2]Khammam!O76</f>
        <v>9.535260000000001</v>
      </c>
      <c r="Z60" s="17">
        <f>[2]Khammam!P76</f>
        <v>9.4908399999999986</v>
      </c>
      <c r="AA60" s="17">
        <f>[2]Khammam!Q76</f>
        <v>8.2880399999999987</v>
      </c>
      <c r="AB60" s="13">
        <f t="shared" si="227"/>
        <v>110.31309039999996</v>
      </c>
      <c r="AC60" s="17">
        <f>[3]KMM!F81</f>
        <v>9.1221029999999992</v>
      </c>
      <c r="AD60" s="17">
        <f>[3]KMM!G81</f>
        <v>9.2749620000000004</v>
      </c>
      <c r="AE60" s="17">
        <f>[3]KMM!H81</f>
        <v>9.6880710000000008</v>
      </c>
      <c r="AF60" s="17">
        <f>[3]KMM!I81</f>
        <v>8.9742730000000002</v>
      </c>
      <c r="AG60" s="17">
        <f>[3]KMM!J81</f>
        <v>9.6962650000000004</v>
      </c>
      <c r="AH60" s="17">
        <f>[3]KMM!K81</f>
        <v>9.7276319999999998</v>
      </c>
      <c r="AI60" s="17">
        <f>[3]KMM!L81</f>
        <v>9.6357839999999992</v>
      </c>
      <c r="AJ60" s="17">
        <f>[3]KMM!M81</f>
        <v>9.513916</v>
      </c>
      <c r="AK60" s="17">
        <f>[3]KMM!N81</f>
        <v>9.0823680000000007</v>
      </c>
      <c r="AL60" s="17">
        <f>[3]KMM!O81</f>
        <v>9.7129589999999997</v>
      </c>
      <c r="AM60" s="17">
        <f>[3]KMM!P81</f>
        <v>10.015103999999999</v>
      </c>
      <c r="AN60" s="17">
        <f>[3]KMM!Q81</f>
        <v>9.0480859999999996</v>
      </c>
      <c r="AO60" s="13">
        <f t="shared" si="228"/>
        <v>113.49152299999999</v>
      </c>
      <c r="AP60" s="17">
        <f>[4]KMM!F81</f>
        <v>10.122761284462621</v>
      </c>
      <c r="AQ60" s="17">
        <f>[4]KMM!G81</f>
        <v>9.7902588948172138</v>
      </c>
      <c r="AR60" s="17">
        <f>[4]KMM!H81</f>
        <v>10.585381695603193</v>
      </c>
      <c r="AS60" s="17">
        <f>[4]KMM!I81</f>
        <v>10.215986877979947</v>
      </c>
      <c r="AT60" s="17">
        <f>[4]KMM!J81</f>
        <v>10.410457869536604</v>
      </c>
      <c r="AU60" s="17">
        <f>[4]KMM!K81</f>
        <v>9.9169007619315224</v>
      </c>
      <c r="AV60" s="17">
        <f>[4]KMM!L81</f>
        <v>9.3762901881118594</v>
      </c>
      <c r="AW60" s="17">
        <f>[4]KMM!M81</f>
        <v>10.719269160563567</v>
      </c>
      <c r="AX60" s="17">
        <f>[4]KMM!N81</f>
        <v>10.080602785136628</v>
      </c>
      <c r="AY60" s="17">
        <f>[4]KMM!O81</f>
        <v>10.783134984584029</v>
      </c>
      <c r="AZ60" s="17">
        <f>[4]KMM!P81</f>
        <v>10.786571273466862</v>
      </c>
      <c r="BA60" s="17">
        <f>[4]KMM!Q81</f>
        <v>10.405084348931867</v>
      </c>
      <c r="BB60" s="13">
        <f t="shared" si="229"/>
        <v>123.19270012512591</v>
      </c>
      <c r="BC60" s="17">
        <f>'[5]8.Khammam'!F56</f>
        <v>3.5657640000000002</v>
      </c>
      <c r="BD60" s="17">
        <f>'[5]8.Khammam'!G56</f>
        <v>4.0951300000000002</v>
      </c>
      <c r="BE60" s="17">
        <f>'[5]8.Khammam'!H56</f>
        <v>4.9824099999999998</v>
      </c>
      <c r="BF60" s="17">
        <f>'[5]8.Khammam'!I56</f>
        <v>3.7579989999999999</v>
      </c>
      <c r="BG60" s="17">
        <f>'[5]8.Khammam'!J56</f>
        <v>4.4465250000000003</v>
      </c>
      <c r="BH60" s="17">
        <f>'[5]8.Khammam'!K56</f>
        <v>5.115958</v>
      </c>
      <c r="BI60" s="17">
        <f>'[5]8.Khammam'!L56</f>
        <v>5.0803649999999996</v>
      </c>
      <c r="BJ60" s="17">
        <f>'[5]8.Khammam'!M56</f>
        <v>7.9005780000000003</v>
      </c>
      <c r="BK60" s="17">
        <f>'[5]8.Khammam'!N56</f>
        <v>9.1682290000000002</v>
      </c>
      <c r="BL60" s="17">
        <f>'[5]8.Khammam'!O56</f>
        <v>9.9302589999999995</v>
      </c>
      <c r="BM60" s="17">
        <f>'[5]8.Khammam'!P56</f>
        <v>10.593584999999999</v>
      </c>
      <c r="BN60" s="17">
        <f>'[5]8.Khammam'!Q56</f>
        <v>9.5431779999999993</v>
      </c>
      <c r="BO60" s="13">
        <f t="shared" si="230"/>
        <v>78.17998</v>
      </c>
      <c r="BP60" s="17">
        <f>'[6]8.Khammam'!F54</f>
        <v>9.9601260000000007</v>
      </c>
      <c r="BQ60" s="17">
        <f>'[6]8.Khammam'!G54</f>
        <v>10.006211</v>
      </c>
      <c r="BR60" s="17">
        <f>'[6]8.Khammam'!H54</f>
        <v>10.568949999999999</v>
      </c>
      <c r="BS60" s="17">
        <f>'[6]8.Khammam'!I54</f>
        <v>10.309453</v>
      </c>
      <c r="BT60" s="17">
        <f>'[6]8.Khammam'!J54</f>
        <v>10.877481</v>
      </c>
      <c r="BU60" s="17">
        <f>'[6]8.Khammam'!K54</f>
        <v>10.070565999999999</v>
      </c>
      <c r="BV60" s="17">
        <f>'[6]8.Khammam'!L54</f>
        <v>10.084023</v>
      </c>
      <c r="BW60" s="17">
        <f>'[6]8.Khammam'!M54</f>
        <v>10.179155999999999</v>
      </c>
      <c r="BX60" s="17">
        <f>'[6]8.Khammam'!N54</f>
        <v>10.016894000000001</v>
      </c>
      <c r="BY60" s="17">
        <f>'[6]8.Khammam'!O54</f>
        <v>11.341612</v>
      </c>
      <c r="BZ60" s="17">
        <f>'[6]8.Khammam'!P54</f>
        <v>10.538141</v>
      </c>
      <c r="CA60" s="17">
        <f>'[6]8.Khammam'!Q54</f>
        <v>10.205477999999999</v>
      </c>
      <c r="CB60" s="13">
        <f t="shared" si="231"/>
        <v>124.15809100000001</v>
      </c>
      <c r="CC60" s="23">
        <f t="shared" si="232"/>
        <v>2.9408945152176624E-2</v>
      </c>
      <c r="CD60" s="23">
        <f t="shared" si="233"/>
        <v>2.9999452258269388E-2</v>
      </c>
      <c r="CE60" s="23">
        <f t="shared" si="234"/>
        <v>3.0395296228941326E-2</v>
      </c>
      <c r="CF60" s="23">
        <f t="shared" si="235"/>
        <v>3.9105683373266142E-3</v>
      </c>
      <c r="CG60" s="23">
        <f t="shared" si="236"/>
        <v>0.58810594477000389</v>
      </c>
      <c r="CH60" s="32"/>
      <c r="CI60" s="25" t="s">
        <v>77</v>
      </c>
      <c r="CJ60" s="26">
        <f t="shared" si="237"/>
        <v>3.0395296228941326E-2</v>
      </c>
      <c r="CK60" s="26">
        <f t="shared" si="237"/>
        <v>3.0395296228941326E-2</v>
      </c>
      <c r="CL60" s="26">
        <f t="shared" si="237"/>
        <v>3.0395296228941326E-2</v>
      </c>
      <c r="CM60" s="26">
        <f t="shared" si="237"/>
        <v>3.0395296228941326E-2</v>
      </c>
      <c r="CN60" s="26">
        <f t="shared" si="237"/>
        <v>3.0395296228941326E-2</v>
      </c>
      <c r="CO60" s="26">
        <f t="shared" si="237"/>
        <v>3.0395296228941326E-2</v>
      </c>
      <c r="CP60" s="17">
        <f>'[7]8.Khammam'!F55</f>
        <v>11.087438000000001</v>
      </c>
      <c r="CQ60" s="17">
        <f>'[7]8.Khammam'!G55</f>
        <v>11.313108</v>
      </c>
      <c r="CR60" s="17">
        <f>'[7]8.Khammam'!H55</f>
        <v>11.507574</v>
      </c>
      <c r="CS60" s="17">
        <f>'[7]8.Khammam'!I55</f>
        <v>10.199328</v>
      </c>
      <c r="CT60" s="17">
        <f>'[7]8.Khammam'!J55</f>
        <v>11.013441</v>
      </c>
      <c r="CU60" s="17">
        <f>'[7]8.Khammam'!K55</f>
        <v>10.594666999999999</v>
      </c>
      <c r="CV60" s="34">
        <f t="shared" si="238"/>
        <v>10.390529866264458</v>
      </c>
      <c r="CW60" s="34">
        <f t="shared" si="238"/>
        <v>10.488554461980604</v>
      </c>
      <c r="CX60" s="34">
        <f t="shared" si="238"/>
        <v>10.321360460423906</v>
      </c>
      <c r="CY60" s="34">
        <f t="shared" si="238"/>
        <v>11.686343656453715</v>
      </c>
      <c r="CZ60" s="34">
        <f t="shared" si="238"/>
        <v>10.858450917397352</v>
      </c>
      <c r="DA60" s="34">
        <f t="shared" si="238"/>
        <v>10.515676526967942</v>
      </c>
      <c r="DB60" s="13">
        <f t="shared" si="239"/>
        <v>129.97647188948795</v>
      </c>
      <c r="DC60" s="40">
        <f t="shared" si="240"/>
        <v>3.3350225436299175E-2</v>
      </c>
      <c r="DD60" s="41">
        <f t="shared" si="241"/>
        <v>3.4487696994539796E-2</v>
      </c>
      <c r="DE60" s="40">
        <f t="shared" si="242"/>
        <v>1.802846948490755E-2</v>
      </c>
      <c r="DF60" s="40">
        <f t="shared" si="243"/>
        <v>0.28939088157377957</v>
      </c>
      <c r="DG60" s="40">
        <f t="shared" si="244"/>
        <v>4.686268001243632E-2</v>
      </c>
      <c r="DI60" s="25" t="s">
        <v>75</v>
      </c>
      <c r="DJ60" s="50">
        <f t="shared" si="245"/>
        <v>3.3350225436299175E-2</v>
      </c>
      <c r="DK60" s="68">
        <f t="shared" si="246"/>
        <v>11.457206556810991</v>
      </c>
      <c r="DL60" s="68">
        <f t="shared" si="246"/>
        <v>11.6904027021852</v>
      </c>
      <c r="DM60" s="68">
        <f t="shared" si="246"/>
        <v>11.891354187124895</v>
      </c>
      <c r="DN60" s="68">
        <f t="shared" si="246"/>
        <v>10.539477888098759</v>
      </c>
      <c r="DO60" s="68">
        <f t="shared" si="246"/>
        <v>11.380741740179381</v>
      </c>
      <c r="DP60" s="68">
        <f t="shared" si="246"/>
        <v>10.948001532872519</v>
      </c>
      <c r="DQ60" s="68">
        <f t="shared" si="246"/>
        <v>10.737056379706978</v>
      </c>
      <c r="DR60" s="68">
        <f t="shared" si="246"/>
        <v>10.838350117788558</v>
      </c>
      <c r="DS60" s="68">
        <f t="shared" si="246"/>
        <v>10.665580158588348</v>
      </c>
      <c r="DT60" s="68">
        <f t="shared" si="246"/>
        <v>12.076085851922512</v>
      </c>
      <c r="DU60" s="68">
        <f t="shared" si="246"/>
        <v>11.220582703381544</v>
      </c>
      <c r="DV60" s="68">
        <f t="shared" si="246"/>
        <v>10.866376709757523</v>
      </c>
      <c r="DW60" s="69">
        <f t="shared" si="247"/>
        <v>134.31121652841722</v>
      </c>
    </row>
    <row r="61" spans="2:127" ht="12.5" x14ac:dyDescent="0.2">
      <c r="B61" s="3" t="s">
        <v>1</v>
      </c>
      <c r="C61" s="17">
        <f>[1]Khammam!F477</f>
        <v>0</v>
      </c>
      <c r="D61" s="17">
        <f>[1]Khammam!G477</f>
        <v>0</v>
      </c>
      <c r="E61" s="17">
        <f>[1]Khammam!H477</f>
        <v>0</v>
      </c>
      <c r="F61" s="17">
        <f>[1]Khammam!I477</f>
        <v>0</v>
      </c>
      <c r="G61" s="17">
        <f>[1]Khammam!J477</f>
        <v>0</v>
      </c>
      <c r="H61" s="17">
        <f>[1]Khammam!K477</f>
        <v>0</v>
      </c>
      <c r="I61" s="17">
        <f>[1]Khammam!L477</f>
        <v>0</v>
      </c>
      <c r="J61" s="17">
        <f>[1]Khammam!M477</f>
        <v>0</v>
      </c>
      <c r="K61" s="17">
        <f>[1]Khammam!N477</f>
        <v>0</v>
      </c>
      <c r="L61" s="17">
        <f>[1]Khammam!O477</f>
        <v>0</v>
      </c>
      <c r="M61" s="17">
        <f>[1]Khammam!P477</f>
        <v>0</v>
      </c>
      <c r="N61" s="17">
        <f>[1]Khammam!Q477</f>
        <v>0</v>
      </c>
      <c r="O61" s="13">
        <f t="shared" si="226"/>
        <v>0</v>
      </c>
      <c r="P61" s="17">
        <f>[2]Khammam!F77</f>
        <v>0</v>
      </c>
      <c r="Q61" s="17">
        <f>[2]Khammam!G77</f>
        <v>0</v>
      </c>
      <c r="R61" s="17">
        <f>[2]Khammam!H77</f>
        <v>0</v>
      </c>
      <c r="S61" s="17">
        <f>[2]Khammam!I77</f>
        <v>0</v>
      </c>
      <c r="T61" s="17">
        <f>[2]Khammam!J77</f>
        <v>0</v>
      </c>
      <c r="U61" s="17">
        <f>[2]Khammam!K77</f>
        <v>0</v>
      </c>
      <c r="V61" s="17">
        <f>[2]Khammam!L77</f>
        <v>0</v>
      </c>
      <c r="W61" s="17">
        <f>[2]Khammam!M77</f>
        <v>0</v>
      </c>
      <c r="X61" s="17">
        <f>[2]Khammam!N77</f>
        <v>0</v>
      </c>
      <c r="Y61" s="17">
        <f>[2]Khammam!O77</f>
        <v>0</v>
      </c>
      <c r="Z61" s="17">
        <f>[2]Khammam!P77</f>
        <v>0</v>
      </c>
      <c r="AA61" s="17">
        <f>[2]Khammam!Q77</f>
        <v>0</v>
      </c>
      <c r="AB61" s="13">
        <f t="shared" si="227"/>
        <v>0</v>
      </c>
      <c r="AC61" s="17">
        <f>[3]KMM!F82</f>
        <v>0</v>
      </c>
      <c r="AD61" s="17">
        <f>[3]KMM!G82</f>
        <v>0</v>
      </c>
      <c r="AE61" s="17">
        <f>[3]KMM!H82</f>
        <v>0</v>
      </c>
      <c r="AF61" s="17">
        <f>[3]KMM!I82</f>
        <v>0</v>
      </c>
      <c r="AG61" s="17">
        <f>[3]KMM!J82</f>
        <v>0</v>
      </c>
      <c r="AH61" s="17">
        <f>[3]KMM!K82</f>
        <v>0</v>
      </c>
      <c r="AI61" s="17">
        <f>[3]KMM!L82</f>
        <v>0</v>
      </c>
      <c r="AJ61" s="17">
        <f>[3]KMM!M82</f>
        <v>0</v>
      </c>
      <c r="AK61" s="17">
        <f>[3]KMM!N82</f>
        <v>0</v>
      </c>
      <c r="AL61" s="17">
        <f>[3]KMM!O82</f>
        <v>0</v>
      </c>
      <c r="AM61" s="17">
        <f>[3]KMM!P82</f>
        <v>0</v>
      </c>
      <c r="AN61" s="17">
        <f>[3]KMM!Q82</f>
        <v>0</v>
      </c>
      <c r="AO61" s="13">
        <f t="shared" si="228"/>
        <v>0</v>
      </c>
      <c r="AP61" s="17">
        <f>[4]KMM!F82</f>
        <v>0</v>
      </c>
      <c r="AQ61" s="17">
        <f>[4]KMM!G82</f>
        <v>0</v>
      </c>
      <c r="AR61" s="17">
        <f>[4]KMM!H82</f>
        <v>0</v>
      </c>
      <c r="AS61" s="17">
        <f>[4]KMM!I82</f>
        <v>0</v>
      </c>
      <c r="AT61" s="17">
        <f>[4]KMM!J82</f>
        <v>0</v>
      </c>
      <c r="AU61" s="17">
        <f>[4]KMM!K82</f>
        <v>0</v>
      </c>
      <c r="AV61" s="17">
        <f>[4]KMM!L82</f>
        <v>0</v>
      </c>
      <c r="AW61" s="17">
        <f>[4]KMM!M82</f>
        <v>0</v>
      </c>
      <c r="AX61" s="17">
        <f>[4]KMM!N82</f>
        <v>0</v>
      </c>
      <c r="AY61" s="17">
        <f>[4]KMM!O82</f>
        <v>0</v>
      </c>
      <c r="AZ61" s="17">
        <f>[4]KMM!P82</f>
        <v>0</v>
      </c>
      <c r="BA61" s="17">
        <f>[4]KMM!Q82</f>
        <v>0</v>
      </c>
      <c r="BB61" s="13">
        <f t="shared" si="229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0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1"/>
        <v>0</v>
      </c>
      <c r="CC61" s="23">
        <f t="shared" si="232"/>
        <v>0</v>
      </c>
      <c r="CD61" s="23">
        <f t="shared" si="233"/>
        <v>0</v>
      </c>
      <c r="CE61" s="23">
        <f t="shared" si="234"/>
        <v>0</v>
      </c>
      <c r="CF61" s="23">
        <f t="shared" si="235"/>
        <v>0</v>
      </c>
      <c r="CG61" s="23">
        <f t="shared" si="236"/>
        <v>0</v>
      </c>
      <c r="CH61" s="38">
        <v>0.02</v>
      </c>
      <c r="CI61" s="25" t="s">
        <v>80</v>
      </c>
      <c r="CJ61" s="26">
        <f t="shared" si="237"/>
        <v>0.02</v>
      </c>
      <c r="CK61" s="26">
        <f t="shared" si="237"/>
        <v>0.02</v>
      </c>
      <c r="CL61" s="26">
        <f t="shared" si="237"/>
        <v>0.02</v>
      </c>
      <c r="CM61" s="26">
        <f t="shared" si="237"/>
        <v>0.02</v>
      </c>
      <c r="CN61" s="26">
        <f t="shared" si="237"/>
        <v>0.02</v>
      </c>
      <c r="CO61" s="26">
        <f t="shared" si="237"/>
        <v>0.02</v>
      </c>
      <c r="CP61" s="17">
        <f>'[7]8.Khammam'!F56</f>
        <v>0</v>
      </c>
      <c r="CQ61" s="17">
        <f>'[7]8.Khammam'!G56</f>
        <v>0</v>
      </c>
      <c r="CR61" s="17">
        <f>'[7]8.Khammam'!H56</f>
        <v>0</v>
      </c>
      <c r="CS61" s="17">
        <f>'[7]8.Khammam'!I56</f>
        <v>0</v>
      </c>
      <c r="CT61" s="17">
        <f>'[7]8.Khammam'!J56</f>
        <v>0</v>
      </c>
      <c r="CU61" s="17">
        <f>'[7]8.Khammam'!K56</f>
        <v>0</v>
      </c>
      <c r="CV61" s="34">
        <f t="shared" si="238"/>
        <v>0</v>
      </c>
      <c r="CW61" s="34">
        <f t="shared" si="238"/>
        <v>0</v>
      </c>
      <c r="CX61" s="34">
        <f t="shared" si="238"/>
        <v>0</v>
      </c>
      <c r="CY61" s="34">
        <f t="shared" si="238"/>
        <v>0</v>
      </c>
      <c r="CZ61" s="34">
        <f t="shared" si="238"/>
        <v>0</v>
      </c>
      <c r="DA61" s="34">
        <f t="shared" si="238"/>
        <v>0</v>
      </c>
      <c r="DB61" s="13">
        <f t="shared" si="239"/>
        <v>0</v>
      </c>
      <c r="DC61" s="40">
        <f t="shared" si="240"/>
        <v>0</v>
      </c>
      <c r="DD61" s="41">
        <f t="shared" si="241"/>
        <v>0</v>
      </c>
      <c r="DE61" s="40">
        <f t="shared" si="242"/>
        <v>0</v>
      </c>
      <c r="DF61" s="40">
        <f t="shared" si="243"/>
        <v>0</v>
      </c>
      <c r="DG61" s="40">
        <f t="shared" si="244"/>
        <v>0</v>
      </c>
      <c r="DH61" s="40">
        <v>0.02</v>
      </c>
      <c r="DI61" s="25" t="s">
        <v>80</v>
      </c>
      <c r="DJ61" s="50">
        <f t="shared" si="245"/>
        <v>0.02</v>
      </c>
      <c r="DK61" s="68">
        <f t="shared" si="246"/>
        <v>0</v>
      </c>
      <c r="DL61" s="68">
        <f t="shared" si="246"/>
        <v>0</v>
      </c>
      <c r="DM61" s="68">
        <f t="shared" si="246"/>
        <v>0</v>
      </c>
      <c r="DN61" s="68">
        <f t="shared" si="246"/>
        <v>0</v>
      </c>
      <c r="DO61" s="68">
        <f t="shared" si="246"/>
        <v>0</v>
      </c>
      <c r="DP61" s="68">
        <f t="shared" si="246"/>
        <v>0</v>
      </c>
      <c r="DQ61" s="68">
        <f t="shared" si="246"/>
        <v>0</v>
      </c>
      <c r="DR61" s="68">
        <f t="shared" si="246"/>
        <v>0</v>
      </c>
      <c r="DS61" s="68">
        <f t="shared" si="246"/>
        <v>0</v>
      </c>
      <c r="DT61" s="68">
        <f t="shared" si="246"/>
        <v>0</v>
      </c>
      <c r="DU61" s="68">
        <f t="shared" si="246"/>
        <v>0</v>
      </c>
      <c r="DV61" s="68">
        <f t="shared" si="246"/>
        <v>0</v>
      </c>
      <c r="DW61" s="69">
        <f t="shared" si="247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6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7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8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9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0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1"/>
        <v>0</v>
      </c>
      <c r="CC62" s="23">
        <f t="shared" si="232"/>
        <v>0</v>
      </c>
      <c r="CD62" s="23">
        <f t="shared" si="233"/>
        <v>0</v>
      </c>
      <c r="CE62" s="23">
        <f t="shared" si="234"/>
        <v>0</v>
      </c>
      <c r="CF62" s="23">
        <f t="shared" si="235"/>
        <v>0</v>
      </c>
      <c r="CG62" s="23">
        <f t="shared" si="236"/>
        <v>0</v>
      </c>
      <c r="CH62" s="38">
        <v>0</v>
      </c>
      <c r="CI62" s="25" t="s">
        <v>80</v>
      </c>
      <c r="CJ62" s="26">
        <f t="shared" si="237"/>
        <v>0</v>
      </c>
      <c r="CK62" s="26">
        <f t="shared" si="237"/>
        <v>0</v>
      </c>
      <c r="CL62" s="26">
        <f t="shared" si="237"/>
        <v>0</v>
      </c>
      <c r="CM62" s="26">
        <f t="shared" si="237"/>
        <v>0</v>
      </c>
      <c r="CN62" s="26">
        <f t="shared" si="237"/>
        <v>0</v>
      </c>
      <c r="CO62" s="26">
        <f t="shared" si="237"/>
        <v>0</v>
      </c>
      <c r="CP62" s="17">
        <f>'[7]8.Khammam'!F57</f>
        <v>0</v>
      </c>
      <c r="CQ62" s="17">
        <f>'[7]8.Khammam'!G57</f>
        <v>3.3000000000000002E-2</v>
      </c>
      <c r="CR62" s="17">
        <f>'[7]8.Khammam'!H57</f>
        <v>0.10970000000000001</v>
      </c>
      <c r="CS62" s="17">
        <f>'[7]8.Khammam'!I57</f>
        <v>9.06E-2</v>
      </c>
      <c r="CT62" s="17">
        <f>'[7]8.Khammam'!J57</f>
        <v>9.7299999999999998E-2</v>
      </c>
      <c r="CU62" s="17">
        <f>'[7]8.Khammam'!K57</f>
        <v>0.1132</v>
      </c>
      <c r="CV62" s="137">
        <f>AVERAGE($CQ$62:$CU$62)</f>
        <v>8.8759999999999992E-2</v>
      </c>
      <c r="CW62" s="137">
        <f t="shared" ref="CW62:DA62" si="249">AVERAGE($CQ$62:$CU$62)</f>
        <v>8.8759999999999992E-2</v>
      </c>
      <c r="CX62" s="137">
        <f t="shared" si="249"/>
        <v>8.8759999999999992E-2</v>
      </c>
      <c r="CY62" s="137">
        <f t="shared" si="249"/>
        <v>8.8759999999999992E-2</v>
      </c>
      <c r="CZ62" s="137">
        <f t="shared" si="249"/>
        <v>8.8759999999999992E-2</v>
      </c>
      <c r="DA62" s="137">
        <f t="shared" si="249"/>
        <v>8.8759999999999992E-2</v>
      </c>
      <c r="DB62" s="13">
        <f t="shared" si="239"/>
        <v>0.97635999999999967</v>
      </c>
      <c r="DC62" s="40">
        <f t="shared" si="240"/>
        <v>0</v>
      </c>
      <c r="DD62" s="41">
        <f t="shared" si="241"/>
        <v>0</v>
      </c>
      <c r="DE62" s="40">
        <f t="shared" si="242"/>
        <v>0</v>
      </c>
      <c r="DF62" s="40">
        <f t="shared" si="243"/>
        <v>0</v>
      </c>
      <c r="DG62" s="40">
        <f t="shared" si="244"/>
        <v>0</v>
      </c>
      <c r="DH62" s="40">
        <v>0</v>
      </c>
      <c r="DI62" s="25" t="s">
        <v>80</v>
      </c>
      <c r="DJ62" s="50">
        <f t="shared" si="245"/>
        <v>0</v>
      </c>
      <c r="DK62" s="68">
        <f t="shared" si="246"/>
        <v>0</v>
      </c>
      <c r="DL62" s="68">
        <f t="shared" si="246"/>
        <v>3.3000000000000002E-2</v>
      </c>
      <c r="DM62" s="68">
        <f t="shared" si="246"/>
        <v>0.10970000000000001</v>
      </c>
      <c r="DN62" s="68">
        <f t="shared" si="246"/>
        <v>9.06E-2</v>
      </c>
      <c r="DO62" s="68">
        <f t="shared" si="246"/>
        <v>9.7299999999999998E-2</v>
      </c>
      <c r="DP62" s="68">
        <f t="shared" si="246"/>
        <v>0.1132</v>
      </c>
      <c r="DQ62" s="68">
        <f t="shared" si="246"/>
        <v>8.8759999999999992E-2</v>
      </c>
      <c r="DR62" s="68">
        <f t="shared" si="246"/>
        <v>8.8759999999999992E-2</v>
      </c>
      <c r="DS62" s="68">
        <f t="shared" si="246"/>
        <v>8.8759999999999992E-2</v>
      </c>
      <c r="DT62" s="68">
        <f t="shared" si="246"/>
        <v>8.8759999999999992E-2</v>
      </c>
      <c r="DU62" s="68">
        <f t="shared" si="246"/>
        <v>8.8759999999999992E-2</v>
      </c>
      <c r="DV62" s="68">
        <f t="shared" si="246"/>
        <v>8.8759999999999992E-2</v>
      </c>
      <c r="DW62" s="69">
        <f t="shared" si="247"/>
        <v>0.97635999999999967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6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7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8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9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0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1"/>
        <v>0</v>
      </c>
      <c r="CC63" s="23">
        <f t="shared" ref="CC63" si="250">IFERROR(($CB63/$O63)^(1/5)-1,0)</f>
        <v>0</v>
      </c>
      <c r="CD63" s="23">
        <f t="shared" ref="CD63" si="251">IFERROR((CB63/AB63)^(1/4)-1,0)</f>
        <v>0</v>
      </c>
      <c r="CE63" s="23">
        <f t="shared" ref="CE63" si="252">IFERROR((CB63/AO63)^(1/3)-1,0)</f>
        <v>0</v>
      </c>
      <c r="CF63" s="23">
        <f t="shared" ref="CF63" si="253">IFERROR((CB63/BB63)^(1/2)-1,0)</f>
        <v>0</v>
      </c>
      <c r="CG63" s="23">
        <f t="shared" ref="CG63" si="254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5">SUM(CP63:DA63)</f>
        <v>0</v>
      </c>
      <c r="DC63" s="40">
        <f t="shared" ref="DC63" si="256">IFERROR((DB63/AB63)^(1/5)-1,0)</f>
        <v>0</v>
      </c>
      <c r="DD63" s="41">
        <f t="shared" ref="DD63" si="257">IFERROR((DB63/AO63)^(1/4)-1,0)</f>
        <v>0</v>
      </c>
      <c r="DE63" s="40">
        <f t="shared" ref="DE63" si="258">IFERROR((DB63/BB63)^(1/3)-1,0)</f>
        <v>0</v>
      </c>
      <c r="DF63" s="40">
        <f t="shared" ref="DF63" si="259">IFERROR((DB63/BO63)^(1/2)-1,0)</f>
        <v>0</v>
      </c>
      <c r="DG63" s="40">
        <f t="shared" ref="DG63" si="260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1">SUM(C51:C63)</f>
        <v>9.2259408000000001</v>
      </c>
      <c r="D64" s="5">
        <f t="shared" si="261"/>
        <v>9.013580000000001</v>
      </c>
      <c r="E64" s="5">
        <f t="shared" si="261"/>
        <v>9.5389099999999978</v>
      </c>
      <c r="F64" s="5">
        <f t="shared" si="261"/>
        <v>9.11374</v>
      </c>
      <c r="G64" s="5">
        <f t="shared" si="261"/>
        <v>9.5134014000000011</v>
      </c>
      <c r="H64" s="5">
        <f t="shared" si="261"/>
        <v>9.1882723498416219</v>
      </c>
      <c r="I64" s="5">
        <f t="shared" si="261"/>
        <v>8.9612126389120732</v>
      </c>
      <c r="J64" s="5">
        <f t="shared" si="261"/>
        <v>8.7835440710276274</v>
      </c>
      <c r="K64" s="5">
        <f t="shared" si="261"/>
        <v>8.6367193445507571</v>
      </c>
      <c r="L64" s="5">
        <f t="shared" si="261"/>
        <v>9.3597075202349007</v>
      </c>
      <c r="M64" s="5">
        <f t="shared" si="261"/>
        <v>14.4285254</v>
      </c>
      <c r="N64" s="5">
        <f t="shared" si="261"/>
        <v>12.807690468201631</v>
      </c>
      <c r="O64" s="5">
        <f t="shared" si="261"/>
        <v>118.5712439927686</v>
      </c>
      <c r="P64" s="5">
        <f t="shared" si="261"/>
        <v>11.710069799999999</v>
      </c>
      <c r="Q64" s="5">
        <f t="shared" si="261"/>
        <v>9.6098724000000004</v>
      </c>
      <c r="R64" s="5">
        <f t="shared" si="261"/>
        <v>9.8676581999999993</v>
      </c>
      <c r="S64" s="5">
        <f t="shared" si="261"/>
        <v>9.3940100000000015</v>
      </c>
      <c r="T64" s="5">
        <f t="shared" si="261"/>
        <v>9.8030471999999982</v>
      </c>
      <c r="U64" s="5">
        <f t="shared" si="261"/>
        <v>9.3944828000000022</v>
      </c>
      <c r="V64" s="5">
        <f t="shared" si="261"/>
        <v>9.2000100000000007</v>
      </c>
      <c r="W64" s="5">
        <f t="shared" si="261"/>
        <v>9.3878899999999987</v>
      </c>
      <c r="X64" s="5">
        <f t="shared" si="261"/>
        <v>10.62921</v>
      </c>
      <c r="Y64" s="5">
        <f t="shared" si="261"/>
        <v>13.155860000000001</v>
      </c>
      <c r="Z64" s="5">
        <f t="shared" si="261"/>
        <v>13.977889999999999</v>
      </c>
      <c r="AA64" s="5">
        <f t="shared" si="261"/>
        <v>15.208589999999997</v>
      </c>
      <c r="AB64" s="5">
        <f t="shared" si="261"/>
        <v>131.33859039999996</v>
      </c>
      <c r="AC64" s="5">
        <f t="shared" si="261"/>
        <v>13.381302999999999</v>
      </c>
      <c r="AD64" s="5">
        <f t="shared" si="261"/>
        <v>9.3918119999999998</v>
      </c>
      <c r="AE64" s="5">
        <f t="shared" si="261"/>
        <v>10.245971000000001</v>
      </c>
      <c r="AF64" s="5">
        <f t="shared" si="261"/>
        <v>9.454873000000001</v>
      </c>
      <c r="AG64" s="5">
        <f t="shared" si="261"/>
        <v>10.091565000000001</v>
      </c>
      <c r="AH64" s="5">
        <f t="shared" si="261"/>
        <v>10.178682</v>
      </c>
      <c r="AI64" s="5">
        <f t="shared" ref="AI64:BN64" si="262">SUM(AI51:AI63)</f>
        <v>10.874533999999999</v>
      </c>
      <c r="AJ64" s="5">
        <f t="shared" si="262"/>
        <v>14.412666</v>
      </c>
      <c r="AK64" s="5">
        <f t="shared" si="262"/>
        <v>9.7063680000000012</v>
      </c>
      <c r="AL64" s="5">
        <f t="shared" si="262"/>
        <v>10.213258999999999</v>
      </c>
      <c r="AM64" s="5">
        <f t="shared" si="262"/>
        <v>10.845103999999999</v>
      </c>
      <c r="AN64" s="5">
        <f t="shared" si="262"/>
        <v>10.483836</v>
      </c>
      <c r="AO64" s="5">
        <f t="shared" si="262"/>
        <v>129.27997299999998</v>
      </c>
      <c r="AP64" s="5">
        <f t="shared" si="262"/>
        <v>11.082010885282328</v>
      </c>
      <c r="AQ64" s="5">
        <f t="shared" si="262"/>
        <v>9.867607776660634</v>
      </c>
      <c r="AR64" s="5">
        <f t="shared" si="262"/>
        <v>10.79187937900676</v>
      </c>
      <c r="AS64" s="5">
        <f t="shared" si="262"/>
        <v>10.563379411304552</v>
      </c>
      <c r="AT64" s="5">
        <f t="shared" si="262"/>
        <v>11.182204577071188</v>
      </c>
      <c r="AU64" s="5">
        <f t="shared" si="262"/>
        <v>16.448755718074381</v>
      </c>
      <c r="AV64" s="5">
        <f t="shared" si="262"/>
        <v>9.7472903675238793</v>
      </c>
      <c r="AW64" s="5">
        <f t="shared" si="262"/>
        <v>11.165056866665596</v>
      </c>
      <c r="AX64" s="5">
        <f t="shared" si="262"/>
        <v>10.526823235807447</v>
      </c>
      <c r="AY64" s="5">
        <f t="shared" si="262"/>
        <v>13.38018574898063</v>
      </c>
      <c r="AZ64" s="5">
        <f t="shared" si="262"/>
        <v>13.530071273466863</v>
      </c>
      <c r="BA64" s="5">
        <f t="shared" si="262"/>
        <v>14.166334348931867</v>
      </c>
      <c r="BB64" s="5">
        <f t="shared" si="262"/>
        <v>142.45159958877613</v>
      </c>
      <c r="BC64" s="5">
        <f t="shared" si="262"/>
        <v>7.2551140000000007</v>
      </c>
      <c r="BD64" s="5">
        <f t="shared" si="262"/>
        <v>4.4974300000000005</v>
      </c>
      <c r="BE64" s="5">
        <f t="shared" si="262"/>
        <v>6.87216</v>
      </c>
      <c r="BF64" s="5">
        <f t="shared" si="262"/>
        <v>4.1381990000000002</v>
      </c>
      <c r="BG64" s="5">
        <f t="shared" si="262"/>
        <v>4.894825</v>
      </c>
      <c r="BH64" s="5">
        <f t="shared" si="262"/>
        <v>5.4933579999999997</v>
      </c>
      <c r="BI64" s="5">
        <f t="shared" si="262"/>
        <v>5.5410149999999998</v>
      </c>
      <c r="BJ64" s="5">
        <f t="shared" si="262"/>
        <v>8.2483280000000008</v>
      </c>
      <c r="BK64" s="5">
        <f t="shared" si="262"/>
        <v>9.5897290000000002</v>
      </c>
      <c r="BL64" s="5">
        <f t="shared" si="262"/>
        <v>12.428158999999999</v>
      </c>
      <c r="BM64" s="5">
        <f t="shared" si="262"/>
        <v>13.844434999999999</v>
      </c>
      <c r="BN64" s="5">
        <f t="shared" si="262"/>
        <v>14.112178</v>
      </c>
      <c r="BO64" s="5">
        <f t="shared" ref="BO64:CT64" si="263">SUM(BO51:BO63)</f>
        <v>96.914929999999998</v>
      </c>
      <c r="BP64" s="5">
        <f t="shared" si="263"/>
        <v>13.066076000000001</v>
      </c>
      <c r="BQ64" s="5">
        <f t="shared" si="263"/>
        <v>10.210311000000001</v>
      </c>
      <c r="BR64" s="5">
        <f t="shared" si="263"/>
        <v>11.075799999999999</v>
      </c>
      <c r="BS64" s="5">
        <f t="shared" si="263"/>
        <v>10.612603</v>
      </c>
      <c r="BT64" s="5">
        <f t="shared" si="263"/>
        <v>11.930681</v>
      </c>
      <c r="BU64" s="5">
        <f t="shared" si="263"/>
        <v>10.135515999999999</v>
      </c>
      <c r="BV64" s="5">
        <f t="shared" si="263"/>
        <v>10.396473</v>
      </c>
      <c r="BW64" s="5">
        <f t="shared" si="263"/>
        <v>10.691455999999999</v>
      </c>
      <c r="BX64" s="5">
        <f t="shared" si="263"/>
        <v>10.625644000000001</v>
      </c>
      <c r="BY64" s="5">
        <f t="shared" si="263"/>
        <v>13.420361999999999</v>
      </c>
      <c r="BZ64" s="5">
        <f t="shared" si="263"/>
        <v>14.083691</v>
      </c>
      <c r="CA64" s="5">
        <f t="shared" si="263"/>
        <v>14.356477999999999</v>
      </c>
      <c r="CB64" s="5">
        <f t="shared" si="263"/>
        <v>140.60509100000002</v>
      </c>
      <c r="CC64" s="5">
        <f t="shared" si="263"/>
        <v>0.13144397281052322</v>
      </c>
      <c r="CD64" s="5">
        <f t="shared" si="263"/>
        <v>8.6655272194293698E-3</v>
      </c>
      <c r="CE64" s="5">
        <f t="shared" si="263"/>
        <v>0.15995990600047261</v>
      </c>
      <c r="CF64" s="5">
        <f t="shared" si="263"/>
        <v>1.0645339678775345E-3</v>
      </c>
      <c r="CG64" s="5">
        <f t="shared" si="263"/>
        <v>0.23894462668952643</v>
      </c>
      <c r="CH64" s="5">
        <f t="shared" si="263"/>
        <v>0.36000000000000004</v>
      </c>
      <c r="CI64" s="5">
        <f t="shared" si="263"/>
        <v>0</v>
      </c>
      <c r="CJ64" s="5">
        <f t="shared" si="263"/>
        <v>0.39039529622894137</v>
      </c>
      <c r="CK64" s="5">
        <f t="shared" si="263"/>
        <v>0.39039529622894137</v>
      </c>
      <c r="CL64" s="5">
        <f t="shared" si="263"/>
        <v>0.39039529622894137</v>
      </c>
      <c r="CM64" s="5">
        <f t="shared" si="263"/>
        <v>0.39039529622894137</v>
      </c>
      <c r="CN64" s="5">
        <f t="shared" si="263"/>
        <v>0.39039529622894137</v>
      </c>
      <c r="CO64" s="5">
        <f t="shared" si="263"/>
        <v>0.39039529622894137</v>
      </c>
      <c r="CP64" s="5">
        <f t="shared" si="263"/>
        <v>14.337688</v>
      </c>
      <c r="CQ64" s="5">
        <f t="shared" si="263"/>
        <v>11.854908</v>
      </c>
      <c r="CR64" s="5">
        <f t="shared" si="263"/>
        <v>11.858499</v>
      </c>
      <c r="CS64" s="5">
        <f t="shared" si="263"/>
        <v>10.695952999999999</v>
      </c>
      <c r="CT64" s="5">
        <f t="shared" si="263"/>
        <v>12.481091000000001</v>
      </c>
      <c r="CU64" s="5">
        <f t="shared" ref="CU64:DB64" si="264">SUM(CU51:CU63)</f>
        <v>11.165792</v>
      </c>
      <c r="CV64" s="5">
        <f t="shared" si="264"/>
        <v>10.805439866264459</v>
      </c>
      <c r="CW64" s="5">
        <f t="shared" si="264"/>
        <v>11.106754461980604</v>
      </c>
      <c r="CX64" s="5">
        <f t="shared" si="264"/>
        <v>11.054440460423907</v>
      </c>
      <c r="CY64" s="5">
        <f t="shared" si="264"/>
        <v>14.035093656453716</v>
      </c>
      <c r="CZ64" s="5">
        <f t="shared" si="264"/>
        <v>14.803725917397353</v>
      </c>
      <c r="DA64" s="5">
        <f t="shared" si="264"/>
        <v>15.156216526967942</v>
      </c>
      <c r="DB64" s="5">
        <f t="shared" si="264"/>
        <v>149.35560188948796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5">SUM(DK51:DK63)</f>
        <v>14.842111556810991</v>
      </c>
      <c r="DL64" s="5">
        <f t="shared" si="265"/>
        <v>12.241102702185199</v>
      </c>
      <c r="DM64" s="5">
        <f t="shared" si="265"/>
        <v>12.246339187124896</v>
      </c>
      <c r="DN64" s="5">
        <f t="shared" si="265"/>
        <v>11.043502888098759</v>
      </c>
      <c r="DO64" s="5">
        <f t="shared" si="265"/>
        <v>12.854051740179383</v>
      </c>
      <c r="DP64" s="5">
        <f t="shared" si="265"/>
        <v>11.526926532872521</v>
      </c>
      <c r="DQ64" s="5">
        <f t="shared" si="265"/>
        <v>11.160085429706978</v>
      </c>
      <c r="DR64" s="5">
        <f t="shared" si="265"/>
        <v>11.467858617788558</v>
      </c>
      <c r="DS64" s="5">
        <f t="shared" si="265"/>
        <v>11.406404808588348</v>
      </c>
      <c r="DT64" s="5">
        <f t="shared" si="265"/>
        <v>14.435503401922514</v>
      </c>
      <c r="DU64" s="5">
        <f t="shared" si="265"/>
        <v>15.177601203381544</v>
      </c>
      <c r="DV64" s="5">
        <f t="shared" si="265"/>
        <v>15.510568309757524</v>
      </c>
      <c r="DW64" s="5">
        <f t="shared" si="265"/>
        <v>153.91205637841722</v>
      </c>
    </row>
    <row r="65" spans="106:106" x14ac:dyDescent="0.25">
      <c r="DB65" s="1">
        <f>CB58*1.1</f>
        <v>14.474624999999998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8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BAFCF310-BFF6-443A-B3BA-3586C96C17E9}">
      <formula1>$CC$4:$CH$4</formula1>
    </dataValidation>
    <dataValidation type="list" allowBlank="1" showInputMessage="1" showErrorMessage="1" promptTitle="Manual" sqref="CI42" xr:uid="{C98B44FB-8629-4032-B1ED-908C3936D971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W64"/>
  <sheetViews>
    <sheetView zoomScaleNormal="100" workbookViewId="0">
      <pane xSplit="2" ySplit="4" topLeftCell="CU51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I11" sqref="DI11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61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'[1]Bhadradri Kothagudem'!F406</f>
        <v>21.485999064434573</v>
      </c>
      <c r="D6" s="17">
        <f>'[1]Bhadradri Kothagudem'!G406</f>
        <v>21.391165022684902</v>
      </c>
      <c r="E6" s="17">
        <f>'[1]Bhadradri Kothagudem'!H406</f>
        <v>22.996893781333139</v>
      </c>
      <c r="F6" s="17">
        <f>'[1]Bhadradri Kothagudem'!I406</f>
        <v>19.8988428291464</v>
      </c>
      <c r="G6" s="17">
        <f>'[1]Bhadradri Kothagudem'!J406</f>
        <v>20.199627647837591</v>
      </c>
      <c r="H6" s="17">
        <f>'[1]Bhadradri Kothagudem'!K406</f>
        <v>20.298262243579451</v>
      </c>
      <c r="I6" s="17">
        <f>'[1]Bhadradri Kothagudem'!L406</f>
        <v>19.21004777085821</v>
      </c>
      <c r="J6" s="17">
        <f>'[1]Bhadradri Kothagudem'!M406</f>
        <v>16.978110958051136</v>
      </c>
      <c r="K6" s="17">
        <f>'[1]Bhadradri Kothagudem'!N406</f>
        <v>15.330526329892081</v>
      </c>
      <c r="L6" s="17">
        <f>'[1]Bhadradri Kothagudem'!O406</f>
        <v>13.947208923498051</v>
      </c>
      <c r="M6" s="17">
        <f>'[1]Bhadradri Kothagudem'!P406</f>
        <v>14.549460362289857</v>
      </c>
      <c r="N6" s="17">
        <f>'[1]Bhadradri Kothagudem'!Q406</f>
        <v>16.681047254022626</v>
      </c>
      <c r="O6" s="13">
        <f>SUM(C6:N6)</f>
        <v>222.967192187628</v>
      </c>
      <c r="P6" s="17">
        <f>'[2]Bhadradri Kothagudem'!F6</f>
        <v>21.132374087415361</v>
      </c>
      <c r="Q6" s="17">
        <f>'[2]Bhadradri Kothagudem'!G6</f>
        <v>23.409718757170179</v>
      </c>
      <c r="R6" s="17">
        <f>'[2]Bhadradri Kothagudem'!H6</f>
        <v>24.422799855189449</v>
      </c>
      <c r="S6" s="17">
        <f>'[2]Bhadradri Kothagudem'!I6</f>
        <v>19.982326262879265</v>
      </c>
      <c r="T6" s="17">
        <f>'[2]Bhadradri Kothagudem'!J6</f>
        <v>21.320973932639916</v>
      </c>
      <c r="U6" s="17">
        <f>'[2]Bhadradri Kothagudem'!K6</f>
        <v>20.971226607927576</v>
      </c>
      <c r="V6" s="17">
        <f>'[2]Bhadradri Kothagudem'!L6</f>
        <v>21.421230999999999</v>
      </c>
      <c r="W6" s="17">
        <f>'[2]Bhadradri Kothagudem'!M6</f>
        <v>19.741316000000001</v>
      </c>
      <c r="X6" s="17">
        <f>'[2]Bhadradri Kothagudem'!N6</f>
        <v>16.930937</v>
      </c>
      <c r="Y6" s="17">
        <f>'[2]Bhadradri Kothagudem'!O6</f>
        <v>14.948568</v>
      </c>
      <c r="Z6" s="17">
        <f>'[2]Bhadradri Kothagudem'!P6</f>
        <v>15.545213</v>
      </c>
      <c r="AA6" s="17">
        <f>'[2]Bhadradri Kothagudem'!Q6</f>
        <v>17.50853</v>
      </c>
      <c r="AB6" s="13">
        <f>SUM(P6:AA6)</f>
        <v>237.33521450322178</v>
      </c>
      <c r="AC6" s="17">
        <f>[3]BKDM!F6</f>
        <v>22.569735000000001</v>
      </c>
      <c r="AD6" s="17">
        <f>[3]BKDM!G6</f>
        <v>23.939475999999999</v>
      </c>
      <c r="AE6" s="17">
        <f>[3]BKDM!H6</f>
        <v>26.542109000000004</v>
      </c>
      <c r="AF6" s="17">
        <f>[3]BKDM!I6</f>
        <v>23.432504000000002</v>
      </c>
      <c r="AG6" s="17">
        <f>[3]BKDM!J6</f>
        <v>22.789928</v>
      </c>
      <c r="AH6" s="17">
        <f>[3]BKDM!K6</f>
        <v>20.071755</v>
      </c>
      <c r="AI6" s="17">
        <f>[3]BKDM!L6</f>
        <v>22.683841000000001</v>
      </c>
      <c r="AJ6" s="17">
        <f>[3]BKDM!M6</f>
        <v>20.035820999999999</v>
      </c>
      <c r="AK6" s="17">
        <f>[3]BKDM!N6</f>
        <v>17.755108999999997</v>
      </c>
      <c r="AL6" s="17">
        <f>[3]BKDM!O6</f>
        <v>15.249279999999999</v>
      </c>
      <c r="AM6" s="17">
        <f>[3]BKDM!P6</f>
        <v>15.110037999999999</v>
      </c>
      <c r="AN6" s="17">
        <f>[3]BKDM!Q6</f>
        <v>17.939747000000001</v>
      </c>
      <c r="AO6" s="13">
        <f>SUM(AC6:AN6)</f>
        <v>248.11934300000001</v>
      </c>
      <c r="AP6" s="17">
        <f>[4]BKDM!F6</f>
        <v>23.84</v>
      </c>
      <c r="AQ6" s="17">
        <f>[4]BKDM!G6</f>
        <v>29.76</v>
      </c>
      <c r="AR6" s="17">
        <f>[4]BKDM!H6</f>
        <v>30.9605</v>
      </c>
      <c r="AS6" s="17">
        <f>[4]BKDM!I6</f>
        <v>23.23</v>
      </c>
      <c r="AT6" s="17">
        <f>[4]BKDM!J6</f>
        <v>24.04</v>
      </c>
      <c r="AU6" s="17">
        <f>[4]BKDM!K6</f>
        <v>23.078530999999998</v>
      </c>
      <c r="AV6" s="17">
        <f>[4]BKDM!L6</f>
        <v>23.278976</v>
      </c>
      <c r="AW6" s="17">
        <f>[4]BKDM!M6</f>
        <v>21.556327</v>
      </c>
      <c r="AX6" s="17">
        <f>[4]BKDM!N6</f>
        <v>19.215664</v>
      </c>
      <c r="AY6" s="17">
        <f>[4]BKDM!O6</f>
        <v>17.742621</v>
      </c>
      <c r="AZ6" s="17">
        <f>[4]BKDM!P6</f>
        <v>18.337622</v>
      </c>
      <c r="BA6" s="17">
        <f>[4]BKDM!Q6</f>
        <v>19.636002000000001</v>
      </c>
      <c r="BB6" s="13">
        <f>SUM(AP6:BA6)</f>
        <v>274.67624300000006</v>
      </c>
      <c r="BC6" s="17">
        <f>'[5]9.Bhadradrikothagudem'!F9</f>
        <v>23.885154</v>
      </c>
      <c r="BD6" s="17">
        <f>'[5]9.Bhadradrikothagudem'!G9</f>
        <v>29.656581000000003</v>
      </c>
      <c r="BE6" s="17">
        <f>'[5]9.Bhadradrikothagudem'!H9</f>
        <v>29.080929000000005</v>
      </c>
      <c r="BF6" s="17">
        <f>'[5]9.Bhadradrikothagudem'!I9</f>
        <v>28.287284</v>
      </c>
      <c r="BG6" s="17">
        <f>'[5]9.Bhadradrikothagudem'!J9</f>
        <v>30.360339</v>
      </c>
      <c r="BH6" s="17">
        <f>'[5]9.Bhadradrikothagudem'!K9</f>
        <v>23.67</v>
      </c>
      <c r="BI6" s="17">
        <f>'[5]9.Bhadradrikothagudem'!L9</f>
        <v>25.083449000000002</v>
      </c>
      <c r="BJ6" s="17">
        <f>'[5]9.Bhadradrikothagudem'!M9</f>
        <v>23.251901</v>
      </c>
      <c r="BK6" s="17">
        <f>'[5]9.Bhadradrikothagudem'!N9</f>
        <v>20.181215000000002</v>
      </c>
      <c r="BL6" s="17">
        <f>'[5]9.Bhadradrikothagudem'!O9</f>
        <v>17.897217999999999</v>
      </c>
      <c r="BM6" s="17">
        <f>'[5]9.Bhadradrikothagudem'!P9</f>
        <v>18.802831000000001</v>
      </c>
      <c r="BN6" s="17">
        <f>'[5]9.Bhadradrikothagudem'!Q9</f>
        <v>19.670000000000002</v>
      </c>
      <c r="BO6" s="13">
        <f>SUM(BC6:BN6)</f>
        <v>289.82690100000008</v>
      </c>
      <c r="BP6" s="17">
        <f>'[6]9.Bhadradrikothagudem'!F7</f>
        <v>26.22</v>
      </c>
      <c r="BQ6" s="17">
        <f>'[6]9.Bhadradrikothagudem'!G7</f>
        <v>30.801024999999999</v>
      </c>
      <c r="BR6" s="17">
        <f>'[6]9.Bhadradrikothagudem'!H7</f>
        <v>31.143180999999998</v>
      </c>
      <c r="BS6" s="17">
        <f>'[6]9.Bhadradrikothagudem'!I7</f>
        <v>28.2</v>
      </c>
      <c r="BT6" s="17">
        <f>'[6]9.Bhadradrikothagudem'!J7</f>
        <v>26.859411999999999</v>
      </c>
      <c r="BU6" s="17">
        <f>'[6]9.Bhadradrikothagudem'!K7</f>
        <v>26.209109000000002</v>
      </c>
      <c r="BV6" s="17">
        <f>'[6]9.Bhadradrikothagudem'!L7</f>
        <v>26.183717000000001</v>
      </c>
      <c r="BW6" s="17">
        <f>'[6]9.Bhadradrikothagudem'!M7</f>
        <v>25.124416</v>
      </c>
      <c r="BX6" s="17">
        <f>'[6]9.Bhadradrikothagudem'!N7</f>
        <v>21.753084000000001</v>
      </c>
      <c r="BY6" s="17">
        <f>'[6]9.Bhadradrikothagudem'!O7</f>
        <v>18.435535999999999</v>
      </c>
      <c r="BZ6" s="17">
        <f>'[6]9.Bhadradrikothagudem'!P7</f>
        <v>17.920282</v>
      </c>
      <c r="CA6" s="17">
        <f>'[6]9.Bhadradrikothagudem'!Q7</f>
        <v>19.094156000000002</v>
      </c>
      <c r="CB6" s="13">
        <f>SUM(BP6:CA6)</f>
        <v>297.943918</v>
      </c>
      <c r="CC6" s="23">
        <f>IFERROR(($CB6/$O6)^(1/5)-1,0)</f>
        <v>5.9689697173721301E-2</v>
      </c>
      <c r="CD6" s="23">
        <f>IFERROR((CB6/AB6)^(1/4)-1,0)</f>
        <v>5.8505419216982935E-2</v>
      </c>
      <c r="CE6" s="23">
        <f>IFERROR((CB6/AO6)^(1/3)-1,0)</f>
        <v>6.289729219568696E-2</v>
      </c>
      <c r="CF6" s="23">
        <f>IFERROR((CB6/BB6)^(1/2)-1,0)</f>
        <v>4.1493857668273293E-2</v>
      </c>
      <c r="CG6" s="23">
        <f>IFERROR((CB6/BO6)^(1/1)-1,0)</f>
        <v>2.8006430638403357E-2</v>
      </c>
      <c r="CH6" s="24"/>
      <c r="CI6" s="25" t="s">
        <v>75</v>
      </c>
      <c r="CJ6" s="26">
        <f t="shared" ref="CJ6:CO14" si="0">HLOOKUP($CI6,$CC$4:$CH$101,ROW($CC6)-ROW($CC$3), FALSE)</f>
        <v>5.9689697173721301E-2</v>
      </c>
      <c r="CK6" s="26">
        <f t="shared" si="0"/>
        <v>5.9689697173721301E-2</v>
      </c>
      <c r="CL6" s="26">
        <f t="shared" si="0"/>
        <v>5.9689697173721301E-2</v>
      </c>
      <c r="CM6" s="26">
        <f t="shared" si="0"/>
        <v>5.9689697173721301E-2</v>
      </c>
      <c r="CN6" s="26">
        <f t="shared" si="0"/>
        <v>5.9689697173721301E-2</v>
      </c>
      <c r="CO6" s="26">
        <f t="shared" si="0"/>
        <v>5.9689697173721301E-2</v>
      </c>
      <c r="CP6" s="17">
        <f>'[7]9.Bhadradrikothagudem'!F8</f>
        <v>27.665600999999999</v>
      </c>
      <c r="CQ6" s="17">
        <f>'[7]9.Bhadradrikothagudem'!G8</f>
        <v>31.248533999999999</v>
      </c>
      <c r="CR6" s="17">
        <f>'[7]9.Bhadradrikothagudem'!H8</f>
        <v>34.043959000000001</v>
      </c>
      <c r="CS6" s="17">
        <f>'[7]9.Bhadradrikothagudem'!I8</f>
        <v>28.223082000000002</v>
      </c>
      <c r="CT6" s="17">
        <f>'[7]9.Bhadradrikothagudem'!J8</f>
        <v>24.332014999999998</v>
      </c>
      <c r="CU6" s="17">
        <f>'[7]9.Bhadradrikothagudem'!K8</f>
        <v>25.11384</v>
      </c>
      <c r="CV6" s="34">
        <f>BV6*(1+CJ6)</f>
        <v>27.74661513861242</v>
      </c>
      <c r="CW6" s="34">
        <f t="shared" ref="CW6:DA13" si="1">BW6*(1+CK6)</f>
        <v>26.6240847827066</v>
      </c>
      <c r="CX6" s="34">
        <f t="shared" si="1"/>
        <v>23.051518996554524</v>
      </c>
      <c r="CY6" s="34">
        <f t="shared" si="1"/>
        <v>19.535947561075236</v>
      </c>
      <c r="CZ6" s="34">
        <f t="shared" si="1"/>
        <v>18.98993820584769</v>
      </c>
      <c r="DA6" s="34">
        <f t="shared" si="1"/>
        <v>20.233880389427796</v>
      </c>
      <c r="DB6" s="13">
        <f>SUM(CP6:DA6)</f>
        <v>306.8090160742243</v>
      </c>
      <c r="DC6" s="40">
        <f>IFERROR((DB6/AB6)^(1/5)-1,0)</f>
        <v>5.2691672367547904E-2</v>
      </c>
      <c r="DD6" s="41">
        <f>IFERROR((DB6/AO6)^(1/4)-1,0)</f>
        <v>5.4512844043837605E-2</v>
      </c>
      <c r="DE6" s="40">
        <f>IFERROR((DB6/BB6)^(1/3)-1,0)</f>
        <v>3.7565859558406078E-2</v>
      </c>
      <c r="DF6" s="40">
        <f>IFERROR((DB6/BO6)^(1/2)-1,0)</f>
        <v>2.8879969601392164E-2</v>
      </c>
      <c r="DG6" s="48">
        <f>IFERROR((DB6/CB6)^(1/1)-1,0)</f>
        <v>2.9754250846041108E-2</v>
      </c>
      <c r="DH6" s="56">
        <v>0</v>
      </c>
      <c r="DI6" s="25" t="s">
        <v>75</v>
      </c>
      <c r="DJ6" s="50">
        <f t="shared" ref="DJ6:DJ15" si="2">HLOOKUP(DI6,$DC$4:$DH$111,ROW($DC6)-ROW($DC$3), FALSE)</f>
        <v>5.2691672367547904E-2</v>
      </c>
      <c r="DK6" s="68">
        <f>CP6*(1+$DJ6)</f>
        <v>29.123347783743306</v>
      </c>
      <c r="DL6" s="68">
        <f t="shared" ref="DL6:DV22" si="3">CQ6*(1+$DJ6)</f>
        <v>32.89507151549418</v>
      </c>
      <c r="DM6" s="68">
        <f t="shared" si="3"/>
        <v>35.837792133722232</v>
      </c>
      <c r="DN6" s="68">
        <f t="shared" si="3"/>
        <v>29.71020338994644</v>
      </c>
      <c r="DO6" s="68">
        <f t="shared" si="3"/>
        <v>25.614109562422261</v>
      </c>
      <c r="DP6" s="68">
        <f t="shared" si="3"/>
        <v>26.437130229171018</v>
      </c>
      <c r="DQ6" s="68">
        <f t="shared" si="3"/>
        <v>29.208630692804629</v>
      </c>
      <c r="DR6" s="68">
        <f t="shared" si="3"/>
        <v>28.026952335162793</v>
      </c>
      <c r="DS6" s="68">
        <f t="shared" si="3"/>
        <v>24.266142083095282</v>
      </c>
      <c r="DT6" s="68">
        <f t="shared" si="3"/>
        <v>20.565329309353007</v>
      </c>
      <c r="DU6" s="68">
        <f t="shared" si="3"/>
        <v>19.990549808070195</v>
      </c>
      <c r="DV6" s="68">
        <f t="shared" si="3"/>
        <v>21.300037385631679</v>
      </c>
      <c r="DW6" s="69">
        <f>SUM(DK6:DV6)</f>
        <v>322.97529622861703</v>
      </c>
    </row>
    <row r="7" spans="1:127" ht="12.5" x14ac:dyDescent="0.2">
      <c r="B7" s="4" t="s">
        <v>27</v>
      </c>
      <c r="C7" s="17">
        <f>'[1]Bhadradri Kothagudem'!F407</f>
        <v>3.9946768008155837</v>
      </c>
      <c r="D7" s="17">
        <f>'[1]Bhadradri Kothagudem'!G407</f>
        <v>3.9266003346765253</v>
      </c>
      <c r="E7" s="17">
        <f>'[1]Bhadradri Kothagudem'!H407</f>
        <v>4.0417466317944122</v>
      </c>
      <c r="F7" s="17">
        <f>'[1]Bhadradri Kothagudem'!I407</f>
        <v>3.6914738073564859</v>
      </c>
      <c r="G7" s="17">
        <f>'[1]Bhadradri Kothagudem'!J407</f>
        <v>3.4643683531765026</v>
      </c>
      <c r="H7" s="17">
        <f>'[1]Bhadradri Kothagudem'!K407</f>
        <v>2.8984655615584511</v>
      </c>
      <c r="I7" s="17">
        <f>'[1]Bhadradri Kothagudem'!L407</f>
        <v>4.05418571357575</v>
      </c>
      <c r="J7" s="17">
        <f>'[1]Bhadradri Kothagudem'!M407</f>
        <v>2.9710925942347437</v>
      </c>
      <c r="K7" s="17">
        <f>'[1]Bhadradri Kothagudem'!N407</f>
        <v>2.9906725480490937</v>
      </c>
      <c r="L7" s="17">
        <f>'[1]Bhadradri Kothagudem'!O407</f>
        <v>2.8973001740536724</v>
      </c>
      <c r="M7" s="17">
        <f>'[1]Bhadradri Kothagudem'!P407</f>
        <v>3.0390154388526631</v>
      </c>
      <c r="N7" s="17">
        <f>'[1]Bhadradri Kothagudem'!Q407</f>
        <v>3.3681239156473932</v>
      </c>
      <c r="O7" s="13">
        <f t="shared" ref="O7:O15" si="4">SUM(C7:N7)</f>
        <v>41.337721873791281</v>
      </c>
      <c r="P7" s="17">
        <f>'[2]Bhadradri Kothagudem'!F7</f>
        <v>4.0486127066074289</v>
      </c>
      <c r="Q7" s="17">
        <f>'[2]Bhadradri Kothagudem'!G7</f>
        <v>4.194279715711402</v>
      </c>
      <c r="R7" s="17">
        <f>'[2]Bhadradri Kothagudem'!H7</f>
        <v>4.4515112861337025</v>
      </c>
      <c r="S7" s="17">
        <f>'[2]Bhadradri Kothagudem'!I7</f>
        <v>3.6280806883279224</v>
      </c>
      <c r="T7" s="17">
        <f>'[2]Bhadradri Kothagudem'!J7</f>
        <v>3.7262035817309411</v>
      </c>
      <c r="U7" s="17">
        <f>'[2]Bhadradri Kothagudem'!K7</f>
        <v>3.8353662456909223</v>
      </c>
      <c r="V7" s="17">
        <f>'[2]Bhadradri Kothagudem'!L7</f>
        <v>3.7414049999999999</v>
      </c>
      <c r="W7" s="17">
        <f>'[2]Bhadradri Kothagudem'!M7</f>
        <v>3.771242</v>
      </c>
      <c r="X7" s="17">
        <f>'[2]Bhadradri Kothagudem'!N7</f>
        <v>3.390485</v>
      </c>
      <c r="Y7" s="17">
        <f>'[2]Bhadradri Kothagudem'!O7</f>
        <v>3.3048219999999997</v>
      </c>
      <c r="Z7" s="17">
        <f>'[2]Bhadradri Kothagudem'!P7</f>
        <v>3.4614280000000002</v>
      </c>
      <c r="AA7" s="17">
        <f>'[2]Bhadradri Kothagudem'!Q7</f>
        <v>3.7620200000000001</v>
      </c>
      <c r="AB7" s="13">
        <f t="shared" ref="AB7:AB15" si="5">SUM(P7:AA7)</f>
        <v>45.315456224202322</v>
      </c>
      <c r="AC7" s="17">
        <f>[3]BKDM!F7</f>
        <v>4.4277169999999995</v>
      </c>
      <c r="AD7" s="17">
        <f>[3]BKDM!G7</f>
        <v>4.5729769999999998</v>
      </c>
      <c r="AE7" s="17">
        <f>[3]BKDM!H7</f>
        <v>4.8574219999999997</v>
      </c>
      <c r="AF7" s="17">
        <f>[3]BKDM!I7</f>
        <v>4.3357789999999996</v>
      </c>
      <c r="AG7" s="17">
        <f>[3]BKDM!J7</f>
        <v>4.2737259999999999</v>
      </c>
      <c r="AH7" s="17">
        <f>[3]BKDM!K7</f>
        <v>3.9646490000000001</v>
      </c>
      <c r="AI7" s="17">
        <f>[3]BKDM!L7</f>
        <v>4.0784159999999998</v>
      </c>
      <c r="AJ7" s="17">
        <f>[3]BKDM!M7</f>
        <v>3.9713180000000001</v>
      </c>
      <c r="AK7" s="17">
        <f>[3]BKDM!N7</f>
        <v>3.6645439999999998</v>
      </c>
      <c r="AL7" s="17">
        <f>[3]BKDM!O7</f>
        <v>3.3501669999999999</v>
      </c>
      <c r="AM7" s="17">
        <f>[3]BKDM!P7</f>
        <v>3.4288599999999998</v>
      </c>
      <c r="AN7" s="17">
        <f>[3]BKDM!Q7</f>
        <v>3.666207</v>
      </c>
      <c r="AO7" s="13">
        <f t="shared" ref="AO7:AO15" si="6">SUM(AC7:AN7)</f>
        <v>48.591782000000002</v>
      </c>
      <c r="AP7" s="17">
        <f>[4]BKDM!F7</f>
        <v>4.8044989999999999</v>
      </c>
      <c r="AQ7" s="17">
        <f>[4]BKDM!G7</f>
        <v>5.23</v>
      </c>
      <c r="AR7" s="17">
        <f>[4]BKDM!H7</f>
        <v>5.5836399999999999</v>
      </c>
      <c r="AS7" s="17">
        <f>[4]BKDM!I7</f>
        <v>4.74</v>
      </c>
      <c r="AT7" s="17">
        <f>[4]BKDM!J7</f>
        <v>4.6399999999999997</v>
      </c>
      <c r="AU7" s="17">
        <f>[4]BKDM!K7</f>
        <v>4.3581760000000003</v>
      </c>
      <c r="AV7" s="17">
        <f>[4]BKDM!L7</f>
        <v>4.2339459999999995</v>
      </c>
      <c r="AW7" s="17">
        <f>[4]BKDM!M7</f>
        <v>4.0353820000000002</v>
      </c>
      <c r="AX7" s="17">
        <f>[4]BKDM!N7</f>
        <v>3.897707</v>
      </c>
      <c r="AY7" s="17">
        <f>[4]BKDM!O7</f>
        <v>3.7948090000000003</v>
      </c>
      <c r="AZ7" s="17">
        <f>[4]BKDM!P7</f>
        <v>3.9118360000000001</v>
      </c>
      <c r="BA7" s="17">
        <f>[4]BKDM!Q7</f>
        <v>4.2034709999999995</v>
      </c>
      <c r="BB7" s="13">
        <f t="shared" ref="BB7:BB15" si="7">SUM(AP7:BA7)</f>
        <v>53.433465999999996</v>
      </c>
      <c r="BC7" s="17">
        <f>'[5]9.Bhadradrikothagudem'!F10</f>
        <v>2.4949179999999997</v>
      </c>
      <c r="BD7" s="17">
        <f>'[5]9.Bhadradrikothagudem'!G10</f>
        <v>3.9590979999999996</v>
      </c>
      <c r="BE7" s="17">
        <f>'[5]9.Bhadradrikothagudem'!H10</f>
        <v>5.2749080000000008</v>
      </c>
      <c r="BF7" s="17">
        <f>'[5]9.Bhadradrikothagudem'!I10</f>
        <v>4.4413070000000001</v>
      </c>
      <c r="BG7" s="17">
        <f>'[5]9.Bhadradrikothagudem'!J10</f>
        <v>3.9970819999999998</v>
      </c>
      <c r="BH7" s="17">
        <f>'[5]9.Bhadradrikothagudem'!K10</f>
        <v>3.29</v>
      </c>
      <c r="BI7" s="17">
        <f>'[5]9.Bhadradrikothagudem'!L10</f>
        <v>3.831807</v>
      </c>
      <c r="BJ7" s="17">
        <f>'[5]9.Bhadradrikothagudem'!M10</f>
        <v>3.7199019999999998</v>
      </c>
      <c r="BK7" s="17">
        <f>'[5]9.Bhadradrikothagudem'!N10</f>
        <v>3.4975689999999999</v>
      </c>
      <c r="BL7" s="17">
        <f>'[5]9.Bhadradrikothagudem'!O10</f>
        <v>3.6196809999999999</v>
      </c>
      <c r="BM7" s="17">
        <f>'[5]9.Bhadradrikothagudem'!P10</f>
        <v>3.7937639999999999</v>
      </c>
      <c r="BN7" s="17">
        <f>'[5]9.Bhadradrikothagudem'!Q10</f>
        <v>3.97</v>
      </c>
      <c r="BO7" s="13">
        <f t="shared" ref="BO7:BO15" si="8">SUM(BC7:BN7)</f>
        <v>45.890036000000002</v>
      </c>
      <c r="BP7" s="17">
        <f>'[6]9.Bhadradrikothagudem'!F8</f>
        <v>4.97</v>
      </c>
      <c r="BQ7" s="17">
        <f>'[6]9.Bhadradrikothagudem'!G8</f>
        <v>4.8358850000000002</v>
      </c>
      <c r="BR7" s="17">
        <f>'[6]9.Bhadradrikothagudem'!H8</f>
        <v>4.050719</v>
      </c>
      <c r="BS7" s="17">
        <f>'[6]9.Bhadradrikothagudem'!I8</f>
        <v>4.37</v>
      </c>
      <c r="BT7" s="17">
        <f>'[6]9.Bhadradrikothagudem'!J8</f>
        <v>4.4086030000000003</v>
      </c>
      <c r="BU7" s="17">
        <f>'[6]9.Bhadradrikothagudem'!K8</f>
        <v>4.5587759999999999</v>
      </c>
      <c r="BV7" s="17">
        <f>'[6]9.Bhadradrikothagudem'!L8</f>
        <v>4.4594709999999997</v>
      </c>
      <c r="BW7" s="17">
        <f>'[6]9.Bhadradrikothagudem'!M8</f>
        <v>4.8605210000000003</v>
      </c>
      <c r="BX7" s="17">
        <f>'[6]9.Bhadradrikothagudem'!N8</f>
        <v>4.3813230000000001</v>
      </c>
      <c r="BY7" s="17">
        <f>'[6]9.Bhadradrikothagudem'!O8</f>
        <v>4.0991629999999999</v>
      </c>
      <c r="BZ7" s="17">
        <f>'[6]9.Bhadradrikothagudem'!P8</f>
        <v>3.9887079999999999</v>
      </c>
      <c r="CA7" s="17">
        <f>'[6]9.Bhadradrikothagudem'!Q8</f>
        <v>4.1416959999999996</v>
      </c>
      <c r="CB7" s="13">
        <f t="shared" ref="CB7:CB15" si="9">SUM(BP7:CA7)</f>
        <v>53.124865</v>
      </c>
      <c r="CC7" s="23">
        <f t="shared" ref="CC7:CC15" si="10">IFERROR(($CB7/$O7)^(1/5)-1,0)</f>
        <v>5.1453957840894793E-2</v>
      </c>
      <c r="CD7" s="23">
        <f t="shared" ref="CD7:CD15" si="11">IFERROR((CB7/AB7)^(1/4)-1,0)</f>
        <v>4.0549801436795541E-2</v>
      </c>
      <c r="CE7" s="23">
        <f t="shared" ref="CE7:CE15" si="12">IFERROR((CB7/AO7)^(1/3)-1,0)</f>
        <v>3.0176576835085012E-2</v>
      </c>
      <c r="CF7" s="23">
        <f t="shared" ref="CF7:CF15" si="13">IFERROR((CB7/BB7)^(1/2)-1,0)</f>
        <v>-2.8918942566407146E-3</v>
      </c>
      <c r="CG7" s="23">
        <f t="shared" ref="CG7:CG15" si="14">IFERROR((CB7/BO7)^(1/1)-1,0)</f>
        <v>0.15765577085186844</v>
      </c>
      <c r="CH7" s="24"/>
      <c r="CI7" s="25" t="s">
        <v>75</v>
      </c>
      <c r="CJ7" s="26">
        <f t="shared" si="0"/>
        <v>5.1453957840894793E-2</v>
      </c>
      <c r="CK7" s="26">
        <f t="shared" si="0"/>
        <v>5.1453957840894793E-2</v>
      </c>
      <c r="CL7" s="26">
        <f t="shared" si="0"/>
        <v>5.1453957840894793E-2</v>
      </c>
      <c r="CM7" s="26">
        <f t="shared" si="0"/>
        <v>5.1453957840894793E-2</v>
      </c>
      <c r="CN7" s="26">
        <f t="shared" si="0"/>
        <v>5.1453957840894793E-2</v>
      </c>
      <c r="CO7" s="26">
        <f t="shared" si="0"/>
        <v>5.1453957840894793E-2</v>
      </c>
      <c r="CP7" s="17">
        <f>'[7]9.Bhadradrikothagudem'!F9</f>
        <v>5.6713909999999998</v>
      </c>
      <c r="CQ7" s="17">
        <f>'[7]9.Bhadradrikothagudem'!G9</f>
        <v>5.9985010000000001</v>
      </c>
      <c r="CR7" s="17">
        <f>'[7]9.Bhadradrikothagudem'!H9</f>
        <v>6.3028529999999998</v>
      </c>
      <c r="CS7" s="17">
        <f>'[7]9.Bhadradrikothagudem'!I9</f>
        <v>5.4311439999999997</v>
      </c>
      <c r="CT7" s="17">
        <f>'[7]9.Bhadradrikothagudem'!J9</f>
        <v>4.7333769999999999</v>
      </c>
      <c r="CU7" s="17">
        <f>'[7]9.Bhadradrikothagudem'!K9</f>
        <v>4.9508960000000002</v>
      </c>
      <c r="CV7" s="34">
        <f t="shared" ref="CV7:CV13" si="15">BV7*(1+CJ7)</f>
        <v>4.6889284328266925</v>
      </c>
      <c r="CW7" s="34">
        <f t="shared" si="1"/>
        <v>5.110614042618784</v>
      </c>
      <c r="CX7" s="34">
        <f t="shared" si="1"/>
        <v>4.6067594089293431</v>
      </c>
      <c r="CY7" s="34">
        <f t="shared" si="1"/>
        <v>4.3100811601849554</v>
      </c>
      <c r="CZ7" s="34">
        <f t="shared" si="1"/>
        <v>4.1939428132716401</v>
      </c>
      <c r="DA7" s="34">
        <f t="shared" si="1"/>
        <v>4.3548026513738023</v>
      </c>
      <c r="DB7" s="13">
        <f t="shared" ref="DB7:DB15" si="16">SUM(CP7:DA7)</f>
        <v>60.353290509205216</v>
      </c>
      <c r="DC7" s="40">
        <f t="shared" ref="DC7:DC13" si="17">IFERROR((DB7/AB7)^(1/5)-1,0)</f>
        <v>5.8987708349161005E-2</v>
      </c>
      <c r="DD7" s="41">
        <f t="shared" ref="DD7:DD13" si="18">IFERROR((DB7/AO7)^(1/4)-1,0)</f>
        <v>5.5685439835805761E-2</v>
      </c>
      <c r="DE7" s="40">
        <f t="shared" ref="DE7:DE13" si="19">IFERROR((DB7/BB7)^(1/3)-1,0)</f>
        <v>4.1427885869290693E-2</v>
      </c>
      <c r="DF7" s="40">
        <f t="shared" ref="DF7:DF13" si="20">IFERROR((DB7/BO7)^(1/2)-1,0)</f>
        <v>0.14680948801837146</v>
      </c>
      <c r="DG7" s="48">
        <f t="shared" ref="DG7:DG13" si="21">IFERROR((DB7/CB7)^(1/1)-1,0)</f>
        <v>0.13606482593800884</v>
      </c>
      <c r="DH7" s="56">
        <v>0.15</v>
      </c>
      <c r="DI7" s="25" t="s">
        <v>75</v>
      </c>
      <c r="DJ7" s="50">
        <f t="shared" si="2"/>
        <v>5.8987708349161005E-2</v>
      </c>
      <c r="DK7" s="68">
        <f t="shared" ref="DK7:DK46" si="22">CP7*(1+$DJ7)</f>
        <v>6.0059333582420562</v>
      </c>
      <c r="DL7" s="68">
        <f t="shared" si="3"/>
        <v>6.3523388275201507</v>
      </c>
      <c r="DM7" s="68">
        <f t="shared" si="3"/>
        <v>6.6746438545316344</v>
      </c>
      <c r="DN7" s="68">
        <f t="shared" si="3"/>
        <v>5.7515147382742953</v>
      </c>
      <c r="DO7" s="68">
        <f t="shared" si="3"/>
        <v>5.0125880619826262</v>
      </c>
      <c r="DP7" s="68">
        <f t="shared" si="3"/>
        <v>5.2429380093150284</v>
      </c>
      <c r="DQ7" s="68">
        <f t="shared" si="3"/>
        <v>4.9655175756923624</v>
      </c>
      <c r="DR7" s="68">
        <f t="shared" si="3"/>
        <v>5.4120774532499079</v>
      </c>
      <c r="DS7" s="68">
        <f t="shared" si="3"/>
        <v>4.8785015893780201</v>
      </c>
      <c r="DT7" s="68">
        <f t="shared" si="3"/>
        <v>4.5643229706231594</v>
      </c>
      <c r="DU7" s="68">
        <f t="shared" si="3"/>
        <v>4.4413338887739675</v>
      </c>
      <c r="DV7" s="68">
        <f t="shared" si="3"/>
        <v>4.6116824800911935</v>
      </c>
      <c r="DW7" s="69">
        <f t="shared" ref="DW7:DW13" si="23">SUM(DK7:DV7)</f>
        <v>63.913392807674398</v>
      </c>
    </row>
    <row r="8" spans="1:127" ht="12.5" x14ac:dyDescent="0.2">
      <c r="B8" s="4" t="s">
        <v>26</v>
      </c>
      <c r="C8" s="17">
        <f>'[1]Bhadradri Kothagudem'!F408</f>
        <v>1.1409900175697536</v>
      </c>
      <c r="D8" s="17">
        <f>'[1]Bhadradri Kothagudem'!G408</f>
        <v>0.96883524735302162</v>
      </c>
      <c r="E8" s="17">
        <f>'[1]Bhadradri Kothagudem'!H408</f>
        <v>0.95984166500958457</v>
      </c>
      <c r="F8" s="17">
        <f>'[1]Bhadradri Kothagudem'!I408</f>
        <v>0.84471257248841958</v>
      </c>
      <c r="G8" s="17">
        <f>'[1]Bhadradri Kothagudem'!J408</f>
        <v>0.73420844017904952</v>
      </c>
      <c r="H8" s="17">
        <f>'[1]Bhadradri Kothagudem'!K408</f>
        <v>0.83849060614786208</v>
      </c>
      <c r="I8" s="17">
        <f>'[1]Bhadradri Kothagudem'!L408</f>
        <v>0.71012907261663905</v>
      </c>
      <c r="J8" s="17">
        <f>'[1]Bhadradri Kothagudem'!M408</f>
        <v>0.84022577608616411</v>
      </c>
      <c r="K8" s="17">
        <f>'[1]Bhadradri Kothagudem'!N408</f>
        <v>1.0975535604212452</v>
      </c>
      <c r="L8" s="17">
        <f>'[1]Bhadradri Kothagudem'!O408</f>
        <v>1.6254655396178899</v>
      </c>
      <c r="M8" s="17">
        <f>'[1]Bhadradri Kothagudem'!P408</f>
        <v>1.484018528594055</v>
      </c>
      <c r="N8" s="17">
        <f>'[1]Bhadradri Kothagudem'!Q408</f>
        <v>1.2200739850726994</v>
      </c>
      <c r="O8" s="13">
        <f t="shared" si="4"/>
        <v>12.464545011156385</v>
      </c>
      <c r="P8" s="17">
        <f>'[2]Bhadradri Kothagudem'!F8</f>
        <v>1.1567233637212351</v>
      </c>
      <c r="Q8" s="17">
        <f>'[2]Bhadradri Kothagudem'!G8</f>
        <v>1.2487157738684151</v>
      </c>
      <c r="R8" s="17">
        <f>'[2]Bhadradri Kothagudem'!H8</f>
        <v>1.0729342789201055</v>
      </c>
      <c r="S8" s="17">
        <f>'[2]Bhadradri Kothagudem'!I8</f>
        <v>0.83441080901507747</v>
      </c>
      <c r="T8" s="17">
        <f>'[2]Bhadradri Kothagudem'!J8</f>
        <v>0.83244615115690024</v>
      </c>
      <c r="U8" s="17">
        <f>'[2]Bhadradri Kothagudem'!K8</f>
        <v>0.8016780869515876</v>
      </c>
      <c r="V8" s="17">
        <f>'[2]Bhadradri Kothagudem'!L8</f>
        <v>0.79095400000000005</v>
      </c>
      <c r="W8" s="17">
        <f>'[2]Bhadradri Kothagudem'!M8</f>
        <v>0.997475</v>
      </c>
      <c r="X8" s="17">
        <f>'[2]Bhadradri Kothagudem'!N8</f>
        <v>1.3726229999999999</v>
      </c>
      <c r="Y8" s="17">
        <f>'[2]Bhadradri Kothagudem'!O8</f>
        <v>1.882452</v>
      </c>
      <c r="Z8" s="17">
        <f>'[2]Bhadradri Kothagudem'!P8</f>
        <v>1.672004</v>
      </c>
      <c r="AA8" s="17">
        <f>'[2]Bhadradri Kothagudem'!Q8</f>
        <v>1.327245</v>
      </c>
      <c r="AB8" s="13">
        <f t="shared" si="5"/>
        <v>13.98966146363332</v>
      </c>
      <c r="AC8" s="17">
        <f>[3]BKDM!F8</f>
        <v>1.215427</v>
      </c>
      <c r="AD8" s="17">
        <f>[3]BKDM!G8</f>
        <v>1.1669305000000001</v>
      </c>
      <c r="AE8" s="17">
        <f>[3]BKDM!H8</f>
        <v>1.271191</v>
      </c>
      <c r="AF8" s="17">
        <f>[3]BKDM!I8</f>
        <v>0.92137500000000006</v>
      </c>
      <c r="AG8" s="17">
        <f>[3]BKDM!J8</f>
        <v>0.88423399999999996</v>
      </c>
      <c r="AH8" s="17">
        <f>[3]BKDM!K8</f>
        <v>0.88805800000000001</v>
      </c>
      <c r="AI8" s="17">
        <f>[3]BKDM!L8</f>
        <v>1.0204789999999999</v>
      </c>
      <c r="AJ8" s="17">
        <f>[3]BKDM!M8</f>
        <v>1.0755590000000002</v>
      </c>
      <c r="AK8" s="17">
        <f>[3]BKDM!N8</f>
        <v>1.6578059999999999</v>
      </c>
      <c r="AL8" s="17">
        <f>[3]BKDM!O8</f>
        <v>1.8913579999999999</v>
      </c>
      <c r="AM8" s="17">
        <f>[3]BKDM!P8</f>
        <v>1.717846</v>
      </c>
      <c r="AN8" s="17">
        <f>[3]BKDM!Q8</f>
        <v>1.2558130000000001</v>
      </c>
      <c r="AO8" s="13">
        <f t="shared" si="6"/>
        <v>14.966076500000002</v>
      </c>
      <c r="AP8" s="17">
        <f>[4]BKDM!F8</f>
        <v>1.35</v>
      </c>
      <c r="AQ8" s="17">
        <f>[4]BKDM!G8</f>
        <v>1.25</v>
      </c>
      <c r="AR8" s="17">
        <f>[4]BKDM!H8</f>
        <v>1.249031</v>
      </c>
      <c r="AS8" s="17">
        <f>[4]BKDM!I8</f>
        <v>1.1232630000000001</v>
      </c>
      <c r="AT8" s="17">
        <f>[4]BKDM!J8</f>
        <v>0.9314960000000001</v>
      </c>
      <c r="AU8" s="17">
        <f>[4]BKDM!K8</f>
        <v>0.83817699999999995</v>
      </c>
      <c r="AV8" s="17">
        <f>[4]BKDM!L8</f>
        <v>0.83468100000000001</v>
      </c>
      <c r="AW8" s="17">
        <f>[4]BKDM!M8</f>
        <v>0.94204900000000003</v>
      </c>
      <c r="AX8" s="17">
        <f>[4]BKDM!N8</f>
        <v>1.1308190000000002</v>
      </c>
      <c r="AY8" s="17">
        <f>[4]BKDM!O8</f>
        <v>1.700466</v>
      </c>
      <c r="AZ8" s="17">
        <f>[4]BKDM!P8</f>
        <v>1.8031649999999997</v>
      </c>
      <c r="BA8" s="17">
        <f>[4]BKDM!Q8</f>
        <v>1.632968</v>
      </c>
      <c r="BB8" s="13">
        <f t="shared" si="7"/>
        <v>14.786115000000001</v>
      </c>
      <c r="BC8" s="17">
        <f>'[5]9.Bhadradrikothagudem'!F11</f>
        <v>0.70031299999999996</v>
      </c>
      <c r="BD8" s="17">
        <f>'[5]9.Bhadradrikothagudem'!G11</f>
        <v>2.3526389999999999</v>
      </c>
      <c r="BE8" s="17">
        <f>'[5]9.Bhadradrikothagudem'!H11</f>
        <v>1.1542629999999996</v>
      </c>
      <c r="BF8" s="17">
        <f>'[5]9.Bhadradrikothagudem'!I11</f>
        <v>0.90232299999999999</v>
      </c>
      <c r="BG8" s="17">
        <f>'[5]9.Bhadradrikothagudem'!J11</f>
        <v>0.77422299999999999</v>
      </c>
      <c r="BH8" s="17">
        <f>'[5]9.Bhadradrikothagudem'!K11</f>
        <v>0.7</v>
      </c>
      <c r="BI8" s="17">
        <f>'[5]9.Bhadradrikothagudem'!L11</f>
        <v>0.80298499999999995</v>
      </c>
      <c r="BJ8" s="17">
        <f>'[5]9.Bhadradrikothagudem'!M11</f>
        <v>0.93817600000000001</v>
      </c>
      <c r="BK8" s="17">
        <f>'[5]9.Bhadradrikothagudem'!N11</f>
        <v>1.2804329999999999</v>
      </c>
      <c r="BL8" s="17">
        <f>'[5]9.Bhadradrikothagudem'!O11</f>
        <v>1.841796</v>
      </c>
      <c r="BM8" s="17">
        <f>'[5]9.Bhadradrikothagudem'!P11</f>
        <v>2.0329350000000002</v>
      </c>
      <c r="BN8" s="17">
        <f>'[5]9.Bhadradrikothagudem'!Q11</f>
        <v>1.5751080000000002</v>
      </c>
      <c r="BO8" s="13">
        <f t="shared" si="8"/>
        <v>15.055194</v>
      </c>
      <c r="BP8" s="17">
        <f>'[6]9.Bhadradrikothagudem'!F9</f>
        <v>1.5217750000000001</v>
      </c>
      <c r="BQ8" s="17">
        <f>'[6]9.Bhadradrikothagudem'!G9</f>
        <v>1.2456309999999999</v>
      </c>
      <c r="BR8" s="17">
        <f>'[6]9.Bhadradrikothagudem'!H9</f>
        <v>1.150369</v>
      </c>
      <c r="BS8" s="17">
        <f>'[6]9.Bhadradrikothagudem'!I9</f>
        <v>0.98</v>
      </c>
      <c r="BT8" s="17">
        <f>'[6]9.Bhadradrikothagudem'!J9</f>
        <v>0.91590000000000005</v>
      </c>
      <c r="BU8" s="17">
        <f>'[6]9.Bhadradrikothagudem'!K9</f>
        <v>0.75558000000000003</v>
      </c>
      <c r="BV8" s="17">
        <f>'[6]9.Bhadradrikothagudem'!L9</f>
        <v>0.74723899999999999</v>
      </c>
      <c r="BW8" s="17">
        <f>'[6]9.Bhadradrikothagudem'!M9</f>
        <v>0.983352</v>
      </c>
      <c r="BX8" s="17">
        <f>'[6]9.Bhadradrikothagudem'!N9</f>
        <v>0.99669800000000008</v>
      </c>
      <c r="BY8" s="17">
        <f>'[6]9.Bhadradrikothagudem'!O9</f>
        <v>1.6791580000000002</v>
      </c>
      <c r="BZ8" s="17">
        <f>'[6]9.Bhadradrikothagudem'!P9</f>
        <v>1.82</v>
      </c>
      <c r="CA8" s="17">
        <f>'[6]9.Bhadradrikothagudem'!Q9</f>
        <v>1.5005820000000001</v>
      </c>
      <c r="CB8" s="13">
        <f t="shared" si="9"/>
        <v>14.296284000000002</v>
      </c>
      <c r="CC8" s="23">
        <f t="shared" si="10"/>
        <v>2.7801737081802225E-2</v>
      </c>
      <c r="CD8" s="23">
        <f t="shared" si="11"/>
        <v>5.434979560369424E-3</v>
      </c>
      <c r="CE8" s="23">
        <f t="shared" si="12"/>
        <v>-1.5146267038350869E-2</v>
      </c>
      <c r="CF8" s="23">
        <f t="shared" si="13"/>
        <v>-1.6703385979652263E-2</v>
      </c>
      <c r="CG8" s="23">
        <f t="shared" si="14"/>
        <v>-5.0408516821503491E-2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'[7]9.Bhadradrikothagudem'!F10</f>
        <v>1.508805</v>
      </c>
      <c r="CQ8" s="17">
        <f>'[7]9.Bhadradrikothagudem'!G10</f>
        <v>1.3342500000000002</v>
      </c>
      <c r="CR8" s="17">
        <f>'[7]9.Bhadradrikothagudem'!H10</f>
        <v>1.2436849999999997</v>
      </c>
      <c r="CS8" s="17">
        <f>'[7]9.Bhadradrikothagudem'!I10</f>
        <v>0.89484399999999997</v>
      </c>
      <c r="CT8" s="17">
        <f>'[7]9.Bhadradrikothagudem'!J10</f>
        <v>0.67912399999999995</v>
      </c>
      <c r="CU8" s="17">
        <f>'[7]9.Bhadradrikothagudem'!K10</f>
        <v>0.74961300000000008</v>
      </c>
      <c r="CV8" s="34">
        <f t="shared" si="15"/>
        <v>0.76218377999999998</v>
      </c>
      <c r="CW8" s="34">
        <f t="shared" si="1"/>
        <v>1.0030190400000001</v>
      </c>
      <c r="CX8" s="34">
        <f t="shared" si="1"/>
        <v>1.01663196</v>
      </c>
      <c r="CY8" s="34">
        <f t="shared" si="1"/>
        <v>1.7127411600000002</v>
      </c>
      <c r="CZ8" s="34">
        <f t="shared" si="1"/>
        <v>1.8564000000000001</v>
      </c>
      <c r="DA8" s="34">
        <f t="shared" si="1"/>
        <v>1.5305936400000002</v>
      </c>
      <c r="DB8" s="13">
        <f t="shared" si="16"/>
        <v>14.29189058</v>
      </c>
      <c r="DC8" s="40">
        <f t="shared" si="17"/>
        <v>4.2838885628837531E-3</v>
      </c>
      <c r="DD8" s="41">
        <f t="shared" si="18"/>
        <v>-1.1457306663832489E-2</v>
      </c>
      <c r="DE8" s="40">
        <f t="shared" si="19"/>
        <v>-1.126812722394599E-2</v>
      </c>
      <c r="DF8" s="40">
        <f t="shared" si="20"/>
        <v>-2.5679897417717701E-2</v>
      </c>
      <c r="DG8" s="48">
        <f t="shared" si="21"/>
        <v>-3.0731202597833462E-4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1.5389811</v>
      </c>
      <c r="DL8" s="68">
        <f t="shared" si="3"/>
        <v>1.3609350000000002</v>
      </c>
      <c r="DM8" s="68">
        <f t="shared" si="3"/>
        <v>1.2685586999999998</v>
      </c>
      <c r="DN8" s="68">
        <f t="shared" si="3"/>
        <v>0.91274087999999998</v>
      </c>
      <c r="DO8" s="68">
        <f t="shared" si="3"/>
        <v>0.69270648000000001</v>
      </c>
      <c r="DP8" s="68">
        <f t="shared" si="3"/>
        <v>0.76460526000000006</v>
      </c>
      <c r="DQ8" s="68">
        <f t="shared" si="3"/>
        <v>0.77742745560000004</v>
      </c>
      <c r="DR8" s="68">
        <f t="shared" si="3"/>
        <v>1.0230794208</v>
      </c>
      <c r="DS8" s="68">
        <f t="shared" si="3"/>
        <v>1.0369645992000001</v>
      </c>
      <c r="DT8" s="68">
        <f t="shared" si="3"/>
        <v>1.7469959832000002</v>
      </c>
      <c r="DU8" s="68">
        <f t="shared" si="3"/>
        <v>1.8935280000000001</v>
      </c>
      <c r="DV8" s="68">
        <f t="shared" si="3"/>
        <v>1.5612055128000002</v>
      </c>
      <c r="DW8" s="69">
        <f t="shared" si="23"/>
        <v>14.577728391599999</v>
      </c>
    </row>
    <row r="9" spans="1:127" ht="12.5" x14ac:dyDescent="0.2">
      <c r="B9" s="4" t="s">
        <v>25</v>
      </c>
      <c r="C9" s="17">
        <f>'[1]Bhadradri Kothagudem'!F409</f>
        <v>2.1887504564709323E-2</v>
      </c>
      <c r="D9" s="17">
        <f>'[1]Bhadradri Kothagudem'!G409</f>
        <v>2.5152934409040598E-2</v>
      </c>
      <c r="E9" s="17">
        <f>'[1]Bhadradri Kothagudem'!H409</f>
        <v>2.1840708463031457E-2</v>
      </c>
      <c r="F9" s="17">
        <f>'[1]Bhadradri Kothagudem'!I409</f>
        <v>1.9759201901081349E-2</v>
      </c>
      <c r="G9" s="17">
        <f>'[1]Bhadradri Kothagudem'!J409</f>
        <v>2.1579685563776905E-2</v>
      </c>
      <c r="H9" s="17">
        <f>'[1]Bhadradri Kothagudem'!K409</f>
        <v>1.9866066231853562E-2</v>
      </c>
      <c r="I9" s="17">
        <f>'[1]Bhadradri Kothagudem'!L409</f>
        <v>5.3398288985853096E-2</v>
      </c>
      <c r="J9" s="17">
        <f>'[1]Bhadradri Kothagudem'!M409</f>
        <v>1.6084316081297591E-2</v>
      </c>
      <c r="K9" s="17">
        <f>'[1]Bhadradri Kothagudem'!N409</f>
        <v>1.6431998730254083E-2</v>
      </c>
      <c r="L9" s="17">
        <f>'[1]Bhadradri Kothagudem'!O409</f>
        <v>1.6323576070967072E-2</v>
      </c>
      <c r="M9" s="17">
        <f>'[1]Bhadradri Kothagudem'!P409</f>
        <v>1.9781340330085519E-2</v>
      </c>
      <c r="N9" s="17">
        <f>'[1]Bhadradri Kothagudem'!Q409</f>
        <v>1.9105219294663234E-2</v>
      </c>
      <c r="O9" s="13">
        <f t="shared" si="4"/>
        <v>0.27121084062661382</v>
      </c>
      <c r="P9" s="17">
        <f>'[2]Bhadradri Kothagudem'!F9</f>
        <v>2.0638792529754334E-2</v>
      </c>
      <c r="Q9" s="17">
        <f>'[2]Bhadradri Kothagudem'!G9</f>
        <v>2.3398406032517291E-2</v>
      </c>
      <c r="R9" s="17">
        <f>'[2]Bhadradri Kothagudem'!H9</f>
        <v>2.3166616517037213E-2</v>
      </c>
      <c r="S9" s="17">
        <f>'[2]Bhadradri Kothagudem'!I9</f>
        <v>2.1317361206631816E-2</v>
      </c>
      <c r="T9" s="17">
        <f>'[2]Bhadradri Kothagudem'!J9</f>
        <v>2.0945191135992389E-2</v>
      </c>
      <c r="U9" s="17">
        <f>'[2]Bhadradri Kothagudem'!K9</f>
        <v>2.1960759246730341E-2</v>
      </c>
      <c r="V9" s="17">
        <f>'[2]Bhadradri Kothagudem'!L9</f>
        <v>1.9845999999999999E-2</v>
      </c>
      <c r="W9" s="17">
        <f>'[2]Bhadradri Kothagudem'!M9</f>
        <v>2.3952999999999999E-2</v>
      </c>
      <c r="X9" s="17">
        <f>'[2]Bhadradri Kothagudem'!N9</f>
        <v>1.7617000000000001E-2</v>
      </c>
      <c r="Y9" s="17">
        <f>'[2]Bhadradri Kothagudem'!O9</f>
        <v>1.6289000000000001E-2</v>
      </c>
      <c r="Z9" s="17">
        <f>'[2]Bhadradri Kothagudem'!P9</f>
        <v>2.1131E-2</v>
      </c>
      <c r="AA9" s="17">
        <f>'[2]Bhadradri Kothagudem'!Q9</f>
        <v>1.9907000000000001E-2</v>
      </c>
      <c r="AB9" s="13">
        <f t="shared" si="5"/>
        <v>0.2501701266686634</v>
      </c>
      <c r="AC9" s="17">
        <f>[3]BKDM!F9</f>
        <v>2.0476999999999999E-2</v>
      </c>
      <c r="AD9" s="17">
        <f>[3]BKDM!G9</f>
        <v>2.3911999999999999E-2</v>
      </c>
      <c r="AE9" s="17">
        <f>[3]BKDM!H9</f>
        <v>2.3217999999999999E-2</v>
      </c>
      <c r="AF9" s="17">
        <f>[3]BKDM!I9</f>
        <v>2.1093000000000001E-2</v>
      </c>
      <c r="AG9" s="17">
        <f>[3]BKDM!J9</f>
        <v>1.9942999999999999E-2</v>
      </c>
      <c r="AH9" s="17">
        <f>[3]BKDM!K9</f>
        <v>1.7940999999999999E-2</v>
      </c>
      <c r="AI9" s="17">
        <f>[3]BKDM!L9</f>
        <v>2.3351999999999998E-2</v>
      </c>
      <c r="AJ9" s="17">
        <f>[3]BKDM!M9</f>
        <v>1.8856999999999999E-2</v>
      </c>
      <c r="AK9" s="17">
        <f>[3]BKDM!N9</f>
        <v>1.7503999999999999E-2</v>
      </c>
      <c r="AL9" s="17">
        <f>[3]BKDM!O9</f>
        <v>1.6544999999999997E-2</v>
      </c>
      <c r="AM9" s="17">
        <f>[3]BKDM!P9</f>
        <v>1.4780999999999999E-2</v>
      </c>
      <c r="AN9" s="17">
        <f>[3]BKDM!Q9</f>
        <v>1.4981999999999999E-2</v>
      </c>
      <c r="AO9" s="13">
        <f t="shared" si="6"/>
        <v>0.23260500000000001</v>
      </c>
      <c r="AP9" s="17">
        <f>[4]BKDM!F9</f>
        <v>1.8908000000000001E-2</v>
      </c>
      <c r="AQ9" s="17">
        <f>[4]BKDM!G9</f>
        <v>2.0740000000000001E-2</v>
      </c>
      <c r="AR9" s="17">
        <f>[4]BKDM!H9</f>
        <v>2.3802E-2</v>
      </c>
      <c r="AS9" s="17">
        <f>[4]BKDM!I9</f>
        <v>2.2542E-2</v>
      </c>
      <c r="AT9" s="17">
        <f>[4]BKDM!J9</f>
        <v>1.9036999999999998E-2</v>
      </c>
      <c r="AU9" s="17">
        <f>[4]BKDM!K9</f>
        <v>1.9803999999999999E-2</v>
      </c>
      <c r="AV9" s="17">
        <f>[4]BKDM!L9</f>
        <v>1.9082999999999999E-2</v>
      </c>
      <c r="AW9" s="17">
        <f>[4]BKDM!M9</f>
        <v>1.8674E-2</v>
      </c>
      <c r="AX9" s="17">
        <f>[4]BKDM!N9</f>
        <v>1.8255E-2</v>
      </c>
      <c r="AY9" s="17">
        <f>[4]BKDM!O9</f>
        <v>1.7804E-2</v>
      </c>
      <c r="AZ9" s="17">
        <f>[4]BKDM!P9</f>
        <v>1.8058999999999999E-2</v>
      </c>
      <c r="BA9" s="17">
        <f>[4]BKDM!Q9</f>
        <v>1.9063E-2</v>
      </c>
      <c r="BB9" s="13">
        <f t="shared" si="7"/>
        <v>0.23577100000000001</v>
      </c>
      <c r="BC9" s="17">
        <f>'[5]9.Bhadradrikothagudem'!F12</f>
        <v>9.951999999999999E-3</v>
      </c>
      <c r="BD9" s="17">
        <f>'[5]9.Bhadradrikothagudem'!G12</f>
        <v>3.9924000000000001E-2</v>
      </c>
      <c r="BE9" s="17">
        <f>'[5]9.Bhadradrikothagudem'!H12</f>
        <v>2.5877000000000004E-2</v>
      </c>
      <c r="BF9" s="17">
        <f>'[5]9.Bhadradrikothagudem'!I12</f>
        <v>2.6440999999999999E-2</v>
      </c>
      <c r="BG9" s="17">
        <f>'[5]9.Bhadradrikothagudem'!J12</f>
        <v>2.1127E-2</v>
      </c>
      <c r="BH9" s="17">
        <f>'[5]9.Bhadradrikothagudem'!K12</f>
        <v>0.02</v>
      </c>
      <c r="BI9" s="17">
        <f>'[5]9.Bhadradrikothagudem'!L12</f>
        <v>2.2585000000000001E-2</v>
      </c>
      <c r="BJ9" s="17">
        <f>'[5]9.Bhadradrikothagudem'!M12</f>
        <v>2.1780000000000001E-2</v>
      </c>
      <c r="BK9" s="17">
        <f>'[5]9.Bhadradrikothagudem'!N12</f>
        <v>0.02</v>
      </c>
      <c r="BL9" s="17">
        <f>'[5]9.Bhadradrikothagudem'!O12</f>
        <v>2.0263E-2</v>
      </c>
      <c r="BM9" s="17">
        <f>'[5]9.Bhadradrikothagudem'!P12</f>
        <v>2.2075999999999998E-2</v>
      </c>
      <c r="BN9" s="17">
        <f>'[5]9.Bhadradrikothagudem'!Q12</f>
        <v>0.02</v>
      </c>
      <c r="BO9" s="13">
        <f t="shared" si="8"/>
        <v>0.27002500000000002</v>
      </c>
      <c r="BP9" s="17">
        <f>'[6]9.Bhadradrikothagudem'!F10</f>
        <v>0.03</v>
      </c>
      <c r="BQ9" s="17">
        <f>'[6]9.Bhadradrikothagudem'!G10</f>
        <v>0.03</v>
      </c>
      <c r="BR9" s="17">
        <f>'[6]9.Bhadradrikothagudem'!H10</f>
        <v>3.2584000000000002E-2</v>
      </c>
      <c r="BS9" s="17">
        <f>'[6]9.Bhadradrikothagudem'!I10</f>
        <v>0.03</v>
      </c>
      <c r="BT9" s="17">
        <f>'[6]9.Bhadradrikothagudem'!J10</f>
        <v>0.02</v>
      </c>
      <c r="BU9" s="17">
        <f>'[6]9.Bhadradrikothagudem'!K10</f>
        <v>2.7243E-2</v>
      </c>
      <c r="BV9" s="17">
        <f>'[6]9.Bhadradrikothagudem'!L10</f>
        <v>2.4003999999999998E-2</v>
      </c>
      <c r="BW9" s="17">
        <f>'[6]9.Bhadradrikothagudem'!M10</f>
        <v>2.4667999999999999E-2</v>
      </c>
      <c r="BX9" s="17">
        <f>'[6]9.Bhadradrikothagudem'!N10</f>
        <v>2.2488999999999999E-2</v>
      </c>
      <c r="BY9" s="17">
        <f>'[6]9.Bhadradrikothagudem'!O10</f>
        <v>1.9755999999999999E-2</v>
      </c>
      <c r="BZ9" s="17">
        <f>'[6]9.Bhadradrikothagudem'!P10</f>
        <v>1.8662000000000002E-2</v>
      </c>
      <c r="CA9" s="17">
        <f>'[6]9.Bhadradrikothagudem'!Q10</f>
        <v>1.7626000000000003E-2</v>
      </c>
      <c r="CB9" s="13">
        <f t="shared" si="9"/>
        <v>0.29703199999999996</v>
      </c>
      <c r="CC9" s="23">
        <f t="shared" si="10"/>
        <v>1.8355091122993494E-2</v>
      </c>
      <c r="CD9" s="23">
        <f t="shared" si="11"/>
        <v>4.3859259017159147E-2</v>
      </c>
      <c r="CE9" s="23">
        <f t="shared" si="12"/>
        <v>8.491254534385817E-2</v>
      </c>
      <c r="CF9" s="23">
        <f t="shared" si="13"/>
        <v>0.12242266290761328</v>
      </c>
      <c r="CG9" s="23">
        <f t="shared" si="14"/>
        <v>0.10001666512359941</v>
      </c>
      <c r="CH9" s="24">
        <v>5.7299999999999997E-2</v>
      </c>
      <c r="CI9" s="25" t="s">
        <v>77</v>
      </c>
      <c r="CJ9" s="26">
        <f t="shared" si="0"/>
        <v>8.491254534385817E-2</v>
      </c>
      <c r="CK9" s="26">
        <f t="shared" si="0"/>
        <v>8.491254534385817E-2</v>
      </c>
      <c r="CL9" s="26">
        <f t="shared" si="0"/>
        <v>8.491254534385817E-2</v>
      </c>
      <c r="CM9" s="26">
        <f t="shared" si="0"/>
        <v>8.491254534385817E-2</v>
      </c>
      <c r="CN9" s="26">
        <f t="shared" si="0"/>
        <v>8.491254534385817E-2</v>
      </c>
      <c r="CO9" s="26">
        <f t="shared" si="0"/>
        <v>8.491254534385817E-2</v>
      </c>
      <c r="CP9" s="17">
        <f>'[7]9.Bhadradrikothagudem'!F11</f>
        <v>2.3397999999999999E-2</v>
      </c>
      <c r="CQ9" s="17">
        <f>'[7]9.Bhadradrikothagudem'!G11</f>
        <v>3.1384999999999996E-2</v>
      </c>
      <c r="CR9" s="17">
        <f>'[7]9.Bhadradrikothagudem'!H11</f>
        <v>3.7111999999999999E-2</v>
      </c>
      <c r="CS9" s="17">
        <f>'[7]9.Bhadradrikothagudem'!I11</f>
        <v>2.5117E-2</v>
      </c>
      <c r="CT9" s="17">
        <f>'[7]9.Bhadradrikothagudem'!J11</f>
        <v>2.3661999999999999E-2</v>
      </c>
      <c r="CU9" s="17">
        <f>'[7]9.Bhadradrikothagudem'!K11</f>
        <v>2.2605E-2</v>
      </c>
      <c r="CV9" s="34">
        <f t="shared" si="15"/>
        <v>2.6042240738433968E-2</v>
      </c>
      <c r="CW9" s="34">
        <f t="shared" si="1"/>
        <v>2.6762622668542291E-2</v>
      </c>
      <c r="CX9" s="34">
        <f t="shared" si="1"/>
        <v>2.4398598232238024E-2</v>
      </c>
      <c r="CY9" s="34">
        <f t="shared" si="1"/>
        <v>2.143353224581326E-2</v>
      </c>
      <c r="CZ9" s="34">
        <f t="shared" si="1"/>
        <v>2.0246637921207084E-2</v>
      </c>
      <c r="DA9" s="34">
        <f t="shared" si="1"/>
        <v>1.9122668524230849E-2</v>
      </c>
      <c r="DB9" s="13">
        <f t="shared" si="16"/>
        <v>0.30128530033046547</v>
      </c>
      <c r="DC9" s="40">
        <f t="shared" si="17"/>
        <v>3.7883240005173624E-2</v>
      </c>
      <c r="DD9" s="41">
        <f t="shared" si="18"/>
        <v>6.6816500369341503E-2</v>
      </c>
      <c r="DE9" s="40">
        <f t="shared" si="19"/>
        <v>8.51651862909657E-2</v>
      </c>
      <c r="DF9" s="40">
        <f t="shared" si="20"/>
        <v>5.6299280903739701E-2</v>
      </c>
      <c r="DG9" s="48">
        <f t="shared" si="21"/>
        <v>1.4319333709719828E-2</v>
      </c>
      <c r="DH9" s="56">
        <v>0</v>
      </c>
      <c r="DI9" s="25" t="s">
        <v>75</v>
      </c>
      <c r="DJ9" s="50">
        <f t="shared" si="2"/>
        <v>3.7883240005173624E-2</v>
      </c>
      <c r="DK9" s="68">
        <f t="shared" si="22"/>
        <v>2.428439204964105E-2</v>
      </c>
      <c r="DL9" s="68">
        <f t="shared" si="3"/>
        <v>3.2573965487562369E-2</v>
      </c>
      <c r="DM9" s="68">
        <f t="shared" si="3"/>
        <v>3.8517922803072001E-2</v>
      </c>
      <c r="DN9" s="68">
        <f t="shared" si="3"/>
        <v>2.6068513339209946E-2</v>
      </c>
      <c r="DO9" s="68">
        <f t="shared" si="3"/>
        <v>2.4558393225002417E-2</v>
      </c>
      <c r="DP9" s="68">
        <f t="shared" si="3"/>
        <v>2.3461350640316951E-2</v>
      </c>
      <c r="DQ9" s="68">
        <f t="shared" si="3"/>
        <v>2.7028805194600571E-2</v>
      </c>
      <c r="DR9" s="68">
        <f t="shared" si="3"/>
        <v>2.7776477526262579E-2</v>
      </c>
      <c r="DS9" s="68">
        <f t="shared" si="3"/>
        <v>2.5322896184859701E-2</v>
      </c>
      <c r="DT9" s="68">
        <f t="shared" si="3"/>
        <v>2.2245503892040032E-2</v>
      </c>
      <c r="DU9" s="68">
        <f t="shared" si="3"/>
        <v>2.1013646164874021E-2</v>
      </c>
      <c r="DV9" s="68">
        <f t="shared" si="3"/>
        <v>1.9847097165473664E-2</v>
      </c>
      <c r="DW9" s="69">
        <f t="shared" si="23"/>
        <v>0.31269896367291533</v>
      </c>
    </row>
    <row r="10" spans="1:127" ht="12.5" x14ac:dyDescent="0.2">
      <c r="B10" s="4" t="s">
        <v>24</v>
      </c>
      <c r="C10" s="17">
        <f>'[1]Bhadradri Kothagudem'!F410</f>
        <v>12.53994567476081</v>
      </c>
      <c r="D10" s="17">
        <f>'[1]Bhadradri Kothagudem'!G410</f>
        <v>8.5057518070108298</v>
      </c>
      <c r="E10" s="17">
        <f>'[1]Bhadradri Kothagudem'!H410</f>
        <v>7.26671445196338</v>
      </c>
      <c r="F10" s="17">
        <f>'[1]Bhadradri Kothagudem'!I410</f>
        <v>15.936574911092137</v>
      </c>
      <c r="G10" s="17">
        <f>'[1]Bhadradri Kothagudem'!J410</f>
        <v>27.140119172161508</v>
      </c>
      <c r="H10" s="17">
        <f>'[1]Bhadradri Kothagudem'!K410</f>
        <v>13.3704854508227</v>
      </c>
      <c r="I10" s="17">
        <f>'[1]Bhadradri Kothagudem'!L410</f>
        <v>26.400929078495032</v>
      </c>
      <c r="J10" s="17">
        <f>'[1]Bhadradri Kothagudem'!M410</f>
        <v>18.321302264752497</v>
      </c>
      <c r="K10" s="17">
        <f>'[1]Bhadradri Kothagudem'!N410</f>
        <v>26.829850472661025</v>
      </c>
      <c r="L10" s="17">
        <f>'[1]Bhadradri Kothagudem'!O410</f>
        <v>35.088258816888761</v>
      </c>
      <c r="M10" s="17">
        <f>'[1]Bhadradri Kothagudem'!P410</f>
        <v>30.286918040566928</v>
      </c>
      <c r="N10" s="17">
        <f>'[1]Bhadradri Kothagudem'!Q410</f>
        <v>30.610153858166125</v>
      </c>
      <c r="O10" s="13">
        <f t="shared" si="4"/>
        <v>252.29700399934171</v>
      </c>
      <c r="P10" s="17">
        <f>'[2]Bhadradri Kothagudem'!F10</f>
        <v>21.253859663933781</v>
      </c>
      <c r="Q10" s="17">
        <f>'[2]Bhadradri Kothagudem'!G10</f>
        <v>9.9982051795268649</v>
      </c>
      <c r="R10" s="17">
        <f>'[2]Bhadradri Kothagudem'!H10</f>
        <v>6.0800393714858219</v>
      </c>
      <c r="S10" s="17">
        <f>'[2]Bhadradri Kothagudem'!I10</f>
        <v>25.074641790516285</v>
      </c>
      <c r="T10" s="17">
        <f>'[2]Bhadradri Kothagudem'!J10</f>
        <v>22.671333249608146</v>
      </c>
      <c r="U10" s="17">
        <f>'[2]Bhadradri Kothagudem'!K10</f>
        <v>27.657554400025209</v>
      </c>
      <c r="V10" s="17">
        <f>'[2]Bhadradri Kothagudem'!L10</f>
        <v>23.336751602129112</v>
      </c>
      <c r="W10" s="17">
        <f>'[2]Bhadradri Kothagudem'!M10</f>
        <v>18.070156723310237</v>
      </c>
      <c r="X10" s="17">
        <f>'[2]Bhadradri Kothagudem'!N10</f>
        <v>24.293658525002179</v>
      </c>
      <c r="Y10" s="17">
        <f>'[2]Bhadradri Kothagudem'!O10</f>
        <v>35.768959952320891</v>
      </c>
      <c r="Z10" s="17">
        <f>'[2]Bhadradri Kothagudem'!P10</f>
        <v>36.51483209458803</v>
      </c>
      <c r="AA10" s="17">
        <f>'[2]Bhadradri Kothagudem'!Q10</f>
        <v>50.88477696359778</v>
      </c>
      <c r="AB10" s="13">
        <f t="shared" si="5"/>
        <v>301.60476951604437</v>
      </c>
      <c r="AC10" s="17">
        <f>[3]BKDM!F10</f>
        <v>16.912455700784317</v>
      </c>
      <c r="AD10" s="17">
        <f>[3]BKDM!G10</f>
        <v>10.7124557007843</v>
      </c>
      <c r="AE10" s="17">
        <f>[3]BKDM!H10</f>
        <v>2.5124557007843</v>
      </c>
      <c r="AF10" s="17">
        <f>[3]BKDM!I10</f>
        <v>9.99</v>
      </c>
      <c r="AG10" s="17">
        <f>[3]BKDM!J10</f>
        <v>4.78</v>
      </c>
      <c r="AH10" s="17">
        <f>[3]BKDM!K10</f>
        <v>24.09845</v>
      </c>
      <c r="AI10" s="17">
        <f>[3]BKDM!L10</f>
        <v>47.878999804400003</v>
      </c>
      <c r="AJ10" s="17">
        <f>[3]BKDM!M10</f>
        <v>36.034999999999997</v>
      </c>
      <c r="AK10" s="17">
        <f>[3]BKDM!N10</f>
        <v>23.8233</v>
      </c>
      <c r="AL10" s="17">
        <f>[3]BKDM!O10</f>
        <v>13.68</v>
      </c>
      <c r="AM10" s="17">
        <f>[3]BKDM!P10</f>
        <v>42.826500000000003</v>
      </c>
      <c r="AN10" s="17">
        <f>[3]BKDM!Q10</f>
        <v>57.0998825</v>
      </c>
      <c r="AO10" s="13">
        <f t="shared" si="6"/>
        <v>290.3494994067529</v>
      </c>
      <c r="AP10" s="17">
        <f>[4]BKDM!F10</f>
        <v>26.562670000000001</v>
      </c>
      <c r="AQ10" s="17">
        <f>[4]BKDM!G10</f>
        <v>19.832958900000001</v>
      </c>
      <c r="AR10" s="17">
        <f>[4]BKDM!H10</f>
        <v>8.2799999999999994</v>
      </c>
      <c r="AS10" s="17">
        <f>[4]BKDM!I10</f>
        <v>15.32386</v>
      </c>
      <c r="AT10" s="17">
        <f>[4]BKDM!J10</f>
        <v>10.2471</v>
      </c>
      <c r="AU10" s="17">
        <f>[4]BKDM!K10</f>
        <v>10.4096801739204</v>
      </c>
      <c r="AV10" s="17">
        <f>[4]BKDM!L10</f>
        <v>13.853</v>
      </c>
      <c r="AW10" s="17">
        <f>[4]BKDM!M10</f>
        <v>24.789000000000001</v>
      </c>
      <c r="AX10" s="17">
        <f>[4]BKDM!N10</f>
        <v>24.974</v>
      </c>
      <c r="AY10" s="17">
        <f>[4]BKDM!O10</f>
        <v>36.268999999999998</v>
      </c>
      <c r="AZ10" s="17">
        <f>[4]BKDM!P10</f>
        <v>49.947000000000003</v>
      </c>
      <c r="BA10" s="17">
        <f>[4]BKDM!Q10</f>
        <v>62.509816000000001</v>
      </c>
      <c r="BB10" s="13">
        <f t="shared" si="7"/>
        <v>302.99808507392038</v>
      </c>
      <c r="BC10" s="17">
        <f>'[5]9.Bhadradrikothagudem'!F13</f>
        <v>31.465</v>
      </c>
      <c r="BD10" s="17">
        <f>'[5]9.Bhadradrikothagudem'!G13</f>
        <v>20.812670000000001</v>
      </c>
      <c r="BE10" s="17">
        <f>'[5]9.Bhadradrikothagudem'!H13</f>
        <v>7.8129999999999997</v>
      </c>
      <c r="BF10" s="17">
        <f>'[5]9.Bhadradrikothagudem'!I13</f>
        <v>14.767292238600003</v>
      </c>
      <c r="BG10" s="17">
        <f>'[5]9.Bhadradrikothagudem'!J13</f>
        <v>6.39</v>
      </c>
      <c r="BH10" s="17">
        <f>'[5]9.Bhadradrikothagudem'!K13</f>
        <v>22.780142000000001</v>
      </c>
      <c r="BI10" s="17">
        <f>'[5]9.Bhadradrikothagudem'!L13</f>
        <v>8.5280000000000005</v>
      </c>
      <c r="BJ10" s="17">
        <f>'[5]9.Bhadradrikothagudem'!M13</f>
        <v>23.148</v>
      </c>
      <c r="BK10" s="17">
        <f>'[5]9.Bhadradrikothagudem'!N13</f>
        <v>30.957000000000001</v>
      </c>
      <c r="BL10" s="17">
        <f>'[5]9.Bhadradrikothagudem'!O13</f>
        <v>53.056899999999999</v>
      </c>
      <c r="BM10" s="17">
        <f>'[5]9.Bhadradrikothagudem'!P13</f>
        <v>51.375988999999997</v>
      </c>
      <c r="BN10" s="17">
        <f>'[5]9.Bhadradrikothagudem'!Q13</f>
        <v>80.240010999999996</v>
      </c>
      <c r="BO10" s="13">
        <f t="shared" si="8"/>
        <v>351.33400423860002</v>
      </c>
      <c r="BP10" s="17">
        <f>'[6]9.Bhadradrikothagudem'!F11</f>
        <v>30.67</v>
      </c>
      <c r="BQ10" s="17">
        <f>'[6]9.Bhadradrikothagudem'!G11</f>
        <v>15.46142</v>
      </c>
      <c r="BR10" s="17">
        <f>'[6]9.Bhadradrikothagudem'!H11</f>
        <v>9.1890000000000001</v>
      </c>
      <c r="BS10" s="17">
        <f>'[6]9.Bhadradrikothagudem'!I11</f>
        <v>8.9217999999999993</v>
      </c>
      <c r="BT10" s="17">
        <f>'[6]9.Bhadradrikothagudem'!J11</f>
        <v>20.774000000000001</v>
      </c>
      <c r="BU10" s="17">
        <f>'[6]9.Bhadradrikothagudem'!K11</f>
        <v>10.474</v>
      </c>
      <c r="BV10" s="17">
        <f>'[6]9.Bhadradrikothagudem'!L11</f>
        <v>26.835000000000001</v>
      </c>
      <c r="BW10" s="17">
        <f>'[6]9.Bhadradrikothagudem'!M11</f>
        <v>15.785</v>
      </c>
      <c r="BX10" s="17">
        <f>'[6]9.Bhadradrikothagudem'!N11</f>
        <v>31.515000000000001</v>
      </c>
      <c r="BY10" s="17">
        <f>'[6]9.Bhadradrikothagudem'!O11</f>
        <v>36.015000000000001</v>
      </c>
      <c r="BZ10" s="17">
        <f>'[6]9.Bhadradrikothagudem'!P11</f>
        <v>47.338999999999999</v>
      </c>
      <c r="CA10" s="17">
        <f>'[6]9.Bhadradrikothagudem'!Q11</f>
        <v>66.543000000000006</v>
      </c>
      <c r="CB10" s="13">
        <f t="shared" si="9"/>
        <v>319.52222</v>
      </c>
      <c r="CC10" s="23">
        <f t="shared" si="10"/>
        <v>4.8377747822035744E-2</v>
      </c>
      <c r="CD10" s="23">
        <f t="shared" si="11"/>
        <v>1.4531918289292012E-2</v>
      </c>
      <c r="CE10" s="23">
        <f t="shared" si="12"/>
        <v>3.2428523288108968E-2</v>
      </c>
      <c r="CF10" s="23">
        <f t="shared" si="13"/>
        <v>2.6905761705443121E-2</v>
      </c>
      <c r="CG10" s="23">
        <f t="shared" si="14"/>
        <v>-9.0545702536085293E-2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'[7]9.Bhadradrikothagudem'!F12</f>
        <v>35.264000000000003</v>
      </c>
      <c r="CQ10" s="17">
        <f>'[7]9.Bhadradrikothagudem'!G12</f>
        <v>17.669</v>
      </c>
      <c r="CR10" s="17">
        <f>'[7]9.Bhadradrikothagudem'!H12</f>
        <v>5.476</v>
      </c>
      <c r="CS10" s="17">
        <f>'[7]9.Bhadradrikothagudem'!I12</f>
        <v>1.462</v>
      </c>
      <c r="CT10" s="17">
        <f>'[7]9.Bhadradrikothagudem'!J12</f>
        <v>21.056000000000001</v>
      </c>
      <c r="CU10" s="17">
        <f>'[7]9.Bhadradrikothagudem'!K12</f>
        <v>18.756</v>
      </c>
      <c r="CV10" s="34">
        <f t="shared" si="15"/>
        <v>28.176750000000002</v>
      </c>
      <c r="CW10" s="34">
        <f t="shared" si="1"/>
        <v>16.574249999999999</v>
      </c>
      <c r="CX10" s="34">
        <f t="shared" si="1"/>
        <v>33.09075</v>
      </c>
      <c r="CY10" s="34">
        <f t="shared" si="1"/>
        <v>37.815750000000001</v>
      </c>
      <c r="CZ10" s="34">
        <f t="shared" si="1"/>
        <v>49.705950000000001</v>
      </c>
      <c r="DA10" s="34">
        <f t="shared" si="1"/>
        <v>69.87015000000001</v>
      </c>
      <c r="DB10" s="13">
        <f t="shared" si="16"/>
        <v>334.91660000000002</v>
      </c>
      <c r="DC10" s="40">
        <f t="shared" si="17"/>
        <v>2.1173870609414891E-2</v>
      </c>
      <c r="DD10" s="41">
        <f t="shared" si="18"/>
        <v>3.6343906127005221E-2</v>
      </c>
      <c r="DE10" s="40">
        <f t="shared" si="19"/>
        <v>3.3948553488571065E-2</v>
      </c>
      <c r="DF10" s="40">
        <f t="shared" si="20"/>
        <v>-2.3643899663619239E-2</v>
      </c>
      <c r="DG10" s="48">
        <f t="shared" si="21"/>
        <v>4.8179372314075763E-2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36.674560000000007</v>
      </c>
      <c r="DL10" s="68">
        <f t="shared" si="3"/>
        <v>18.37576</v>
      </c>
      <c r="DM10" s="68">
        <f t="shared" si="3"/>
        <v>5.6950400000000005</v>
      </c>
      <c r="DN10" s="68">
        <f t="shared" si="3"/>
        <v>1.5204800000000001</v>
      </c>
      <c r="DO10" s="68">
        <f t="shared" si="3"/>
        <v>21.898240000000001</v>
      </c>
      <c r="DP10" s="68">
        <f t="shared" si="3"/>
        <v>19.506240000000002</v>
      </c>
      <c r="DQ10" s="68">
        <f t="shared" si="3"/>
        <v>29.303820000000002</v>
      </c>
      <c r="DR10" s="68">
        <f t="shared" si="3"/>
        <v>17.237220000000001</v>
      </c>
      <c r="DS10" s="68">
        <f t="shared" si="3"/>
        <v>34.414380000000001</v>
      </c>
      <c r="DT10" s="68">
        <f t="shared" si="3"/>
        <v>39.328380000000003</v>
      </c>
      <c r="DU10" s="68">
        <f t="shared" si="3"/>
        <v>51.694188000000004</v>
      </c>
      <c r="DV10" s="68">
        <f t="shared" si="3"/>
        <v>72.664956000000018</v>
      </c>
      <c r="DW10" s="69">
        <f t="shared" si="23"/>
        <v>348.31326400000006</v>
      </c>
    </row>
    <row r="11" spans="1:127" ht="12.5" x14ac:dyDescent="0.2">
      <c r="B11" s="4" t="s">
        <v>23</v>
      </c>
      <c r="C11" s="17">
        <f>'[1]Bhadradri Kothagudem'!F411</f>
        <v>1.2314177405305804</v>
      </c>
      <c r="D11" s="17">
        <f>'[1]Bhadradri Kothagudem'!G411</f>
        <v>1.2222137250060083</v>
      </c>
      <c r="E11" s="17">
        <f>'[1]Bhadradri Kothagudem'!H411</f>
        <v>1.1833230738340101</v>
      </c>
      <c r="F11" s="17">
        <f>'[1]Bhadradri Kothagudem'!I411</f>
        <v>1.1320213933898877</v>
      </c>
      <c r="G11" s="17">
        <f>'[1]Bhadradri Kothagudem'!J411</f>
        <v>1.0843317172047466</v>
      </c>
      <c r="H11" s="17">
        <f>'[1]Bhadradri Kothagudem'!K411</f>
        <v>1.0252769052185604</v>
      </c>
      <c r="I11" s="17">
        <f>'[1]Bhadradri Kothagudem'!L411</f>
        <v>0.97271304417723914</v>
      </c>
      <c r="J11" s="17">
        <f>'[1]Bhadradri Kothagudem'!M411</f>
        <v>0.85877502330359801</v>
      </c>
      <c r="K11" s="17">
        <f>'[1]Bhadradri Kothagudem'!N411</f>
        <v>1.0453897746214595</v>
      </c>
      <c r="L11" s="17">
        <f>'[1]Bhadradri Kothagudem'!O411</f>
        <v>1.0506915388875877</v>
      </c>
      <c r="M11" s="17">
        <f>'[1]Bhadradri Kothagudem'!P411</f>
        <v>1.2677914829899648</v>
      </c>
      <c r="N11" s="17">
        <f>'[1]Bhadradri Kothagudem'!Q411</f>
        <v>1.0265666847335917</v>
      </c>
      <c r="O11" s="13">
        <f t="shared" si="4"/>
        <v>13.100512103897236</v>
      </c>
      <c r="P11" s="17">
        <f>'[2]Bhadradri Kothagudem'!F11</f>
        <v>1.0621384790076784</v>
      </c>
      <c r="Q11" s="17">
        <f>'[2]Bhadradri Kothagudem'!G11</f>
        <v>1.0431762698940583</v>
      </c>
      <c r="R11" s="17">
        <f>'[2]Bhadradri Kothagudem'!H11</f>
        <v>1.3716149817899455</v>
      </c>
      <c r="S11" s="17">
        <f>'[2]Bhadradri Kothagudem'!I11</f>
        <v>1.0558842578942003</v>
      </c>
      <c r="T11" s="17">
        <f>'[2]Bhadradri Kothagudem'!J11</f>
        <v>1.0759341798362014</v>
      </c>
      <c r="U11" s="17">
        <f>'[2]Bhadradri Kothagudem'!K11</f>
        <v>1.1010754867767027</v>
      </c>
      <c r="V11" s="17">
        <f>'[2]Bhadradri Kothagudem'!L11</f>
        <v>1.1078619999999999</v>
      </c>
      <c r="W11" s="17">
        <f>'[2]Bhadradri Kothagudem'!M11</f>
        <v>1.1346970000000001</v>
      </c>
      <c r="X11" s="17">
        <f>'[2]Bhadradri Kothagudem'!N11</f>
        <v>1.124692</v>
      </c>
      <c r="Y11" s="17">
        <f>'[2]Bhadradri Kothagudem'!O11</f>
        <v>1.182518</v>
      </c>
      <c r="Z11" s="17">
        <f>'[2]Bhadradri Kothagudem'!P11</f>
        <v>1.7388569999999999</v>
      </c>
      <c r="AA11" s="17">
        <f>'[2]Bhadradri Kothagudem'!Q11</f>
        <v>1.375521</v>
      </c>
      <c r="AB11" s="13">
        <f t="shared" si="5"/>
        <v>14.373970655198786</v>
      </c>
      <c r="AC11" s="17">
        <f>[3]BKDM!F11</f>
        <v>1.4435440000000002</v>
      </c>
      <c r="AD11" s="17">
        <f>[3]BKDM!G11</f>
        <v>1.7595719999999999</v>
      </c>
      <c r="AE11" s="17">
        <f>[3]BKDM!H11</f>
        <v>1.3864460000000001</v>
      </c>
      <c r="AF11" s="17">
        <f>[3]BKDM!I11</f>
        <v>1.286521</v>
      </c>
      <c r="AG11" s="17">
        <f>[3]BKDM!J11</f>
        <v>1.2354849999999999</v>
      </c>
      <c r="AH11" s="17">
        <f>[3]BKDM!K11</f>
        <v>1.159818</v>
      </c>
      <c r="AI11" s="17">
        <f>[3]BKDM!L11</f>
        <v>1.0606710000000001</v>
      </c>
      <c r="AJ11" s="17">
        <f>[3]BKDM!M11</f>
        <v>1.3773470000000001</v>
      </c>
      <c r="AK11" s="17">
        <f>[3]BKDM!N11</f>
        <v>1.1801459999999999</v>
      </c>
      <c r="AL11" s="17">
        <f>[3]BKDM!O11</f>
        <v>1.266273</v>
      </c>
      <c r="AM11" s="17">
        <f>[3]BKDM!P11</f>
        <v>1.2231730000000001</v>
      </c>
      <c r="AN11" s="17">
        <f>[3]BKDM!Q11</f>
        <v>1.1454880000000001</v>
      </c>
      <c r="AO11" s="13">
        <f t="shared" si="6"/>
        <v>15.524484000000001</v>
      </c>
      <c r="AP11" s="17">
        <f>[4]BKDM!F11</f>
        <v>1.41</v>
      </c>
      <c r="AQ11" s="17">
        <f>[4]BKDM!G11</f>
        <v>1.27</v>
      </c>
      <c r="AR11" s="17">
        <f>[4]BKDM!H11</f>
        <v>1.36</v>
      </c>
      <c r="AS11" s="17">
        <f>[4]BKDM!I11</f>
        <v>1.31</v>
      </c>
      <c r="AT11" s="17">
        <f>[4]BKDM!J11</f>
        <v>1.25</v>
      </c>
      <c r="AU11" s="17">
        <f>[4]BKDM!K11</f>
        <v>1.349974</v>
      </c>
      <c r="AV11" s="17">
        <f>[4]BKDM!L11</f>
        <v>1.626045</v>
      </c>
      <c r="AW11" s="17">
        <f>[4]BKDM!M11</f>
        <v>1.33162</v>
      </c>
      <c r="AX11" s="17">
        <f>[4]BKDM!N11</f>
        <v>1.3298320000000001</v>
      </c>
      <c r="AY11" s="17">
        <f>[4]BKDM!O11</f>
        <v>1.4770249999999998</v>
      </c>
      <c r="AZ11" s="17">
        <f>[4]BKDM!P11</f>
        <v>1.5517819999999998</v>
      </c>
      <c r="BA11" s="17">
        <f>[4]BKDM!Q11</f>
        <v>1.4321840000000001</v>
      </c>
      <c r="BB11" s="13">
        <f t="shared" si="7"/>
        <v>16.698461999999999</v>
      </c>
      <c r="BC11" s="17">
        <f>'[5]9.Bhadradrikothagudem'!F14</f>
        <v>1.6229939999999998</v>
      </c>
      <c r="BD11" s="17">
        <f>'[5]9.Bhadradrikothagudem'!G14</f>
        <v>1.489344</v>
      </c>
      <c r="BE11" s="17">
        <f>'[5]9.Bhadradrikothagudem'!H14</f>
        <v>0.86565199999999998</v>
      </c>
      <c r="BF11" s="17">
        <f>'[5]9.Bhadradrikothagudem'!I14</f>
        <v>1.5</v>
      </c>
      <c r="BG11" s="17">
        <f>'[5]9.Bhadradrikothagudem'!J14</f>
        <v>1.372852</v>
      </c>
      <c r="BH11" s="17">
        <f>'[5]9.Bhadradrikothagudem'!K14</f>
        <v>1.27</v>
      </c>
      <c r="BI11" s="17">
        <f>'[5]9.Bhadradrikothagudem'!L14</f>
        <v>1.2346839999999999</v>
      </c>
      <c r="BJ11" s="17">
        <f>'[5]9.Bhadradrikothagudem'!M14</f>
        <v>1.7259100000000001</v>
      </c>
      <c r="BK11" s="17">
        <f>'[5]9.Bhadradrikothagudem'!N14</f>
        <v>1.3489809999999998</v>
      </c>
      <c r="BL11" s="17">
        <f>'[5]9.Bhadradrikothagudem'!O14</f>
        <v>1.522845</v>
      </c>
      <c r="BM11" s="17">
        <f>'[5]9.Bhadradrikothagudem'!P14</f>
        <v>1.5888159999999998</v>
      </c>
      <c r="BN11" s="17">
        <f>'[5]9.Bhadradrikothagudem'!Q14</f>
        <v>1.4229630000000002</v>
      </c>
      <c r="BO11" s="13">
        <f t="shared" si="8"/>
        <v>16.965040999999999</v>
      </c>
      <c r="BP11" s="17">
        <f>'[6]9.Bhadradrikothagudem'!F12</f>
        <v>1.652007</v>
      </c>
      <c r="BQ11" s="17">
        <f>'[6]9.Bhadradrikothagudem'!G12</f>
        <v>1.550718</v>
      </c>
      <c r="BR11" s="17">
        <f>'[6]9.Bhadradrikothagudem'!H12</f>
        <v>1.5593730000000001</v>
      </c>
      <c r="BS11" s="17">
        <f>'[6]9.Bhadradrikothagudem'!I12</f>
        <v>1.5</v>
      </c>
      <c r="BT11" s="17">
        <f>'[6]9.Bhadradrikothagudem'!J12</f>
        <v>1.4311400000000001</v>
      </c>
      <c r="BU11" s="17">
        <f>'[6]9.Bhadradrikothagudem'!K12</f>
        <v>1.466119</v>
      </c>
      <c r="BV11" s="17">
        <f>'[6]9.Bhadradrikothagudem'!L12</f>
        <v>1.415883</v>
      </c>
      <c r="BW11" s="17">
        <f>'[6]9.Bhadradrikothagudem'!M12</f>
        <v>1.495781</v>
      </c>
      <c r="BX11" s="17">
        <f>'[6]9.Bhadradrikothagudem'!N12</f>
        <v>1.600066</v>
      </c>
      <c r="BY11" s="17">
        <f>'[6]9.Bhadradrikothagudem'!O12</f>
        <v>1.6760090000000001</v>
      </c>
      <c r="BZ11" s="17">
        <f>'[6]9.Bhadradrikothagudem'!P12</f>
        <v>1.6141399999999999</v>
      </c>
      <c r="CA11" s="17">
        <f>'[6]9.Bhadradrikothagudem'!Q12</f>
        <v>1.5159940000000001</v>
      </c>
      <c r="CB11" s="13">
        <f t="shared" si="9"/>
        <v>18.477230000000002</v>
      </c>
      <c r="CC11" s="23">
        <f t="shared" si="10"/>
        <v>7.1197914351214253E-2</v>
      </c>
      <c r="CD11" s="23">
        <f t="shared" si="11"/>
        <v>6.4792608525860773E-2</v>
      </c>
      <c r="CE11" s="23">
        <f t="shared" si="12"/>
        <v>5.9757658098991806E-2</v>
      </c>
      <c r="CF11" s="23">
        <f t="shared" si="13"/>
        <v>5.1913905318066167E-2</v>
      </c>
      <c r="CG11" s="23">
        <f t="shared" si="14"/>
        <v>8.9135593600982332E-2</v>
      </c>
      <c r="CH11" s="24">
        <v>0.05</v>
      </c>
      <c r="CI11" s="25" t="s">
        <v>75</v>
      </c>
      <c r="CJ11" s="26">
        <f t="shared" si="0"/>
        <v>7.1197914351214253E-2</v>
      </c>
      <c r="CK11" s="26">
        <f t="shared" si="0"/>
        <v>7.1197914351214253E-2</v>
      </c>
      <c r="CL11" s="26">
        <f t="shared" si="0"/>
        <v>7.1197914351214253E-2</v>
      </c>
      <c r="CM11" s="26">
        <f t="shared" si="0"/>
        <v>7.1197914351214253E-2</v>
      </c>
      <c r="CN11" s="26">
        <f t="shared" si="0"/>
        <v>7.1197914351214253E-2</v>
      </c>
      <c r="CO11" s="26">
        <f t="shared" si="0"/>
        <v>7.1197914351214253E-2</v>
      </c>
      <c r="CP11" s="17">
        <f>'[7]9.Bhadradrikothagudem'!F13</f>
        <v>1.686571</v>
      </c>
      <c r="CQ11" s="17">
        <f>'[7]9.Bhadradrikothagudem'!G13</f>
        <v>1.7879450000000001</v>
      </c>
      <c r="CR11" s="17">
        <f>'[7]9.Bhadradrikothagudem'!H13</f>
        <v>1.6460159999999999</v>
      </c>
      <c r="CS11" s="17">
        <f>'[7]9.Bhadradrikothagudem'!I13</f>
        <v>1.4479900000000001</v>
      </c>
      <c r="CT11" s="17">
        <f>'[7]9.Bhadradrikothagudem'!J13</f>
        <v>1.3869959999999999</v>
      </c>
      <c r="CU11" s="17">
        <f>'[7]9.Bhadradrikothagudem'!K13</f>
        <v>1.465266</v>
      </c>
      <c r="CV11" s="34">
        <f t="shared" si="15"/>
        <v>1.5166909165653404</v>
      </c>
      <c r="CW11" s="34">
        <f t="shared" si="1"/>
        <v>1.6022774875261736</v>
      </c>
      <c r="CX11" s="34">
        <f t="shared" si="1"/>
        <v>1.71398736202429</v>
      </c>
      <c r="CY11" s="34">
        <f t="shared" si="1"/>
        <v>1.7953373452338643</v>
      </c>
      <c r="CZ11" s="34">
        <f t="shared" si="1"/>
        <v>1.7290634014708688</v>
      </c>
      <c r="DA11" s="34">
        <f t="shared" si="1"/>
        <v>1.6239296109689547</v>
      </c>
      <c r="DB11" s="13">
        <f t="shared" si="16"/>
        <v>19.402070123789489</v>
      </c>
      <c r="DC11" s="40">
        <f t="shared" si="17"/>
        <v>6.1828219711792753E-2</v>
      </c>
      <c r="DD11" s="41">
        <f t="shared" si="18"/>
        <v>5.73231081283605E-2</v>
      </c>
      <c r="DE11" s="40">
        <f t="shared" si="19"/>
        <v>5.1293225310093504E-2</v>
      </c>
      <c r="DF11" s="40">
        <f t="shared" si="20"/>
        <v>6.9415755452410632E-2</v>
      </c>
      <c r="DG11" s="48">
        <f t="shared" si="21"/>
        <v>5.0052963771598069E-2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1.7203024200000001</v>
      </c>
      <c r="DL11" s="68">
        <f t="shared" si="3"/>
        <v>1.8237039000000002</v>
      </c>
      <c r="DM11" s="68">
        <f t="shared" si="3"/>
        <v>1.67893632</v>
      </c>
      <c r="DN11" s="68">
        <f t="shared" si="3"/>
        <v>1.4769498000000001</v>
      </c>
      <c r="DO11" s="68">
        <f t="shared" si="3"/>
        <v>1.4147359199999998</v>
      </c>
      <c r="DP11" s="68">
        <f t="shared" si="3"/>
        <v>1.4945713199999999</v>
      </c>
      <c r="DQ11" s="68">
        <f t="shared" si="3"/>
        <v>1.5470247348966473</v>
      </c>
      <c r="DR11" s="68">
        <f t="shared" si="3"/>
        <v>1.634323037276697</v>
      </c>
      <c r="DS11" s="68">
        <f t="shared" si="3"/>
        <v>1.7482671092647759</v>
      </c>
      <c r="DT11" s="68">
        <f t="shared" si="3"/>
        <v>1.8312440921385416</v>
      </c>
      <c r="DU11" s="68">
        <f t="shared" si="3"/>
        <v>1.7636446695002861</v>
      </c>
      <c r="DV11" s="68">
        <f t="shared" si="3"/>
        <v>1.6564082031883338</v>
      </c>
      <c r="DW11" s="69">
        <f t="shared" si="23"/>
        <v>19.790111526265282</v>
      </c>
    </row>
    <row r="12" spans="1:127" ht="12.5" x14ac:dyDescent="0.2">
      <c r="B12" s="4" t="s">
        <v>22</v>
      </c>
      <c r="C12" s="17">
        <f>'[1]Bhadradri Kothagudem'!F412</f>
        <v>0.42535738999745543</v>
      </c>
      <c r="D12" s="17">
        <f>'[1]Bhadradri Kothagudem'!G412</f>
        <v>0.27798492367405886</v>
      </c>
      <c r="E12" s="17">
        <f>'[1]Bhadradri Kothagudem'!H412</f>
        <v>0.26689248970516355</v>
      </c>
      <c r="F12" s="17">
        <f>'[1]Bhadradri Kothagudem'!I412</f>
        <v>0.39072423479379986</v>
      </c>
      <c r="G12" s="17">
        <f>'[1]Bhadradri Kothagudem'!J412</f>
        <v>0.48960211504011097</v>
      </c>
      <c r="H12" s="17">
        <f>'[1]Bhadradri Kothagudem'!K412</f>
        <v>0.451793828587921</v>
      </c>
      <c r="I12" s="17">
        <f>'[1]Bhadradri Kothagudem'!L412</f>
        <v>0.31705645450798248</v>
      </c>
      <c r="J12" s="17">
        <f>'[1]Bhadradri Kothagudem'!M412</f>
        <v>0.34051385489425312</v>
      </c>
      <c r="K12" s="17">
        <f>'[1]Bhadradri Kothagudem'!N412</f>
        <v>0.41735719226514334</v>
      </c>
      <c r="L12" s="17">
        <f>'[1]Bhadradri Kothagudem'!O412</f>
        <v>0.35144191339076108</v>
      </c>
      <c r="M12" s="17">
        <f>'[1]Bhadradri Kothagudem'!P412</f>
        <v>0.45584590506330369</v>
      </c>
      <c r="N12" s="17">
        <f>'[1]Bhadradri Kothagudem'!Q412</f>
        <v>0.40733302587284637</v>
      </c>
      <c r="O12" s="13">
        <f t="shared" si="4"/>
        <v>4.5919033277927994</v>
      </c>
      <c r="P12" s="17">
        <f>'[2]Bhadradri Kothagudem'!F12</f>
        <v>0.39055770726507522</v>
      </c>
      <c r="Q12" s="17">
        <f>'[2]Bhadradri Kothagudem'!G12</f>
        <v>0.31205700435111772</v>
      </c>
      <c r="R12" s="17">
        <f>'[2]Bhadradri Kothagudem'!H12</f>
        <v>0.27451065634673616</v>
      </c>
      <c r="S12" s="17">
        <f>'[2]Bhadradri Kothagudem'!I12</f>
        <v>0.39404018487801629</v>
      </c>
      <c r="T12" s="17">
        <f>'[2]Bhadradri Kothagudem'!J12</f>
        <v>0.47379972757792527</v>
      </c>
      <c r="U12" s="17">
        <f>'[2]Bhadradri Kothagudem'!K12</f>
        <v>0.48116268922179012</v>
      </c>
      <c r="V12" s="17">
        <f>'[2]Bhadradri Kothagudem'!L12</f>
        <v>0.33278799999999997</v>
      </c>
      <c r="W12" s="17">
        <f>'[2]Bhadradri Kothagudem'!M12</f>
        <v>0.463283</v>
      </c>
      <c r="X12" s="17">
        <f>'[2]Bhadradri Kothagudem'!N12</f>
        <v>0.44444899999999998</v>
      </c>
      <c r="Y12" s="17">
        <f>'[2]Bhadradri Kothagudem'!O12</f>
        <v>0.40577599999999997</v>
      </c>
      <c r="Z12" s="17">
        <f>'[2]Bhadradri Kothagudem'!P12</f>
        <v>0.41409000000000001</v>
      </c>
      <c r="AA12" s="17">
        <f>'[2]Bhadradri Kothagudem'!Q12</f>
        <v>0.49665399999999998</v>
      </c>
      <c r="AB12" s="13">
        <f t="shared" si="5"/>
        <v>4.8831679696406614</v>
      </c>
      <c r="AC12" s="17">
        <f>[3]BKDM!F12</f>
        <v>0.48807099999999998</v>
      </c>
      <c r="AD12" s="17">
        <f>[3]BKDM!G12</f>
        <v>0.28557699999999997</v>
      </c>
      <c r="AE12" s="17">
        <f>[3]BKDM!H12</f>
        <v>0.34755999999999998</v>
      </c>
      <c r="AF12" s="17">
        <f>[3]BKDM!I12</f>
        <v>0.48428300000000002</v>
      </c>
      <c r="AG12" s="17">
        <f>[3]BKDM!J12</f>
        <v>0.57686300000000001</v>
      </c>
      <c r="AH12" s="17">
        <f>[3]BKDM!K12</f>
        <v>0.52676999999999996</v>
      </c>
      <c r="AI12" s="17">
        <f>[3]BKDM!L12</f>
        <v>0.50440499999999999</v>
      </c>
      <c r="AJ12" s="17">
        <f>[3]BKDM!M12</f>
        <v>0.48060599999999998</v>
      </c>
      <c r="AK12" s="17">
        <f>[3]BKDM!N12</f>
        <v>0.55302899999999999</v>
      </c>
      <c r="AL12" s="17">
        <f>[3]BKDM!O12</f>
        <v>0.42343500000000001</v>
      </c>
      <c r="AM12" s="17">
        <f>[3]BKDM!P12</f>
        <v>0.44638000000000005</v>
      </c>
      <c r="AN12" s="17">
        <f>[3]BKDM!Q12</f>
        <v>0.52014000000000005</v>
      </c>
      <c r="AO12" s="13">
        <f t="shared" si="6"/>
        <v>5.6371190000000002</v>
      </c>
      <c r="AP12" s="17">
        <f>[4]BKDM!F12</f>
        <v>0.55551499999999998</v>
      </c>
      <c r="AQ12" s="17">
        <f>[4]BKDM!G12</f>
        <v>0.32999099999999998</v>
      </c>
      <c r="AR12" s="17">
        <f>[4]BKDM!H12</f>
        <v>0.351298</v>
      </c>
      <c r="AS12" s="17">
        <f>[4]BKDM!I12</f>
        <v>0.54560500000000001</v>
      </c>
      <c r="AT12" s="17">
        <f>[4]BKDM!J12</f>
        <v>0.62</v>
      </c>
      <c r="AU12" s="17">
        <f>[4]BKDM!K12</f>
        <v>0.63794899999999999</v>
      </c>
      <c r="AV12" s="17">
        <f>[4]BKDM!L12</f>
        <v>0.43310399999999999</v>
      </c>
      <c r="AW12" s="17">
        <f>[4]BKDM!M12</f>
        <v>0.50766900000000004</v>
      </c>
      <c r="AX12" s="17">
        <f>[4]BKDM!N12</f>
        <v>0.60835899999999998</v>
      </c>
      <c r="AY12" s="17">
        <f>[4]BKDM!O12</f>
        <v>0.54149100000000006</v>
      </c>
      <c r="AZ12" s="17">
        <f>[4]BKDM!P12</f>
        <v>0.53161500000000006</v>
      </c>
      <c r="BA12" s="17">
        <f>[4]BKDM!Q12</f>
        <v>0.62030099999999999</v>
      </c>
      <c r="BB12" s="13">
        <f t="shared" si="7"/>
        <v>6.2828970000000002</v>
      </c>
      <c r="BC12" s="17">
        <f>'[5]9.Bhadradrikothagudem'!F15</f>
        <v>0.29786400000000002</v>
      </c>
      <c r="BD12" s="17">
        <f>'[5]9.Bhadradrikothagudem'!G15</f>
        <v>0.35315199999999997</v>
      </c>
      <c r="BE12" s="17">
        <f>'[5]9.Bhadradrikothagudem'!H15</f>
        <v>0.273619</v>
      </c>
      <c r="BF12" s="17">
        <f>'[5]9.Bhadradrikothagudem'!I15</f>
        <v>0.21829100000000001</v>
      </c>
      <c r="BG12" s="17">
        <f>'[5]9.Bhadradrikothagudem'!J15</f>
        <v>0.210094</v>
      </c>
      <c r="BH12" s="17">
        <f>'[5]9.Bhadradrikothagudem'!K15</f>
        <v>0.14000000000000001</v>
      </c>
      <c r="BI12" s="17">
        <f>'[5]9.Bhadradrikothagudem'!L15</f>
        <v>0.189944</v>
      </c>
      <c r="BJ12" s="17">
        <f>'[5]9.Bhadradrikothagudem'!M15</f>
        <v>0.17</v>
      </c>
      <c r="BK12" s="17">
        <f>'[5]9.Bhadradrikothagudem'!N15</f>
        <v>0.19</v>
      </c>
      <c r="BL12" s="17">
        <f>'[5]9.Bhadradrikothagudem'!O15</f>
        <v>0.19</v>
      </c>
      <c r="BM12" s="17">
        <f>'[5]9.Bhadradrikothagudem'!P15</f>
        <v>0.22</v>
      </c>
      <c r="BN12" s="17">
        <f>'[5]9.Bhadradrikothagudem'!Q15</f>
        <v>0.38514100000000001</v>
      </c>
      <c r="BO12" s="13">
        <f t="shared" si="8"/>
        <v>2.8381050000000001</v>
      </c>
      <c r="BP12" s="17">
        <f>'[6]9.Bhadradrikothagudem'!F13</f>
        <v>0.38</v>
      </c>
      <c r="BQ12" s="17">
        <f>'[6]9.Bhadradrikothagudem'!G13</f>
        <v>0.24001400000000001</v>
      </c>
      <c r="BR12" s="17">
        <f>'[6]9.Bhadradrikothagudem'!H13</f>
        <v>0.17</v>
      </c>
      <c r="BS12" s="17">
        <f>'[6]9.Bhadradrikothagudem'!I13</f>
        <v>0.18</v>
      </c>
      <c r="BT12" s="17">
        <f>'[6]9.Bhadradrikothagudem'!J13</f>
        <v>0.219974</v>
      </c>
      <c r="BU12" s="17">
        <f>'[6]9.Bhadradrikothagudem'!K13</f>
        <v>0.22506799999999999</v>
      </c>
      <c r="BV12" s="17">
        <f>'[6]9.Bhadradrikothagudem'!L13</f>
        <v>0.22781399999999999</v>
      </c>
      <c r="BW12" s="17">
        <f>'[6]9.Bhadradrikothagudem'!M13</f>
        <v>0.34812599999999999</v>
      </c>
      <c r="BX12" s="17">
        <f>'[6]9.Bhadradrikothagudem'!N13</f>
        <v>0.48285400000000001</v>
      </c>
      <c r="BY12" s="17">
        <f>'[6]9.Bhadradrikothagudem'!O13</f>
        <v>0.39510499999999998</v>
      </c>
      <c r="BZ12" s="17">
        <f>'[6]9.Bhadradrikothagudem'!P13</f>
        <v>0.244173</v>
      </c>
      <c r="CA12" s="17">
        <f>'[6]9.Bhadradrikothagudem'!Q13</f>
        <v>0.42922800000000005</v>
      </c>
      <c r="CB12" s="13">
        <f t="shared" si="9"/>
        <v>3.5423560000000003</v>
      </c>
      <c r="CC12" s="23">
        <f t="shared" si="10"/>
        <v>-5.0576682385791605E-2</v>
      </c>
      <c r="CD12" s="23">
        <f t="shared" si="11"/>
        <v>-7.7114897795189874E-2</v>
      </c>
      <c r="CE12" s="23">
        <f t="shared" si="12"/>
        <v>-0.14346522346545221</v>
      </c>
      <c r="CF12" s="23">
        <f t="shared" si="13"/>
        <v>-0.24912761518895932</v>
      </c>
      <c r="CG12" s="23">
        <f t="shared" si="14"/>
        <v>0.24814127736641178</v>
      </c>
      <c r="CH12" s="24"/>
      <c r="CI12" s="25" t="s">
        <v>79</v>
      </c>
      <c r="CJ12" s="26">
        <f t="shared" si="0"/>
        <v>0.24814127736641178</v>
      </c>
      <c r="CK12" s="26">
        <f t="shared" si="0"/>
        <v>0.24814127736641178</v>
      </c>
      <c r="CL12" s="26">
        <f t="shared" si="0"/>
        <v>0.24814127736641178</v>
      </c>
      <c r="CM12" s="26">
        <f t="shared" si="0"/>
        <v>0.24814127736641178</v>
      </c>
      <c r="CN12" s="26">
        <f t="shared" si="0"/>
        <v>0.24814127736641178</v>
      </c>
      <c r="CO12" s="26">
        <f t="shared" si="0"/>
        <v>0.24814127736641178</v>
      </c>
      <c r="CP12" s="17">
        <f>'[7]9.Bhadradrikothagudem'!F14</f>
        <v>0.65819799999999995</v>
      </c>
      <c r="CQ12" s="17">
        <f>'[7]9.Bhadradrikothagudem'!G14</f>
        <v>0.57434700000000005</v>
      </c>
      <c r="CR12" s="17">
        <f>'[7]9.Bhadradrikothagudem'!H14</f>
        <v>0.41619699999999998</v>
      </c>
      <c r="CS12" s="17">
        <f>'[7]9.Bhadradrikothagudem'!I14</f>
        <v>0.47379599999999999</v>
      </c>
      <c r="CT12" s="17">
        <f>'[7]9.Bhadradrikothagudem'!J14</f>
        <v>0.54277699999999995</v>
      </c>
      <c r="CU12" s="17">
        <f>'[7]9.Bhadradrikothagudem'!K14</f>
        <v>0.57909299999999997</v>
      </c>
      <c r="CV12" s="34">
        <f t="shared" si="15"/>
        <v>0.2843440569619517</v>
      </c>
      <c r="CW12" s="34">
        <f t="shared" si="1"/>
        <v>0.43451043032445946</v>
      </c>
      <c r="CX12" s="34">
        <f t="shared" si="1"/>
        <v>0.60267000834148143</v>
      </c>
      <c r="CY12" s="34">
        <f t="shared" si="1"/>
        <v>0.49314685939385611</v>
      </c>
      <c r="CZ12" s="34">
        <f t="shared" si="1"/>
        <v>0.30476240011838884</v>
      </c>
      <c r="DA12" s="34">
        <f t="shared" si="1"/>
        <v>0.53573718420143024</v>
      </c>
      <c r="DB12" s="13">
        <f t="shared" si="16"/>
        <v>5.8995789393415681</v>
      </c>
      <c r="DC12" s="40">
        <f t="shared" si="17"/>
        <v>3.8541536080969552E-2</v>
      </c>
      <c r="DD12" s="41">
        <f t="shared" si="18"/>
        <v>1.1441929492873593E-2</v>
      </c>
      <c r="DE12" s="40">
        <f t="shared" si="19"/>
        <v>-2.0764779507492559E-2</v>
      </c>
      <c r="DF12" s="40">
        <f t="shared" si="20"/>
        <v>0.44177097702805135</v>
      </c>
      <c r="DG12" s="48">
        <f t="shared" si="21"/>
        <v>0.66543931195553685</v>
      </c>
      <c r="DH12" s="56">
        <v>0.05</v>
      </c>
      <c r="DI12" s="25" t="s">
        <v>80</v>
      </c>
      <c r="DJ12" s="50">
        <f t="shared" si="2"/>
        <v>0.05</v>
      </c>
      <c r="DK12" s="68">
        <f t="shared" si="22"/>
        <v>0.6911079</v>
      </c>
      <c r="DL12" s="68">
        <f t="shared" si="3"/>
        <v>0.60306435000000003</v>
      </c>
      <c r="DM12" s="68">
        <f t="shared" si="3"/>
        <v>0.43700685</v>
      </c>
      <c r="DN12" s="68">
        <f t="shared" si="3"/>
        <v>0.49748580000000003</v>
      </c>
      <c r="DO12" s="68">
        <f t="shared" si="3"/>
        <v>0.56991585</v>
      </c>
      <c r="DP12" s="68">
        <f t="shared" si="3"/>
        <v>0.60804764999999994</v>
      </c>
      <c r="DQ12" s="68">
        <f t="shared" si="3"/>
        <v>0.29856125981004927</v>
      </c>
      <c r="DR12" s="68">
        <f t="shared" si="3"/>
        <v>0.45623595184068244</v>
      </c>
      <c r="DS12" s="68">
        <f t="shared" si="3"/>
        <v>0.63280350875855551</v>
      </c>
      <c r="DT12" s="68">
        <f t="shared" si="3"/>
        <v>0.51780420236354896</v>
      </c>
      <c r="DU12" s="68">
        <f t="shared" si="3"/>
        <v>0.3200005201243083</v>
      </c>
      <c r="DV12" s="68">
        <f t="shared" si="3"/>
        <v>0.56252404341150175</v>
      </c>
      <c r="DW12" s="69">
        <f t="shared" si="23"/>
        <v>6.1945578863086466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[3]BKDM!F13</f>
        <v>0</v>
      </c>
      <c r="AD13" s="17">
        <f>[3]BKDM!G13</f>
        <v>0</v>
      </c>
      <c r="AE13" s="17">
        <f>[3]BKDM!H13</f>
        <v>0</v>
      </c>
      <c r="AF13" s="17">
        <f>[3]BKDM!I13</f>
        <v>0</v>
      </c>
      <c r="AG13" s="17">
        <f>[3]BKDM!J13</f>
        <v>0</v>
      </c>
      <c r="AH13" s="17">
        <f>[3]BKDM!K13</f>
        <v>0</v>
      </c>
      <c r="AI13" s="17">
        <f>[3]BKDM!L13</f>
        <v>0</v>
      </c>
      <c r="AJ13" s="17">
        <f>[3]BKDM!M13</f>
        <v>0</v>
      </c>
      <c r="AK13" s="17">
        <f>[3]BKDM!N13</f>
        <v>0</v>
      </c>
      <c r="AL13" s="17">
        <f>[3]BKDM!O13</f>
        <v>0</v>
      </c>
      <c r="AM13" s="17">
        <f>[3]BKDM!P13</f>
        <v>0</v>
      </c>
      <c r="AN13" s="17">
        <f>[3]BKDM!Q13</f>
        <v>0</v>
      </c>
      <c r="AO13" s="13">
        <f t="shared" si="6"/>
        <v>0</v>
      </c>
      <c r="AP13" s="17">
        <f>[4]BKDM!F13</f>
        <v>0</v>
      </c>
      <c r="AQ13" s="17">
        <f>[4]BKDM!G13</f>
        <v>0</v>
      </c>
      <c r="AR13" s="17">
        <f>[4]BKDM!H13</f>
        <v>0</v>
      </c>
      <c r="AS13" s="17">
        <f>[4]BKDM!I13</f>
        <v>0</v>
      </c>
      <c r="AT13" s="17">
        <f>[4]BKDM!J13</f>
        <v>0</v>
      </c>
      <c r="AU13" s="17">
        <f>[4]BKDM!K13</f>
        <v>0</v>
      </c>
      <c r="AV13" s="17">
        <f>[4]BKDM!L13</f>
        <v>0</v>
      </c>
      <c r="AW13" s="17">
        <f>[4]BKDM!M13</f>
        <v>0</v>
      </c>
      <c r="AX13" s="17">
        <f>[4]BKDM!N13</f>
        <v>0</v>
      </c>
      <c r="AY13" s="17">
        <f>[4]BKDM!O13</f>
        <v>0</v>
      </c>
      <c r="AZ13" s="17">
        <f>[4]BKDM!P13</f>
        <v>0</v>
      </c>
      <c r="BA13" s="17">
        <f>[4]BKDM!Q13</f>
        <v>0</v>
      </c>
      <c r="BB13" s="13">
        <f t="shared" si="7"/>
        <v>0</v>
      </c>
      <c r="BC13" s="17">
        <f>'[5]9.Bhadradrikothagudem'!F16</f>
        <v>1.5960999999999999E-2</v>
      </c>
      <c r="BD13" s="17">
        <f>'[5]9.Bhadradrikothagudem'!G16</f>
        <v>7.2988999999999998E-2</v>
      </c>
      <c r="BE13" s="17">
        <f>'[5]9.Bhadradrikothagudem'!H16</f>
        <v>4.6428999999999998E-2</v>
      </c>
      <c r="BF13" s="17">
        <f>'[5]9.Bhadradrikothagudem'!I16</f>
        <v>4.2655999999999999E-2</v>
      </c>
      <c r="BG13" s="17">
        <f>'[5]9.Bhadradrikothagudem'!J16</f>
        <v>3.3878999999999999E-2</v>
      </c>
      <c r="BH13" s="17">
        <f>'[5]9.Bhadradrikothagudem'!K16</f>
        <v>0.03</v>
      </c>
      <c r="BI13" s="17">
        <f>'[5]9.Bhadradrikothagudem'!L16</f>
        <v>3.1692999999999999E-2</v>
      </c>
      <c r="BJ13" s="17">
        <f>'[5]9.Bhadradrikothagudem'!M16</f>
        <v>3.3611000000000002E-2</v>
      </c>
      <c r="BK13" s="17">
        <f>'[5]9.Bhadradrikothagudem'!N16</f>
        <v>2.8558E-2</v>
      </c>
      <c r="BL13" s="17">
        <f>'[5]9.Bhadradrikothagudem'!O16</f>
        <v>3.6733000000000002E-2</v>
      </c>
      <c r="BM13" s="17">
        <f>'[5]9.Bhadradrikothagudem'!P16</f>
        <v>3.9051000000000002E-2</v>
      </c>
      <c r="BN13" s="17">
        <f>'[5]9.Bhadradrikothagudem'!Q16</f>
        <v>0.04</v>
      </c>
      <c r="BO13" s="13">
        <f t="shared" si="8"/>
        <v>0.45155999999999996</v>
      </c>
      <c r="BP13" s="17">
        <f>'[6]9.Bhadradrikothagudem'!F14</f>
        <v>7.0000000000000007E-2</v>
      </c>
      <c r="BQ13" s="17">
        <f>'[6]9.Bhadradrikothagudem'!G14</f>
        <v>7.0744000000000001E-2</v>
      </c>
      <c r="BR13" s="17">
        <f>'[6]9.Bhadradrikothagudem'!H14</f>
        <v>0.05</v>
      </c>
      <c r="BS13" s="17">
        <f>'[6]9.Bhadradrikothagudem'!I14</f>
        <v>0.06</v>
      </c>
      <c r="BT13" s="17">
        <f>'[6]9.Bhadradrikothagudem'!J14</f>
        <v>5.7487999999999997E-2</v>
      </c>
      <c r="BU13" s="17">
        <f>'[6]9.Bhadradrikothagudem'!K14</f>
        <v>4.4475000000000001E-2</v>
      </c>
      <c r="BV13" s="17">
        <f>'[6]9.Bhadradrikothagudem'!L14</f>
        <v>5.1773E-2</v>
      </c>
      <c r="BW13" s="17">
        <f>'[6]9.Bhadradrikothagudem'!M14</f>
        <v>4.6927000000000003E-2</v>
      </c>
      <c r="BX13" s="17">
        <f>'[6]9.Bhadradrikothagudem'!N14</f>
        <v>5.0020000000000002E-2</v>
      </c>
      <c r="BY13" s="17">
        <f>'[6]9.Bhadradrikothagudem'!O14</f>
        <v>6.1074999999999997E-2</v>
      </c>
      <c r="BZ13" s="17">
        <f>'[6]9.Bhadradrikothagudem'!P14</f>
        <v>4.8392999999999999E-2</v>
      </c>
      <c r="CA13" s="17">
        <f>'[6]9.Bhadradrikothagudem'!Q14</f>
        <v>6.3448000000000004E-2</v>
      </c>
      <c r="CB13" s="13">
        <f t="shared" si="9"/>
        <v>0.67434299999999991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0.49336300823810775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'[7]9.Bhadradrikothagudem'!F15</f>
        <v>7.4629000000000001E-2</v>
      </c>
      <c r="CQ13" s="17">
        <f>'[7]9.Bhadradrikothagudem'!G15</f>
        <v>8.4223999999999993E-2</v>
      </c>
      <c r="CR13" s="17">
        <f>'[7]9.Bhadradrikothagudem'!H15</f>
        <v>0.10079100000000001</v>
      </c>
      <c r="CS13" s="17">
        <f>'[7]9.Bhadradrikothagudem'!I15</f>
        <v>8.3311999999999997E-2</v>
      </c>
      <c r="CT13" s="17">
        <f>'[7]9.Bhadradrikothagudem'!J15</f>
        <v>5.5707E-2</v>
      </c>
      <c r="CU13" s="17">
        <f>'[7]9.Bhadradrikothagudem'!K15</f>
        <v>8.8860999999999996E-2</v>
      </c>
      <c r="CV13" s="34">
        <f t="shared" si="15"/>
        <v>5.4361650000000004E-2</v>
      </c>
      <c r="CW13" s="34">
        <f t="shared" si="1"/>
        <v>4.9273350000000007E-2</v>
      </c>
      <c r="CX13" s="34">
        <f t="shared" si="1"/>
        <v>5.2521000000000005E-2</v>
      </c>
      <c r="CY13" s="34">
        <f t="shared" si="1"/>
        <v>6.4128749999999998E-2</v>
      </c>
      <c r="CZ13" s="34">
        <f t="shared" si="1"/>
        <v>5.0812650000000001E-2</v>
      </c>
      <c r="DA13" s="34">
        <f t="shared" si="1"/>
        <v>6.662040000000001E-2</v>
      </c>
      <c r="DB13" s="13">
        <f t="shared" si="16"/>
        <v>0.82524180000000003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0.35186360675461859</v>
      </c>
      <c r="DG13" s="48">
        <f t="shared" si="21"/>
        <v>0.22377158211770598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7.8360449999999998E-2</v>
      </c>
      <c r="DL13" s="68">
        <f t="shared" si="3"/>
        <v>8.8435199999999992E-2</v>
      </c>
      <c r="DM13" s="68">
        <f t="shared" si="3"/>
        <v>0.10583055000000001</v>
      </c>
      <c r="DN13" s="68">
        <f t="shared" si="3"/>
        <v>8.7477600000000003E-2</v>
      </c>
      <c r="DO13" s="68">
        <f t="shared" si="3"/>
        <v>5.8492350000000005E-2</v>
      </c>
      <c r="DP13" s="68">
        <f t="shared" si="3"/>
        <v>9.3304049999999999E-2</v>
      </c>
      <c r="DQ13" s="68">
        <f t="shared" si="3"/>
        <v>5.7079732500000008E-2</v>
      </c>
      <c r="DR13" s="68">
        <f t="shared" si="3"/>
        <v>5.173701750000001E-2</v>
      </c>
      <c r="DS13" s="68">
        <f t="shared" si="3"/>
        <v>5.514705000000001E-2</v>
      </c>
      <c r="DT13" s="68">
        <f t="shared" si="3"/>
        <v>6.7335187500000004E-2</v>
      </c>
      <c r="DU13" s="68">
        <f t="shared" si="3"/>
        <v>5.3353282500000002E-2</v>
      </c>
      <c r="DV13" s="68">
        <f t="shared" si="3"/>
        <v>6.9951420000000014E-2</v>
      </c>
      <c r="DW13" s="69">
        <f t="shared" si="23"/>
        <v>0.86650389000000005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0.05</v>
      </c>
      <c r="DI14" s="25" t="s">
        <v>80</v>
      </c>
      <c r="DJ14" s="50">
        <f t="shared" si="2"/>
        <v>0.05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80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40.840274192673469</v>
      </c>
      <c r="D16" s="5">
        <f t="shared" si="72"/>
        <v>36.317703994814387</v>
      </c>
      <c r="E16" s="5">
        <f t="shared" si="72"/>
        <v>36.737252802102724</v>
      </c>
      <c r="F16" s="5">
        <f t="shared" si="72"/>
        <v>41.914108950168206</v>
      </c>
      <c r="G16" s="5">
        <f t="shared" si="72"/>
        <v>53.13383713116329</v>
      </c>
      <c r="H16" s="5">
        <f t="shared" si="72"/>
        <v>38.902640662146801</v>
      </c>
      <c r="I16" s="5">
        <f t="shared" si="72"/>
        <v>51.718459423216707</v>
      </c>
      <c r="J16" s="5">
        <f t="shared" si="72"/>
        <v>40.326104787403693</v>
      </c>
      <c r="K16" s="5">
        <f t="shared" si="72"/>
        <v>47.727781876640307</v>
      </c>
      <c r="L16" s="5">
        <f t="shared" si="72"/>
        <v>54.97669048240769</v>
      </c>
      <c r="M16" s="5">
        <f t="shared" si="72"/>
        <v>51.102831098686856</v>
      </c>
      <c r="N16" s="5">
        <f t="shared" si="72"/>
        <v>53.332403942809947</v>
      </c>
      <c r="O16" s="5">
        <f t="shared" si="72"/>
        <v>547.03008934423406</v>
      </c>
      <c r="P16" s="5">
        <f t="shared" si="72"/>
        <v>49.064904800480313</v>
      </c>
      <c r="Q16" s="5">
        <f t="shared" si="72"/>
        <v>40.22955110655456</v>
      </c>
      <c r="R16" s="5">
        <f t="shared" si="72"/>
        <v>37.696577046382799</v>
      </c>
      <c r="S16" s="5">
        <f t="shared" si="72"/>
        <v>50.990701354717402</v>
      </c>
      <c r="T16" s="5">
        <f t="shared" si="72"/>
        <v>50.121636013686029</v>
      </c>
      <c r="U16" s="5">
        <f t="shared" si="72"/>
        <v>54.870024275840514</v>
      </c>
      <c r="V16" s="5">
        <f t="shared" si="72"/>
        <v>50.75083760212911</v>
      </c>
      <c r="W16" s="5">
        <f t="shared" si="72"/>
        <v>44.202122723310239</v>
      </c>
      <c r="X16" s="5">
        <f t="shared" si="72"/>
        <v>47.574461525002178</v>
      </c>
      <c r="Y16" s="5">
        <f t="shared" si="72"/>
        <v>57.5093849523209</v>
      </c>
      <c r="Z16" s="5">
        <f t="shared" si="72"/>
        <v>59.367555094588035</v>
      </c>
      <c r="AA16" s="5">
        <f t="shared" si="72"/>
        <v>75.374653963597794</v>
      </c>
      <c r="AB16" s="5">
        <f t="shared" si="72"/>
        <v>617.75241045860992</v>
      </c>
      <c r="AC16" s="5">
        <f t="shared" si="72"/>
        <v>47.077426700784322</v>
      </c>
      <c r="AD16" s="5">
        <f t="shared" si="72"/>
        <v>42.460900200784295</v>
      </c>
      <c r="AE16" s="5">
        <f t="shared" si="72"/>
        <v>36.940401700784307</v>
      </c>
      <c r="AF16" s="5">
        <f t="shared" si="72"/>
        <v>40.471555000000002</v>
      </c>
      <c r="AG16" s="5">
        <f t="shared" si="72"/>
        <v>34.560178999999998</v>
      </c>
      <c r="AH16" s="5">
        <f t="shared" si="72"/>
        <v>50.727440999999999</v>
      </c>
      <c r="AI16" s="5">
        <f t="shared" ref="AI16:BN16" si="73">SUM(AI6:AI15)</f>
        <v>77.250163804400003</v>
      </c>
      <c r="AJ16" s="5">
        <f t="shared" si="73"/>
        <v>62.994508000000003</v>
      </c>
      <c r="AK16" s="5">
        <f t="shared" si="73"/>
        <v>48.651437999999999</v>
      </c>
      <c r="AL16" s="5">
        <f t="shared" si="73"/>
        <v>35.877057999999991</v>
      </c>
      <c r="AM16" s="5">
        <f t="shared" si="73"/>
        <v>64.767578000000015</v>
      </c>
      <c r="AN16" s="5">
        <f t="shared" si="73"/>
        <v>81.642259499999994</v>
      </c>
      <c r="AO16" s="5">
        <f t="shared" si="73"/>
        <v>623.42090890675286</v>
      </c>
      <c r="AP16" s="5">
        <f t="shared" si="73"/>
        <v>58.541591999999994</v>
      </c>
      <c r="AQ16" s="5">
        <f t="shared" si="73"/>
        <v>57.69368990000001</v>
      </c>
      <c r="AR16" s="5">
        <f t="shared" si="73"/>
        <v>47.808271000000005</v>
      </c>
      <c r="AS16" s="5">
        <f t="shared" si="73"/>
        <v>46.295270000000009</v>
      </c>
      <c r="AT16" s="5">
        <f t="shared" si="73"/>
        <v>41.747633</v>
      </c>
      <c r="AU16" s="5">
        <f t="shared" si="73"/>
        <v>40.692291173920403</v>
      </c>
      <c r="AV16" s="5">
        <f t="shared" si="73"/>
        <v>44.278834999999994</v>
      </c>
      <c r="AW16" s="5">
        <f t="shared" si="73"/>
        <v>53.180721000000005</v>
      </c>
      <c r="AX16" s="5">
        <f t="shared" si="73"/>
        <v>51.174636000000007</v>
      </c>
      <c r="AY16" s="5">
        <f t="shared" si="73"/>
        <v>61.543215999999994</v>
      </c>
      <c r="AZ16" s="5">
        <f t="shared" si="73"/>
        <v>76.101079000000013</v>
      </c>
      <c r="BA16" s="5">
        <f t="shared" si="73"/>
        <v>90.053805000000011</v>
      </c>
      <c r="BB16" s="5">
        <f t="shared" si="73"/>
        <v>669.11103907392044</v>
      </c>
      <c r="BC16" s="5">
        <f t="shared" si="73"/>
        <v>60.492155999999987</v>
      </c>
      <c r="BD16" s="5">
        <f t="shared" si="73"/>
        <v>58.736396999999997</v>
      </c>
      <c r="BE16" s="5">
        <f t="shared" si="73"/>
        <v>44.534677000000009</v>
      </c>
      <c r="BF16" s="5">
        <f t="shared" si="73"/>
        <v>50.185594238600004</v>
      </c>
      <c r="BG16" s="5">
        <f t="shared" si="73"/>
        <v>43.159596000000001</v>
      </c>
      <c r="BH16" s="5">
        <f t="shared" si="73"/>
        <v>51.90014200000001</v>
      </c>
      <c r="BI16" s="5">
        <f t="shared" si="73"/>
        <v>39.725147</v>
      </c>
      <c r="BJ16" s="5">
        <f t="shared" si="73"/>
        <v>53.009279999999997</v>
      </c>
      <c r="BK16" s="5">
        <f t="shared" si="73"/>
        <v>57.503755999999996</v>
      </c>
      <c r="BL16" s="5">
        <f t="shared" si="73"/>
        <v>78.185435999999996</v>
      </c>
      <c r="BM16" s="5">
        <f t="shared" si="73"/>
        <v>77.875461999999985</v>
      </c>
      <c r="BN16" s="5">
        <f t="shared" si="73"/>
        <v>107.323223</v>
      </c>
      <c r="BO16" s="5">
        <f t="shared" ref="BO16:CB16" si="74">SUM(BO6:BO15)</f>
        <v>722.63086623860011</v>
      </c>
      <c r="BP16" s="5">
        <f t="shared" si="74"/>
        <v>65.513781999999992</v>
      </c>
      <c r="BQ16" s="5">
        <f t="shared" si="74"/>
        <v>54.235437000000012</v>
      </c>
      <c r="BR16" s="5">
        <f t="shared" si="74"/>
        <v>47.345225999999997</v>
      </c>
      <c r="BS16" s="5">
        <f t="shared" si="74"/>
        <v>44.241799999999998</v>
      </c>
      <c r="BT16" s="5">
        <f t="shared" si="74"/>
        <v>54.686517000000002</v>
      </c>
      <c r="BU16" s="5">
        <f t="shared" si="74"/>
        <v>43.760369999999995</v>
      </c>
      <c r="BV16" s="5">
        <f t="shared" si="74"/>
        <v>59.944901000000002</v>
      </c>
      <c r="BW16" s="5">
        <f t="shared" si="74"/>
        <v>48.668790999999999</v>
      </c>
      <c r="BX16" s="5">
        <f t="shared" si="74"/>
        <v>60.801534000000004</v>
      </c>
      <c r="BY16" s="5">
        <f t="shared" si="74"/>
        <v>62.38080200000001</v>
      </c>
      <c r="BZ16" s="5">
        <f t="shared" si="74"/>
        <v>72.993358000000015</v>
      </c>
      <c r="CA16" s="5">
        <f t="shared" si="74"/>
        <v>93.305730000000011</v>
      </c>
      <c r="CB16" s="5">
        <f t="shared" si="74"/>
        <v>707.87824799999999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72.552593000000002</v>
      </c>
      <c r="CQ16" s="5">
        <f t="shared" si="75"/>
        <v>58.728185999999994</v>
      </c>
      <c r="CR16" s="5">
        <f t="shared" si="75"/>
        <v>49.266613</v>
      </c>
      <c r="CS16" s="5">
        <f t="shared" si="75"/>
        <v>38.041285000000002</v>
      </c>
      <c r="CT16" s="5">
        <f t="shared" si="75"/>
        <v>52.809657999999999</v>
      </c>
      <c r="CU16" s="5">
        <f t="shared" si="75"/>
        <v>51.726174</v>
      </c>
      <c r="CV16" s="29">
        <f t="shared" si="75"/>
        <v>63.255916215704829</v>
      </c>
      <c r="CW16" s="29">
        <f t="shared" si="75"/>
        <v>51.424791755844559</v>
      </c>
      <c r="CX16" s="29">
        <f t="shared" si="75"/>
        <v>64.15923733408188</v>
      </c>
      <c r="CY16" s="29">
        <f t="shared" si="75"/>
        <v>65.748566368133723</v>
      </c>
      <c r="CZ16" s="29">
        <f t="shared" si="75"/>
        <v>76.851116108629796</v>
      </c>
      <c r="DA16" s="29">
        <f t="shared" si="75"/>
        <v>98.234836544496233</v>
      </c>
      <c r="DB16" s="5">
        <f t="shared" si="75"/>
        <v>742.79897332689109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75.856877404035018</v>
      </c>
      <c r="DL16" s="5">
        <f t="shared" ref="DL16:DW16" si="76">SUM(DL6:DL15)</f>
        <v>61.531882758501887</v>
      </c>
      <c r="DM16" s="5">
        <f t="shared" si="76"/>
        <v>51.736326331056944</v>
      </c>
      <c r="DN16" s="5">
        <f t="shared" si="76"/>
        <v>39.98292072155995</v>
      </c>
      <c r="DO16" s="5">
        <f t="shared" si="76"/>
        <v>55.285346617629891</v>
      </c>
      <c r="DP16" s="5">
        <f t="shared" si="76"/>
        <v>54.170297869126365</v>
      </c>
      <c r="DQ16" s="5">
        <f t="shared" si="76"/>
        <v>66.185090256498299</v>
      </c>
      <c r="DR16" s="5">
        <f t="shared" si="76"/>
        <v>53.869401693356345</v>
      </c>
      <c r="DS16" s="5">
        <f t="shared" si="76"/>
        <v>67.057528835881499</v>
      </c>
      <c r="DT16" s="5">
        <f t="shared" si="76"/>
        <v>68.643657249070316</v>
      </c>
      <c r="DU16" s="5">
        <f t="shared" si="76"/>
        <v>80.177611815133631</v>
      </c>
      <c r="DV16" s="5">
        <f t="shared" si="76"/>
        <v>102.4466121422882</v>
      </c>
      <c r="DW16" s="5">
        <f t="shared" si="76"/>
        <v>776.94355369413825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'[1]Bhadradri Kothagudem'!F422</f>
        <v>0.59516804947466451</v>
      </c>
      <c r="D19" s="17">
        <f>'[1]Bhadradri Kothagudem'!G422</f>
        <v>0.57826698853069836</v>
      </c>
      <c r="E19" s="17">
        <f>'[1]Bhadradri Kothagudem'!H422</f>
        <v>0.52598813414929357</v>
      </c>
      <c r="F19" s="17">
        <f>'[1]Bhadradri Kothagudem'!I422</f>
        <v>0.47900036235656962</v>
      </c>
      <c r="G19" s="17">
        <f>'[1]Bhadradri Kothagudem'!J422</f>
        <v>0.51296343438061354</v>
      </c>
      <c r="H19" s="17">
        <f>'[1]Bhadradri Kothagudem'!K422</f>
        <v>0.59255588928591596</v>
      </c>
      <c r="I19" s="17">
        <f>'[1]Bhadradri Kothagudem'!L422</f>
        <v>0.48738875204813686</v>
      </c>
      <c r="J19" s="17">
        <f>'[1]Bhadradri Kothagudem'!M422</f>
        <v>0.51580766533278044</v>
      </c>
      <c r="K19" s="17">
        <f>'[1]Bhadradri Kothagudem'!N422</f>
        <v>0.54349752442846488</v>
      </c>
      <c r="L19" s="17">
        <f>'[1]Bhadradri Kothagudem'!O422</f>
        <v>0.54083353056977723</v>
      </c>
      <c r="M19" s="17">
        <f>'[1]Bhadradri Kothagudem'!P422</f>
        <v>0.53951404752827414</v>
      </c>
      <c r="N19" s="17">
        <f>'[1]Bhadradri Kothagudem'!Q422</f>
        <v>0.54593882474965416</v>
      </c>
      <c r="O19" s="13">
        <f t="shared" ref="O19:O32" si="77">SUM(C19:N19)</f>
        <v>6.4569232028348429</v>
      </c>
      <c r="P19" s="17">
        <f>'[2]Bhadradri Kothagudem'!F22</f>
        <v>0.66248554403492699</v>
      </c>
      <c r="Q19" s="17">
        <f>'[2]Bhadradri Kothagudem'!G22</f>
        <v>0.61944061844445675</v>
      </c>
      <c r="R19" s="17">
        <f>'[2]Bhadradri Kothagudem'!H22</f>
        <v>0.74697580330851077</v>
      </c>
      <c r="S19" s="17">
        <f>'[2]Bhadradri Kothagudem'!I22</f>
        <v>0.64012534312726999</v>
      </c>
      <c r="T19" s="17">
        <f>'[2]Bhadradri Kothagudem'!J22</f>
        <v>0.71235303334792366</v>
      </c>
      <c r="U19" s="17">
        <f>'[2]Bhadradri Kothagudem'!K22</f>
        <v>0.77548763586925207</v>
      </c>
      <c r="V19" s="17">
        <f>'[2]Bhadradri Kothagudem'!L22</f>
        <v>0.70041850000000005</v>
      </c>
      <c r="W19" s="17">
        <f>'[2]Bhadradri Kothagudem'!M22</f>
        <v>0.64006763</v>
      </c>
      <c r="X19" s="17">
        <f>'[2]Bhadradri Kothagudem'!N22</f>
        <v>0.77950627000000006</v>
      </c>
      <c r="Y19" s="17">
        <f>'[2]Bhadradri Kothagudem'!O22</f>
        <v>0.94106299999999998</v>
      </c>
      <c r="Z19" s="17">
        <f>'[2]Bhadradri Kothagudem'!P22</f>
        <v>9.0506799999999999E-7</v>
      </c>
      <c r="AA19" s="17">
        <f>'[2]Bhadradri Kothagudem'!Q22</f>
        <v>0.828349</v>
      </c>
      <c r="AB19" s="13">
        <f t="shared" ref="AB19:AB32" si="78">SUM(P19:AA19)</f>
        <v>8.0462732832003407</v>
      </c>
      <c r="AC19" s="17">
        <f>[3]BKDM!F25</f>
        <v>0.85391399999999995</v>
      </c>
      <c r="AD19" s="17">
        <f>[3]BKDM!G25</f>
        <v>0.72851999999999995</v>
      </c>
      <c r="AE19" s="17">
        <f>[3]BKDM!H25</f>
        <v>0.98658400000000002</v>
      </c>
      <c r="AF19" s="17">
        <f>[3]BKDM!I25</f>
        <v>1.1116010000000001</v>
      </c>
      <c r="AG19" s="17">
        <f>[3]BKDM!J25</f>
        <v>0.95867400000000003</v>
      </c>
      <c r="AH19" s="17">
        <f>[3]BKDM!K25</f>
        <v>0.99282999999999999</v>
      </c>
      <c r="AI19" s="17">
        <f>[3]BKDM!L25</f>
        <v>1.0107930000000001</v>
      </c>
      <c r="AJ19" s="17">
        <f>[3]BKDM!M25</f>
        <v>1.061277</v>
      </c>
      <c r="AK19" s="17">
        <f>[3]BKDM!N25</f>
        <v>0.97534900000000002</v>
      </c>
      <c r="AL19" s="17">
        <f>[3]BKDM!O25</f>
        <v>1.1049629999999999</v>
      </c>
      <c r="AM19" s="17">
        <f>[3]BKDM!P25</f>
        <v>1.171932</v>
      </c>
      <c r="AN19" s="17">
        <f>[3]BKDM!Q25</f>
        <v>1.0292600000000001</v>
      </c>
      <c r="AO19" s="13">
        <f t="shared" ref="AO19:AO32" si="79">SUM(AC19:AN19)</f>
        <v>11.985697</v>
      </c>
      <c r="AP19" s="17">
        <f>[4]BKDM!F25</f>
        <v>1.2726018824691372</v>
      </c>
      <c r="AQ19" s="17">
        <f>[4]BKDM!G25</f>
        <v>1.2126962917808233</v>
      </c>
      <c r="AR19" s="17">
        <f>[4]BKDM!H25</f>
        <v>1.1916846082684127</v>
      </c>
      <c r="AS19" s="17">
        <f>[4]BKDM!I25</f>
        <v>1.2461227499321947</v>
      </c>
      <c r="AT19" s="17">
        <f>[4]BKDM!J25</f>
        <v>1.067191120032011</v>
      </c>
      <c r="AU19" s="17">
        <f>[4]BKDM!K25</f>
        <v>1.217021063160596</v>
      </c>
      <c r="AV19" s="17">
        <f>[4]BKDM!L25</f>
        <v>1.0711972434885602</v>
      </c>
      <c r="AW19" s="17">
        <f>[4]BKDM!M25</f>
        <v>1.1109318092298259</v>
      </c>
      <c r="AX19" s="17">
        <f>[4]BKDM!N25</f>
        <v>1.210116018889557</v>
      </c>
      <c r="AY19" s="17">
        <f>[4]BKDM!O25</f>
        <v>1.1586548831581842</v>
      </c>
      <c r="AZ19" s="17">
        <f>[4]BKDM!P25</f>
        <v>1.0494052637507212</v>
      </c>
      <c r="BA19" s="17">
        <f>[4]BKDM!Q25</f>
        <v>0.95454849094621486</v>
      </c>
      <c r="BB19" s="13">
        <f t="shared" ref="BB19:BB32" si="80">SUM(AP19:BA19)</f>
        <v>13.762171425106237</v>
      </c>
      <c r="BC19" s="17">
        <f>'[5]9.Bhadradrikothagudem'!F22</f>
        <v>0.65796200000000149</v>
      </c>
      <c r="BD19" s="17">
        <f>'[5]9.Bhadradrikothagudem'!G22</f>
        <v>0.86026696000000058</v>
      </c>
      <c r="BE19" s="17">
        <f>'[5]9.Bhadradrikothagudem'!H22</f>
        <v>1.1028000000000011</v>
      </c>
      <c r="BF19" s="17">
        <f>'[5]9.Bhadradrikothagudem'!I22</f>
        <v>1.058276</v>
      </c>
      <c r="BG19" s="17">
        <f>'[5]9.Bhadradrikothagudem'!J22</f>
        <v>1.0203610000000003</v>
      </c>
      <c r="BH19" s="17">
        <f>'[5]9.Bhadradrikothagudem'!K22</f>
        <v>1.0044801500000007</v>
      </c>
      <c r="BI19" s="17">
        <f>'[5]9.Bhadradrikothagudem'!L22</f>
        <v>0.85309428000000131</v>
      </c>
      <c r="BJ19" s="17">
        <f>'[5]9.Bhadradrikothagudem'!M22</f>
        <v>0.83590899999999879</v>
      </c>
      <c r="BK19" s="17">
        <f>'[5]9.Bhadradrikothagudem'!N22</f>
        <v>1.0023083000000028</v>
      </c>
      <c r="BL19" s="17">
        <f>'[5]9.Bhadradrikothagudem'!O22</f>
        <v>1.1408489999999984</v>
      </c>
      <c r="BM19" s="17">
        <f>'[5]9.Bhadradrikothagudem'!P22</f>
        <v>1.3596020799999997</v>
      </c>
      <c r="BN19" s="17">
        <f>'[5]9.Bhadradrikothagudem'!Q22</f>
        <v>1.1670480000000003</v>
      </c>
      <c r="BO19" s="13">
        <f t="shared" ref="BO19:BO32" si="81">SUM(BC19:BN19)</f>
        <v>12.062956770000007</v>
      </c>
      <c r="BP19" s="17">
        <f>'[6]9.Bhadradrikothagudem'!F20</f>
        <v>1.2894250000000009</v>
      </c>
      <c r="BQ19" s="17">
        <f>'[6]9.Bhadradrikothagudem'!G20</f>
        <v>1.0596249999999992</v>
      </c>
      <c r="BR19" s="17">
        <f>'[6]9.Bhadradrikothagudem'!H20</f>
        <v>1.2594500000000008</v>
      </c>
      <c r="BS19" s="17">
        <f>'[6]9.Bhadradrikothagudem'!I20</f>
        <v>1.2793000000000001</v>
      </c>
      <c r="BT19" s="17">
        <f>'[6]9.Bhadradrikothagudem'!J20</f>
        <v>1.2812250000000012</v>
      </c>
      <c r="BU19" s="17">
        <f>'[6]9.Bhadradrikothagudem'!K20</f>
        <v>1.1934000000000005</v>
      </c>
      <c r="BV19" s="17">
        <f>'[6]9.Bhadradrikothagudem'!L20</f>
        <v>1.2075750000000003</v>
      </c>
      <c r="BW19" s="17">
        <f>'[6]9.Bhadradrikothagudem'!M20</f>
        <v>1.2572249999999996</v>
      </c>
      <c r="BX19" s="17">
        <f>'[6]9.Bhadradrikothagudem'!N20</f>
        <v>1.1205749999999965</v>
      </c>
      <c r="BY19" s="17">
        <f>'[6]9.Bhadradrikothagudem'!O20</f>
        <v>1.2485440000000001</v>
      </c>
      <c r="BZ19" s="17">
        <f>'[6]9.Bhadradrikothagudem'!P20</f>
        <v>1.4820739999999999</v>
      </c>
      <c r="CA19" s="17">
        <f>'[6]9.Bhadradrikothagudem'!Q20</f>
        <v>1.2707759999999999</v>
      </c>
      <c r="CB19" s="13">
        <f t="shared" ref="CB19:CB32" si="82">SUM(BP19:CA19)</f>
        <v>14.949194</v>
      </c>
      <c r="CC19" s="23">
        <f t="shared" ref="CC19:CC32" si="83">IFERROR(($CB19/$O19)^(1/5)-1,0)</f>
        <v>0.18281937925206848</v>
      </c>
      <c r="CD19" s="23">
        <f t="shared" ref="CD19:CD32" si="84">IFERROR((CB19/AB19)^(1/4)-1,0)</f>
        <v>0.16749693678893651</v>
      </c>
      <c r="CE19" s="23">
        <f t="shared" ref="CE19:CE32" si="85">IFERROR((CB19/AO19)^(1/3)-1,0)</f>
        <v>7.6427607683378307E-2</v>
      </c>
      <c r="CF19" s="23">
        <f t="shared" ref="CF19:CF32" si="86">IFERROR((CB19/BB19)^(1/2)-1,0)</f>
        <v>4.223440944811796E-2</v>
      </c>
      <c r="CG19" s="23">
        <f t="shared" ref="CG19:CG32" si="87">IFERROR((CB19/BO19)^(1/1)-1,0)</f>
        <v>0.23926449253121151</v>
      </c>
      <c r="CH19" s="32"/>
      <c r="CI19" s="25" t="s">
        <v>75</v>
      </c>
      <c r="CJ19" s="26">
        <f t="shared" ref="CJ19:CO29" si="88">HLOOKUP($CI19,$CC$4:$CH$101,ROW($CC19)-ROW($CC$3), FALSE)</f>
        <v>0.18281937925206848</v>
      </c>
      <c r="CK19" s="26">
        <f t="shared" si="88"/>
        <v>0.18281937925206848</v>
      </c>
      <c r="CL19" s="26">
        <f t="shared" si="88"/>
        <v>0.18281937925206848</v>
      </c>
      <c r="CM19" s="26">
        <f t="shared" si="88"/>
        <v>0.18281937925206848</v>
      </c>
      <c r="CN19" s="26">
        <f t="shared" si="88"/>
        <v>0.18281937925206848</v>
      </c>
      <c r="CO19" s="26">
        <f t="shared" si="88"/>
        <v>0.18281937925206848</v>
      </c>
      <c r="CP19" s="17">
        <f>'[7]9.Bhadradrikothagudem'!F21</f>
        <v>1.44973526</v>
      </c>
      <c r="CQ19" s="17">
        <f>'[7]9.Bhadradrikothagudem'!G21</f>
        <v>1.166663</v>
      </c>
      <c r="CR19" s="17">
        <f>'[7]9.Bhadradrikothagudem'!H21</f>
        <v>1.352787</v>
      </c>
      <c r="CS19" s="17">
        <f>'[7]9.Bhadradrikothagudem'!I21</f>
        <v>1.1563140000000001</v>
      </c>
      <c r="CT19" s="17">
        <f>'[7]9.Bhadradrikothagudem'!J21</f>
        <v>1.15862025</v>
      </c>
      <c r="CU19" s="17">
        <f>'[7]9.Bhadradrikothagudem'!K21</f>
        <v>1.3165230000000001</v>
      </c>
      <c r="CV19" s="34">
        <f t="shared" ref="CV19:DA29" si="89">BV19*(1+CJ19)</f>
        <v>1.4283431119003169</v>
      </c>
      <c r="CW19" s="34">
        <f t="shared" si="89"/>
        <v>1.4870700940801813</v>
      </c>
      <c r="CX19" s="34">
        <f t="shared" si="89"/>
        <v>1.3254378259053825</v>
      </c>
      <c r="CY19" s="34">
        <f t="shared" si="89"/>
        <v>1.4768020390488947</v>
      </c>
      <c r="CZ19" s="34">
        <f t="shared" si="89"/>
        <v>1.7530258486856301</v>
      </c>
      <c r="DA19" s="34">
        <f t="shared" si="89"/>
        <v>1.5030984794884266</v>
      </c>
      <c r="DB19" s="13">
        <f t="shared" ref="DB19:DB32" si="90">SUM(CP19:DA19)</f>
        <v>16.57441990910883</v>
      </c>
      <c r="DC19" s="40">
        <f t="shared" ref="DC19:DC30" si="91">IFERROR((DB19/AB19)^(1/5)-1,0)</f>
        <v>0.15549670586007647</v>
      </c>
      <c r="DD19" s="41">
        <f t="shared" ref="DD19:DD30" si="92">IFERROR((DB19/AO19)^(1/4)-1,0)</f>
        <v>8.441061652427706E-2</v>
      </c>
      <c r="DE19" s="40">
        <f t="shared" ref="DE19:DE30" si="93">IFERROR((DB19/BB19)^(1/3)-1,0)</f>
        <v>6.3939969978906275E-2</v>
      </c>
      <c r="DF19" s="40">
        <f t="shared" ref="DF19:DF30" si="94">IFERROR((DB19/BO19)^(1/2)-1,0)</f>
        <v>0.17217453687239903</v>
      </c>
      <c r="DG19" s="48">
        <f t="shared" ref="DG19:DG30" si="95">IFERROR((DB19/CB19)^(1/1)-1,0)</f>
        <v>0.10871662439519003</v>
      </c>
      <c r="DH19" s="55"/>
      <c r="DI19" s="25" t="s">
        <v>77</v>
      </c>
      <c r="DJ19" s="50">
        <f t="shared" ref="DJ19:DJ31" si="96">HLOOKUP(DI19,$DC$4:$DH$111,ROW($DC19)-ROW($DC$3), FALSE)</f>
        <v>6.3939969978906275E-2</v>
      </c>
      <c r="DK19" s="68">
        <f t="shared" si="22"/>
        <v>1.5424312890017617</v>
      </c>
      <c r="DL19" s="68">
        <f t="shared" si="3"/>
        <v>1.2412593971955008</v>
      </c>
      <c r="DM19" s="68">
        <f t="shared" si="3"/>
        <v>1.4392841601678545</v>
      </c>
      <c r="DN19" s="68">
        <f t="shared" si="3"/>
        <v>1.2302486824461891</v>
      </c>
      <c r="DO19" s="68">
        <f t="shared" si="3"/>
        <v>1.2327023940019528</v>
      </c>
      <c r="DP19" s="68">
        <f t="shared" si="3"/>
        <v>1.4007014410965397</v>
      </c>
      <c r="DQ19" s="68">
        <f t="shared" si="3"/>
        <v>1.5196713275948008</v>
      </c>
      <c r="DR19" s="68">
        <f t="shared" si="3"/>
        <v>1.5821533112521975</v>
      </c>
      <c r="DS19" s="68">
        <f t="shared" si="3"/>
        <v>1.4101862807026795</v>
      </c>
      <c r="DT19" s="68">
        <f t="shared" si="3"/>
        <v>1.5712287170904686</v>
      </c>
      <c r="DU19" s="68">
        <f t="shared" si="3"/>
        <v>1.8651142688228359</v>
      </c>
      <c r="DV19" s="68">
        <f t="shared" si="3"/>
        <v>1.5992065511422562</v>
      </c>
      <c r="DW19" s="69">
        <f t="shared" ref="DW19" si="97">SUM(DK19:DV19)</f>
        <v>17.634187820515034</v>
      </c>
    </row>
    <row r="20" spans="2:127" ht="12.5" x14ac:dyDescent="0.2">
      <c r="B20" s="9" t="s">
        <v>7</v>
      </c>
      <c r="C20" s="17">
        <f>'[1]Bhadradri Kothagudem'!F423</f>
        <v>0</v>
      </c>
      <c r="D20" s="17">
        <f>'[1]Bhadradri Kothagudem'!G423</f>
        <v>0</v>
      </c>
      <c r="E20" s="17">
        <f>'[1]Bhadradri Kothagudem'!H423</f>
        <v>0</v>
      </c>
      <c r="F20" s="17">
        <f>'[1]Bhadradri Kothagudem'!I423</f>
        <v>0</v>
      </c>
      <c r="G20" s="17">
        <f>'[1]Bhadradri Kothagudem'!J423</f>
        <v>0</v>
      </c>
      <c r="H20" s="17">
        <f>'[1]Bhadradri Kothagudem'!K423</f>
        <v>0</v>
      </c>
      <c r="I20" s="17">
        <f>'[1]Bhadradri Kothagudem'!L423</f>
        <v>0</v>
      </c>
      <c r="J20" s="17">
        <f>'[1]Bhadradri Kothagudem'!M423</f>
        <v>0</v>
      </c>
      <c r="K20" s="17">
        <f>'[1]Bhadradri Kothagudem'!N423</f>
        <v>0</v>
      </c>
      <c r="L20" s="17">
        <f>'[1]Bhadradri Kothagudem'!O423</f>
        <v>0</v>
      </c>
      <c r="M20" s="17">
        <f>'[1]Bhadradri Kothagudem'!P423</f>
        <v>0</v>
      </c>
      <c r="N20" s="17">
        <f>'[1]Bhadradri Kothagudem'!Q423</f>
        <v>0</v>
      </c>
      <c r="O20" s="13">
        <f t="shared" si="77"/>
        <v>0</v>
      </c>
      <c r="P20" s="17">
        <f>'[2]Bhadradri Kothagudem'!F23</f>
        <v>0</v>
      </c>
      <c r="Q20" s="17">
        <f>'[2]Bhadradri Kothagudem'!G23</f>
        <v>0</v>
      </c>
      <c r="R20" s="17">
        <f>'[2]Bhadradri Kothagudem'!H23</f>
        <v>0</v>
      </c>
      <c r="S20" s="17">
        <f>'[2]Bhadradri Kothagudem'!I23</f>
        <v>0</v>
      </c>
      <c r="T20" s="17">
        <f>'[2]Bhadradri Kothagudem'!J23</f>
        <v>0</v>
      </c>
      <c r="U20" s="17">
        <f>'[2]Bhadradri Kothagudem'!K23</f>
        <v>0</v>
      </c>
      <c r="V20" s="17">
        <f>'[2]Bhadradri Kothagudem'!L23</f>
        <v>0</v>
      </c>
      <c r="W20" s="17">
        <f>'[2]Bhadradri Kothagudem'!M23</f>
        <v>0</v>
      </c>
      <c r="X20" s="17">
        <f>'[2]Bhadradri Kothagudem'!N23</f>
        <v>0</v>
      </c>
      <c r="Y20" s="17">
        <f>'[2]Bhadradri Kothagudem'!O23</f>
        <v>0</v>
      </c>
      <c r="Z20" s="17">
        <f>'[2]Bhadradri Kothagudem'!P23</f>
        <v>0</v>
      </c>
      <c r="AA20" s="17">
        <f>'[2]Bhadradri Kothagudem'!Q23</f>
        <v>0</v>
      </c>
      <c r="AB20" s="13">
        <f t="shared" si="78"/>
        <v>0</v>
      </c>
      <c r="AC20" s="17">
        <f>[3]BKDM!F26</f>
        <v>0</v>
      </c>
      <c r="AD20" s="17">
        <f>[3]BKDM!G26</f>
        <v>0</v>
      </c>
      <c r="AE20" s="17">
        <f>[3]BKDM!H26</f>
        <v>0</v>
      </c>
      <c r="AF20" s="17">
        <f>[3]BKDM!I26</f>
        <v>0</v>
      </c>
      <c r="AG20" s="17">
        <f>[3]BKDM!J26</f>
        <v>0</v>
      </c>
      <c r="AH20" s="17">
        <f>[3]BKDM!K26</f>
        <v>0</v>
      </c>
      <c r="AI20" s="17">
        <f>[3]BKDM!L26</f>
        <v>0</v>
      </c>
      <c r="AJ20" s="17">
        <f>[3]BKDM!M26</f>
        <v>0</v>
      </c>
      <c r="AK20" s="17">
        <f>[3]BKDM!N26</f>
        <v>0</v>
      </c>
      <c r="AL20" s="17">
        <f>[3]BKDM!O26</f>
        <v>0</v>
      </c>
      <c r="AM20" s="17">
        <f>[3]BKDM!P26</f>
        <v>0</v>
      </c>
      <c r="AN20" s="17">
        <f>[3]BKDM!Q26</f>
        <v>0</v>
      </c>
      <c r="AO20" s="13">
        <f t="shared" si="79"/>
        <v>0</v>
      </c>
      <c r="AP20" s="17">
        <f>[4]BKDM!F26</f>
        <v>0</v>
      </c>
      <c r="AQ20" s="17">
        <f>[4]BKDM!G26</f>
        <v>0</v>
      </c>
      <c r="AR20" s="17">
        <f>[4]BKDM!H26</f>
        <v>0</v>
      </c>
      <c r="AS20" s="17">
        <f>[4]BKDM!I26</f>
        <v>0</v>
      </c>
      <c r="AT20" s="17">
        <f>[4]BKDM!J26</f>
        <v>0</v>
      </c>
      <c r="AU20" s="17">
        <f>[4]BKDM!K26</f>
        <v>0</v>
      </c>
      <c r="AV20" s="17">
        <f>[4]BKDM!L26</f>
        <v>0</v>
      </c>
      <c r="AW20" s="17">
        <f>[4]BKDM!M26</f>
        <v>0</v>
      </c>
      <c r="AX20" s="17">
        <f>[4]BKDM!N26</f>
        <v>0</v>
      </c>
      <c r="AY20" s="17">
        <f>[4]BKDM!O26</f>
        <v>0</v>
      </c>
      <c r="AZ20" s="17">
        <f>[4]BKDM!P26</f>
        <v>0</v>
      </c>
      <c r="BA20" s="17">
        <f>[4]BKDM!Q26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'[1]Bhadradri Kothagudem'!F424</f>
        <v>0</v>
      </c>
      <c r="D21" s="17">
        <f>'[1]Bhadradri Kothagudem'!G424</f>
        <v>0</v>
      </c>
      <c r="E21" s="17">
        <f>'[1]Bhadradri Kothagudem'!H424</f>
        <v>0</v>
      </c>
      <c r="F21" s="17">
        <f>'[1]Bhadradri Kothagudem'!I424</f>
        <v>0</v>
      </c>
      <c r="G21" s="17">
        <f>'[1]Bhadradri Kothagudem'!J424</f>
        <v>0</v>
      </c>
      <c r="H21" s="17">
        <f>'[1]Bhadradri Kothagudem'!K424</f>
        <v>0</v>
      </c>
      <c r="I21" s="17">
        <f>'[1]Bhadradri Kothagudem'!L424</f>
        <v>0</v>
      </c>
      <c r="J21" s="17">
        <f>'[1]Bhadradri Kothagudem'!M424</f>
        <v>0</v>
      </c>
      <c r="K21" s="17">
        <f>'[1]Bhadradri Kothagudem'!N424</f>
        <v>0</v>
      </c>
      <c r="L21" s="17">
        <f>'[1]Bhadradri Kothagudem'!O424</f>
        <v>0</v>
      </c>
      <c r="M21" s="17">
        <f>'[1]Bhadradri Kothagudem'!P424</f>
        <v>0</v>
      </c>
      <c r="N21" s="17">
        <f>'[1]Bhadradri Kothagudem'!Q424</f>
        <v>0</v>
      </c>
      <c r="O21" s="13">
        <f t="shared" si="77"/>
        <v>0</v>
      </c>
      <c r="P21" s="17">
        <f>'[2]Bhadradri Kothagudem'!F24</f>
        <v>0</v>
      </c>
      <c r="Q21" s="17">
        <f>'[2]Bhadradri Kothagudem'!G24</f>
        <v>0</v>
      </c>
      <c r="R21" s="17">
        <f>'[2]Bhadradri Kothagudem'!H24</f>
        <v>0</v>
      </c>
      <c r="S21" s="17">
        <f>'[2]Bhadradri Kothagudem'!I24</f>
        <v>0</v>
      </c>
      <c r="T21" s="17">
        <f>'[2]Bhadradri Kothagudem'!J24</f>
        <v>0</v>
      </c>
      <c r="U21" s="17">
        <f>'[2]Bhadradri Kothagudem'!K24</f>
        <v>0</v>
      </c>
      <c r="V21" s="17">
        <f>'[2]Bhadradri Kothagudem'!L24</f>
        <v>0</v>
      </c>
      <c r="W21" s="17">
        <f>'[2]Bhadradri Kothagudem'!M24</f>
        <v>0</v>
      </c>
      <c r="X21" s="17">
        <f>'[2]Bhadradri Kothagudem'!N24</f>
        <v>0</v>
      </c>
      <c r="Y21" s="17">
        <f>'[2]Bhadradri Kothagudem'!O24</f>
        <v>0</v>
      </c>
      <c r="Z21" s="17">
        <f>'[2]Bhadradri Kothagudem'!P24</f>
        <v>0</v>
      </c>
      <c r="AA21" s="17">
        <f>'[2]Bhadradri Kothagudem'!Q24</f>
        <v>0</v>
      </c>
      <c r="AB21" s="13">
        <f t="shared" si="78"/>
        <v>0</v>
      </c>
      <c r="AC21" s="17">
        <f>[3]BKDM!F27</f>
        <v>0</v>
      </c>
      <c r="AD21" s="17">
        <f>[3]BKDM!G27</f>
        <v>0</v>
      </c>
      <c r="AE21" s="17">
        <f>[3]BKDM!H27</f>
        <v>0</v>
      </c>
      <c r="AF21" s="17">
        <f>[3]BKDM!I27</f>
        <v>0</v>
      </c>
      <c r="AG21" s="17">
        <f>[3]BKDM!J27</f>
        <v>0</v>
      </c>
      <c r="AH21" s="17">
        <f>[3]BKDM!K27</f>
        <v>0</v>
      </c>
      <c r="AI21" s="17">
        <f>[3]BKDM!L27</f>
        <v>0</v>
      </c>
      <c r="AJ21" s="17">
        <f>[3]BKDM!M27</f>
        <v>0</v>
      </c>
      <c r="AK21" s="17">
        <f>[3]BKDM!N27</f>
        <v>0</v>
      </c>
      <c r="AL21" s="17">
        <f>[3]BKDM!O27</f>
        <v>0</v>
      </c>
      <c r="AM21" s="17">
        <f>[3]BKDM!P27</f>
        <v>0</v>
      </c>
      <c r="AN21" s="17">
        <f>[3]BKDM!Q27</f>
        <v>0</v>
      </c>
      <c r="AO21" s="13">
        <f t="shared" si="79"/>
        <v>0</v>
      </c>
      <c r="AP21" s="17">
        <f>[4]BKDM!F27</f>
        <v>0</v>
      </c>
      <c r="AQ21" s="17">
        <f>[4]BKDM!G27</f>
        <v>0</v>
      </c>
      <c r="AR21" s="17">
        <f>[4]BKDM!H27</f>
        <v>0</v>
      </c>
      <c r="AS21" s="17">
        <f>[4]BKDM!I27</f>
        <v>0</v>
      </c>
      <c r="AT21" s="17">
        <f>[4]BKDM!J27</f>
        <v>0</v>
      </c>
      <c r="AU21" s="17">
        <f>[4]BKDM!K27</f>
        <v>0</v>
      </c>
      <c r="AV21" s="17">
        <f>[4]BKDM!L27</f>
        <v>0</v>
      </c>
      <c r="AW21" s="17">
        <f>[4]BKDM!M27</f>
        <v>0</v>
      </c>
      <c r="AX21" s="17">
        <f>[4]BKDM!N27</f>
        <v>0</v>
      </c>
      <c r="AY21" s="17">
        <f>[4]BKDM!O27</f>
        <v>0</v>
      </c>
      <c r="AZ21" s="17">
        <f>[4]BKDM!P27</f>
        <v>0</v>
      </c>
      <c r="BA21" s="17">
        <f>[4]BKDM!Q27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'[1]Bhadradri Kothagudem'!F425</f>
        <v>0</v>
      </c>
      <c r="D22" s="17">
        <f>'[1]Bhadradri Kothagudem'!G425</f>
        <v>0</v>
      </c>
      <c r="E22" s="17">
        <f>'[1]Bhadradri Kothagudem'!H425</f>
        <v>0</v>
      </c>
      <c r="F22" s="17">
        <f>'[1]Bhadradri Kothagudem'!I425</f>
        <v>0</v>
      </c>
      <c r="G22" s="17">
        <f>'[1]Bhadradri Kothagudem'!J425</f>
        <v>0</v>
      </c>
      <c r="H22" s="17">
        <f>'[1]Bhadradri Kothagudem'!K425</f>
        <v>0</v>
      </c>
      <c r="I22" s="17">
        <f>'[1]Bhadradri Kothagudem'!L425</f>
        <v>0</v>
      </c>
      <c r="J22" s="17">
        <f>'[1]Bhadradri Kothagudem'!M425</f>
        <v>0</v>
      </c>
      <c r="K22" s="17">
        <f>'[1]Bhadradri Kothagudem'!N425</f>
        <v>0</v>
      </c>
      <c r="L22" s="17">
        <f>'[1]Bhadradri Kothagudem'!O425</f>
        <v>0</v>
      </c>
      <c r="M22" s="17">
        <f>'[1]Bhadradri Kothagudem'!P425</f>
        <v>0</v>
      </c>
      <c r="N22" s="17">
        <f>'[1]Bhadradri Kothagudem'!Q425</f>
        <v>0</v>
      </c>
      <c r="O22" s="13">
        <f t="shared" si="77"/>
        <v>0</v>
      </c>
      <c r="P22" s="17">
        <f>'[2]Bhadradri Kothagudem'!F25</f>
        <v>0</v>
      </c>
      <c r="Q22" s="17">
        <f>'[2]Bhadradri Kothagudem'!G25</f>
        <v>0</v>
      </c>
      <c r="R22" s="17">
        <f>'[2]Bhadradri Kothagudem'!H25</f>
        <v>0</v>
      </c>
      <c r="S22" s="17">
        <f>'[2]Bhadradri Kothagudem'!I25</f>
        <v>0</v>
      </c>
      <c r="T22" s="17">
        <f>'[2]Bhadradri Kothagudem'!J25</f>
        <v>0</v>
      </c>
      <c r="U22" s="17">
        <f>'[2]Bhadradri Kothagudem'!K25</f>
        <v>0</v>
      </c>
      <c r="V22" s="17">
        <f>'[2]Bhadradri Kothagudem'!L25</f>
        <v>0</v>
      </c>
      <c r="W22" s="17">
        <f>'[2]Bhadradri Kothagudem'!M25</f>
        <v>0</v>
      </c>
      <c r="X22" s="17">
        <f>'[2]Bhadradri Kothagudem'!N25</f>
        <v>0</v>
      </c>
      <c r="Y22" s="17">
        <f>'[2]Bhadradri Kothagudem'!O25</f>
        <v>0</v>
      </c>
      <c r="Z22" s="17">
        <f>'[2]Bhadradri Kothagudem'!P25</f>
        <v>0</v>
      </c>
      <c r="AA22" s="17">
        <f>'[2]Bhadradri Kothagudem'!Q25</f>
        <v>0</v>
      </c>
      <c r="AB22" s="13">
        <f t="shared" si="78"/>
        <v>0</v>
      </c>
      <c r="AC22" s="17">
        <f>[3]BKDM!F28</f>
        <v>0</v>
      </c>
      <c r="AD22" s="17">
        <f>[3]BKDM!G28</f>
        <v>0</v>
      </c>
      <c r="AE22" s="17">
        <f>[3]BKDM!H28</f>
        <v>0</v>
      </c>
      <c r="AF22" s="17">
        <f>[3]BKDM!I28</f>
        <v>0</v>
      </c>
      <c r="AG22" s="17">
        <f>[3]BKDM!J28</f>
        <v>0</v>
      </c>
      <c r="AH22" s="17">
        <f>[3]BKDM!K28</f>
        <v>0</v>
      </c>
      <c r="AI22" s="17">
        <f>[3]BKDM!L28</f>
        <v>0</v>
      </c>
      <c r="AJ22" s="17">
        <f>[3]BKDM!M28</f>
        <v>0</v>
      </c>
      <c r="AK22" s="17">
        <f>[3]BKDM!N28</f>
        <v>0</v>
      </c>
      <c r="AL22" s="17">
        <f>[3]BKDM!O28</f>
        <v>0</v>
      </c>
      <c r="AM22" s="17">
        <f>[3]BKDM!P28</f>
        <v>0</v>
      </c>
      <c r="AN22" s="17">
        <f>[3]BKDM!Q28</f>
        <v>0</v>
      </c>
      <c r="AO22" s="13">
        <f t="shared" si="79"/>
        <v>0</v>
      </c>
      <c r="AP22" s="17">
        <f>[4]BKDM!F28</f>
        <v>0</v>
      </c>
      <c r="AQ22" s="17">
        <f>[4]BKDM!G28</f>
        <v>0</v>
      </c>
      <c r="AR22" s="17">
        <f>[4]BKDM!H28</f>
        <v>0</v>
      </c>
      <c r="AS22" s="17">
        <f>[4]BKDM!I28</f>
        <v>0</v>
      </c>
      <c r="AT22" s="17">
        <f>[4]BKDM!J28</f>
        <v>0</v>
      </c>
      <c r="AU22" s="17">
        <f>[4]BKDM!K28</f>
        <v>0</v>
      </c>
      <c r="AV22" s="17">
        <f>[4]BKDM!L28</f>
        <v>0</v>
      </c>
      <c r="AW22" s="17">
        <f>[4]BKDM!M28</f>
        <v>0</v>
      </c>
      <c r="AX22" s="17">
        <f>[4]BKDM!N28</f>
        <v>0</v>
      </c>
      <c r="AY22" s="17">
        <f>[4]BKDM!O28</f>
        <v>0</v>
      </c>
      <c r="AZ22" s="17">
        <f>[4]BKDM!P28</f>
        <v>0</v>
      </c>
      <c r="BA22" s="17">
        <f>[4]BKDM!Q28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'[1]Bhadradri Kothagudem'!F426</f>
        <v>0</v>
      </c>
      <c r="D23" s="17">
        <f>'[1]Bhadradri Kothagudem'!G426</f>
        <v>0</v>
      </c>
      <c r="E23" s="17">
        <f>'[1]Bhadradri Kothagudem'!H426</f>
        <v>0</v>
      </c>
      <c r="F23" s="17">
        <f>'[1]Bhadradri Kothagudem'!I426</f>
        <v>0</v>
      </c>
      <c r="G23" s="17">
        <f>'[1]Bhadradri Kothagudem'!J426</f>
        <v>0</v>
      </c>
      <c r="H23" s="17">
        <f>'[1]Bhadradri Kothagudem'!K426</f>
        <v>0</v>
      </c>
      <c r="I23" s="17">
        <f>'[1]Bhadradri Kothagudem'!L426</f>
        <v>0</v>
      </c>
      <c r="J23" s="17">
        <f>'[1]Bhadradri Kothagudem'!M426</f>
        <v>0</v>
      </c>
      <c r="K23" s="17">
        <f>'[1]Bhadradri Kothagudem'!N426</f>
        <v>0</v>
      </c>
      <c r="L23" s="17">
        <f>'[1]Bhadradri Kothagudem'!O426</f>
        <v>0</v>
      </c>
      <c r="M23" s="17">
        <f>'[1]Bhadradri Kothagudem'!P426</f>
        <v>0</v>
      </c>
      <c r="N23" s="17">
        <f>'[1]Bhadradri Kothagudem'!Q426</f>
        <v>0</v>
      </c>
      <c r="O23" s="13">
        <f t="shared" si="77"/>
        <v>0</v>
      </c>
      <c r="P23" s="17">
        <f>'[2]Bhadradri Kothagudem'!F26</f>
        <v>0</v>
      </c>
      <c r="Q23" s="17">
        <f>'[2]Bhadradri Kothagudem'!G26</f>
        <v>0</v>
      </c>
      <c r="R23" s="17">
        <f>'[2]Bhadradri Kothagudem'!H26</f>
        <v>0</v>
      </c>
      <c r="S23" s="17">
        <f>'[2]Bhadradri Kothagudem'!I26</f>
        <v>0</v>
      </c>
      <c r="T23" s="17">
        <f>'[2]Bhadradri Kothagudem'!J26</f>
        <v>0</v>
      </c>
      <c r="U23" s="17">
        <f>'[2]Bhadradri Kothagudem'!K26</f>
        <v>0</v>
      </c>
      <c r="V23" s="17">
        <f>'[2]Bhadradri Kothagudem'!L26</f>
        <v>0</v>
      </c>
      <c r="W23" s="17">
        <f>'[2]Bhadradri Kothagudem'!M26</f>
        <v>0</v>
      </c>
      <c r="X23" s="17">
        <f>'[2]Bhadradri Kothagudem'!N26</f>
        <v>0</v>
      </c>
      <c r="Y23" s="17">
        <f>'[2]Bhadradri Kothagudem'!O26</f>
        <v>0</v>
      </c>
      <c r="Z23" s="17">
        <f>'[2]Bhadradri Kothagudem'!P26</f>
        <v>0</v>
      </c>
      <c r="AA23" s="17">
        <f>'[2]Bhadradri Kothagudem'!Q26</f>
        <v>0</v>
      </c>
      <c r="AB23" s="13">
        <f t="shared" si="78"/>
        <v>0</v>
      </c>
      <c r="AC23" s="17">
        <f>[3]BKDM!F29</f>
        <v>0</v>
      </c>
      <c r="AD23" s="17">
        <f>[3]BKDM!G29</f>
        <v>0</v>
      </c>
      <c r="AE23" s="17">
        <f>[3]BKDM!H29</f>
        <v>0</v>
      </c>
      <c r="AF23" s="17">
        <f>[3]BKDM!I29</f>
        <v>0</v>
      </c>
      <c r="AG23" s="17">
        <f>[3]BKDM!J29</f>
        <v>0</v>
      </c>
      <c r="AH23" s="17">
        <f>[3]BKDM!K29</f>
        <v>0</v>
      </c>
      <c r="AI23" s="17">
        <f>[3]BKDM!L29</f>
        <v>0</v>
      </c>
      <c r="AJ23" s="17">
        <f>[3]BKDM!M29</f>
        <v>0</v>
      </c>
      <c r="AK23" s="17">
        <f>[3]BKDM!N29</f>
        <v>0</v>
      </c>
      <c r="AL23" s="17">
        <f>[3]BKDM!O29</f>
        <v>0</v>
      </c>
      <c r="AM23" s="17">
        <f>[3]BKDM!P29</f>
        <v>0</v>
      </c>
      <c r="AN23" s="17">
        <f>[3]BKDM!Q29</f>
        <v>0</v>
      </c>
      <c r="AO23" s="13">
        <f t="shared" si="79"/>
        <v>0</v>
      </c>
      <c r="AP23" s="17">
        <f>[4]BKDM!F29</f>
        <v>0</v>
      </c>
      <c r="AQ23" s="17">
        <f>[4]BKDM!G29</f>
        <v>0</v>
      </c>
      <c r="AR23" s="17">
        <f>[4]BKDM!H29</f>
        <v>0</v>
      </c>
      <c r="AS23" s="17">
        <f>[4]BKDM!I29</f>
        <v>0</v>
      </c>
      <c r="AT23" s="17">
        <f>[4]BKDM!J29</f>
        <v>0</v>
      </c>
      <c r="AU23" s="17">
        <f>[4]BKDM!K29</f>
        <v>0</v>
      </c>
      <c r="AV23" s="17">
        <f>[4]BKDM!L29</f>
        <v>0</v>
      </c>
      <c r="AW23" s="17">
        <f>[4]BKDM!M29</f>
        <v>0</v>
      </c>
      <c r="AX23" s="17">
        <f>[4]BKDM!N29</f>
        <v>0</v>
      </c>
      <c r="AY23" s="17">
        <f>[4]BKDM!O29</f>
        <v>0</v>
      </c>
      <c r="AZ23" s="17">
        <f>[4]BKDM!P29</f>
        <v>0</v>
      </c>
      <c r="BA23" s="17">
        <f>[4]BKDM!Q29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'[1]Bhadradri Kothagudem'!F427</f>
        <v>0.30125953733026756</v>
      </c>
      <c r="D24" s="17">
        <f>'[1]Bhadradri Kothagudem'!G427</f>
        <v>0.3111796006360722</v>
      </c>
      <c r="E24" s="17">
        <f>'[1]Bhadradri Kothagudem'!H427</f>
        <v>0.26877315578961752</v>
      </c>
      <c r="F24" s="17">
        <f>'[1]Bhadradri Kothagudem'!I427</f>
        <v>0.19951236632847252</v>
      </c>
      <c r="G24" s="17">
        <f>'[1]Bhadradri Kothagudem'!J427</f>
        <v>0.23370079151848425</v>
      </c>
      <c r="H24" s="17">
        <f>'[1]Bhadradri Kothagudem'!K427</f>
        <v>0.21072648904974645</v>
      </c>
      <c r="I24" s="17">
        <f>'[1]Bhadradri Kothagudem'!L427</f>
        <v>0.19582977531059931</v>
      </c>
      <c r="J24" s="17">
        <f>'[1]Bhadradri Kothagudem'!M427</f>
        <v>0.18654524628768057</v>
      </c>
      <c r="K24" s="17">
        <f>'[1]Bhadradri Kothagudem'!N427</f>
        <v>0.17486392885641469</v>
      </c>
      <c r="L24" s="17">
        <f>'[1]Bhadradri Kothagudem'!O427</f>
        <v>0.17935446536749569</v>
      </c>
      <c r="M24" s="17">
        <f>'[1]Bhadradri Kothagudem'!P427</f>
        <v>0.19161235935658885</v>
      </c>
      <c r="N24" s="17">
        <f>'[1]Bhadradri Kothagudem'!Q427</f>
        <v>0.19693219016685776</v>
      </c>
      <c r="O24" s="13">
        <f t="shared" si="77"/>
        <v>2.6502899059982976</v>
      </c>
      <c r="P24" s="17">
        <f>'[2]Bhadradri Kothagudem'!F27</f>
        <v>0.25994323135765735</v>
      </c>
      <c r="Q24" s="17">
        <f>'[2]Bhadradri Kothagudem'!G27</f>
        <v>0.273017940868372</v>
      </c>
      <c r="R24" s="17">
        <f>'[2]Bhadradri Kothagudem'!H27</f>
        <v>0.24423317966140409</v>
      </c>
      <c r="S24" s="17">
        <f>'[2]Bhadradri Kothagudem'!I27</f>
        <v>0.18500563293656563</v>
      </c>
      <c r="T24" s="17">
        <f>'[2]Bhadradri Kothagudem'!J27</f>
        <v>0.21920867475150776</v>
      </c>
      <c r="U24" s="17">
        <f>'[2]Bhadradri Kothagudem'!K27</f>
        <v>0.21913036694425292</v>
      </c>
      <c r="V24" s="17">
        <f>'[2]Bhadradri Kothagudem'!L27</f>
        <v>0.21357429999999999</v>
      </c>
      <c r="W24" s="17">
        <f>'[2]Bhadradri Kothagudem'!M27</f>
        <v>0.19436029000000002</v>
      </c>
      <c r="X24" s="17">
        <f>'[2]Bhadradri Kothagudem'!N27</f>
        <v>0.17467611</v>
      </c>
      <c r="Y24" s="17">
        <f>'[2]Bhadradri Kothagudem'!O27</f>
        <v>0.19451500000000002</v>
      </c>
      <c r="Z24" s="17">
        <f>'[2]Bhadradri Kothagudem'!P27</f>
        <v>0.215452</v>
      </c>
      <c r="AA24" s="17">
        <f>'[2]Bhadradri Kothagudem'!Q27</f>
        <v>0.23055799999999999</v>
      </c>
      <c r="AB24" s="13">
        <f t="shared" si="78"/>
        <v>2.6236747265197597</v>
      </c>
      <c r="AC24" s="17">
        <f>[3]BKDM!F30</f>
        <v>0.31351000000000001</v>
      </c>
      <c r="AD24" s="17">
        <f>[3]BKDM!G30</f>
        <v>0.28265299999999999</v>
      </c>
      <c r="AE24" s="17">
        <f>[3]BKDM!H30</f>
        <v>0.28839599999999999</v>
      </c>
      <c r="AF24" s="17">
        <f>[3]BKDM!I30</f>
        <v>0.22603400000000001</v>
      </c>
      <c r="AG24" s="17">
        <f>[3]BKDM!J30</f>
        <v>0.23455899999999999</v>
      </c>
      <c r="AH24" s="17">
        <f>[3]BKDM!K30</f>
        <v>0.24015900000000001</v>
      </c>
      <c r="AI24" s="17">
        <f>[3]BKDM!L30</f>
        <v>0.247252</v>
      </c>
      <c r="AJ24" s="17">
        <f>[3]BKDM!M30</f>
        <v>0.23213</v>
      </c>
      <c r="AK24" s="17">
        <f>[3]BKDM!N30</f>
        <v>0.28130500000000003</v>
      </c>
      <c r="AL24" s="17">
        <f>[3]BKDM!O30</f>
        <v>0.25177899999999998</v>
      </c>
      <c r="AM24" s="17">
        <f>[3]BKDM!P30</f>
        <v>0.28427599999999997</v>
      </c>
      <c r="AN24" s="17">
        <f>[3]BKDM!Q30</f>
        <v>0.342337</v>
      </c>
      <c r="AO24" s="13">
        <f t="shared" si="79"/>
        <v>3.2243900000000001</v>
      </c>
      <c r="AP24" s="17">
        <f>[4]BKDM!F30</f>
        <v>0.42990921520267572</v>
      </c>
      <c r="AQ24" s="17">
        <f>[4]BKDM!G30</f>
        <v>0.45249765469270453</v>
      </c>
      <c r="AR24" s="17">
        <f>[4]BKDM!H30</f>
        <v>0.53549481046422442</v>
      </c>
      <c r="AS24" s="17">
        <f>[4]BKDM!I30</f>
        <v>0.30176642725313807</v>
      </c>
      <c r="AT24" s="17">
        <f>[4]BKDM!J30</f>
        <v>0.27235168421298872</v>
      </c>
      <c r="AU24" s="17">
        <f>[4]BKDM!K30</f>
        <v>0.28470725132944019</v>
      </c>
      <c r="AV24" s="17">
        <f>[4]BKDM!L30</f>
        <v>0.2406505738003214</v>
      </c>
      <c r="AW24" s="17">
        <f>[4]BKDM!M30</f>
        <v>0.2846958546617675</v>
      </c>
      <c r="AX24" s="17">
        <f>[4]BKDM!N30</f>
        <v>0.21858384542856199</v>
      </c>
      <c r="AY24" s="17">
        <f>[4]BKDM!O30</f>
        <v>0.24396581409547113</v>
      </c>
      <c r="AZ24" s="17">
        <f>[4]BKDM!P30</f>
        <v>0.27274417387119082</v>
      </c>
      <c r="BA24" s="17">
        <f>[4]BKDM!Q30</f>
        <v>0.41316810536888682</v>
      </c>
      <c r="BB24" s="13">
        <f t="shared" si="80"/>
        <v>3.9505354103813715</v>
      </c>
      <c r="BC24" s="17">
        <f>'[5]9.Bhadradrikothagudem'!F24</f>
        <v>0.27292000000000005</v>
      </c>
      <c r="BD24" s="17">
        <f>'[5]9.Bhadradrikothagudem'!G24</f>
        <v>0.32312079999999954</v>
      </c>
      <c r="BE24" s="17">
        <f>'[5]9.Bhadradrikothagudem'!H24</f>
        <v>0.36909599999999992</v>
      </c>
      <c r="BF24" s="17">
        <f>'[5]9.Bhadradrikothagudem'!I24</f>
        <v>0.29850776000000001</v>
      </c>
      <c r="BG24" s="17">
        <f>'[5]9.Bhadradrikothagudem'!J24</f>
        <v>0.28227434000000001</v>
      </c>
      <c r="BH24" s="17">
        <f>'[5]9.Bhadradrikothagudem'!K24</f>
        <v>0.32009199999999999</v>
      </c>
      <c r="BI24" s="17">
        <f>'[5]9.Bhadradrikothagudem'!L24</f>
        <v>0.30290799999999996</v>
      </c>
      <c r="BJ24" s="17">
        <f>'[5]9.Bhadradrikothagudem'!M24</f>
        <v>0.29364499999999999</v>
      </c>
      <c r="BK24" s="17">
        <f>'[5]9.Bhadradrikothagudem'!N24</f>
        <v>0.27444999999999997</v>
      </c>
      <c r="BL24" s="17">
        <f>'[5]9.Bhadradrikothagudem'!O24</f>
        <v>0.27024159999999997</v>
      </c>
      <c r="BM24" s="17">
        <f>'[5]9.Bhadradrikothagudem'!P24</f>
        <v>0.3096020000000001</v>
      </c>
      <c r="BN24" s="17">
        <f>'[5]9.Bhadradrikothagudem'!Q24</f>
        <v>0.19557627999999022</v>
      </c>
      <c r="BO24" s="13">
        <f t="shared" si="81"/>
        <v>3.5124337799999896</v>
      </c>
      <c r="BP24" s="17">
        <f>'[6]9.Bhadradrikothagudem'!F22</f>
        <v>0.39910300000000004</v>
      </c>
      <c r="BQ24" s="17">
        <f>'[6]9.Bhadradrikothagudem'!G22</f>
        <v>0.32561199999999996</v>
      </c>
      <c r="BR24" s="17">
        <f>'[6]9.Bhadradrikothagudem'!H22</f>
        <v>0.327847</v>
      </c>
      <c r="BS24" s="17">
        <f>'[6]9.Bhadradrikothagudem'!I22</f>
        <v>0.36634899999999998</v>
      </c>
      <c r="BT24" s="17">
        <f>'[6]9.Bhadradrikothagudem'!J22</f>
        <v>0.37970900000000007</v>
      </c>
      <c r="BU24" s="17">
        <f>'[6]9.Bhadradrikothagudem'!K22</f>
        <v>0.36624499999999988</v>
      </c>
      <c r="BV24" s="17">
        <f>'[6]9.Bhadradrikothagudem'!L22</f>
        <v>0.38754699999999997</v>
      </c>
      <c r="BW24" s="17">
        <f>'[6]9.Bhadradrikothagudem'!M22</f>
        <v>0.33242800000000011</v>
      </c>
      <c r="BX24" s="17">
        <f>'[6]9.Bhadradrikothagudem'!N22</f>
        <v>0.30852600000000002</v>
      </c>
      <c r="BY24" s="17">
        <f>'[6]9.Bhadradrikothagudem'!O22</f>
        <v>0.256212</v>
      </c>
      <c r="BZ24" s="17">
        <f>'[6]9.Bhadradrikothagudem'!P22</f>
        <v>0.31533699999999998</v>
      </c>
      <c r="CA24" s="17">
        <f>'[6]9.Bhadradrikothagudem'!Q22</f>
        <v>0.366811</v>
      </c>
      <c r="CB24" s="13">
        <f t="shared" si="82"/>
        <v>4.1317260000000005</v>
      </c>
      <c r="CC24" s="23">
        <f t="shared" si="83"/>
        <v>9.2867789725487704E-2</v>
      </c>
      <c r="CD24" s="23">
        <f t="shared" si="84"/>
        <v>0.1202253088812566</v>
      </c>
      <c r="CE24" s="23">
        <f t="shared" si="85"/>
        <v>8.6162111260034369E-2</v>
      </c>
      <c r="CF24" s="23">
        <f t="shared" si="86"/>
        <v>2.2675324094139304E-2</v>
      </c>
      <c r="CG24" s="23">
        <f t="shared" si="87"/>
        <v>0.17631427630786889</v>
      </c>
      <c r="CH24" s="32"/>
      <c r="CI24" s="25" t="s">
        <v>75</v>
      </c>
      <c r="CJ24" s="26">
        <f t="shared" si="88"/>
        <v>9.2867789725487704E-2</v>
      </c>
      <c r="CK24" s="26">
        <f t="shared" si="88"/>
        <v>9.2867789725487704E-2</v>
      </c>
      <c r="CL24" s="26">
        <f t="shared" si="88"/>
        <v>9.2867789725487704E-2</v>
      </c>
      <c r="CM24" s="26">
        <f t="shared" si="88"/>
        <v>9.2867789725487704E-2</v>
      </c>
      <c r="CN24" s="26">
        <f t="shared" si="88"/>
        <v>9.2867789725487704E-2</v>
      </c>
      <c r="CO24" s="26">
        <f t="shared" si="88"/>
        <v>9.2867789725487704E-2</v>
      </c>
      <c r="CP24" s="17">
        <f>'[7]9.Bhadradrikothagudem'!F23</f>
        <v>0.60192000000000001</v>
      </c>
      <c r="CQ24" s="17">
        <f>'[7]9.Bhadradrikothagudem'!G23</f>
        <v>0.60063</v>
      </c>
      <c r="CR24" s="17">
        <f>'[7]9.Bhadradrikothagudem'!H23</f>
        <v>0.61727799999999999</v>
      </c>
      <c r="CS24" s="17">
        <f>'[7]9.Bhadradrikothagudem'!I23</f>
        <v>0.43343999999999999</v>
      </c>
      <c r="CT24" s="17">
        <f>'[7]9.Bhadradrikothagudem'!J23</f>
        <v>0.49643999999999999</v>
      </c>
      <c r="CU24" s="17">
        <f>'[7]9.Bhadradrikothagudem'!K23</f>
        <v>0.52844100000000005</v>
      </c>
      <c r="CV24" s="34">
        <f t="shared" si="89"/>
        <v>0.42353763330474353</v>
      </c>
      <c r="CW24" s="34">
        <f t="shared" si="89"/>
        <v>0.36329985360286454</v>
      </c>
      <c r="CX24" s="34">
        <f t="shared" si="89"/>
        <v>0.33717812769284583</v>
      </c>
      <c r="CY24" s="34">
        <f t="shared" si="89"/>
        <v>0.28000584214114665</v>
      </c>
      <c r="CZ24" s="34">
        <f t="shared" si="89"/>
        <v>0.34462165020866609</v>
      </c>
      <c r="DA24" s="34">
        <f t="shared" si="89"/>
        <v>0.40087592681699585</v>
      </c>
      <c r="DB24" s="13">
        <f t="shared" si="90"/>
        <v>5.4276680337672616</v>
      </c>
      <c r="DC24" s="40">
        <f t="shared" si="91"/>
        <v>0.15648673873926655</v>
      </c>
      <c r="DD24" s="41">
        <f t="shared" si="92"/>
        <v>0.13904643201365263</v>
      </c>
      <c r="DE24" s="40">
        <f t="shared" si="93"/>
        <v>0.11169530847232267</v>
      </c>
      <c r="DF24" s="40">
        <f t="shared" si="94"/>
        <v>0.24308998099378365</v>
      </c>
      <c r="DG24" s="48">
        <f t="shared" si="95"/>
        <v>0.31365633485068001</v>
      </c>
      <c r="DH24" s="54">
        <v>0.05</v>
      </c>
      <c r="DI24" s="25" t="s">
        <v>80</v>
      </c>
      <c r="DJ24" s="50">
        <f t="shared" si="96"/>
        <v>0.05</v>
      </c>
      <c r="DK24" s="68">
        <f t="shared" si="22"/>
        <v>0.63201600000000002</v>
      </c>
      <c r="DL24" s="68">
        <f t="shared" si="99"/>
        <v>0.63066149999999999</v>
      </c>
      <c r="DM24" s="68">
        <f t="shared" si="100"/>
        <v>0.64814190000000005</v>
      </c>
      <c r="DN24" s="68">
        <f t="shared" si="101"/>
        <v>0.45511200000000002</v>
      </c>
      <c r="DO24" s="68">
        <f t="shared" si="102"/>
        <v>0.521262</v>
      </c>
      <c r="DP24" s="68">
        <f t="shared" si="103"/>
        <v>0.55486305000000002</v>
      </c>
      <c r="DQ24" s="68">
        <f t="shared" si="104"/>
        <v>0.44471451496998071</v>
      </c>
      <c r="DR24" s="68">
        <f t="shared" si="105"/>
        <v>0.38146484628300781</v>
      </c>
      <c r="DS24" s="68">
        <f t="shared" si="106"/>
        <v>0.35403703407748816</v>
      </c>
      <c r="DT24" s="68">
        <f t="shared" si="107"/>
        <v>0.29400613424820399</v>
      </c>
      <c r="DU24" s="68">
        <f t="shared" si="108"/>
        <v>0.3618527327190994</v>
      </c>
      <c r="DV24" s="68">
        <f t="shared" si="109"/>
        <v>0.42091972315784565</v>
      </c>
      <c r="DW24" s="69">
        <f t="shared" si="98"/>
        <v>5.6990514354556261</v>
      </c>
    </row>
    <row r="25" spans="2:127" ht="12.5" x14ac:dyDescent="0.2">
      <c r="B25" s="3" t="s">
        <v>2</v>
      </c>
      <c r="C25" s="17">
        <f>'[1]Bhadradri Kothagudem'!F428</f>
        <v>3.6568000000000003E-2</v>
      </c>
      <c r="D25" s="17">
        <f>'[1]Bhadradri Kothagudem'!G428</f>
        <v>3.1883000000000002E-2</v>
      </c>
      <c r="E25" s="17">
        <f>'[1]Bhadradri Kothagudem'!H428</f>
        <v>3.594E-2</v>
      </c>
      <c r="F25" s="17">
        <f>'[1]Bhadradri Kothagudem'!I428</f>
        <v>3.3609E-2</v>
      </c>
      <c r="G25" s="17">
        <f>'[1]Bhadradri Kothagudem'!J428</f>
        <v>3.3271000000000002E-2</v>
      </c>
      <c r="H25" s="17">
        <f>'[1]Bhadradri Kothagudem'!K428</f>
        <v>3.1829000000000003E-2</v>
      </c>
      <c r="I25" s="17">
        <f>'[1]Bhadradri Kothagudem'!L428</f>
        <v>2.8251999999999999E-2</v>
      </c>
      <c r="J25" s="17">
        <f>'[1]Bhadradri Kothagudem'!M428</f>
        <v>2.6211000000000002E-2</v>
      </c>
      <c r="K25" s="17">
        <f>'[1]Bhadradri Kothagudem'!N428</f>
        <v>2.367E-2</v>
      </c>
      <c r="L25" s="17">
        <f>'[1]Bhadradri Kothagudem'!O428</f>
        <v>2.5294000000000001E-2</v>
      </c>
      <c r="M25" s="17">
        <f>'[1]Bhadradri Kothagudem'!P428</f>
        <v>2.9167999999999999E-2</v>
      </c>
      <c r="N25" s="17">
        <f>'[1]Bhadradri Kothagudem'!Q428</f>
        <v>2.5047E-2</v>
      </c>
      <c r="O25" s="13">
        <f t="shared" si="77"/>
        <v>0.36074199999999995</v>
      </c>
      <c r="P25" s="17">
        <f>'[2]Bhadradri Kothagudem'!F28</f>
        <v>3.2476999999999999E-2</v>
      </c>
      <c r="Q25" s="17">
        <f>'[2]Bhadradri Kothagudem'!G28</f>
        <v>3.2601999999999999E-2</v>
      </c>
      <c r="R25" s="17">
        <f>'[2]Bhadradri Kothagudem'!H28</f>
        <v>3.2414999999999999E-2</v>
      </c>
      <c r="S25" s="17">
        <f>'[2]Bhadradri Kothagudem'!I28</f>
        <v>2.8849E-2</v>
      </c>
      <c r="T25" s="17">
        <f>'[2]Bhadradri Kothagudem'!J28</f>
        <v>3.0019000000000001E-2</v>
      </c>
      <c r="U25" s="17">
        <f>'[2]Bhadradri Kothagudem'!K28</f>
        <v>3.0360000000000002E-2</v>
      </c>
      <c r="V25" s="17">
        <f>'[2]Bhadradri Kothagudem'!L28</f>
        <v>2.9014999999999999E-2</v>
      </c>
      <c r="W25" s="17">
        <f>'[2]Bhadradri Kothagudem'!M28</f>
        <v>2.6318000000000001E-2</v>
      </c>
      <c r="X25" s="17">
        <f>'[2]Bhadradri Kothagudem'!N28</f>
        <v>2.4868000000000001E-2</v>
      </c>
      <c r="Y25" s="17">
        <f>'[2]Bhadradri Kothagudem'!O28</f>
        <v>2.3900000000000001E-2</v>
      </c>
      <c r="Z25" s="17">
        <f>'[2]Bhadradri Kothagudem'!P28</f>
        <v>2.4605999999999999E-2</v>
      </c>
      <c r="AA25" s="17">
        <f>'[2]Bhadradri Kothagudem'!Q28</f>
        <v>2.6365E-2</v>
      </c>
      <c r="AB25" s="13">
        <f t="shared" si="78"/>
        <v>0.34179399999999993</v>
      </c>
      <c r="AC25" s="17">
        <f>[3]BKDM!F31</f>
        <v>3.1327000000000001E-2</v>
      </c>
      <c r="AD25" s="17">
        <f>[3]BKDM!G31</f>
        <v>3.5478999999999997E-2</v>
      </c>
      <c r="AE25" s="17">
        <f>[3]BKDM!H31</f>
        <v>3.4523999999999999E-2</v>
      </c>
      <c r="AF25" s="17">
        <f>[3]BKDM!I31</f>
        <v>2.6997E-2</v>
      </c>
      <c r="AG25" s="17">
        <f>[3]BKDM!J31</f>
        <v>2.8156E-2</v>
      </c>
      <c r="AH25" s="17">
        <f>[3]BKDM!K31</f>
        <v>2.6085000000000001E-2</v>
      </c>
      <c r="AI25" s="17">
        <f>[3]BKDM!L31</f>
        <v>2.7764E-2</v>
      </c>
      <c r="AJ25" s="17">
        <f>[3]BKDM!M31</f>
        <v>2.4046000000000001E-2</v>
      </c>
      <c r="AK25" s="17">
        <f>[3]BKDM!N31</f>
        <v>1.9890000000000001E-2</v>
      </c>
      <c r="AL25" s="17">
        <f>[3]BKDM!O31</f>
        <v>2.2542E-2</v>
      </c>
      <c r="AM25" s="17">
        <f>[3]BKDM!P31</f>
        <v>3.0744E-2</v>
      </c>
      <c r="AN25" s="17">
        <f>[3]BKDM!Q31</f>
        <v>2.3508999999999999E-2</v>
      </c>
      <c r="AO25" s="13">
        <f t="shared" si="79"/>
        <v>0.331063</v>
      </c>
      <c r="AP25" s="17">
        <f>[4]BKDM!F31</f>
        <v>3.4279999999999998E-2</v>
      </c>
      <c r="AQ25" s="17">
        <f>[4]BKDM!G31</f>
        <v>3.7539000000000003E-2</v>
      </c>
      <c r="AR25" s="17">
        <f>[4]BKDM!H31</f>
        <v>3.7984999999999998E-2</v>
      </c>
      <c r="AS25" s="17">
        <f>[4]BKDM!I31</f>
        <v>2.9835E-2</v>
      </c>
      <c r="AT25" s="17">
        <f>[4]BKDM!J31</f>
        <v>2.9950999999999998E-2</v>
      </c>
      <c r="AU25" s="17">
        <f>[4]BKDM!K31</f>
        <v>3.1441999999999998E-2</v>
      </c>
      <c r="AV25" s="17">
        <f>[4]BKDM!L31</f>
        <v>2.7052E-2</v>
      </c>
      <c r="AW25" s="17">
        <f>[4]BKDM!M31</f>
        <v>2.9569999999999999E-2</v>
      </c>
      <c r="AX25" s="17">
        <f>[4]BKDM!N31</f>
        <v>2.2348E-2</v>
      </c>
      <c r="AY25" s="17">
        <f>[4]BKDM!O31</f>
        <v>2.3621E-2</v>
      </c>
      <c r="AZ25" s="17">
        <f>[4]BKDM!P31</f>
        <v>2.3775000000000001E-2</v>
      </c>
      <c r="BA25" s="17">
        <f>[4]BKDM!Q31</f>
        <v>2.6911000000000001E-2</v>
      </c>
      <c r="BB25" s="13">
        <f t="shared" si="80"/>
        <v>0.35430899999999999</v>
      </c>
      <c r="BC25" s="17">
        <f>'[5]9.Bhadradrikothagudem'!F25</f>
        <v>2.3185999999999998E-2</v>
      </c>
      <c r="BD25" s="17">
        <f>'[5]9.Bhadradrikothagudem'!G25</f>
        <v>2.3651999999999999E-2</v>
      </c>
      <c r="BE25" s="17">
        <f>'[5]9.Bhadradrikothagudem'!H25</f>
        <v>2.7290000000000002E-2</v>
      </c>
      <c r="BF25" s="17">
        <f>'[5]9.Bhadradrikothagudem'!I25</f>
        <v>2.4983999999999999E-2</v>
      </c>
      <c r="BG25" s="17">
        <f>'[5]9.Bhadradrikothagudem'!J25</f>
        <v>2.7752000000000002E-2</v>
      </c>
      <c r="BH25" s="17">
        <f>'[5]9.Bhadradrikothagudem'!K25</f>
        <v>2.2404E-2</v>
      </c>
      <c r="BI25" s="17">
        <f>'[5]9.Bhadradrikothagudem'!L25</f>
        <v>2.5788000000000002E-2</v>
      </c>
      <c r="BJ25" s="17">
        <f>'[5]9.Bhadradrikothagudem'!M25</f>
        <v>2.7311999999999999E-2</v>
      </c>
      <c r="BK25" s="17">
        <f>'[5]9.Bhadradrikothagudem'!N25</f>
        <v>2.1683999999999998E-2</v>
      </c>
      <c r="BL25" s="17">
        <f>'[5]9.Bhadradrikothagudem'!O25</f>
        <v>1.7541999999999999E-2</v>
      </c>
      <c r="BM25" s="17">
        <f>'[5]9.Bhadradrikothagudem'!P25</f>
        <v>1.8527999999999999E-2</v>
      </c>
      <c r="BN25" s="17">
        <f>'[5]9.Bhadradrikothagudem'!Q25</f>
        <v>2.4862000000002101E-2</v>
      </c>
      <c r="BO25" s="13">
        <f t="shared" si="81"/>
        <v>0.28498400000000212</v>
      </c>
      <c r="BP25" s="17">
        <f>'[6]9.Bhadradrikothagudem'!F23</f>
        <v>0.03</v>
      </c>
      <c r="BQ25" s="17">
        <f>'[6]9.Bhadradrikothagudem'!G23</f>
        <v>0.02</v>
      </c>
      <c r="BR25" s="17">
        <f>'[6]9.Bhadradrikothagudem'!H23</f>
        <v>0.03</v>
      </c>
      <c r="BS25" s="17">
        <f>'[6]9.Bhadradrikothagudem'!I23</f>
        <v>0.02</v>
      </c>
      <c r="BT25" s="17">
        <f>'[6]9.Bhadradrikothagudem'!J23</f>
        <v>0.03</v>
      </c>
      <c r="BU25" s="17">
        <f>'[6]9.Bhadradrikothagudem'!K23</f>
        <v>0.02</v>
      </c>
      <c r="BV25" s="17">
        <f>'[6]9.Bhadradrikothagudem'!L23</f>
        <v>0.02</v>
      </c>
      <c r="BW25" s="17">
        <f>'[6]9.Bhadradrikothagudem'!M23</f>
        <v>0.02</v>
      </c>
      <c r="BX25" s="17">
        <f>'[6]9.Bhadradrikothagudem'!N23</f>
        <v>0.02</v>
      </c>
      <c r="BY25" s="17">
        <f>'[6]9.Bhadradrikothagudem'!O23</f>
        <v>1.7333000000000001E-2</v>
      </c>
      <c r="BZ25" s="17">
        <f>'[6]9.Bhadradrikothagudem'!P23</f>
        <v>1.9715E-2</v>
      </c>
      <c r="CA25" s="17">
        <f>'[6]9.Bhadradrikothagudem'!Q23</f>
        <v>2.2106000000000001E-2</v>
      </c>
      <c r="CB25" s="13">
        <f t="shared" si="82"/>
        <v>0.26915399999999995</v>
      </c>
      <c r="CC25" s="23">
        <f t="shared" si="83"/>
        <v>-5.6893309196048403E-2</v>
      </c>
      <c r="CD25" s="23">
        <f t="shared" si="84"/>
        <v>-5.7982217764392829E-2</v>
      </c>
      <c r="CE25" s="23">
        <f t="shared" si="85"/>
        <v>-6.6681092352341209E-2</v>
      </c>
      <c r="CF25" s="23">
        <f t="shared" si="86"/>
        <v>-0.12841584355200342</v>
      </c>
      <c r="CG25" s="23">
        <f t="shared" si="87"/>
        <v>-5.5546978075969422E-2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'[7]9.Bhadradrikothagudem'!F24</f>
        <v>3.1816999999999998E-2</v>
      </c>
      <c r="CQ25" s="17">
        <f>'[7]9.Bhadradrikothagudem'!G24</f>
        <v>3.3855000000000003E-2</v>
      </c>
      <c r="CR25" s="17">
        <f>'[7]9.Bhadradrikothagudem'!H24</f>
        <v>3.3774999999999999E-2</v>
      </c>
      <c r="CS25" s="17">
        <f>'[7]9.Bhadradrikothagudem'!I24</f>
        <v>2.3519000000000002E-2</v>
      </c>
      <c r="CT25" s="17">
        <f>'[7]9.Bhadradrikothagudem'!J24</f>
        <v>2.3615000000000001E-2</v>
      </c>
      <c r="CU25" s="17">
        <f>'[7]9.Bhadradrikothagudem'!K24</f>
        <v>2.7289000000000001E-2</v>
      </c>
      <c r="CV25" s="34">
        <f t="shared" si="89"/>
        <v>2.0400000000000001E-2</v>
      </c>
      <c r="CW25" s="34">
        <f t="shared" si="89"/>
        <v>2.0400000000000001E-2</v>
      </c>
      <c r="CX25" s="34">
        <f t="shared" si="89"/>
        <v>2.0400000000000001E-2</v>
      </c>
      <c r="CY25" s="34">
        <f t="shared" si="89"/>
        <v>1.767966E-2</v>
      </c>
      <c r="CZ25" s="34">
        <f t="shared" si="89"/>
        <v>2.01093E-2</v>
      </c>
      <c r="DA25" s="34">
        <f t="shared" si="89"/>
        <v>2.2548120000000001E-2</v>
      </c>
      <c r="DB25" s="13">
        <f t="shared" si="90"/>
        <v>0.29540708000000004</v>
      </c>
      <c r="DC25" s="40">
        <f t="shared" si="91"/>
        <v>-2.874941581024526E-2</v>
      </c>
      <c r="DD25" s="41">
        <f t="shared" si="92"/>
        <v>-2.8086614509797103E-2</v>
      </c>
      <c r="DE25" s="40">
        <f t="shared" si="93"/>
        <v>-5.8805085619837105E-2</v>
      </c>
      <c r="DF25" s="40">
        <f t="shared" si="94"/>
        <v>1.8122911940553488E-2</v>
      </c>
      <c r="DG25" s="48">
        <f t="shared" si="95"/>
        <v>9.7539252621176464E-2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3.2453339999999997E-2</v>
      </c>
      <c r="DL25" s="68">
        <f t="shared" si="99"/>
        <v>3.4532100000000003E-2</v>
      </c>
      <c r="DM25" s="68">
        <f t="shared" si="100"/>
        <v>3.4450500000000002E-2</v>
      </c>
      <c r="DN25" s="68">
        <f t="shared" si="101"/>
        <v>2.3989380000000001E-2</v>
      </c>
      <c r="DO25" s="68">
        <f t="shared" si="102"/>
        <v>2.4087300000000002E-2</v>
      </c>
      <c r="DP25" s="68">
        <f t="shared" si="103"/>
        <v>2.783478E-2</v>
      </c>
      <c r="DQ25" s="68">
        <f t="shared" si="104"/>
        <v>2.0808000000000004E-2</v>
      </c>
      <c r="DR25" s="68">
        <f t="shared" si="105"/>
        <v>2.0808000000000004E-2</v>
      </c>
      <c r="DS25" s="68">
        <f t="shared" si="106"/>
        <v>2.0808000000000004E-2</v>
      </c>
      <c r="DT25" s="68">
        <f t="shared" si="107"/>
        <v>1.8033253200000002E-2</v>
      </c>
      <c r="DU25" s="68">
        <f t="shared" si="108"/>
        <v>2.0511485999999999E-2</v>
      </c>
      <c r="DV25" s="68">
        <f t="shared" si="109"/>
        <v>2.2999082400000002E-2</v>
      </c>
      <c r="DW25" s="69">
        <f t="shared" si="98"/>
        <v>0.30131522160000002</v>
      </c>
    </row>
    <row r="26" spans="2:127" ht="12.5" x14ac:dyDescent="0.2">
      <c r="B26" s="3" t="s">
        <v>49</v>
      </c>
      <c r="C26" s="17">
        <f>'[1]Bhadradri Kothagudem'!F429</f>
        <v>0.184118</v>
      </c>
      <c r="D26" s="17">
        <f>'[1]Bhadradri Kothagudem'!G429</f>
        <v>3.1149E-2</v>
      </c>
      <c r="E26" s="17">
        <f>'[1]Bhadradri Kothagudem'!H429</f>
        <v>6.8849999999999996E-3</v>
      </c>
      <c r="F26" s="17">
        <f>'[1]Bhadradri Kothagudem'!I429</f>
        <v>6.7730000000000004E-3</v>
      </c>
      <c r="G26" s="17">
        <f>'[1]Bhadradri Kothagudem'!J429</f>
        <v>9.1635999999999995E-2</v>
      </c>
      <c r="H26" s="17">
        <f>'[1]Bhadradri Kothagudem'!K429</f>
        <v>6.4299999999999996E-2</v>
      </c>
      <c r="I26" s="17">
        <f>'[1]Bhadradri Kothagudem'!L429</f>
        <v>6.2413027517875558E-2</v>
      </c>
      <c r="J26" s="17">
        <f>'[1]Bhadradri Kothagudem'!M429</f>
        <v>0.144425</v>
      </c>
      <c r="K26" s="17">
        <f>'[1]Bhadradri Kothagudem'!N429</f>
        <v>9.3022999999999995E-2</v>
      </c>
      <c r="L26" s="17">
        <f>'[1]Bhadradri Kothagudem'!O429</f>
        <v>0.13423099999999999</v>
      </c>
      <c r="M26" s="17">
        <f>'[1]Bhadradri Kothagudem'!P429</f>
        <v>0.15323200000000001</v>
      </c>
      <c r="N26" s="17">
        <f>'[1]Bhadradri Kothagudem'!Q429</f>
        <v>0.139292</v>
      </c>
      <c r="O26" s="13">
        <f t="shared" si="77"/>
        <v>1.1114770275178756</v>
      </c>
      <c r="P26" s="17">
        <f>'[2]Bhadradri Kothagudem'!F29</f>
        <v>0.14862</v>
      </c>
      <c r="Q26" s="17">
        <f>'[2]Bhadradri Kothagudem'!G29</f>
        <v>3.5825000000000003E-2</v>
      </c>
      <c r="R26" s="17">
        <f>'[2]Bhadradri Kothagudem'!H29</f>
        <v>7.1029999999999999E-3</v>
      </c>
      <c r="S26" s="17">
        <f>'[2]Bhadradri Kothagudem'!I29</f>
        <v>7.8270000000000006E-3</v>
      </c>
      <c r="T26" s="17">
        <f>'[2]Bhadradri Kothagudem'!J29</f>
        <v>9.1437000000000004E-2</v>
      </c>
      <c r="U26" s="17">
        <f>'[2]Bhadradri Kothagudem'!K29</f>
        <v>8.0535206253897096E-2</v>
      </c>
      <c r="V26" s="17">
        <f>'[2]Bhadradri Kothagudem'!L29</f>
        <v>0.107707</v>
      </c>
      <c r="W26" s="17">
        <f>'[2]Bhadradri Kothagudem'!M29</f>
        <v>0.17647099999999999</v>
      </c>
      <c r="X26" s="17">
        <f>'[2]Bhadradri Kothagudem'!N29</f>
        <v>9.3896999999999994E-2</v>
      </c>
      <c r="Y26" s="17">
        <f>'[2]Bhadradri Kothagudem'!O29</f>
        <v>0.13977200000000001</v>
      </c>
      <c r="Z26" s="17">
        <f>'[2]Bhadradri Kothagudem'!P29</f>
        <v>0.14518400252400002</v>
      </c>
      <c r="AA26" s="17">
        <f>'[2]Bhadradri Kothagudem'!Q29</f>
        <v>0.16283100252400001</v>
      </c>
      <c r="AB26" s="13">
        <f t="shared" si="78"/>
        <v>1.1972092113018973</v>
      </c>
      <c r="AC26" s="17">
        <f>[3]BKDM!F32</f>
        <v>0.155561</v>
      </c>
      <c r="AD26" s="17">
        <f>[3]BKDM!G32</f>
        <v>6.7580000000000001E-3</v>
      </c>
      <c r="AE26" s="17">
        <f>[3]BKDM!H32</f>
        <v>8.1899999999999996E-4</v>
      </c>
      <c r="AF26" s="17">
        <f>[3]BKDM!I32</f>
        <v>2.1129999999999999E-3</v>
      </c>
      <c r="AG26" s="17">
        <f>[3]BKDM!J32</f>
        <v>3.3244999999999997E-2</v>
      </c>
      <c r="AH26" s="17">
        <f>[3]BKDM!K32</f>
        <v>8.2552E-2</v>
      </c>
      <c r="AI26" s="17">
        <f>[3]BKDM!L32</f>
        <v>0.24943399999999999</v>
      </c>
      <c r="AJ26" s="17">
        <f>[3]BKDM!M32</f>
        <v>0.26769700000000002</v>
      </c>
      <c r="AK26" s="17">
        <f>[3]BKDM!N32</f>
        <v>9.6853999999999996E-2</v>
      </c>
      <c r="AL26" s="17">
        <f>[3]BKDM!O32</f>
        <v>0.16359299999999999</v>
      </c>
      <c r="AM26" s="17">
        <f>[3]BKDM!P32</f>
        <v>0.244119</v>
      </c>
      <c r="AN26" s="17">
        <f>[3]BKDM!Q32</f>
        <v>0.23350899999999999</v>
      </c>
      <c r="AO26" s="13">
        <f t="shared" si="79"/>
        <v>1.5362539999999998</v>
      </c>
      <c r="AP26" s="17">
        <f>[4]BKDM!F32</f>
        <v>0.24002733191436848</v>
      </c>
      <c r="AQ26" s="17">
        <f>[4]BKDM!G32</f>
        <v>4.5521691473245147E-2</v>
      </c>
      <c r="AR26" s="17">
        <f>[4]BKDM!H32</f>
        <v>4.2668117180524222E-4</v>
      </c>
      <c r="AS26" s="17">
        <f>[4]BKDM!I32</f>
        <v>2.7599293522215053E-2</v>
      </c>
      <c r="AT26" s="17">
        <f>[4]BKDM!J32</f>
        <v>3.5016963853482831E-2</v>
      </c>
      <c r="AU26" s="17">
        <f>[4]BKDM!K32</f>
        <v>1.7162374492938507E-2</v>
      </c>
      <c r="AV26" s="17">
        <f>[4]BKDM!L32</f>
        <v>7.2897580218577993E-2</v>
      </c>
      <c r="AW26" s="17">
        <f>[4]BKDM!M32</f>
        <v>8.1759646670822764E-2</v>
      </c>
      <c r="AX26" s="17">
        <f>[4]BKDM!N32</f>
        <v>5.5312937508683137E-2</v>
      </c>
      <c r="AY26" s="17">
        <f>[4]BKDM!O32</f>
        <v>0.10509576271169617</v>
      </c>
      <c r="AZ26" s="17">
        <f>[4]BKDM!P32</f>
        <v>0.15932733386484405</v>
      </c>
      <c r="BA26" s="17">
        <f>[4]BKDM!Q32</f>
        <v>0.19798304382685442</v>
      </c>
      <c r="BB26" s="13">
        <f t="shared" si="80"/>
        <v>1.0381306412295339</v>
      </c>
      <c r="BC26" s="17">
        <f>'[5]9.Bhadradrikothagudem'!F26</f>
        <v>0.12870899999999999</v>
      </c>
      <c r="BD26" s="17">
        <f>'[5]9.Bhadradrikothagudem'!G26</f>
        <v>0.155164</v>
      </c>
      <c r="BE26" s="17">
        <f>'[5]9.Bhadradrikothagudem'!H26</f>
        <v>1.3325E-2</v>
      </c>
      <c r="BF26" s="17">
        <f>'[5]9.Bhadradrikothagudem'!I26</f>
        <v>0.12701399999999999</v>
      </c>
      <c r="BG26" s="17">
        <f>'[5]9.Bhadradrikothagudem'!J26</f>
        <v>0.123741</v>
      </c>
      <c r="BH26" s="17">
        <f>'[5]9.Bhadradrikothagudem'!K26</f>
        <v>9.1250999999999999E-2</v>
      </c>
      <c r="BI26" s="17">
        <f>'[5]9.Bhadradrikothagudem'!L26</f>
        <v>4.6283999999999999E-2</v>
      </c>
      <c r="BJ26" s="17">
        <f>'[5]9.Bhadradrikothagudem'!M26</f>
        <v>9.5222000000000001E-2</v>
      </c>
      <c r="BK26" s="17">
        <f>'[5]9.Bhadradrikothagudem'!N26</f>
        <v>3.8274000000000002E-2</v>
      </c>
      <c r="BL26" s="17">
        <f>'[5]9.Bhadradrikothagudem'!O26</f>
        <v>0.193327</v>
      </c>
      <c r="BM26" s="17">
        <f>'[5]9.Bhadradrikothagudem'!P26</f>
        <v>0.26355000000000001</v>
      </c>
      <c r="BN26" s="17">
        <f>'[5]9.Bhadradrikothagudem'!Q26</f>
        <v>0.32148432000009769</v>
      </c>
      <c r="BO26" s="13">
        <f t="shared" si="81"/>
        <v>1.5973453200000975</v>
      </c>
      <c r="BP26" s="17">
        <f>'[6]9.Bhadradrikothagudem'!F24</f>
        <v>0.19833400000000001</v>
      </c>
      <c r="BQ26" s="17">
        <f>'[6]9.Bhadradrikothagudem'!G24</f>
        <v>1.6466999999999999E-2</v>
      </c>
      <c r="BR26" s="17">
        <f>'[6]9.Bhadradrikothagudem'!H24</f>
        <v>6.1199999999999996E-3</v>
      </c>
      <c r="BS26" s="17">
        <f>'[6]9.Bhadradrikothagudem'!I24</f>
        <v>1.7857999999999999E-2</v>
      </c>
      <c r="BT26" s="17">
        <f>'[6]9.Bhadradrikothagudem'!J24</f>
        <v>0.11115899999999999</v>
      </c>
      <c r="BU26" s="17">
        <f>'[6]9.Bhadradrikothagudem'!K24</f>
        <v>9.5537999999999998E-2</v>
      </c>
      <c r="BV26" s="17">
        <f>'[6]9.Bhadradrikothagudem'!L24</f>
        <v>0.105229</v>
      </c>
      <c r="BW26" s="17">
        <f>'[6]9.Bhadradrikothagudem'!M24</f>
        <v>0.17474899999999999</v>
      </c>
      <c r="BX26" s="17">
        <f>'[6]9.Bhadradrikothagudem'!N24</f>
        <v>7.9399999999999998E-2</v>
      </c>
      <c r="BY26" s="17">
        <f>'[6]9.Bhadradrikothagudem'!O24</f>
        <v>0.107792</v>
      </c>
      <c r="BZ26" s="17">
        <f>'[6]9.Bhadradrikothagudem'!P24</f>
        <v>0.155608</v>
      </c>
      <c r="CA26" s="17">
        <f>'[6]9.Bhadradrikothagudem'!Q24</f>
        <v>0.15839</v>
      </c>
      <c r="CB26" s="13">
        <f t="shared" si="82"/>
        <v>1.2266440000000001</v>
      </c>
      <c r="CC26" s="23">
        <f t="shared" si="83"/>
        <v>1.9914132342474744E-2</v>
      </c>
      <c r="CD26" s="23">
        <f t="shared" si="84"/>
        <v>6.0906716885820167E-3</v>
      </c>
      <c r="CE26" s="23">
        <f t="shared" si="85"/>
        <v>-7.2276614734638311E-2</v>
      </c>
      <c r="CF26" s="23">
        <f t="shared" si="86"/>
        <v>8.7009312029845409E-2</v>
      </c>
      <c r="CG26" s="23">
        <f t="shared" si="87"/>
        <v>-0.23207337534258077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'[7]9.Bhadradrikothagudem'!F25</f>
        <v>0.17921699999999999</v>
      </c>
      <c r="CQ26" s="17">
        <f>'[7]9.Bhadradrikothagudem'!G25</f>
        <v>3.2641000000000003E-2</v>
      </c>
      <c r="CR26" s="17">
        <f>'[7]9.Bhadradrikothagudem'!H25</f>
        <v>3.65E-3</v>
      </c>
      <c r="CS26" s="17">
        <f>'[7]9.Bhadradrikothagudem'!I25</f>
        <v>5.5978E-2</v>
      </c>
      <c r="CT26" s="17">
        <f>'[7]9.Bhadradrikothagudem'!J25</f>
        <v>0.11031100000000001</v>
      </c>
      <c r="CU26" s="17">
        <f>'[7]9.Bhadradrikothagudem'!K25</f>
        <v>8.5497000000000004E-2</v>
      </c>
      <c r="CV26" s="34">
        <f t="shared" si="89"/>
        <v>0.10733358000000001</v>
      </c>
      <c r="CW26" s="34">
        <f t="shared" si="89"/>
        <v>0.17824398</v>
      </c>
      <c r="CX26" s="34">
        <f t="shared" si="89"/>
        <v>8.0988000000000004E-2</v>
      </c>
      <c r="CY26" s="34">
        <f t="shared" si="89"/>
        <v>0.10994784000000001</v>
      </c>
      <c r="CZ26" s="34">
        <f t="shared" si="89"/>
        <v>0.15872016</v>
      </c>
      <c r="DA26" s="34">
        <f t="shared" si="89"/>
        <v>0.1615578</v>
      </c>
      <c r="DB26" s="13">
        <f t="shared" si="90"/>
        <v>1.2640853599999999</v>
      </c>
      <c r="DC26" s="40">
        <f t="shared" si="91"/>
        <v>1.0930432226970987E-2</v>
      </c>
      <c r="DD26" s="41">
        <f t="shared" si="92"/>
        <v>-4.7580357278363072E-2</v>
      </c>
      <c r="DE26" s="40">
        <f t="shared" si="93"/>
        <v>6.784478390567461E-2</v>
      </c>
      <c r="DF26" s="40">
        <f t="shared" si="94"/>
        <v>-0.1104122498094523</v>
      </c>
      <c r="DG26" s="48">
        <f t="shared" si="95"/>
        <v>3.0523411845653659E-2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0.18280133999999998</v>
      </c>
      <c r="DL26" s="68">
        <f t="shared" si="99"/>
        <v>3.3293820000000002E-2</v>
      </c>
      <c r="DM26" s="68">
        <f t="shared" si="100"/>
        <v>3.7230000000000002E-3</v>
      </c>
      <c r="DN26" s="68">
        <f t="shared" si="101"/>
        <v>5.7097559999999999E-2</v>
      </c>
      <c r="DO26" s="68">
        <f t="shared" si="102"/>
        <v>0.11251722000000002</v>
      </c>
      <c r="DP26" s="68">
        <f t="shared" si="103"/>
        <v>8.7206940000000011E-2</v>
      </c>
      <c r="DQ26" s="68">
        <f t="shared" si="104"/>
        <v>0.10948025160000001</v>
      </c>
      <c r="DR26" s="68">
        <f t="shared" si="105"/>
        <v>0.18180885960000001</v>
      </c>
      <c r="DS26" s="68">
        <f t="shared" si="106"/>
        <v>8.2607760000000002E-2</v>
      </c>
      <c r="DT26" s="68">
        <f t="shared" si="107"/>
        <v>0.1121467968</v>
      </c>
      <c r="DU26" s="68">
        <f t="shared" si="108"/>
        <v>0.16189456320000001</v>
      </c>
      <c r="DV26" s="68">
        <f t="shared" si="109"/>
        <v>0.16478895600000001</v>
      </c>
      <c r="DW26" s="69">
        <f t="shared" si="98"/>
        <v>1.2893670671999999</v>
      </c>
    </row>
    <row r="27" spans="2:127" ht="12.5" x14ac:dyDescent="0.2">
      <c r="B27" s="3" t="s">
        <v>50</v>
      </c>
      <c r="C27" s="17">
        <f>'[1]Bhadradri Kothagudem'!F431</f>
        <v>1.02457955152162E-2</v>
      </c>
      <c r="D27" s="17">
        <f>'[1]Bhadradri Kothagudem'!G431</f>
        <v>8.8738521089161797E-3</v>
      </c>
      <c r="E27" s="17">
        <f>'[1]Bhadradri Kothagudem'!H431</f>
        <v>8.72327816337427E-3</v>
      </c>
      <c r="F27" s="17">
        <f>'[1]Bhadradri Kothagudem'!I431</f>
        <v>8.81792578750667E-3</v>
      </c>
      <c r="G27" s="17">
        <f>'[1]Bhadradri Kothagudem'!J431</f>
        <v>9.6264682327816299E-3</v>
      </c>
      <c r="H27" s="17">
        <f>'[1]Bhadradri Kothagudem'!K431</f>
        <v>8.9732781633742598E-3</v>
      </c>
      <c r="I27" s="17">
        <f>'[1]Bhadradri Kothagudem'!L431</f>
        <v>9.7101575013347607E-3</v>
      </c>
      <c r="J27" s="17">
        <f>'[1]Bhadradri Kothagudem'!M431</f>
        <v>1.09031500266951E-2</v>
      </c>
      <c r="K27" s="17">
        <f>'[1]Bhadradri Kothagudem'!N431</f>
        <v>8.9523758675921009E-3</v>
      </c>
      <c r="L27" s="17">
        <f>'[1]Bhadradri Kothagudem'!O431</f>
        <v>8.9942205018686602E-3</v>
      </c>
      <c r="M27" s="17">
        <f>'[1]Bhadradri Kothagudem'!P431</f>
        <v>1.0018566470902299E-2</v>
      </c>
      <c r="N27" s="17">
        <f>'[1]Bhadradri Kothagudem'!Q431</f>
        <v>8.7338761345435098E-3</v>
      </c>
      <c r="O27" s="13">
        <f t="shared" si="77"/>
        <v>0.11257294447410565</v>
      </c>
      <c r="P27" s="17">
        <f>'[2]Bhadradri Kothagudem'!F31</f>
        <v>2.61E-4</v>
      </c>
      <c r="Q27" s="17">
        <f>'[2]Bhadradri Kothagudem'!G31</f>
        <v>3.6900000000000002E-4</v>
      </c>
      <c r="R27" s="17">
        <f>'[2]Bhadradri Kothagudem'!H31</f>
        <v>1.2E-4</v>
      </c>
      <c r="S27" s="17">
        <f>'[2]Bhadradri Kothagudem'!I31</f>
        <v>0</v>
      </c>
      <c r="T27" s="17">
        <f>'[2]Bhadradri Kothagudem'!J31</f>
        <v>6.5799999999999995E-4</v>
      </c>
      <c r="U27" s="17">
        <f>'[2]Bhadradri Kothagudem'!K31</f>
        <v>3.9399999999999998E-4</v>
      </c>
      <c r="V27" s="17">
        <f>'[2]Bhadradri Kothagudem'!L31</f>
        <v>5.9000000000000003E-4</v>
      </c>
      <c r="W27" s="17">
        <f>'[2]Bhadradri Kothagudem'!M31</f>
        <v>2.5000000000000001E-4</v>
      </c>
      <c r="X27" s="17">
        <f>'[2]Bhadradri Kothagudem'!N31</f>
        <v>1.2979999999999999E-3</v>
      </c>
      <c r="Y27" s="17">
        <f>'[2]Bhadradri Kothagudem'!O31</f>
        <v>1.4595E-2</v>
      </c>
      <c r="Z27" s="17">
        <f>'[2]Bhadradri Kothagudem'!P31</f>
        <v>1.4935E-2</v>
      </c>
      <c r="AA27" s="17">
        <f>'[2]Bhadradri Kothagudem'!Q31</f>
        <v>1.7167003020000002E-2</v>
      </c>
      <c r="AB27" s="13">
        <f t="shared" si="78"/>
        <v>5.0637003020000002E-2</v>
      </c>
      <c r="AC27" s="17">
        <f>[3]BKDM!F33</f>
        <v>0</v>
      </c>
      <c r="AD27" s="17">
        <f>[3]BKDM!G33</f>
        <v>0</v>
      </c>
      <c r="AE27" s="17">
        <f>[3]BKDM!H33</f>
        <v>0</v>
      </c>
      <c r="AF27" s="17">
        <f>[3]BKDM!I33</f>
        <v>0</v>
      </c>
      <c r="AG27" s="17">
        <f>[3]BKDM!J33</f>
        <v>0.34178900000000001</v>
      </c>
      <c r="AH27" s="17">
        <f>[3]BKDM!K33</f>
        <v>0.249505</v>
      </c>
      <c r="AI27" s="17">
        <f>[3]BKDM!L33</f>
        <v>0.430452</v>
      </c>
      <c r="AJ27" s="17">
        <f>[3]BKDM!M33</f>
        <v>0.64064399999999999</v>
      </c>
      <c r="AK27" s="17">
        <f>[3]BKDM!N33</f>
        <v>0.61660000000000004</v>
      </c>
      <c r="AL27" s="17">
        <f>[3]BKDM!O33</f>
        <v>0.54222999999999999</v>
      </c>
      <c r="AM27" s="17">
        <f>[3]BKDM!P33</f>
        <v>0.71328999999999998</v>
      </c>
      <c r="AN27" s="17">
        <f>[3]BKDM!Q33</f>
        <v>0.64883400000000002</v>
      </c>
      <c r="AO27" s="13">
        <f t="shared" si="79"/>
        <v>4.183344</v>
      </c>
      <c r="AP27" s="17">
        <f>[4]BKDM!F33</f>
        <v>0.88748899999999997</v>
      </c>
      <c r="AQ27" s="17">
        <f>[4]BKDM!G33</f>
        <v>0.78936389765111947</v>
      </c>
      <c r="AR27" s="17">
        <f>[4]BKDM!H33</f>
        <v>0.84376300000000015</v>
      </c>
      <c r="AS27" s="17">
        <f>[4]BKDM!I33</f>
        <v>0.84295899999999979</v>
      </c>
      <c r="AT27" s="17">
        <f>[4]BKDM!J33</f>
        <v>0.8415387888198399</v>
      </c>
      <c r="AU27" s="17">
        <f>[4]BKDM!K33</f>
        <v>0.92894088221740001</v>
      </c>
      <c r="AV27" s="17">
        <f>[4]BKDM!L33</f>
        <v>0.76174290579940884</v>
      </c>
      <c r="AW27" s="17">
        <f>[4]BKDM!M33</f>
        <v>1.1067201220181504</v>
      </c>
      <c r="AX27" s="17">
        <f>[4]BKDM!N33</f>
        <v>1.0259839999999998</v>
      </c>
      <c r="AY27" s="17">
        <f>[4]BKDM!O33</f>
        <v>1.0989608878442994</v>
      </c>
      <c r="AZ27" s="17">
        <f>[4]BKDM!P33</f>
        <v>1.3129300000000002</v>
      </c>
      <c r="BA27" s="17">
        <f>[4]BKDM!Q33</f>
        <v>1.2839250000000002</v>
      </c>
      <c r="BB27" s="13">
        <f t="shared" si="80"/>
        <v>11.724317484350218</v>
      </c>
      <c r="BC27" s="17">
        <f>'[5]9.Bhadradrikothagudem'!F27</f>
        <v>1.4790409999999998</v>
      </c>
      <c r="BD27" s="17">
        <f>'[5]9.Bhadradrikothagudem'!G27</f>
        <v>1.5229289999999993</v>
      </c>
      <c r="BE27" s="17">
        <f>'[5]9.Bhadradrikothagudem'!H27</f>
        <v>1.6590409999999998</v>
      </c>
      <c r="BF27" s="17">
        <f>'[5]9.Bhadradrikothagudem'!I27</f>
        <v>1.5039990000000001</v>
      </c>
      <c r="BG27" s="17">
        <f>'[5]9.Bhadradrikothagudem'!J27</f>
        <v>1.4557680000000006</v>
      </c>
      <c r="BH27" s="17">
        <f>'[5]9.Bhadradrikothagudem'!K27</f>
        <v>1.4892820000000002</v>
      </c>
      <c r="BI27" s="17">
        <f>'[5]9.Bhadradrikothagudem'!L27</f>
        <v>1.5450800000000002</v>
      </c>
      <c r="BJ27" s="17">
        <f>'[5]9.Bhadradrikothagudem'!M27</f>
        <v>1.6543750000000002</v>
      </c>
      <c r="BK27" s="17">
        <f>'[5]9.Bhadradrikothagudem'!N27</f>
        <v>1.6182800000000002</v>
      </c>
      <c r="BL27" s="17">
        <f>'[5]9.Bhadradrikothagudem'!O27</f>
        <v>1.6549329999999998</v>
      </c>
      <c r="BM27" s="17">
        <f>'[5]9.Bhadradrikothagudem'!P27</f>
        <v>1.8345300000000004</v>
      </c>
      <c r="BN27" s="17">
        <f>'[5]9.Bhadradrikothagudem'!Q27</f>
        <v>1.8749000000000062</v>
      </c>
      <c r="BO27" s="13">
        <f t="shared" si="81"/>
        <v>19.292158000000008</v>
      </c>
      <c r="BP27" s="17">
        <f>'[6]9.Bhadradrikothagudem'!F25</f>
        <v>2.0057710000000002</v>
      </c>
      <c r="BQ27" s="17">
        <f>'[6]9.Bhadradrikothagudem'!G25</f>
        <v>1.9445479999999997</v>
      </c>
      <c r="BR27" s="17">
        <f>'[6]9.Bhadradrikothagudem'!H25</f>
        <v>1.9483250000000003</v>
      </c>
      <c r="BS27" s="17">
        <f>'[6]9.Bhadradrikothagudem'!I25</f>
        <v>1.6722469999999996</v>
      </c>
      <c r="BT27" s="17">
        <f>'[6]9.Bhadradrikothagudem'!J25</f>
        <v>1.8498509999999999</v>
      </c>
      <c r="BU27" s="17">
        <f>'[6]9.Bhadradrikothagudem'!K25</f>
        <v>1.8244619999999998</v>
      </c>
      <c r="BV27" s="17">
        <f>'[6]9.Bhadradrikothagudem'!L25</f>
        <v>1.9560510000000009</v>
      </c>
      <c r="BW27" s="17">
        <f>'[6]9.Bhadradrikothagudem'!M25</f>
        <v>2.0557660000000006</v>
      </c>
      <c r="BX27" s="17">
        <f>'[6]9.Bhadradrikothagudem'!N25</f>
        <v>1.8889200000000006</v>
      </c>
      <c r="BY27" s="17">
        <f>'[6]9.Bhadradrikothagudem'!O25</f>
        <v>2.0003579999999999</v>
      </c>
      <c r="BZ27" s="17">
        <f>'[6]9.Bhadradrikothagudem'!P25</f>
        <v>2.0764779999999998</v>
      </c>
      <c r="CA27" s="17">
        <f>'[6]9.Bhadradrikothagudem'!Q25</f>
        <v>1.957945</v>
      </c>
      <c r="CB27" s="13">
        <f t="shared" si="82"/>
        <v>23.180721999999999</v>
      </c>
      <c r="CC27" s="23">
        <f t="shared" si="83"/>
        <v>1.9022751718557878</v>
      </c>
      <c r="CD27" s="23">
        <f t="shared" si="84"/>
        <v>3.6255644995984539</v>
      </c>
      <c r="CE27" s="23">
        <f t="shared" si="85"/>
        <v>0.76957018911096853</v>
      </c>
      <c r="CF27" s="23">
        <f t="shared" si="86"/>
        <v>0.40611128638124128</v>
      </c>
      <c r="CG27" s="23">
        <f t="shared" si="87"/>
        <v>0.20156189888139986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'[7]9.Bhadradrikothagudem'!F26</f>
        <v>2.102541</v>
      </c>
      <c r="CQ27" s="17">
        <f>'[7]9.Bhadradrikothagudem'!G26</f>
        <v>1.917959</v>
      </c>
      <c r="CR27" s="17">
        <f>'[7]9.Bhadradrikothagudem'!H26</f>
        <v>1.874735</v>
      </c>
      <c r="CS27" s="17">
        <f>'[7]9.Bhadradrikothagudem'!I26</f>
        <v>1.278343</v>
      </c>
      <c r="CT27" s="17">
        <f>'[7]9.Bhadradrikothagudem'!J26</f>
        <v>1.324805</v>
      </c>
      <c r="CU27" s="17">
        <f>'[7]9.Bhadradrikothagudem'!K26</f>
        <v>1.6293629999999999</v>
      </c>
      <c r="CV27" s="34">
        <f t="shared" si="89"/>
        <v>2.0538535500000008</v>
      </c>
      <c r="CW27" s="34">
        <f t="shared" si="89"/>
        <v>2.1585543000000009</v>
      </c>
      <c r="CX27" s="34">
        <f t="shared" si="89"/>
        <v>1.9833660000000006</v>
      </c>
      <c r="CY27" s="34">
        <f t="shared" si="89"/>
        <v>2.1003759</v>
      </c>
      <c r="CZ27" s="34">
        <f t="shared" si="89"/>
        <v>2.1803018999999999</v>
      </c>
      <c r="DA27" s="34">
        <f t="shared" si="89"/>
        <v>2.05584225</v>
      </c>
      <c r="DB27" s="13">
        <f t="shared" si="90"/>
        <v>22.660039900000005</v>
      </c>
      <c r="DC27" s="40">
        <f t="shared" si="91"/>
        <v>2.3896787072402428</v>
      </c>
      <c r="DD27" s="41">
        <f t="shared" si="92"/>
        <v>0.52557749317488445</v>
      </c>
      <c r="DE27" s="40">
        <f t="shared" si="93"/>
        <v>0.24563566180982632</v>
      </c>
      <c r="DF27" s="40">
        <f t="shared" si="94"/>
        <v>8.3776999848089284E-2</v>
      </c>
      <c r="DG27" s="48">
        <f t="shared" si="95"/>
        <v>-2.2461858608200158E-2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2.14459182</v>
      </c>
      <c r="DL27" s="68">
        <f t="shared" si="99"/>
        <v>1.95631818</v>
      </c>
      <c r="DM27" s="68">
        <f t="shared" si="100"/>
        <v>1.9122297000000001</v>
      </c>
      <c r="DN27" s="68">
        <f t="shared" si="101"/>
        <v>1.3039098600000001</v>
      </c>
      <c r="DO27" s="68">
        <f t="shared" si="102"/>
        <v>1.3513011000000001</v>
      </c>
      <c r="DP27" s="68">
        <f t="shared" si="103"/>
        <v>1.66195026</v>
      </c>
      <c r="DQ27" s="68">
        <f t="shared" si="104"/>
        <v>2.0949306210000009</v>
      </c>
      <c r="DR27" s="68">
        <f t="shared" si="105"/>
        <v>2.201725386000001</v>
      </c>
      <c r="DS27" s="68">
        <f t="shared" si="106"/>
        <v>2.0230333200000006</v>
      </c>
      <c r="DT27" s="68">
        <f t="shared" si="107"/>
        <v>2.1423834180000001</v>
      </c>
      <c r="DU27" s="68">
        <f t="shared" si="108"/>
        <v>2.223907938</v>
      </c>
      <c r="DV27" s="68">
        <f t="shared" si="109"/>
        <v>2.0969590949999999</v>
      </c>
      <c r="DW27" s="69">
        <f t="shared" si="98"/>
        <v>23.113240698000002</v>
      </c>
    </row>
    <row r="28" spans="2:127" ht="12.5" x14ac:dyDescent="0.2">
      <c r="B28" s="3" t="s">
        <v>1</v>
      </c>
      <c r="C28" s="17">
        <f>'[1]Bhadradri Kothagudem'!F432</f>
        <v>0.36386200000000002</v>
      </c>
      <c r="D28" s="17">
        <f>'[1]Bhadradri Kothagudem'!G432</f>
        <v>0.3426339942686672</v>
      </c>
      <c r="E28" s="17">
        <f>'[1]Bhadradri Kothagudem'!H432</f>
        <v>0.34444399406763315</v>
      </c>
      <c r="F28" s="17">
        <f>'[1]Bhadradri Kothagudem'!I432</f>
        <v>0.22861100659677133</v>
      </c>
      <c r="G28" s="17">
        <f>'[1]Bhadradri Kothagudem'!J432</f>
        <v>0.25470199999999998</v>
      </c>
      <c r="H28" s="17">
        <f>'[1]Bhadradri Kothagudem'!K432</f>
        <v>0.27949000000000002</v>
      </c>
      <c r="I28" s="17">
        <f>'[1]Bhadradri Kothagudem'!L432</f>
        <v>0.23311899999999999</v>
      </c>
      <c r="J28" s="17">
        <f>'[1]Bhadradri Kothagudem'!M432</f>
        <v>0.21901899999999999</v>
      </c>
      <c r="K28" s="17">
        <f>'[1]Bhadradri Kothagudem'!N432</f>
        <v>0.20091700000000001</v>
      </c>
      <c r="L28" s="17">
        <f>'[1]Bhadradri Kothagudem'!O432</f>
        <v>0.21110899999999999</v>
      </c>
      <c r="M28" s="17">
        <f>'[1]Bhadradri Kothagudem'!P432</f>
        <v>0.207373</v>
      </c>
      <c r="N28" s="17">
        <f>'[1]Bhadradri Kothagudem'!Q432</f>
        <v>0.197827</v>
      </c>
      <c r="O28" s="13">
        <f t="shared" si="77"/>
        <v>3.0831069949330718</v>
      </c>
      <c r="P28" s="17">
        <f>'[2]Bhadradri Kothagudem'!F32</f>
        <v>0.37559599999999999</v>
      </c>
      <c r="Q28" s="17">
        <f>'[2]Bhadradri Kothagudem'!G32</f>
        <v>0.41590500000000002</v>
      </c>
      <c r="R28" s="17">
        <f>'[2]Bhadradri Kothagudem'!H32</f>
        <v>0.35597099999999998</v>
      </c>
      <c r="S28" s="17">
        <f>'[2]Bhadradri Kothagudem'!I32</f>
        <v>0.26669700000000002</v>
      </c>
      <c r="T28" s="17">
        <f>'[2]Bhadradri Kothagudem'!J32</f>
        <v>0.30503400000000003</v>
      </c>
      <c r="U28" s="17">
        <f>'[2]Bhadradri Kothagudem'!K32</f>
        <v>0.30210900000000002</v>
      </c>
      <c r="V28" s="17">
        <f>'[2]Bhadradri Kothagudem'!L32</f>
        <v>0.28742099999999998</v>
      </c>
      <c r="W28" s="17">
        <f>'[2]Bhadradri Kothagudem'!M32</f>
        <v>0.24964900000000001</v>
      </c>
      <c r="X28" s="17">
        <f>'[2]Bhadradri Kothagudem'!N32</f>
        <v>0.20671900000000001</v>
      </c>
      <c r="Y28" s="17">
        <f>'[2]Bhadradri Kothagudem'!O32</f>
        <v>0.25728099999999998</v>
      </c>
      <c r="Z28" s="17">
        <f>'[2]Bhadradri Kothagudem'!P32</f>
        <v>0.27229300000000001</v>
      </c>
      <c r="AA28" s="17">
        <f>'[2]Bhadradri Kothagudem'!Q32</f>
        <v>0.31512899999999999</v>
      </c>
      <c r="AB28" s="13">
        <f t="shared" si="78"/>
        <v>3.6098039999999996</v>
      </c>
      <c r="AC28" s="17">
        <f>[3]BKDM!F34</f>
        <v>0.34010400000000002</v>
      </c>
      <c r="AD28" s="17">
        <f>[3]BKDM!G34</f>
        <v>0.358879</v>
      </c>
      <c r="AE28" s="17">
        <f>[3]BKDM!H34</f>
        <v>0.31568800000000002</v>
      </c>
      <c r="AF28" s="17">
        <f>[3]BKDM!I34</f>
        <v>0.25754199999999999</v>
      </c>
      <c r="AG28" s="17">
        <f>[3]BKDM!J34</f>
        <v>0.23880000000000001</v>
      </c>
      <c r="AH28" s="17">
        <f>[3]BKDM!K34</f>
        <v>0.25548999999999999</v>
      </c>
      <c r="AI28" s="17">
        <f>[3]BKDM!L34</f>
        <v>0.258461</v>
      </c>
      <c r="AJ28" s="17">
        <f>[3]BKDM!M34</f>
        <v>0.215222</v>
      </c>
      <c r="AK28" s="17">
        <f>[3]BKDM!N34</f>
        <v>0.189606</v>
      </c>
      <c r="AL28" s="17">
        <f>[3]BKDM!O34</f>
        <v>0.181227</v>
      </c>
      <c r="AM28" s="17">
        <f>[3]BKDM!P34</f>
        <v>0.119473</v>
      </c>
      <c r="AN28" s="17">
        <f>[3]BKDM!Q34</f>
        <v>0.118148</v>
      </c>
      <c r="AO28" s="13">
        <f t="shared" si="79"/>
        <v>2.8486400000000001</v>
      </c>
      <c r="AP28" s="17">
        <f>[4]BKDM!F34</f>
        <v>0.17156912648180778</v>
      </c>
      <c r="AQ28" s="17">
        <f>[4]BKDM!G34</f>
        <v>0.16427526253016514</v>
      </c>
      <c r="AR28" s="17">
        <f>[4]BKDM!H34</f>
        <v>0.19613736115780991</v>
      </c>
      <c r="AS28" s="17">
        <f>[4]BKDM!I34</f>
        <v>0.17183257092107751</v>
      </c>
      <c r="AT28" s="17">
        <f>[4]BKDM!J34</f>
        <v>0.14347827281826681</v>
      </c>
      <c r="AU28" s="17">
        <f>[4]BKDM!K34</f>
        <v>0.15381191031492059</v>
      </c>
      <c r="AV28" s="17">
        <f>[4]BKDM!L34</f>
        <v>0.14269731670560867</v>
      </c>
      <c r="AW28" s="17">
        <f>[4]BKDM!M34</f>
        <v>9.9079810704671797E-2</v>
      </c>
      <c r="AX28" s="17">
        <f>[4]BKDM!N34</f>
        <v>0.10189503417425802</v>
      </c>
      <c r="AY28" s="17">
        <f>[4]BKDM!O34</f>
        <v>0.11849198281440498</v>
      </c>
      <c r="AZ28" s="17">
        <f>[4]BKDM!P34</f>
        <v>0.12133511648828305</v>
      </c>
      <c r="BA28" s="17">
        <f>[4]BKDM!Q34</f>
        <v>0.13420232613684327</v>
      </c>
      <c r="BB28" s="13">
        <f t="shared" si="80"/>
        <v>1.7188060912481173</v>
      </c>
      <c r="BC28" s="17">
        <f>'[5]9.Bhadradrikothagudem'!F28</f>
        <v>0.16403200000000001</v>
      </c>
      <c r="BD28" s="17">
        <f>'[5]9.Bhadradrikothagudem'!G28</f>
        <v>0.17443200000000011</v>
      </c>
      <c r="BE28" s="17">
        <f>'[5]9.Bhadradrikothagudem'!H28</f>
        <v>0.19306199999999998</v>
      </c>
      <c r="BF28" s="17">
        <f>'[5]9.Bhadradrikothagudem'!I28</f>
        <v>0.16458400000000001</v>
      </c>
      <c r="BG28" s="17">
        <f>'[5]9.Bhadradrikothagudem'!J28</f>
        <v>0.1468279999999999</v>
      </c>
      <c r="BH28" s="17">
        <f>'[5]9.Bhadradrikothagudem'!K28</f>
        <v>0.16619999999999999</v>
      </c>
      <c r="BI28" s="17">
        <f>'[5]9.Bhadradrikothagudem'!L28</f>
        <v>0.15215799999999985</v>
      </c>
      <c r="BJ28" s="17">
        <f>'[5]9.Bhadradrikothagudem'!M28</f>
        <v>0.14193399999999981</v>
      </c>
      <c r="BK28" s="17">
        <f>'[5]9.Bhadradrikothagudem'!N28</f>
        <v>0.1147040000000001</v>
      </c>
      <c r="BL28" s="17">
        <f>'[5]9.Bhadradrikothagudem'!O28</f>
        <v>0.10558200000000016</v>
      </c>
      <c r="BM28" s="17">
        <f>'[5]9.Bhadradrikothagudem'!P28</f>
        <v>0.14022200000000007</v>
      </c>
      <c r="BN28" s="17">
        <f>'[5]9.Bhadradrikothagudem'!Q28</f>
        <v>0.18598500000000048</v>
      </c>
      <c r="BO28" s="13">
        <f t="shared" si="81"/>
        <v>1.8497230000000002</v>
      </c>
      <c r="BP28" s="17">
        <f>'[6]9.Bhadradrikothagudem'!F26</f>
        <v>0.21470000000000009</v>
      </c>
      <c r="BQ28" s="17">
        <f>'[6]9.Bhadradrikothagudem'!G26</f>
        <v>0.2437</v>
      </c>
      <c r="BR28" s="17">
        <f>'[6]9.Bhadradrikothagudem'!H26</f>
        <v>0.27920000000000011</v>
      </c>
      <c r="BS28" s="17">
        <f>'[6]9.Bhadradrikothagudem'!I26</f>
        <v>0.19610000000000005</v>
      </c>
      <c r="BT28" s="17">
        <f>'[6]9.Bhadradrikothagudem'!J26</f>
        <v>0.17529999999999962</v>
      </c>
      <c r="BU28" s="17">
        <f>'[6]9.Bhadradrikothagudem'!K26</f>
        <v>0.17610000000000006</v>
      </c>
      <c r="BV28" s="17">
        <f>'[6]9.Bhadradrikothagudem'!L26</f>
        <v>0.20899999999999985</v>
      </c>
      <c r="BW28" s="17">
        <f>'[6]9.Bhadradrikothagudem'!M26</f>
        <v>0.18939999999999954</v>
      </c>
      <c r="BX28" s="17">
        <f>'[6]9.Bhadradrikothagudem'!N26</f>
        <v>0.1709</v>
      </c>
      <c r="BY28" s="17">
        <f>'[6]9.Bhadradrikothagudem'!O26</f>
        <v>0.137188</v>
      </c>
      <c r="BZ28" s="17">
        <f>'[6]9.Bhadradrikothagudem'!P26</f>
        <v>0.17106299999999999</v>
      </c>
      <c r="CA28" s="17">
        <f>'[6]9.Bhadradrikothagudem'!Q26</f>
        <v>0.16941000000000001</v>
      </c>
      <c r="CB28" s="13">
        <f t="shared" si="82"/>
        <v>2.3320609999999999</v>
      </c>
      <c r="CC28" s="23">
        <f t="shared" si="83"/>
        <v>-5.4306809461686756E-2</v>
      </c>
      <c r="CD28" s="23">
        <f t="shared" si="84"/>
        <v>-0.10347155977711309</v>
      </c>
      <c r="CE28" s="23">
        <f t="shared" si="85"/>
        <v>-6.4520849459078211E-2</v>
      </c>
      <c r="CF28" s="23">
        <f t="shared" si="86"/>
        <v>0.16481381007983975</v>
      </c>
      <c r="CG28" s="23">
        <f t="shared" si="87"/>
        <v>0.2607622871100157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'[7]9.Bhadradrikothagudem'!F27</f>
        <v>0.248032</v>
      </c>
      <c r="CQ28" s="17">
        <f>'[7]9.Bhadradrikothagudem'!G27</f>
        <v>0.229098</v>
      </c>
      <c r="CR28" s="17">
        <f>'[7]9.Bhadradrikothagudem'!H27</f>
        <v>0.247867</v>
      </c>
      <c r="CS28" s="17">
        <f>'[7]9.Bhadradrikothagudem'!I27</f>
        <v>0.18138199999999999</v>
      </c>
      <c r="CT28" s="17">
        <f>'[7]9.Bhadradrikothagudem'!J27</f>
        <v>0.12776000000000001</v>
      </c>
      <c r="CU28" s="17">
        <f>'[7]9.Bhadradrikothagudem'!K27</f>
        <v>0.23236000000000001</v>
      </c>
      <c r="CV28" s="34">
        <f t="shared" si="89"/>
        <v>0.21317999999999984</v>
      </c>
      <c r="CW28" s="34">
        <f t="shared" si="89"/>
        <v>0.19318799999999953</v>
      </c>
      <c r="CX28" s="34">
        <f t="shared" si="89"/>
        <v>0.174318</v>
      </c>
      <c r="CY28" s="34">
        <f t="shared" si="89"/>
        <v>0.13993176000000002</v>
      </c>
      <c r="CZ28" s="34">
        <f t="shared" si="89"/>
        <v>0.17448426</v>
      </c>
      <c r="DA28" s="34">
        <f t="shared" si="89"/>
        <v>0.17279820000000001</v>
      </c>
      <c r="DB28" s="13">
        <f t="shared" si="90"/>
        <v>2.3343992199999994</v>
      </c>
      <c r="DC28" s="40">
        <f t="shared" si="91"/>
        <v>-8.3487692069631469E-2</v>
      </c>
      <c r="DD28" s="41">
        <f t="shared" si="92"/>
        <v>-4.8553461800630249E-2</v>
      </c>
      <c r="DE28" s="40">
        <f t="shared" si="93"/>
        <v>0.10742948367163518</v>
      </c>
      <c r="DF28" s="40">
        <f t="shared" si="94"/>
        <v>0.12339947440118926</v>
      </c>
      <c r="DG28" s="48">
        <f t="shared" si="95"/>
        <v>1.0026410115342443E-3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0.25299263999999999</v>
      </c>
      <c r="DL28" s="68">
        <f t="shared" si="99"/>
        <v>0.23367995999999999</v>
      </c>
      <c r="DM28" s="68">
        <f t="shared" si="100"/>
        <v>0.25282433999999998</v>
      </c>
      <c r="DN28" s="68">
        <f t="shared" si="101"/>
        <v>0.18500964</v>
      </c>
      <c r="DO28" s="68">
        <f t="shared" si="102"/>
        <v>0.13031520000000002</v>
      </c>
      <c r="DP28" s="68">
        <f t="shared" si="103"/>
        <v>0.23700720000000003</v>
      </c>
      <c r="DQ28" s="68">
        <f t="shared" si="104"/>
        <v>0.21744359999999985</v>
      </c>
      <c r="DR28" s="68">
        <f t="shared" si="105"/>
        <v>0.19705175999999952</v>
      </c>
      <c r="DS28" s="68">
        <f t="shared" si="106"/>
        <v>0.17780435999999999</v>
      </c>
      <c r="DT28" s="68">
        <f t="shared" si="107"/>
        <v>0.14273039520000003</v>
      </c>
      <c r="DU28" s="68">
        <f t="shared" si="108"/>
        <v>0.17797394520000001</v>
      </c>
      <c r="DV28" s="68">
        <f t="shared" si="109"/>
        <v>0.17625416400000002</v>
      </c>
      <c r="DW28" s="69">
        <f t="shared" si="98"/>
        <v>2.3810872043999995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[4]BKDM!F35</f>
        <v>0</v>
      </c>
      <c r="AQ29" s="17">
        <f>[4]BKDM!G35</f>
        <v>0</v>
      </c>
      <c r="AR29" s="17">
        <f>[4]BKDM!H35</f>
        <v>0</v>
      </c>
      <c r="AS29" s="17">
        <f>[4]BKDM!I35</f>
        <v>5.9411445894213863E-2</v>
      </c>
      <c r="AT29" s="17">
        <f>[4]BKDM!J35</f>
        <v>0.1923931760372635</v>
      </c>
      <c r="AU29" s="17">
        <f>[4]BKDM!K35</f>
        <v>0.22195908041723073</v>
      </c>
      <c r="AV29" s="17">
        <f>[4]BKDM!L35</f>
        <v>0.20429112419808171</v>
      </c>
      <c r="AW29" s="17">
        <f>[4]BKDM!M35</f>
        <v>0.14450490749233952</v>
      </c>
      <c r="AX29" s="17">
        <f>[4]BKDM!N35</f>
        <v>0.19317524062017019</v>
      </c>
      <c r="AY29" s="17">
        <f>[4]BKDM!O35</f>
        <v>0.13826242710316847</v>
      </c>
      <c r="AZ29" s="17">
        <f>[4]BKDM!P35</f>
        <v>0.22307252530079266</v>
      </c>
      <c r="BA29" s="17">
        <f>[4]BKDM!Q35</f>
        <v>0.17425693130767264</v>
      </c>
      <c r="BB29" s="13">
        <f t="shared" si="80"/>
        <v>1.5513268583709332</v>
      </c>
      <c r="BC29" s="17">
        <f>'[5]9.Bhadradrikothagudem'!F29</f>
        <v>9.8247999999999974E-2</v>
      </c>
      <c r="BD29" s="17">
        <f>'[5]9.Bhadradrikothagudem'!G29</f>
        <v>0.14966399999999999</v>
      </c>
      <c r="BE29" s="17">
        <f>'[5]9.Bhadradrikothagudem'!H29</f>
        <v>9.8651999999999976E-2</v>
      </c>
      <c r="BF29" s="17">
        <f>'[5]9.Bhadradrikothagudem'!I29</f>
        <v>0.118524</v>
      </c>
      <c r="BG29" s="17">
        <f>'[5]9.Bhadradrikothagudem'!J29</f>
        <v>0.134492</v>
      </c>
      <c r="BH29" s="17">
        <f>'[5]9.Bhadradrikothagudem'!K29</f>
        <v>0.13924600000000004</v>
      </c>
      <c r="BI29" s="17">
        <f>'[5]9.Bhadradrikothagudem'!L29</f>
        <v>0.11631799999999996</v>
      </c>
      <c r="BJ29" s="17">
        <f>'[5]9.Bhadradrikothagudem'!M29</f>
        <v>9.4700000000000006E-2</v>
      </c>
      <c r="BK29" s="17">
        <f>'[5]9.Bhadradrikothagudem'!N29</f>
        <v>9.3267999999999976E-2</v>
      </c>
      <c r="BL29" s="17">
        <f>'[5]9.Bhadradrikothagudem'!O29</f>
        <v>0.15501600000000004</v>
      </c>
      <c r="BM29" s="17">
        <f>'[5]9.Bhadradrikothagudem'!P29</f>
        <v>0.17307600000000004</v>
      </c>
      <c r="BN29" s="17">
        <f>'[5]9.Bhadradrikothagudem'!Q29</f>
        <v>0.23538899999999716</v>
      </c>
      <c r="BO29" s="13">
        <f t="shared" si="81"/>
        <v>1.6065929999999971</v>
      </c>
      <c r="BP29" s="17">
        <f>'[6]9.Bhadradrikothagudem'!F27</f>
        <v>0.17339000000000002</v>
      </c>
      <c r="BQ29" s="17">
        <f>'[6]9.Bhadradrikothagudem'!G27</f>
        <v>0.12238000000000003</v>
      </c>
      <c r="BR29" s="17">
        <f>'[6]9.Bhadradrikothagudem'!H27</f>
        <v>9.8740000000000064E-2</v>
      </c>
      <c r="BS29" s="17">
        <f>'[6]9.Bhadradrikothagudem'!I27</f>
        <v>8.9420000000000013E-2</v>
      </c>
      <c r="BT29" s="17">
        <f>'[6]9.Bhadradrikothagudem'!J27</f>
        <v>0.11869000000000002</v>
      </c>
      <c r="BU29" s="17">
        <f>'[6]9.Bhadradrikothagudem'!K27</f>
        <v>0.1323</v>
      </c>
      <c r="BV29" s="17">
        <f>'[6]9.Bhadradrikothagudem'!L27</f>
        <v>0.13931000000000002</v>
      </c>
      <c r="BW29" s="17">
        <f>'[6]9.Bhadradrikothagudem'!M27</f>
        <v>0.13820000000000002</v>
      </c>
      <c r="BX29" s="17">
        <f>'[6]9.Bhadradrikothagudem'!N27</f>
        <v>0.13671</v>
      </c>
      <c r="BY29" s="17">
        <f>'[6]9.Bhadradrikothagudem'!O27</f>
        <v>0.150841</v>
      </c>
      <c r="BZ29" s="17">
        <f>'[6]9.Bhadradrikothagudem'!P27</f>
        <v>0.16425500000000001</v>
      </c>
      <c r="CA29" s="17">
        <f>'[6]9.Bhadradrikothagudem'!Q27</f>
        <v>0.14704500000000001</v>
      </c>
      <c r="CB29" s="13">
        <f t="shared" si="82"/>
        <v>1.6112810000000002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1.9140327962386516E-2</v>
      </c>
      <c r="CG29" s="23">
        <f t="shared" si="87"/>
        <v>2.9179761146744809E-3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'[7]9.Bhadradrikothagudem'!F28</f>
        <v>0.15940499999999999</v>
      </c>
      <c r="CQ29" s="17">
        <f>'[7]9.Bhadradrikothagudem'!G28</f>
        <v>0.157636</v>
      </c>
      <c r="CR29" s="17">
        <f>'[7]9.Bhadradrikothagudem'!H28</f>
        <v>0.177096</v>
      </c>
      <c r="CS29" s="17">
        <f>'[7]9.Bhadradrikothagudem'!I28</f>
        <v>0.172677</v>
      </c>
      <c r="CT29" s="17">
        <f>'[7]9.Bhadradrikothagudem'!J28</f>
        <v>0.249163</v>
      </c>
      <c r="CU29" s="17">
        <f>'[7]9.Bhadradrikothagudem'!K28</f>
        <v>0.26993299999999998</v>
      </c>
      <c r="CV29" s="34">
        <f t="shared" si="89"/>
        <v>0.14209620000000003</v>
      </c>
      <c r="CW29" s="34">
        <f t="shared" si="89"/>
        <v>0.14096400000000003</v>
      </c>
      <c r="CX29" s="34">
        <f t="shared" si="89"/>
        <v>0.13944419999999999</v>
      </c>
      <c r="CY29" s="34">
        <f t="shared" si="89"/>
        <v>0.15385782000000001</v>
      </c>
      <c r="CZ29" s="34">
        <f t="shared" si="89"/>
        <v>0.16754010000000003</v>
      </c>
      <c r="DA29" s="34">
        <f t="shared" si="89"/>
        <v>0.14998590000000001</v>
      </c>
      <c r="DB29" s="13">
        <f t="shared" si="90"/>
        <v>2.0797982200000003</v>
      </c>
      <c r="DC29" s="40">
        <f t="shared" si="91"/>
        <v>0</v>
      </c>
      <c r="DD29" s="41">
        <f t="shared" si="92"/>
        <v>0</v>
      </c>
      <c r="DE29" s="40">
        <f t="shared" si="93"/>
        <v>0.10265410057013757</v>
      </c>
      <c r="DF29" s="40">
        <f t="shared" si="94"/>
        <v>0.13777835071786959</v>
      </c>
      <c r="DG29" s="48">
        <f t="shared" si="95"/>
        <v>0.29077313019889139</v>
      </c>
      <c r="DH29" s="58">
        <v>0.05</v>
      </c>
      <c r="DI29" s="25" t="s">
        <v>80</v>
      </c>
      <c r="DJ29" s="50">
        <f t="shared" si="96"/>
        <v>0.05</v>
      </c>
      <c r="DK29" s="68">
        <f t="shared" si="22"/>
        <v>0.16737525</v>
      </c>
      <c r="DL29" s="68">
        <f t="shared" si="99"/>
        <v>0.16551779999999999</v>
      </c>
      <c r="DM29" s="68">
        <f t="shared" si="100"/>
        <v>0.1859508</v>
      </c>
      <c r="DN29" s="68">
        <f t="shared" si="101"/>
        <v>0.18131085</v>
      </c>
      <c r="DO29" s="68">
        <f t="shared" si="102"/>
        <v>0.26162115000000002</v>
      </c>
      <c r="DP29" s="68">
        <f t="shared" si="103"/>
        <v>0.28342964999999998</v>
      </c>
      <c r="DQ29" s="68">
        <f t="shared" si="104"/>
        <v>0.14920101000000005</v>
      </c>
      <c r="DR29" s="68">
        <f t="shared" si="105"/>
        <v>0.14801220000000004</v>
      </c>
      <c r="DS29" s="68">
        <f t="shared" si="106"/>
        <v>0.14641641</v>
      </c>
      <c r="DT29" s="68">
        <f t="shared" si="107"/>
        <v>0.16155071100000001</v>
      </c>
      <c r="DU29" s="68">
        <f t="shared" si="108"/>
        <v>0.17591710500000005</v>
      </c>
      <c r="DV29" s="68">
        <f t="shared" si="109"/>
        <v>0.15748519500000002</v>
      </c>
      <c r="DW29" s="69">
        <f t="shared" si="98"/>
        <v>2.1837881310000005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f>(SUM(DK16:DV16)/SUM(CP16:DA16))-1</f>
        <v>4.5967457674744194E-2</v>
      </c>
      <c r="DI30" s="25" t="s">
        <v>80</v>
      </c>
      <c r="DJ30" s="50">
        <f t="shared" si="96"/>
        <v>4.5967457674744194E-2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1.4912213823201483</v>
      </c>
      <c r="D33" s="5">
        <f t="shared" si="149"/>
        <v>1.303986435544354</v>
      </c>
      <c r="E33" s="5">
        <f t="shared" si="149"/>
        <v>1.1907535621699186</v>
      </c>
      <c r="F33" s="5">
        <f t="shared" si="149"/>
        <v>0.9563236610693201</v>
      </c>
      <c r="G33" s="5">
        <f t="shared" si="149"/>
        <v>1.1358996941318793</v>
      </c>
      <c r="H33" s="5">
        <f t="shared" si="149"/>
        <v>1.1878746564990368</v>
      </c>
      <c r="I33" s="5">
        <f t="shared" si="149"/>
        <v>1.0167127123779465</v>
      </c>
      <c r="J33" s="5">
        <f t="shared" si="149"/>
        <v>1.102911061647156</v>
      </c>
      <c r="K33" s="5">
        <f t="shared" si="149"/>
        <v>1.0449238291524716</v>
      </c>
      <c r="L33" s="5">
        <f t="shared" si="149"/>
        <v>1.0998162164391416</v>
      </c>
      <c r="M33" s="5">
        <f t="shared" si="149"/>
        <v>1.1309179733557653</v>
      </c>
      <c r="N33" s="5">
        <f t="shared" si="149"/>
        <v>1.1137708910510553</v>
      </c>
      <c r="O33" s="5">
        <f t="shared" si="149"/>
        <v>13.775112075758193</v>
      </c>
      <c r="P33" s="5">
        <f t="shared" si="149"/>
        <v>1.4793827753925846</v>
      </c>
      <c r="Q33" s="5">
        <f t="shared" si="149"/>
        <v>1.3771595593128287</v>
      </c>
      <c r="R33" s="5">
        <f t="shared" si="149"/>
        <v>1.386817982969915</v>
      </c>
      <c r="S33" s="5">
        <f t="shared" si="149"/>
        <v>1.1285039760638358</v>
      </c>
      <c r="T33" s="5">
        <f t="shared" si="149"/>
        <v>1.3587097080994315</v>
      </c>
      <c r="U33" s="5">
        <f t="shared" si="149"/>
        <v>1.408016209067402</v>
      </c>
      <c r="V33" s="5">
        <f t="shared" si="149"/>
        <v>1.3387258000000002</v>
      </c>
      <c r="W33" s="5">
        <f t="shared" si="149"/>
        <v>1.28711592</v>
      </c>
      <c r="X33" s="5">
        <f t="shared" si="149"/>
        <v>1.2809643800000001</v>
      </c>
      <c r="Y33" s="5">
        <f t="shared" si="149"/>
        <v>1.571126</v>
      </c>
      <c r="Z33" s="5">
        <f t="shared" si="149"/>
        <v>0.6724709075919999</v>
      </c>
      <c r="AA33" s="5">
        <f t="shared" si="149"/>
        <v>1.580399005544</v>
      </c>
      <c r="AB33" s="5">
        <f t="shared" si="149"/>
        <v>15.869392224041999</v>
      </c>
      <c r="AC33" s="5">
        <f t="shared" si="149"/>
        <v>1.6944160000000001</v>
      </c>
      <c r="AD33" s="5">
        <f t="shared" si="149"/>
        <v>1.4122889999999999</v>
      </c>
      <c r="AE33" s="5">
        <f t="shared" si="149"/>
        <v>1.6260109999999999</v>
      </c>
      <c r="AF33" s="5">
        <f t="shared" si="149"/>
        <v>1.624287</v>
      </c>
      <c r="AG33" s="5">
        <f t="shared" si="149"/>
        <v>1.835223</v>
      </c>
      <c r="AH33" s="5">
        <f t="shared" si="149"/>
        <v>1.8466209999999998</v>
      </c>
      <c r="AI33" s="5">
        <f t="shared" ref="AI33:BN33" si="150">SUM(AI19:AI32)</f>
        <v>2.2241559999999998</v>
      </c>
      <c r="AJ33" s="5">
        <f t="shared" si="150"/>
        <v>2.4410159999999999</v>
      </c>
      <c r="AK33" s="5">
        <f t="shared" si="150"/>
        <v>2.1796040000000003</v>
      </c>
      <c r="AL33" s="5">
        <f t="shared" si="150"/>
        <v>2.2663339999999996</v>
      </c>
      <c r="AM33" s="5">
        <f t="shared" si="150"/>
        <v>2.5638339999999999</v>
      </c>
      <c r="AN33" s="5">
        <f t="shared" si="150"/>
        <v>2.395597</v>
      </c>
      <c r="AO33" s="5">
        <f t="shared" si="150"/>
        <v>24.109387999999999</v>
      </c>
      <c r="AP33" s="5">
        <f t="shared" si="150"/>
        <v>3.035876556067989</v>
      </c>
      <c r="AQ33" s="5">
        <f t="shared" si="150"/>
        <v>2.7018937981280575</v>
      </c>
      <c r="AR33" s="5">
        <f t="shared" si="150"/>
        <v>2.8054914610622523</v>
      </c>
      <c r="AS33" s="5">
        <f t="shared" si="150"/>
        <v>2.6795264875228391</v>
      </c>
      <c r="AT33" s="5">
        <f t="shared" si="150"/>
        <v>2.5819210057738524</v>
      </c>
      <c r="AU33" s="5">
        <f t="shared" si="150"/>
        <v>2.8550445619325258</v>
      </c>
      <c r="AV33" s="5">
        <f t="shared" si="150"/>
        <v>2.5205287442105586</v>
      </c>
      <c r="AW33" s="5">
        <f t="shared" si="150"/>
        <v>2.8572621507775784</v>
      </c>
      <c r="AX33" s="5">
        <f t="shared" si="150"/>
        <v>2.82741507662123</v>
      </c>
      <c r="AY33" s="5">
        <f t="shared" si="150"/>
        <v>2.8870527577272247</v>
      </c>
      <c r="AZ33" s="5">
        <f t="shared" si="150"/>
        <v>3.1625894132758323</v>
      </c>
      <c r="BA33" s="5">
        <f t="shared" si="150"/>
        <v>3.1849948975864719</v>
      </c>
      <c r="BB33" s="5">
        <f t="shared" si="150"/>
        <v>34.099596910686415</v>
      </c>
      <c r="BC33" s="5">
        <f t="shared" si="150"/>
        <v>2.8240980000000016</v>
      </c>
      <c r="BD33" s="5">
        <f t="shared" si="150"/>
        <v>3.2092287599999993</v>
      </c>
      <c r="BE33" s="5">
        <f t="shared" si="150"/>
        <v>3.4632660000000008</v>
      </c>
      <c r="BF33" s="5">
        <f t="shared" si="150"/>
        <v>3.29588876</v>
      </c>
      <c r="BG33" s="5">
        <f t="shared" si="150"/>
        <v>3.1912163400000009</v>
      </c>
      <c r="BH33" s="5">
        <f t="shared" si="150"/>
        <v>3.2329551500000009</v>
      </c>
      <c r="BI33" s="5">
        <f t="shared" si="150"/>
        <v>3.0416302800000019</v>
      </c>
      <c r="BJ33" s="5">
        <f t="shared" si="150"/>
        <v>3.1430969999999987</v>
      </c>
      <c r="BK33" s="5">
        <f t="shared" si="150"/>
        <v>3.1629683000000033</v>
      </c>
      <c r="BL33" s="5">
        <f t="shared" si="150"/>
        <v>3.5374905999999982</v>
      </c>
      <c r="BM33" s="5">
        <f t="shared" si="150"/>
        <v>4.0991100800000009</v>
      </c>
      <c r="BN33" s="5">
        <f t="shared" si="150"/>
        <v>4.0052446000000943</v>
      </c>
      <c r="BO33" s="5">
        <f t="shared" ref="BO33:CB33" si="151">SUM(BO19:BO32)</f>
        <v>40.206193870000099</v>
      </c>
      <c r="BP33" s="5">
        <f t="shared" si="151"/>
        <v>4.3107230000000012</v>
      </c>
      <c r="BQ33" s="5">
        <f t="shared" si="151"/>
        <v>3.7323319999999991</v>
      </c>
      <c r="BR33" s="5">
        <f t="shared" si="151"/>
        <v>3.9496820000000019</v>
      </c>
      <c r="BS33" s="5">
        <f t="shared" si="151"/>
        <v>3.6412739999999997</v>
      </c>
      <c r="BT33" s="5">
        <f t="shared" si="151"/>
        <v>3.9459340000000007</v>
      </c>
      <c r="BU33" s="5">
        <f t="shared" si="151"/>
        <v>3.8080449999999999</v>
      </c>
      <c r="BV33" s="5">
        <f t="shared" si="151"/>
        <v>4.024712000000001</v>
      </c>
      <c r="BW33" s="5">
        <f t="shared" si="151"/>
        <v>4.1677679999999997</v>
      </c>
      <c r="BX33" s="5">
        <f t="shared" si="151"/>
        <v>3.7250309999999973</v>
      </c>
      <c r="BY33" s="5">
        <f t="shared" si="151"/>
        <v>3.9182680000000003</v>
      </c>
      <c r="BZ33" s="5">
        <f t="shared" si="151"/>
        <v>4.3845299999999998</v>
      </c>
      <c r="CA33" s="5">
        <f t="shared" si="151"/>
        <v>4.0924830000000005</v>
      </c>
      <c r="CB33" s="5">
        <f t="shared" si="151"/>
        <v>47.700782000000004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4.7726672600000004</v>
      </c>
      <c r="CQ33" s="5">
        <f t="shared" si="152"/>
        <v>4.1384819999999998</v>
      </c>
      <c r="CR33" s="5">
        <f t="shared" si="152"/>
        <v>4.307188</v>
      </c>
      <c r="CS33" s="5">
        <f t="shared" si="152"/>
        <v>3.3016530000000008</v>
      </c>
      <c r="CT33" s="5">
        <f t="shared" si="152"/>
        <v>3.4907142499999999</v>
      </c>
      <c r="CU33" s="5">
        <f t="shared" si="152"/>
        <v>4.0894059999999994</v>
      </c>
      <c r="CV33" s="5">
        <f t="shared" si="152"/>
        <v>4.3887440752050608</v>
      </c>
      <c r="CW33" s="5">
        <f t="shared" si="152"/>
        <v>4.5417202276830464</v>
      </c>
      <c r="CX33" s="5">
        <f t="shared" si="152"/>
        <v>4.061132153598229</v>
      </c>
      <c r="CY33" s="5">
        <f t="shared" si="152"/>
        <v>4.278600861190041</v>
      </c>
      <c r="CZ33" s="5">
        <f t="shared" si="152"/>
        <v>4.798803218894296</v>
      </c>
      <c r="DA33" s="5">
        <f t="shared" si="152"/>
        <v>4.4667066763054226</v>
      </c>
      <c r="DB33" s="5">
        <f t="shared" si="152"/>
        <v>50.635817722876098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4.9546616790017621</v>
      </c>
      <c r="DL33" s="5">
        <f t="shared" si="153"/>
        <v>4.2952627571955011</v>
      </c>
      <c r="DM33" s="5">
        <f t="shared" si="153"/>
        <v>4.4766044001678544</v>
      </c>
      <c r="DN33" s="5">
        <f t="shared" si="153"/>
        <v>3.4366779724461893</v>
      </c>
      <c r="DO33" s="5">
        <f t="shared" si="153"/>
        <v>3.6338063640019529</v>
      </c>
      <c r="DP33" s="5">
        <f t="shared" si="153"/>
        <v>4.2529933210965396</v>
      </c>
      <c r="DQ33" s="5">
        <f t="shared" si="153"/>
        <v>4.5562493251647824</v>
      </c>
      <c r="DR33" s="5">
        <f t="shared" si="153"/>
        <v>4.7130243631352062</v>
      </c>
      <c r="DS33" s="5">
        <f t="shared" si="153"/>
        <v>4.2148931647801673</v>
      </c>
      <c r="DT33" s="5">
        <f t="shared" si="153"/>
        <v>4.4420794255386733</v>
      </c>
      <c r="DU33" s="5">
        <f t="shared" si="153"/>
        <v>4.9871720389419352</v>
      </c>
      <c r="DV33" s="5">
        <f t="shared" si="153"/>
        <v>4.6386127667001027</v>
      </c>
      <c r="DW33" s="5">
        <f t="shared" si="153"/>
        <v>52.602037578170659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'[1]Bhadradri Kothagudem'!F444</f>
        <v>1.6634790886444206</v>
      </c>
      <c r="D36" s="17">
        <f>'[1]Bhadradri Kothagudem'!G444</f>
        <v>1.6727251357170922</v>
      </c>
      <c r="E36" s="17">
        <f>'[1]Bhadradri Kothagudem'!H444</f>
        <v>1.8341916774894562</v>
      </c>
      <c r="F36" s="17">
        <f>'[1]Bhadradri Kothagudem'!I444</f>
        <v>1.8241977542118815</v>
      </c>
      <c r="G36" s="17">
        <f>'[1]Bhadradri Kothagudem'!J444</f>
        <v>1.719385772950085</v>
      </c>
      <c r="H36" s="17">
        <f>'[1]Bhadradri Kothagudem'!K444</f>
        <v>1.7719703365237889</v>
      </c>
      <c r="I36" s="17">
        <f>'[1]Bhadradri Kothagudem'!L444</f>
        <v>1.8776130370548156</v>
      </c>
      <c r="J36" s="17">
        <f>'[1]Bhadradri Kothagudem'!M444</f>
        <v>1.905325303842194</v>
      </c>
      <c r="K36" s="17">
        <f>'[1]Bhadradri Kothagudem'!N444</f>
        <v>1.6826876973118174</v>
      </c>
      <c r="L36" s="17">
        <f>'[1]Bhadradri Kothagudem'!O444</f>
        <v>1.5609186513816431</v>
      </c>
      <c r="M36" s="17">
        <f>'[1]Bhadradri Kothagudem'!P444</f>
        <v>1.7979542323770925</v>
      </c>
      <c r="N36" s="17">
        <f>'[1]Bhadradri Kothagudem'!Q444</f>
        <v>1.4629920000000001</v>
      </c>
      <c r="O36" s="13">
        <f t="shared" ref="O36:O47" si="154">SUM(C36:N36)</f>
        <v>20.773440687504284</v>
      </c>
      <c r="P36" s="17">
        <f>'[2]Bhadradri Kothagudem'!F44</f>
        <v>1.6485295</v>
      </c>
      <c r="Q36" s="17">
        <f>'[2]Bhadradri Kothagudem'!G44</f>
        <v>1.6969933000000001</v>
      </c>
      <c r="R36" s="17">
        <f>'[2]Bhadradri Kothagudem'!H44</f>
        <v>1.6647889499999999</v>
      </c>
      <c r="S36" s="17">
        <f>'[2]Bhadradri Kothagudem'!I44</f>
        <v>1.7307808999999998</v>
      </c>
      <c r="T36" s="17">
        <f>'[2]Bhadradri Kothagudem'!J44</f>
        <v>1.76910715</v>
      </c>
      <c r="U36" s="17">
        <f>'[2]Bhadradri Kothagudem'!K44</f>
        <v>1.7519878</v>
      </c>
      <c r="V36" s="17">
        <f>'[2]Bhadradri Kothagudem'!L44</f>
        <v>1.7129657</v>
      </c>
      <c r="W36" s="17">
        <f>'[2]Bhadradri Kothagudem'!M44</f>
        <v>1.9346378999999998</v>
      </c>
      <c r="X36" s="17">
        <f>'[2]Bhadradri Kothagudem'!N44</f>
        <v>1.8579300000000001</v>
      </c>
      <c r="Y36" s="17">
        <f>'[2]Bhadradri Kothagudem'!O44</f>
        <v>1.9999929999999999</v>
      </c>
      <c r="Z36" s="17">
        <f>'[2]Bhadradri Kothagudem'!P44</f>
        <v>2.0249779999999999</v>
      </c>
      <c r="AA36" s="17">
        <f>'[2]Bhadradri Kothagudem'!Q44</f>
        <v>1.881089</v>
      </c>
      <c r="AB36" s="13">
        <f t="shared" ref="AB36:AB47" si="155">SUM(P36:AA36)</f>
        <v>21.673781200000001</v>
      </c>
      <c r="AC36" s="17">
        <f>[3]BKDM!F49</f>
        <v>2.2764449999999998</v>
      </c>
      <c r="AD36" s="17">
        <f>[3]BKDM!G49</f>
        <v>2.1103800000000001</v>
      </c>
      <c r="AE36" s="17">
        <f>[3]BKDM!H49</f>
        <v>2.7020279999999999</v>
      </c>
      <c r="AF36" s="17">
        <f>[3]BKDM!I49</f>
        <v>2.5625399999999998</v>
      </c>
      <c r="AG36" s="17">
        <f>[3]BKDM!J49</f>
        <v>2.0883050000000001</v>
      </c>
      <c r="AH36" s="17">
        <f>[3]BKDM!K49</f>
        <v>2.0681579999999999</v>
      </c>
      <c r="AI36" s="17">
        <f>[3]BKDM!L49</f>
        <v>2.3389500000000001</v>
      </c>
      <c r="AJ36" s="17">
        <f>[3]BKDM!M49</f>
        <v>2.5283820000000001</v>
      </c>
      <c r="AK36" s="17">
        <f>[3]BKDM!N49</f>
        <v>2.531946</v>
      </c>
      <c r="AL36" s="17">
        <f>[3]BKDM!O49</f>
        <v>2.4517280000000001</v>
      </c>
      <c r="AM36" s="17">
        <f>[3]BKDM!P49</f>
        <v>2.7539669999999998</v>
      </c>
      <c r="AN36" s="17">
        <f>[3]BKDM!Q49</f>
        <v>2.51946</v>
      </c>
      <c r="AO36" s="13">
        <f t="shared" ref="AO36:AO46" si="156">SUM(AC36:AN36)</f>
        <v>28.932289000000001</v>
      </c>
      <c r="AP36" s="17">
        <f>[4]BKDM!F49</f>
        <v>2.5006189999999999</v>
      </c>
      <c r="AQ36" s="17">
        <f>[4]BKDM!G49</f>
        <v>2.4925649999999999</v>
      </c>
      <c r="AR36" s="17">
        <f>[4]BKDM!H49</f>
        <v>2.4709680000000001</v>
      </c>
      <c r="AS36" s="17">
        <f>[4]BKDM!I49</f>
        <v>1.856355</v>
      </c>
      <c r="AT36" s="17">
        <f>[4]BKDM!J49</f>
        <v>1.800664</v>
      </c>
      <c r="AU36" s="17">
        <f>[4]BKDM!K49</f>
        <v>1.672355</v>
      </c>
      <c r="AV36" s="17">
        <f>[4]BKDM!L49</f>
        <v>1.6943239999999999</v>
      </c>
      <c r="AW36" s="17">
        <f>[4]BKDM!M49</f>
        <v>1.6815850000000001</v>
      </c>
      <c r="AX36" s="17">
        <f>[4]BKDM!N49</f>
        <v>1.6538729999999999</v>
      </c>
      <c r="AY36" s="17">
        <f>[4]BKDM!O49</f>
        <v>2.0147119999999998</v>
      </c>
      <c r="AZ36" s="17">
        <f>[4]BKDM!P49</f>
        <v>1.129092</v>
      </c>
      <c r="BA36" s="17">
        <f>[4]BKDM!Q49</f>
        <v>1.9445889999999999</v>
      </c>
      <c r="BB36" s="13">
        <f t="shared" ref="BB36:BB47" si="157">SUM(AP36:BA36)</f>
        <v>22.911701000000001</v>
      </c>
      <c r="BC36" s="17">
        <f>'[5]9.Bhadradrikothagudem'!F36</f>
        <v>1.6469400000000001</v>
      </c>
      <c r="BD36" s="17">
        <f>'[5]9.Bhadradrikothagudem'!G36</f>
        <v>1.7029369999999999</v>
      </c>
      <c r="BE36" s="17">
        <f>'[5]9.Bhadradrikothagudem'!H36</f>
        <v>1.796122</v>
      </c>
      <c r="BF36" s="17">
        <f>'[5]9.Bhadradrikothagudem'!I36</f>
        <v>1.7167490000000001</v>
      </c>
      <c r="BG36" s="17">
        <f>'[5]9.Bhadradrikothagudem'!J36</f>
        <v>1.8790990000000001</v>
      </c>
      <c r="BH36" s="17">
        <f>'[5]9.Bhadradrikothagudem'!K36</f>
        <v>1.8732521499999999</v>
      </c>
      <c r="BI36" s="17">
        <f>'[5]9.Bhadradrikothagudem'!L36</f>
        <v>1.7921849999999999</v>
      </c>
      <c r="BJ36" s="17">
        <f>'[5]9.Bhadradrikothagudem'!M36</f>
        <v>1.795069</v>
      </c>
      <c r="BK36" s="17">
        <f>'[5]9.Bhadradrikothagudem'!N36</f>
        <v>2.1076582999999998</v>
      </c>
      <c r="BL36" s="17">
        <f>'[5]9.Bhadradrikothagudem'!O36</f>
        <v>1.9719799999999998</v>
      </c>
      <c r="BM36" s="17">
        <f>'[5]9.Bhadradrikothagudem'!P36</f>
        <v>1.543809</v>
      </c>
      <c r="BN36" s="17">
        <f>'[5]9.Bhadradrikothagudem'!Q36</f>
        <v>2.0226009799999707</v>
      </c>
      <c r="BO36" s="13">
        <f t="shared" ref="BO36:BO47" si="158">SUM(BC36:BN36)</f>
        <v>21.848401429999967</v>
      </c>
      <c r="BP36" s="17">
        <f>'[6]9.Bhadradrikothagudem'!F34</f>
        <v>1.9614210000000003</v>
      </c>
      <c r="BQ36" s="17">
        <f>'[6]9.Bhadradrikothagudem'!G34</f>
        <v>1.7885090000000001</v>
      </c>
      <c r="BR36" s="17">
        <f>'[6]9.Bhadradrikothagudem'!H34</f>
        <v>1.784951</v>
      </c>
      <c r="BS36" s="17">
        <f>'[6]9.Bhadradrikothagudem'!I34</f>
        <v>5.3004670000000003</v>
      </c>
      <c r="BT36" s="17">
        <f>'[6]9.Bhadradrikothagudem'!J34</f>
        <v>1.6151599999999999</v>
      </c>
      <c r="BU36" s="17">
        <f>'[6]9.Bhadradrikothagudem'!K34</f>
        <v>2.0019930000000001</v>
      </c>
      <c r="BV36" s="17">
        <f>'[6]9.Bhadradrikothagudem'!L34</f>
        <v>1.8843530000000002</v>
      </c>
      <c r="BW36" s="17">
        <f>'[6]9.Bhadradrikothagudem'!M34</f>
        <v>1.8251660000000001</v>
      </c>
      <c r="BX36" s="17">
        <f>'[6]9.Bhadradrikothagudem'!N34</f>
        <v>1.7162919999999999</v>
      </c>
      <c r="BY36" s="17">
        <f>'[6]9.Bhadradrikothagudem'!O34</f>
        <v>1.7057040000000001</v>
      </c>
      <c r="BZ36" s="17">
        <f>'[6]9.Bhadradrikothagudem'!P34</f>
        <v>1.3803109999999998</v>
      </c>
      <c r="CA36" s="17">
        <f>'[6]9.Bhadradrikothagudem'!Q34</f>
        <v>1.426013</v>
      </c>
      <c r="CB36" s="13">
        <f t="shared" ref="CB36:CB47" si="159">SUM(BP36:CA36)</f>
        <v>24.390339999999998</v>
      </c>
      <c r="CC36" s="23">
        <f t="shared" ref="CC36:CC47" si="160">IFERROR(($CB36/$O36)^(1/5)-1,0)</f>
        <v>3.2623213973895115E-2</v>
      </c>
      <c r="CD36" s="23">
        <f t="shared" ref="CD36" si="161">IFERROR((CB36/AB36)^(1/4)-1,0)</f>
        <v>2.9961028858715766E-2</v>
      </c>
      <c r="CE36" s="23">
        <f t="shared" ref="CE36" si="162">IFERROR((CB36/AO36)^(1/3)-1,0)</f>
        <v>-5.5333850824046849E-2</v>
      </c>
      <c r="CF36" s="23">
        <f t="shared" ref="CF36" si="163">IFERROR((CB36/BB36)^(1/2)-1,0)</f>
        <v>3.1763738980767009E-2</v>
      </c>
      <c r="CG36" s="23">
        <f t="shared" ref="CG36" si="164">IFERROR((CB36/BO36)^(1/1)-1,0)</f>
        <v>0.11634437320936919</v>
      </c>
      <c r="CH36" s="32"/>
      <c r="CI36" s="25" t="s">
        <v>75</v>
      </c>
      <c r="CJ36" s="26">
        <f t="shared" ref="CJ36:CO40" si="165">HLOOKUP($CI36,$CC$4:$CH$101,ROW($CC36)-ROW($CC$3), FALSE)</f>
        <v>3.2623213973895115E-2</v>
      </c>
      <c r="CK36" s="26">
        <f t="shared" si="165"/>
        <v>3.2623213973895115E-2</v>
      </c>
      <c r="CL36" s="26">
        <f t="shared" si="165"/>
        <v>3.2623213973895115E-2</v>
      </c>
      <c r="CM36" s="26">
        <f t="shared" si="165"/>
        <v>3.2623213973895115E-2</v>
      </c>
      <c r="CN36" s="26">
        <f t="shared" si="165"/>
        <v>3.2623213973895115E-2</v>
      </c>
      <c r="CO36" s="26">
        <f t="shared" si="165"/>
        <v>3.2623213973895115E-2</v>
      </c>
      <c r="CP36" s="17">
        <f>'[7]9.Bhadradrikothagudem'!F35</f>
        <v>1.5081849999999999</v>
      </c>
      <c r="CQ36" s="17">
        <f>'[7]9.Bhadradrikothagudem'!G35</f>
        <v>1.4424779999999999</v>
      </c>
      <c r="CR36" s="17">
        <f>'[7]9.Bhadradrikothagudem'!H35</f>
        <v>1.5884720000000001</v>
      </c>
      <c r="CS36" s="17">
        <f>'[7]9.Bhadradrikothagudem'!I35</f>
        <v>1.5231409999999999</v>
      </c>
      <c r="CT36" s="17">
        <f>'[7]9.Bhadradrikothagudem'!J35</f>
        <v>1.5874090000000001</v>
      </c>
      <c r="CU36" s="17">
        <f>'[7]9.Bhadradrikothagudem'!K35</f>
        <v>1.5876840000000001</v>
      </c>
      <c r="CV36" s="34">
        <f t="shared" ref="CV36" si="166">BV36*(1+CJ36)</f>
        <v>1.9458266511213513</v>
      </c>
      <c r="CW36" s="34">
        <f t="shared" ref="CW36" si="167">BW36*(1+CK36)</f>
        <v>1.8847087809558782</v>
      </c>
      <c r="CX36" s="34">
        <f t="shared" ref="CX36" si="168">BX36*(1+CL36)</f>
        <v>1.7722829611576842</v>
      </c>
      <c r="CY36" s="34">
        <f t="shared" ref="CY36" si="169">BY36*(1+CM36)</f>
        <v>1.7613495465681288</v>
      </c>
      <c r="CZ36" s="34">
        <f t="shared" ref="CZ36" si="170">BZ36*(1+CN36)</f>
        <v>1.425341181103521</v>
      </c>
      <c r="DA36" s="34">
        <f t="shared" ref="DA36" si="171">CA36*(1+CO36)</f>
        <v>1.4725341272285561</v>
      </c>
      <c r="DB36" s="13">
        <f t="shared" ref="DB36:DB46" si="172">SUM(CP36:DA36)</f>
        <v>19.499412248135116</v>
      </c>
      <c r="DC36" s="40">
        <f t="shared" ref="DC36:DC46" si="173">IFERROR((DB36/AB36)^(1/5)-1,0)</f>
        <v>-2.0921830416503862E-2</v>
      </c>
      <c r="DD36" s="41">
        <f t="shared" ref="DD36:DD46" si="174">IFERROR((DB36/AO36)^(1/4)-1,0)</f>
        <v>-9.3934317630746444E-2</v>
      </c>
      <c r="DE36" s="40">
        <f t="shared" ref="DE36:DE46" si="175">IFERROR((DB36/BB36)^(1/3)-1,0)</f>
        <v>-5.2335244070958464E-2</v>
      </c>
      <c r="DF36" s="40">
        <f t="shared" ref="DF36:DF46" si="176">IFERROR((DB36/BO36)^(1/2)-1,0)</f>
        <v>-5.5284747392371325E-2</v>
      </c>
      <c r="DG36" s="48">
        <f t="shared" ref="DG36:DG46" si="177">IFERROR((DB36/CB36)^(1/1)-1,0)</f>
        <v>-0.20052724774910413</v>
      </c>
      <c r="DH36" s="54">
        <v>0.02</v>
      </c>
      <c r="DI36" s="25" t="s">
        <v>80</v>
      </c>
      <c r="DJ36" s="50">
        <f t="shared" ref="DJ36:DJ47" si="178">HLOOKUP(DI36,$DC$4:$DH$111,ROW($DC36)-ROW($DC$3), FALSE)</f>
        <v>0.02</v>
      </c>
      <c r="DK36" s="68">
        <f t="shared" si="22"/>
        <v>1.5383487</v>
      </c>
      <c r="DL36" s="68">
        <f t="shared" si="99"/>
        <v>1.47132756</v>
      </c>
      <c r="DM36" s="68">
        <f t="shared" si="100"/>
        <v>1.62024144</v>
      </c>
      <c r="DN36" s="68">
        <f t="shared" si="101"/>
        <v>1.55360382</v>
      </c>
      <c r="DO36" s="68">
        <f t="shared" si="102"/>
        <v>1.6191571800000002</v>
      </c>
      <c r="DP36" s="68">
        <f t="shared" si="103"/>
        <v>1.6194376800000001</v>
      </c>
      <c r="DQ36" s="68">
        <f t="shared" si="104"/>
        <v>1.9847431841437784</v>
      </c>
      <c r="DR36" s="68">
        <f t="shared" si="105"/>
        <v>1.9224029565749958</v>
      </c>
      <c r="DS36" s="68">
        <f t="shared" si="106"/>
        <v>1.807728620380838</v>
      </c>
      <c r="DT36" s="68">
        <f t="shared" si="107"/>
        <v>1.7965765374994913</v>
      </c>
      <c r="DU36" s="68">
        <f t="shared" si="108"/>
        <v>1.4538480047255915</v>
      </c>
      <c r="DV36" s="68">
        <f t="shared" si="109"/>
        <v>1.5019848097731272</v>
      </c>
      <c r="DW36" s="69">
        <f t="shared" ref="DW36" si="179">SUM(DK36:DV36)</f>
        <v>19.889400493097824</v>
      </c>
    </row>
    <row r="37" spans="2:127" ht="12.5" x14ac:dyDescent="0.2">
      <c r="B37" s="9" t="s">
        <v>7</v>
      </c>
      <c r="C37" s="17">
        <f>'[1]Bhadradri Kothagudem'!F445</f>
        <v>0</v>
      </c>
      <c r="D37" s="17">
        <f>'[1]Bhadradri Kothagudem'!G445</f>
        <v>0</v>
      </c>
      <c r="E37" s="17">
        <f>'[1]Bhadradri Kothagudem'!H445</f>
        <v>0</v>
      </c>
      <c r="F37" s="17">
        <f>'[1]Bhadradri Kothagudem'!I445</f>
        <v>0</v>
      </c>
      <c r="G37" s="17">
        <f>'[1]Bhadradri Kothagudem'!J445</f>
        <v>0</v>
      </c>
      <c r="H37" s="17">
        <f>'[1]Bhadradri Kothagudem'!K445</f>
        <v>0</v>
      </c>
      <c r="I37" s="17">
        <f>'[1]Bhadradri Kothagudem'!L445</f>
        <v>0</v>
      </c>
      <c r="J37" s="17">
        <f>'[1]Bhadradri Kothagudem'!M445</f>
        <v>0</v>
      </c>
      <c r="K37" s="17">
        <f>'[1]Bhadradri Kothagudem'!N445</f>
        <v>0</v>
      </c>
      <c r="L37" s="17">
        <f>'[1]Bhadradri Kothagudem'!O445</f>
        <v>0</v>
      </c>
      <c r="M37" s="17">
        <f>'[1]Bhadradri Kothagudem'!P445</f>
        <v>0</v>
      </c>
      <c r="N37" s="17">
        <f>'[1]Bhadradri Kothagudem'!Q445</f>
        <v>0</v>
      </c>
      <c r="O37" s="13">
        <f t="shared" si="154"/>
        <v>0</v>
      </c>
      <c r="P37" s="17">
        <f>'[2]Bhadradri Kothagudem'!F45</f>
        <v>0</v>
      </c>
      <c r="Q37" s="17">
        <f>'[2]Bhadradri Kothagudem'!G45</f>
        <v>0</v>
      </c>
      <c r="R37" s="17">
        <f>'[2]Bhadradri Kothagudem'!H45</f>
        <v>0</v>
      </c>
      <c r="S37" s="17">
        <f>'[2]Bhadradri Kothagudem'!I45</f>
        <v>0</v>
      </c>
      <c r="T37" s="17">
        <f>'[2]Bhadradri Kothagudem'!J45</f>
        <v>0</v>
      </c>
      <c r="U37" s="17">
        <f>'[2]Bhadradri Kothagudem'!K45</f>
        <v>0</v>
      </c>
      <c r="V37" s="17">
        <f>'[2]Bhadradri Kothagudem'!L45</f>
        <v>0</v>
      </c>
      <c r="W37" s="17">
        <f>'[2]Bhadradri Kothagudem'!M45</f>
        <v>0</v>
      </c>
      <c r="X37" s="17">
        <f>'[2]Bhadradri Kothagudem'!N45</f>
        <v>0</v>
      </c>
      <c r="Y37" s="17">
        <f>'[2]Bhadradri Kothagudem'!O45</f>
        <v>0</v>
      </c>
      <c r="Z37" s="17">
        <f>'[2]Bhadradri Kothagudem'!P45</f>
        <v>0</v>
      </c>
      <c r="AA37" s="17">
        <f>'[2]Bhadradri Kothagudem'!Q45</f>
        <v>0</v>
      </c>
      <c r="AB37" s="13">
        <f t="shared" si="155"/>
        <v>0</v>
      </c>
      <c r="AC37" s="17">
        <f>[3]BKDM!F50</f>
        <v>0</v>
      </c>
      <c r="AD37" s="17">
        <f>[3]BKDM!G50</f>
        <v>0</v>
      </c>
      <c r="AE37" s="17">
        <f>[3]BKDM!H50</f>
        <v>0</v>
      </c>
      <c r="AF37" s="17">
        <f>[3]BKDM!I50</f>
        <v>0</v>
      </c>
      <c r="AG37" s="17">
        <f>[3]BKDM!J50</f>
        <v>0</v>
      </c>
      <c r="AH37" s="17">
        <f>[3]BKDM!K50</f>
        <v>0</v>
      </c>
      <c r="AI37" s="17">
        <f>[3]BKDM!L50</f>
        <v>0</v>
      </c>
      <c r="AJ37" s="17">
        <f>[3]BKDM!M50</f>
        <v>0</v>
      </c>
      <c r="AK37" s="17">
        <f>[3]BKDM!N50</f>
        <v>0</v>
      </c>
      <c r="AL37" s="17">
        <f>[3]BKDM!O50</f>
        <v>0</v>
      </c>
      <c r="AM37" s="17">
        <f>[3]BKDM!P50</f>
        <v>0</v>
      </c>
      <c r="AN37" s="17">
        <f>[3]BKDM!Q50</f>
        <v>0</v>
      </c>
      <c r="AO37" s="13">
        <f t="shared" si="156"/>
        <v>0</v>
      </c>
      <c r="AP37" s="17">
        <f>[4]BKDM!F50</f>
        <v>0</v>
      </c>
      <c r="AQ37" s="17">
        <f>[4]BKDM!G50</f>
        <v>0</v>
      </c>
      <c r="AR37" s="17">
        <f>[4]BKDM!H50</f>
        <v>0</v>
      </c>
      <c r="AS37" s="17">
        <f>[4]BKDM!I50</f>
        <v>0</v>
      </c>
      <c r="AT37" s="17">
        <f>[4]BKDM!J50</f>
        <v>0</v>
      </c>
      <c r="AU37" s="17">
        <f>[4]BKDM!K50</f>
        <v>0</v>
      </c>
      <c r="AV37" s="17">
        <f>[4]BKDM!L50</f>
        <v>0</v>
      </c>
      <c r="AW37" s="17">
        <f>[4]BKDM!M50</f>
        <v>0</v>
      </c>
      <c r="AX37" s="17">
        <f>[4]BKDM!N50</f>
        <v>0</v>
      </c>
      <c r="AY37" s="17">
        <f>[4]BKDM!O50</f>
        <v>0</v>
      </c>
      <c r="AZ37" s="17">
        <f>[4]BKDM!P50</f>
        <v>0</v>
      </c>
      <c r="BA37" s="17">
        <f>[4]BKDM!Q50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75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'[1]Bhadradri Kothagudem'!F446</f>
        <v>0</v>
      </c>
      <c r="D38" s="17">
        <f>'[1]Bhadradri Kothagudem'!G446</f>
        <v>0</v>
      </c>
      <c r="E38" s="17">
        <f>'[1]Bhadradri Kothagudem'!H446</f>
        <v>0</v>
      </c>
      <c r="F38" s="17">
        <f>'[1]Bhadradri Kothagudem'!I446</f>
        <v>0</v>
      </c>
      <c r="G38" s="17">
        <f>'[1]Bhadradri Kothagudem'!J446</f>
        <v>0</v>
      </c>
      <c r="H38" s="17">
        <f>'[1]Bhadradri Kothagudem'!K446</f>
        <v>0</v>
      </c>
      <c r="I38" s="17">
        <f>'[1]Bhadradri Kothagudem'!L446</f>
        <v>0</v>
      </c>
      <c r="J38" s="17">
        <f>'[1]Bhadradri Kothagudem'!M446</f>
        <v>0</v>
      </c>
      <c r="K38" s="17">
        <f>'[1]Bhadradri Kothagudem'!N446</f>
        <v>0</v>
      </c>
      <c r="L38" s="17">
        <f>'[1]Bhadradri Kothagudem'!O446</f>
        <v>0</v>
      </c>
      <c r="M38" s="17">
        <f>'[1]Bhadradri Kothagudem'!P446</f>
        <v>0</v>
      </c>
      <c r="N38" s="17">
        <f>'[1]Bhadradri Kothagudem'!Q446</f>
        <v>0</v>
      </c>
      <c r="O38" s="13">
        <f t="shared" si="154"/>
        <v>0</v>
      </c>
      <c r="P38" s="17">
        <f>'[2]Bhadradri Kothagudem'!F46</f>
        <v>0</v>
      </c>
      <c r="Q38" s="17">
        <f>'[2]Bhadradri Kothagudem'!G46</f>
        <v>0</v>
      </c>
      <c r="R38" s="17">
        <f>'[2]Bhadradri Kothagudem'!H46</f>
        <v>0</v>
      </c>
      <c r="S38" s="17">
        <f>'[2]Bhadradri Kothagudem'!I46</f>
        <v>0</v>
      </c>
      <c r="T38" s="17">
        <f>'[2]Bhadradri Kothagudem'!J46</f>
        <v>0</v>
      </c>
      <c r="U38" s="17">
        <f>'[2]Bhadradri Kothagudem'!K46</f>
        <v>0</v>
      </c>
      <c r="V38" s="17">
        <f>'[2]Bhadradri Kothagudem'!L46</f>
        <v>0</v>
      </c>
      <c r="W38" s="17">
        <f>'[2]Bhadradri Kothagudem'!M46</f>
        <v>0</v>
      </c>
      <c r="X38" s="17">
        <f>'[2]Bhadradri Kothagudem'!N46</f>
        <v>0</v>
      </c>
      <c r="Y38" s="17">
        <f>'[2]Bhadradri Kothagudem'!O46</f>
        <v>0</v>
      </c>
      <c r="Z38" s="17">
        <f>'[2]Bhadradri Kothagudem'!P46</f>
        <v>0</v>
      </c>
      <c r="AA38" s="17">
        <f>'[2]Bhadradri Kothagudem'!Q46</f>
        <v>0</v>
      </c>
      <c r="AB38" s="13">
        <f t="shared" si="155"/>
        <v>0</v>
      </c>
      <c r="AC38" s="17">
        <f>[3]BKDM!F51</f>
        <v>0</v>
      </c>
      <c r="AD38" s="17">
        <f>[3]BKDM!G51</f>
        <v>0</v>
      </c>
      <c r="AE38" s="17">
        <f>[3]BKDM!H51</f>
        <v>0</v>
      </c>
      <c r="AF38" s="17">
        <f>[3]BKDM!I51</f>
        <v>0</v>
      </c>
      <c r="AG38" s="17">
        <f>[3]BKDM!J51</f>
        <v>0</v>
      </c>
      <c r="AH38" s="17">
        <f>[3]BKDM!K51</f>
        <v>0</v>
      </c>
      <c r="AI38" s="17">
        <f>[3]BKDM!L51</f>
        <v>0</v>
      </c>
      <c r="AJ38" s="17">
        <f>[3]BKDM!M51</f>
        <v>0</v>
      </c>
      <c r="AK38" s="17">
        <f>[3]BKDM!N51</f>
        <v>0</v>
      </c>
      <c r="AL38" s="17">
        <f>[3]BKDM!O51</f>
        <v>0</v>
      </c>
      <c r="AM38" s="17">
        <f>[3]BKDM!P51</f>
        <v>0</v>
      </c>
      <c r="AN38" s="17">
        <f>[3]BKDM!Q51</f>
        <v>0</v>
      </c>
      <c r="AO38" s="13">
        <f t="shared" si="156"/>
        <v>0</v>
      </c>
      <c r="AP38" s="17">
        <f>[4]BKDM!F51</f>
        <v>0</v>
      </c>
      <c r="AQ38" s="17">
        <f>[4]BKDM!G51</f>
        <v>0</v>
      </c>
      <c r="AR38" s="17">
        <f>[4]BKDM!H51</f>
        <v>0</v>
      </c>
      <c r="AS38" s="17">
        <f>[4]BKDM!I51</f>
        <v>0</v>
      </c>
      <c r="AT38" s="17">
        <f>[4]BKDM!J51</f>
        <v>0</v>
      </c>
      <c r="AU38" s="17">
        <f>[4]BKDM!K51</f>
        <v>0</v>
      </c>
      <c r="AV38" s="17">
        <f>[4]BKDM!L51</f>
        <v>0</v>
      </c>
      <c r="AW38" s="17">
        <f>[4]BKDM!M51</f>
        <v>0</v>
      </c>
      <c r="AX38" s="17">
        <f>[4]BKDM!N51</f>
        <v>0</v>
      </c>
      <c r="AY38" s="17">
        <f>[4]BKDM!O51</f>
        <v>0</v>
      </c>
      <c r="AZ38" s="17">
        <f>[4]BKDM!P51</f>
        <v>0</v>
      </c>
      <c r="BA38" s="17">
        <f>[4]BKDM!Q51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75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'[1]Bhadradri Kothagudem'!F447</f>
        <v>0</v>
      </c>
      <c r="D39" s="17">
        <f>'[1]Bhadradri Kothagudem'!G447</f>
        <v>0</v>
      </c>
      <c r="E39" s="17">
        <f>'[1]Bhadradri Kothagudem'!H447</f>
        <v>0</v>
      </c>
      <c r="F39" s="17">
        <f>'[1]Bhadradri Kothagudem'!I447</f>
        <v>0</v>
      </c>
      <c r="G39" s="17">
        <f>'[1]Bhadradri Kothagudem'!J447</f>
        <v>0</v>
      </c>
      <c r="H39" s="17">
        <f>'[1]Bhadradri Kothagudem'!K447</f>
        <v>0</v>
      </c>
      <c r="I39" s="17">
        <f>'[1]Bhadradri Kothagudem'!L447</f>
        <v>0</v>
      </c>
      <c r="J39" s="17">
        <f>'[1]Bhadradri Kothagudem'!M447</f>
        <v>0</v>
      </c>
      <c r="K39" s="17">
        <f>'[1]Bhadradri Kothagudem'!N447</f>
        <v>0</v>
      </c>
      <c r="L39" s="17">
        <f>'[1]Bhadradri Kothagudem'!O447</f>
        <v>0</v>
      </c>
      <c r="M39" s="17">
        <f>'[1]Bhadradri Kothagudem'!P447</f>
        <v>0</v>
      </c>
      <c r="N39" s="17">
        <f>'[1]Bhadradri Kothagudem'!Q447</f>
        <v>0</v>
      </c>
      <c r="O39" s="13">
        <f t="shared" si="154"/>
        <v>0</v>
      </c>
      <c r="P39" s="17">
        <f>'[2]Bhadradri Kothagudem'!F47</f>
        <v>0</v>
      </c>
      <c r="Q39" s="17">
        <f>'[2]Bhadradri Kothagudem'!G47</f>
        <v>0</v>
      </c>
      <c r="R39" s="17">
        <f>'[2]Bhadradri Kothagudem'!H47</f>
        <v>0</v>
      </c>
      <c r="S39" s="17">
        <f>'[2]Bhadradri Kothagudem'!I47</f>
        <v>0</v>
      </c>
      <c r="T39" s="17">
        <f>'[2]Bhadradri Kothagudem'!J47</f>
        <v>0</v>
      </c>
      <c r="U39" s="17">
        <f>'[2]Bhadradri Kothagudem'!K47</f>
        <v>0</v>
      </c>
      <c r="V39" s="17">
        <f>'[2]Bhadradri Kothagudem'!L47</f>
        <v>0</v>
      </c>
      <c r="W39" s="17">
        <f>'[2]Bhadradri Kothagudem'!M47</f>
        <v>0</v>
      </c>
      <c r="X39" s="17">
        <f>'[2]Bhadradri Kothagudem'!N47</f>
        <v>0</v>
      </c>
      <c r="Y39" s="17">
        <f>'[2]Bhadradri Kothagudem'!O47</f>
        <v>0</v>
      </c>
      <c r="Z39" s="17">
        <f>'[2]Bhadradri Kothagudem'!P47</f>
        <v>0</v>
      </c>
      <c r="AA39" s="17">
        <f>'[2]Bhadradri Kothagudem'!Q47</f>
        <v>0</v>
      </c>
      <c r="AB39" s="13">
        <f t="shared" si="155"/>
        <v>0</v>
      </c>
      <c r="AC39" s="17">
        <f>[3]BKDM!F52</f>
        <v>0</v>
      </c>
      <c r="AD39" s="17">
        <f>[3]BKDM!G52</f>
        <v>0</v>
      </c>
      <c r="AE39" s="17">
        <f>[3]BKDM!H52</f>
        <v>0</v>
      </c>
      <c r="AF39" s="17">
        <f>[3]BKDM!I52</f>
        <v>0</v>
      </c>
      <c r="AG39" s="17">
        <f>[3]BKDM!J52</f>
        <v>0</v>
      </c>
      <c r="AH39" s="17">
        <f>[3]BKDM!K52</f>
        <v>0</v>
      </c>
      <c r="AI39" s="17">
        <f>[3]BKDM!L52</f>
        <v>0</v>
      </c>
      <c r="AJ39" s="17">
        <f>[3]BKDM!M52</f>
        <v>0</v>
      </c>
      <c r="AK39" s="17">
        <f>[3]BKDM!N52</f>
        <v>0</v>
      </c>
      <c r="AL39" s="17">
        <f>[3]BKDM!O52</f>
        <v>0</v>
      </c>
      <c r="AM39" s="17">
        <f>[3]BKDM!P52</f>
        <v>0</v>
      </c>
      <c r="AN39" s="17">
        <f>[3]BKDM!Q52</f>
        <v>0</v>
      </c>
      <c r="AO39" s="13">
        <f t="shared" si="156"/>
        <v>0</v>
      </c>
      <c r="AP39" s="17">
        <f>[4]BKDM!F52</f>
        <v>0</v>
      </c>
      <c r="AQ39" s="17">
        <f>[4]BKDM!G52</f>
        <v>0</v>
      </c>
      <c r="AR39" s="17">
        <f>[4]BKDM!H52</f>
        <v>0</v>
      </c>
      <c r="AS39" s="17">
        <f>[4]BKDM!I52</f>
        <v>0</v>
      </c>
      <c r="AT39" s="17">
        <f>[4]BKDM!J52</f>
        <v>0</v>
      </c>
      <c r="AU39" s="17">
        <f>[4]BKDM!K52</f>
        <v>0</v>
      </c>
      <c r="AV39" s="17">
        <f>[4]BKDM!L52</f>
        <v>0</v>
      </c>
      <c r="AW39" s="17">
        <f>[4]BKDM!M52</f>
        <v>0</v>
      </c>
      <c r="AX39" s="17">
        <f>[4]BKDM!N52</f>
        <v>0</v>
      </c>
      <c r="AY39" s="17">
        <f>[4]BKDM!O52</f>
        <v>0</v>
      </c>
      <c r="AZ39" s="17">
        <f>[4]BKDM!P52</f>
        <v>0</v>
      </c>
      <c r="BA39" s="17">
        <f>[4]BKDM!Q52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75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'[1]Bhadradri Kothagudem'!F448</f>
        <v>0</v>
      </c>
      <c r="D40" s="17">
        <f>'[1]Bhadradri Kothagudem'!G448</f>
        <v>0</v>
      </c>
      <c r="E40" s="17">
        <f>'[1]Bhadradri Kothagudem'!H448</f>
        <v>0</v>
      </c>
      <c r="F40" s="17">
        <f>'[1]Bhadradri Kothagudem'!I448</f>
        <v>0</v>
      </c>
      <c r="G40" s="17">
        <f>'[1]Bhadradri Kothagudem'!J448</f>
        <v>0</v>
      </c>
      <c r="H40" s="17">
        <f>'[1]Bhadradri Kothagudem'!K448</f>
        <v>0</v>
      </c>
      <c r="I40" s="17">
        <f>'[1]Bhadradri Kothagudem'!L448</f>
        <v>0</v>
      </c>
      <c r="J40" s="17">
        <f>'[1]Bhadradri Kothagudem'!M448</f>
        <v>0</v>
      </c>
      <c r="K40" s="17">
        <f>'[1]Bhadradri Kothagudem'!N448</f>
        <v>0</v>
      </c>
      <c r="L40" s="17">
        <f>'[1]Bhadradri Kothagudem'!O448</f>
        <v>0</v>
      </c>
      <c r="M40" s="17">
        <f>'[1]Bhadradri Kothagudem'!P448</f>
        <v>0</v>
      </c>
      <c r="N40" s="17">
        <f>'[1]Bhadradri Kothagudem'!Q448</f>
        <v>0</v>
      </c>
      <c r="O40" s="13">
        <f t="shared" si="154"/>
        <v>0</v>
      </c>
      <c r="P40" s="17">
        <f>'[2]Bhadradri Kothagudem'!F48</f>
        <v>0</v>
      </c>
      <c r="Q40" s="17">
        <f>'[2]Bhadradri Kothagudem'!G48</f>
        <v>0</v>
      </c>
      <c r="R40" s="17">
        <f>'[2]Bhadradri Kothagudem'!H48</f>
        <v>0</v>
      </c>
      <c r="S40" s="17">
        <f>'[2]Bhadradri Kothagudem'!I48</f>
        <v>0</v>
      </c>
      <c r="T40" s="17">
        <f>'[2]Bhadradri Kothagudem'!J48</f>
        <v>0</v>
      </c>
      <c r="U40" s="17">
        <f>'[2]Bhadradri Kothagudem'!K48</f>
        <v>0</v>
      </c>
      <c r="V40" s="17">
        <f>'[2]Bhadradri Kothagudem'!L48</f>
        <v>0</v>
      </c>
      <c r="W40" s="17">
        <f>'[2]Bhadradri Kothagudem'!M48</f>
        <v>0</v>
      </c>
      <c r="X40" s="17">
        <f>'[2]Bhadradri Kothagudem'!N48</f>
        <v>0</v>
      </c>
      <c r="Y40" s="17">
        <f>'[2]Bhadradri Kothagudem'!O48</f>
        <v>0</v>
      </c>
      <c r="Z40" s="17">
        <f>'[2]Bhadradri Kothagudem'!P48</f>
        <v>0</v>
      </c>
      <c r="AA40" s="17">
        <f>'[2]Bhadradri Kothagudem'!Q48</f>
        <v>0</v>
      </c>
      <c r="AB40" s="13">
        <f t="shared" si="155"/>
        <v>0</v>
      </c>
      <c r="AC40" s="17">
        <f>[3]BKDM!F53</f>
        <v>0</v>
      </c>
      <c r="AD40" s="17">
        <f>[3]BKDM!G53</f>
        <v>0</v>
      </c>
      <c r="AE40" s="17">
        <f>[3]BKDM!H53</f>
        <v>0</v>
      </c>
      <c r="AF40" s="17">
        <f>[3]BKDM!I53</f>
        <v>0</v>
      </c>
      <c r="AG40" s="17">
        <f>[3]BKDM!J53</f>
        <v>0</v>
      </c>
      <c r="AH40" s="17">
        <f>[3]BKDM!K53</f>
        <v>0</v>
      </c>
      <c r="AI40" s="17">
        <f>[3]BKDM!L53</f>
        <v>0</v>
      </c>
      <c r="AJ40" s="17">
        <f>[3]BKDM!M53</f>
        <v>0</v>
      </c>
      <c r="AK40" s="17">
        <f>[3]BKDM!N53</f>
        <v>0</v>
      </c>
      <c r="AL40" s="17">
        <f>[3]BKDM!O53</f>
        <v>0</v>
      </c>
      <c r="AM40" s="17">
        <f>[3]BKDM!P53</f>
        <v>0</v>
      </c>
      <c r="AN40" s="17">
        <f>[3]BKDM!Q53</f>
        <v>0</v>
      </c>
      <c r="AO40" s="13">
        <f t="shared" si="156"/>
        <v>0</v>
      </c>
      <c r="AP40" s="17">
        <f>[4]BKDM!F53</f>
        <v>0</v>
      </c>
      <c r="AQ40" s="17">
        <f>[4]BKDM!G53</f>
        <v>0</v>
      </c>
      <c r="AR40" s="17">
        <f>[4]BKDM!H53</f>
        <v>0</v>
      </c>
      <c r="AS40" s="17">
        <f>[4]BKDM!I53</f>
        <v>0</v>
      </c>
      <c r="AT40" s="17">
        <f>[4]BKDM!J53</f>
        <v>0</v>
      </c>
      <c r="AU40" s="17">
        <f>[4]BKDM!K53</f>
        <v>0</v>
      </c>
      <c r="AV40" s="17">
        <f>[4]BKDM!L53</f>
        <v>0</v>
      </c>
      <c r="AW40" s="17">
        <f>[4]BKDM!M53</f>
        <v>0</v>
      </c>
      <c r="AX40" s="17">
        <f>[4]BKDM!N53</f>
        <v>0</v>
      </c>
      <c r="AY40" s="17">
        <f>[4]BKDM!O53</f>
        <v>0</v>
      </c>
      <c r="AZ40" s="17">
        <f>[4]BKDM!P53</f>
        <v>0</v>
      </c>
      <c r="BA40" s="17">
        <f>[4]BKDM!Q53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'[1]Bhadradri Kothagudem'!F449</f>
        <v>2.0999999999999999E-3</v>
      </c>
      <c r="D41" s="17">
        <f>'[1]Bhadradri Kothagudem'!G449</f>
        <v>1.8E-3</v>
      </c>
      <c r="E41" s="17">
        <f>'[1]Bhadradri Kothagudem'!H449</f>
        <v>1.5E-3</v>
      </c>
      <c r="F41" s="17">
        <f>'[1]Bhadradri Kothagudem'!I449</f>
        <v>1.1999999999999999E-3</v>
      </c>
      <c r="G41" s="17">
        <f>'[1]Bhadradri Kothagudem'!J449</f>
        <v>1.5E-3</v>
      </c>
      <c r="H41" s="17">
        <f>'[1]Bhadradri Kothagudem'!K449</f>
        <v>1.1999999999999999E-3</v>
      </c>
      <c r="I41" s="17">
        <f>'[1]Bhadradri Kothagudem'!L449</f>
        <v>1.5E-3</v>
      </c>
      <c r="J41" s="17">
        <f>'[1]Bhadradri Kothagudem'!M449</f>
        <v>1.1999999999999999E-3</v>
      </c>
      <c r="K41" s="17">
        <f>'[1]Bhadradri Kothagudem'!N449</f>
        <v>1.5E-3</v>
      </c>
      <c r="L41" s="17">
        <f>'[1]Bhadradri Kothagudem'!O449</f>
        <v>1.8E-3</v>
      </c>
      <c r="M41" s="17">
        <f>'[1]Bhadradri Kothagudem'!P449</f>
        <v>8.9999999999999998E-4</v>
      </c>
      <c r="N41" s="17">
        <f>'[1]Bhadradri Kothagudem'!Q449</f>
        <v>1.1999999999999999E-3</v>
      </c>
      <c r="O41" s="13">
        <f t="shared" si="154"/>
        <v>1.7399999999999999E-2</v>
      </c>
      <c r="P41" s="17">
        <f>'[2]Bhadradri Kothagudem'!F49</f>
        <v>8.3999999999999995E-3</v>
      </c>
      <c r="Q41" s="17">
        <f>'[2]Bhadradri Kothagudem'!G49</f>
        <v>8.0999999999999996E-3</v>
      </c>
      <c r="R41" s="17">
        <f>'[2]Bhadradri Kothagudem'!H49</f>
        <v>8.9999999999999998E-4</v>
      </c>
      <c r="S41" s="17">
        <f>'[2]Bhadradri Kothagudem'!I49</f>
        <v>8.9999999999999998E-4</v>
      </c>
      <c r="T41" s="17">
        <f>'[2]Bhadradri Kothagudem'!J49</f>
        <v>5.9999999999999995E-4</v>
      </c>
      <c r="U41" s="17">
        <f>'[2]Bhadradri Kothagudem'!K49</f>
        <v>5.9999999999999995E-4</v>
      </c>
      <c r="V41" s="17">
        <f>'[2]Bhadradri Kothagudem'!L49</f>
        <v>0.13263</v>
      </c>
      <c r="W41" s="17">
        <f>'[2]Bhadradri Kothagudem'!M49</f>
        <v>2.2634999999999999E-2</v>
      </c>
      <c r="X41" s="17">
        <f>'[2]Bhadradri Kothagudem'!N49</f>
        <v>1.8794999999999999E-2</v>
      </c>
      <c r="Y41" s="17">
        <f>'[2]Bhadradri Kothagudem'!O49</f>
        <v>0.14443500000000001</v>
      </c>
      <c r="Z41" s="17">
        <f>'[2]Bhadradri Kothagudem'!P49</f>
        <v>7.3620000000000005E-2</v>
      </c>
      <c r="AA41" s="17">
        <f>'[2]Bhadradri Kothagudem'!Q49</f>
        <v>4.8030000000000003E-2</v>
      </c>
      <c r="AB41" s="13">
        <f t="shared" si="155"/>
        <v>0.45964500000000003</v>
      </c>
      <c r="AC41" s="17">
        <f>[3]BKDM!F54</f>
        <v>9.1410000000000005E-2</v>
      </c>
      <c r="AD41" s="17">
        <f>[3]BKDM!G54</f>
        <v>8.4989999999999996E-2</v>
      </c>
      <c r="AE41" s="17">
        <f>[3]BKDM!H54</f>
        <v>0.21010999999999999</v>
      </c>
      <c r="AF41" s="17">
        <f>[3]BKDM!I54</f>
        <v>0.11211500000000001</v>
      </c>
      <c r="AG41" s="17">
        <f>[3]BKDM!J54</f>
        <v>0.11847000000000001</v>
      </c>
      <c r="AH41" s="17">
        <f>[3]BKDM!K54</f>
        <v>0.11559</v>
      </c>
      <c r="AI41" s="17">
        <f>[3]BKDM!L54</f>
        <v>0.13320000000000001</v>
      </c>
      <c r="AJ41" s="17">
        <f>[3]BKDM!M54</f>
        <v>0.12260500000000001</v>
      </c>
      <c r="AK41" s="17">
        <f>[3]BKDM!N54</f>
        <v>0.135215</v>
      </c>
      <c r="AL41" s="17">
        <f>[3]BKDM!O54</f>
        <v>0.128355</v>
      </c>
      <c r="AM41" s="17">
        <f>[3]BKDM!P54</f>
        <v>0.13700000000000001</v>
      </c>
      <c r="AN41" s="17">
        <f>[3]BKDM!Q54</f>
        <v>0.154665</v>
      </c>
      <c r="AO41" s="13">
        <f t="shared" si="156"/>
        <v>1.543725</v>
      </c>
      <c r="AP41" s="17">
        <f>[4]BKDM!F54</f>
        <v>0.11136853190782095</v>
      </c>
      <c r="AQ41" s="17">
        <f>[4]BKDM!G54</f>
        <v>0.11354319070425582</v>
      </c>
      <c r="AR41" s="17">
        <f>[4]BKDM!H54</f>
        <v>0.10648546201678119</v>
      </c>
      <c r="AS41" s="17">
        <f>[4]BKDM!I54</f>
        <v>4.122E-2</v>
      </c>
      <c r="AT41" s="17">
        <f>[4]BKDM!J54</f>
        <v>3.5504999999999995E-2</v>
      </c>
      <c r="AU41" s="17">
        <f>[4]BKDM!K54</f>
        <v>3.8850000000000003E-2</v>
      </c>
      <c r="AV41" s="17">
        <f>[4]BKDM!L54</f>
        <v>0</v>
      </c>
      <c r="AW41" s="17">
        <f>[4]BKDM!M54</f>
        <v>0</v>
      </c>
      <c r="AX41" s="17">
        <f>[4]BKDM!N54</f>
        <v>0</v>
      </c>
      <c r="AY41" s="17">
        <f>[4]BKDM!O54</f>
        <v>0</v>
      </c>
      <c r="AZ41" s="17">
        <f>[4]BKDM!P54</f>
        <v>0.18277499999999997</v>
      </c>
      <c r="BA41" s="17">
        <f>[4]BKDM!Q54</f>
        <v>4.1024999999999992E-2</v>
      </c>
      <c r="BB41" s="13">
        <f t="shared" si="157"/>
        <v>0.67077218462885779</v>
      </c>
      <c r="BC41" s="17">
        <f>'[5]9.Bhadradrikothagudem'!F38</f>
        <v>4.8180000000000001E-2</v>
      </c>
      <c r="BD41" s="17">
        <f>'[5]9.Bhadradrikothagudem'!G38</f>
        <v>5.1944999999999998E-2</v>
      </c>
      <c r="BE41" s="17">
        <f>'[5]9.Bhadradrikothagudem'!H38</f>
        <v>5.3039999999999997E-2</v>
      </c>
      <c r="BF41" s="17">
        <f>'[5]9.Bhadradrikothagudem'!I38</f>
        <v>4.1535000000000002E-2</v>
      </c>
      <c r="BG41" s="17">
        <f>'[5]9.Bhadradrikothagudem'!J38</f>
        <v>7.0324999999999999E-2</v>
      </c>
      <c r="BH41" s="17">
        <f>'[5]9.Bhadradrikothagudem'!K38</f>
        <v>6.9639999999999994E-2</v>
      </c>
      <c r="BI41" s="17">
        <f>'[5]9.Bhadradrikothagudem'!L38</f>
        <v>5.142E-2</v>
      </c>
      <c r="BJ41" s="17">
        <f>'[5]9.Bhadradrikothagudem'!M38</f>
        <v>5.3164999999999997E-2</v>
      </c>
      <c r="BK41" s="17">
        <f>'[5]9.Bhadradrikothagudem'!N38</f>
        <v>6.2729999999999994E-2</v>
      </c>
      <c r="BL41" s="17">
        <f>'[5]9.Bhadradrikothagudem'!O38</f>
        <v>6.4274999999999999E-2</v>
      </c>
      <c r="BM41" s="17">
        <f>'[5]9.Bhadradrikothagudem'!P38</f>
        <v>6.88E-2</v>
      </c>
      <c r="BN41" s="17">
        <f>'[5]9.Bhadradrikothagudem'!Q38</f>
        <v>6.0109999999999997E-2</v>
      </c>
      <c r="BO41" s="13">
        <f t="shared" si="158"/>
        <v>0.69516499999999992</v>
      </c>
      <c r="BP41" s="17">
        <f>'[6]9.Bhadradrikothagudem'!F36</f>
        <v>7.1897000000000003E-2</v>
      </c>
      <c r="BQ41" s="17">
        <f>'[6]9.Bhadradrikothagudem'!G36</f>
        <v>6.6788E-2</v>
      </c>
      <c r="BR41" s="17">
        <f>'[6]9.Bhadradrikothagudem'!H36</f>
        <v>7.1453000000000003E-2</v>
      </c>
      <c r="BS41" s="17">
        <f>'[6]9.Bhadradrikothagudem'!I36</f>
        <v>5.8250999999999997E-2</v>
      </c>
      <c r="BT41" s="17">
        <f>'[6]9.Bhadradrikothagudem'!J36</f>
        <v>5.8991000000000002E-2</v>
      </c>
      <c r="BU41" s="17">
        <f>'[6]9.Bhadradrikothagudem'!K36</f>
        <v>5.9755000000000003E-2</v>
      </c>
      <c r="BV41" s="17">
        <f>'[6]9.Bhadradrikothagudem'!L36</f>
        <v>6.4613000000000004E-2</v>
      </c>
      <c r="BW41" s="17">
        <f>'[6]9.Bhadradrikothagudem'!M36</f>
        <v>8.7071999999999997E-2</v>
      </c>
      <c r="BX41" s="17">
        <f>'[6]9.Bhadradrikothagudem'!N36</f>
        <v>8.3774000000000001E-2</v>
      </c>
      <c r="BY41" s="17">
        <f>'[6]9.Bhadradrikothagudem'!O36</f>
        <v>2.7300000000000001E-2</v>
      </c>
      <c r="BZ41" s="17">
        <f>'[6]9.Bhadradrikothagudem'!P36</f>
        <v>2.29E-2</v>
      </c>
      <c r="CA41" s="17">
        <f>'[6]9.Bhadradrikothagudem'!Q36</f>
        <v>2.3300000000000001E-2</v>
      </c>
      <c r="CB41" s="13">
        <f t="shared" si="159"/>
        <v>0.6960940000000001</v>
      </c>
      <c r="CC41" s="23">
        <f t="shared" si="160"/>
        <v>1.0913355907046429</v>
      </c>
      <c r="CD41" s="23">
        <f t="shared" si="180"/>
        <v>0.10933148050251651</v>
      </c>
      <c r="CE41" s="23">
        <f t="shared" si="181"/>
        <v>-0.23316960697168243</v>
      </c>
      <c r="CF41" s="23">
        <f t="shared" si="182"/>
        <v>1.8700273183223537E-2</v>
      </c>
      <c r="CG41" s="23">
        <f t="shared" si="183"/>
        <v>1.3363733789821808E-3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>
        <f>'[7]9.Bhadradrikothagudem'!F37</f>
        <v>0.50019300000000011</v>
      </c>
      <c r="CQ41" s="17">
        <f>'[7]9.Bhadradrikothagudem'!G37</f>
        <v>0.03</v>
      </c>
      <c r="CR41" s="17">
        <f>'[7]9.Bhadradrikothagudem'!H37</f>
        <v>2.76E-2</v>
      </c>
      <c r="CS41" s="17">
        <f>'[7]9.Bhadradrikothagudem'!I37</f>
        <v>1.78E-2</v>
      </c>
      <c r="CT41" s="17">
        <f>'[7]9.Bhadradrikothagudem'!J37</f>
        <v>1.84E-2</v>
      </c>
      <c r="CU41" s="17">
        <f>'[7]9.Bhadradrikothagudem'!K37</f>
        <v>1.6799999999999999E-2</v>
      </c>
      <c r="CV41" s="34">
        <f t="shared" si="184"/>
        <v>6.7843650000000005E-2</v>
      </c>
      <c r="CW41" s="34">
        <f t="shared" si="185"/>
        <v>9.1425599999999996E-2</v>
      </c>
      <c r="CX41" s="34">
        <f t="shared" si="186"/>
        <v>8.7962700000000005E-2</v>
      </c>
      <c r="CY41" s="34">
        <f t="shared" si="187"/>
        <v>2.8665000000000003E-2</v>
      </c>
      <c r="CZ41" s="34">
        <f t="shared" si="188"/>
        <v>2.4045E-2</v>
      </c>
      <c r="DA41" s="34">
        <f t="shared" si="189"/>
        <v>2.4465000000000001E-2</v>
      </c>
      <c r="DB41" s="13">
        <f t="shared" si="172"/>
        <v>0.93519995000000011</v>
      </c>
      <c r="DC41" s="40">
        <f t="shared" si="173"/>
        <v>0.15264716632117437</v>
      </c>
      <c r="DD41" s="41">
        <f t="shared" si="174"/>
        <v>-0.11776631783763203</v>
      </c>
      <c r="DE41" s="40">
        <f t="shared" si="175"/>
        <v>0.11714567870148684</v>
      </c>
      <c r="DF41" s="40">
        <f t="shared" si="176"/>
        <v>0.15986725661423984</v>
      </c>
      <c r="DG41" s="48">
        <f t="shared" si="177"/>
        <v>0.34349663982163325</v>
      </c>
      <c r="DH41" s="54">
        <v>0.02</v>
      </c>
      <c r="DI41" s="25" t="s">
        <v>80</v>
      </c>
      <c r="DJ41" s="50">
        <f t="shared" si="178"/>
        <v>0.02</v>
      </c>
      <c r="DK41" s="68">
        <f t="shared" si="22"/>
        <v>0.51019686000000009</v>
      </c>
      <c r="DL41" s="68">
        <f t="shared" si="99"/>
        <v>3.0599999999999999E-2</v>
      </c>
      <c r="DM41" s="68">
        <f t="shared" si="100"/>
        <v>2.8152E-2</v>
      </c>
      <c r="DN41" s="68">
        <f t="shared" si="101"/>
        <v>1.8155999999999999E-2</v>
      </c>
      <c r="DO41" s="68">
        <f t="shared" si="102"/>
        <v>1.8768E-2</v>
      </c>
      <c r="DP41" s="68">
        <f t="shared" si="103"/>
        <v>1.7135999999999998E-2</v>
      </c>
      <c r="DQ41" s="68">
        <f t="shared" si="104"/>
        <v>6.9200523E-2</v>
      </c>
      <c r="DR41" s="68">
        <f t="shared" si="105"/>
        <v>9.3254112E-2</v>
      </c>
      <c r="DS41" s="68">
        <f t="shared" si="106"/>
        <v>8.9721954000000007E-2</v>
      </c>
      <c r="DT41" s="68">
        <f t="shared" si="107"/>
        <v>2.9238300000000005E-2</v>
      </c>
      <c r="DU41" s="68">
        <f t="shared" si="108"/>
        <v>2.45259E-2</v>
      </c>
      <c r="DV41" s="68">
        <f t="shared" si="109"/>
        <v>2.4954300000000002E-2</v>
      </c>
      <c r="DW41" s="69">
        <f t="shared" si="190"/>
        <v>0.95390394900000008</v>
      </c>
    </row>
    <row r="42" spans="2:127" ht="13" x14ac:dyDescent="0.2">
      <c r="B42" s="3" t="s">
        <v>2</v>
      </c>
      <c r="C42" s="17">
        <f>'[1]Bhadradri Kothagudem'!F450</f>
        <v>0</v>
      </c>
      <c r="D42" s="17">
        <f>'[1]Bhadradri Kothagudem'!G450</f>
        <v>0</v>
      </c>
      <c r="E42" s="17">
        <f>'[1]Bhadradri Kothagudem'!H450</f>
        <v>0</v>
      </c>
      <c r="F42" s="17">
        <f>'[1]Bhadradri Kothagudem'!I450</f>
        <v>0</v>
      </c>
      <c r="G42" s="17">
        <f>'[1]Bhadradri Kothagudem'!J450</f>
        <v>0</v>
      </c>
      <c r="H42" s="17">
        <f>'[1]Bhadradri Kothagudem'!K450</f>
        <v>0</v>
      </c>
      <c r="I42" s="17">
        <f>'[1]Bhadradri Kothagudem'!L450</f>
        <v>0</v>
      </c>
      <c r="J42" s="17">
        <f>'[1]Bhadradri Kothagudem'!M450</f>
        <v>0</v>
      </c>
      <c r="K42" s="17">
        <f>'[1]Bhadradri Kothagudem'!N450</f>
        <v>0</v>
      </c>
      <c r="L42" s="17">
        <f>'[1]Bhadradri Kothagudem'!O450</f>
        <v>0</v>
      </c>
      <c r="M42" s="17">
        <f>'[1]Bhadradri Kothagudem'!P450</f>
        <v>0</v>
      </c>
      <c r="N42" s="17">
        <f>'[1]Bhadradri Kothagudem'!Q450</f>
        <v>0</v>
      </c>
      <c r="O42" s="13">
        <f t="shared" si="154"/>
        <v>0</v>
      </c>
      <c r="P42" s="17">
        <f>'[2]Bhadradri Kothagudem'!F50</f>
        <v>0</v>
      </c>
      <c r="Q42" s="17">
        <f>'[2]Bhadradri Kothagudem'!G50</f>
        <v>0</v>
      </c>
      <c r="R42" s="17">
        <f>'[2]Bhadradri Kothagudem'!H50</f>
        <v>0</v>
      </c>
      <c r="S42" s="17">
        <f>'[2]Bhadradri Kothagudem'!I50</f>
        <v>0</v>
      </c>
      <c r="T42" s="17">
        <f>'[2]Bhadradri Kothagudem'!J50</f>
        <v>0</v>
      </c>
      <c r="U42" s="17">
        <f>'[2]Bhadradri Kothagudem'!K50</f>
        <v>0</v>
      </c>
      <c r="V42" s="17">
        <f>'[2]Bhadradri Kothagudem'!L50</f>
        <v>0</v>
      </c>
      <c r="W42" s="17">
        <f>'[2]Bhadradri Kothagudem'!M50</f>
        <v>0</v>
      </c>
      <c r="X42" s="17">
        <f>'[2]Bhadradri Kothagudem'!N50</f>
        <v>0</v>
      </c>
      <c r="Y42" s="17">
        <f>'[2]Bhadradri Kothagudem'!O50</f>
        <v>0</v>
      </c>
      <c r="Z42" s="17">
        <f>'[2]Bhadradri Kothagudem'!P50</f>
        <v>0</v>
      </c>
      <c r="AA42" s="17">
        <f>'[2]Bhadradri Kothagudem'!Q50</f>
        <v>0</v>
      </c>
      <c r="AB42" s="13">
        <f t="shared" si="155"/>
        <v>0</v>
      </c>
      <c r="AC42" s="17">
        <f>[3]BKDM!F55</f>
        <v>0</v>
      </c>
      <c r="AD42" s="17">
        <f>[3]BKDM!G55</f>
        <v>0</v>
      </c>
      <c r="AE42" s="17">
        <f>[3]BKDM!H55</f>
        <v>0</v>
      </c>
      <c r="AF42" s="17">
        <f>[3]BKDM!I55</f>
        <v>0</v>
      </c>
      <c r="AG42" s="17">
        <f>[3]BKDM!J55</f>
        <v>0</v>
      </c>
      <c r="AH42" s="17">
        <f>[3]BKDM!K55</f>
        <v>0</v>
      </c>
      <c r="AI42" s="17">
        <f>[3]BKDM!L55</f>
        <v>0</v>
      </c>
      <c r="AJ42" s="17">
        <f>[3]BKDM!M55</f>
        <v>0</v>
      </c>
      <c r="AK42" s="17">
        <f>[3]BKDM!N55</f>
        <v>0</v>
      </c>
      <c r="AL42" s="17">
        <f>[3]BKDM!O55</f>
        <v>0</v>
      </c>
      <c r="AM42" s="17">
        <f>[3]BKDM!P55</f>
        <v>0</v>
      </c>
      <c r="AN42" s="17">
        <f>[3]BKDM!Q55</f>
        <v>0</v>
      </c>
      <c r="AO42" s="13">
        <f t="shared" si="156"/>
        <v>0</v>
      </c>
      <c r="AP42" s="17">
        <f>[4]BKDM!F55</f>
        <v>0</v>
      </c>
      <c r="AQ42" s="17">
        <f>[4]BKDM!G55</f>
        <v>0</v>
      </c>
      <c r="AR42" s="17">
        <f>[4]BKDM!H55</f>
        <v>0</v>
      </c>
      <c r="AS42" s="17">
        <f>[4]BKDM!I55</f>
        <v>0</v>
      </c>
      <c r="AT42" s="17">
        <f>[4]BKDM!J55</f>
        <v>0</v>
      </c>
      <c r="AU42" s="17">
        <f>[4]BKDM!K55</f>
        <v>0</v>
      </c>
      <c r="AV42" s="17">
        <f>[4]BKDM!L55</f>
        <v>0</v>
      </c>
      <c r="AW42" s="17">
        <f>[4]BKDM!M55</f>
        <v>0</v>
      </c>
      <c r="AX42" s="17">
        <f>[4]BKDM!N55</f>
        <v>0</v>
      </c>
      <c r="AY42" s="17">
        <f>[4]BKDM!O55</f>
        <v>0</v>
      </c>
      <c r="AZ42" s="17">
        <f>[4]BKDM!P55</f>
        <v>0</v>
      </c>
      <c r="BA42" s="17">
        <f>[4]BKDM!Q55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>
        <f>'[7]9.Bhadradrikothagudem'!F38</f>
        <v>0</v>
      </c>
      <c r="CQ42" s="17">
        <f>'[7]9.Bhadradrikothagudem'!G38</f>
        <v>0</v>
      </c>
      <c r="CR42" s="17">
        <f>'[7]9.Bhadradrikothagudem'!H38</f>
        <v>0</v>
      </c>
      <c r="CS42" s="17">
        <f>'[7]9.Bhadradrikothagudem'!I38</f>
        <v>0</v>
      </c>
      <c r="CT42" s="17">
        <f>'[7]9.Bhadradrikothagudem'!J38</f>
        <v>0</v>
      </c>
      <c r="CU42" s="17">
        <f>'[7]9.Bhadradrikothagudem'!K38</f>
        <v>0</v>
      </c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'[1]Bhadradri Kothagudem'!F451</f>
        <v>0</v>
      </c>
      <c r="D43" s="17">
        <f>'[1]Bhadradri Kothagudem'!G451</f>
        <v>0</v>
      </c>
      <c r="E43" s="17">
        <f>'[1]Bhadradri Kothagudem'!H451</f>
        <v>0</v>
      </c>
      <c r="F43" s="17">
        <f>'[1]Bhadradri Kothagudem'!I451</f>
        <v>0</v>
      </c>
      <c r="G43" s="17">
        <f>'[1]Bhadradri Kothagudem'!J451</f>
        <v>0</v>
      </c>
      <c r="H43" s="17">
        <f>'[1]Bhadradri Kothagudem'!K451</f>
        <v>0</v>
      </c>
      <c r="I43" s="17">
        <f>'[1]Bhadradri Kothagudem'!L451</f>
        <v>0</v>
      </c>
      <c r="J43" s="17">
        <f>'[1]Bhadradri Kothagudem'!M451</f>
        <v>0</v>
      </c>
      <c r="K43" s="17">
        <f>'[1]Bhadradri Kothagudem'!N451</f>
        <v>0</v>
      </c>
      <c r="L43" s="17">
        <f>'[1]Bhadradri Kothagudem'!O451</f>
        <v>0</v>
      </c>
      <c r="M43" s="17">
        <f>'[1]Bhadradri Kothagudem'!P451</f>
        <v>0</v>
      </c>
      <c r="N43" s="17">
        <f>'[1]Bhadradri Kothagudem'!Q451</f>
        <v>0</v>
      </c>
      <c r="O43" s="13">
        <f t="shared" si="154"/>
        <v>0</v>
      </c>
      <c r="P43" s="17">
        <f>'[2]Bhadradri Kothagudem'!F51</f>
        <v>0</v>
      </c>
      <c r="Q43" s="17">
        <f>'[2]Bhadradri Kothagudem'!G51</f>
        <v>0</v>
      </c>
      <c r="R43" s="17">
        <f>'[2]Bhadradri Kothagudem'!H51</f>
        <v>0</v>
      </c>
      <c r="S43" s="17">
        <f>'[2]Bhadradri Kothagudem'!I51</f>
        <v>0</v>
      </c>
      <c r="T43" s="17">
        <f>'[2]Bhadradri Kothagudem'!J51</f>
        <v>0</v>
      </c>
      <c r="U43" s="17">
        <f>'[2]Bhadradri Kothagudem'!K51</f>
        <v>0</v>
      </c>
      <c r="V43" s="17">
        <f>'[2]Bhadradri Kothagudem'!L51</f>
        <v>0</v>
      </c>
      <c r="W43" s="17">
        <f>'[2]Bhadradri Kothagudem'!M51</f>
        <v>0</v>
      </c>
      <c r="X43" s="17">
        <f>'[2]Bhadradri Kothagudem'!N51</f>
        <v>0</v>
      </c>
      <c r="Y43" s="17">
        <f>'[2]Bhadradri Kothagudem'!O51</f>
        <v>0</v>
      </c>
      <c r="Z43" s="17">
        <f>'[2]Bhadradri Kothagudem'!P51</f>
        <v>0</v>
      </c>
      <c r="AA43" s="17">
        <f>'[2]Bhadradri Kothagudem'!Q51</f>
        <v>0</v>
      </c>
      <c r="AB43" s="13">
        <f t="shared" si="155"/>
        <v>0</v>
      </c>
      <c r="AC43" s="17">
        <f>[3]BKDM!F56</f>
        <v>0</v>
      </c>
      <c r="AD43" s="17">
        <f>[3]BKDM!G56</f>
        <v>0</v>
      </c>
      <c r="AE43" s="17">
        <f>[3]BKDM!H56</f>
        <v>0</v>
      </c>
      <c r="AF43" s="17">
        <f>[3]BKDM!I56</f>
        <v>0</v>
      </c>
      <c r="AG43" s="17">
        <f>[3]BKDM!J56</f>
        <v>0</v>
      </c>
      <c r="AH43" s="17">
        <f>[3]BKDM!K56</f>
        <v>0</v>
      </c>
      <c r="AI43" s="17">
        <f>[3]BKDM!L56</f>
        <v>0</v>
      </c>
      <c r="AJ43" s="17">
        <f>[3]BKDM!M56</f>
        <v>0</v>
      </c>
      <c r="AK43" s="17">
        <f>[3]BKDM!N56</f>
        <v>0</v>
      </c>
      <c r="AL43" s="17">
        <f>[3]BKDM!O56</f>
        <v>0</v>
      </c>
      <c r="AM43" s="17">
        <f>[3]BKDM!P56</f>
        <v>0</v>
      </c>
      <c r="AN43" s="17">
        <f>[3]BKDM!Q56</f>
        <v>0</v>
      </c>
      <c r="AO43" s="13">
        <f t="shared" si="156"/>
        <v>0</v>
      </c>
      <c r="AP43" s="17">
        <f>[4]BKDM!F56</f>
        <v>0</v>
      </c>
      <c r="AQ43" s="17">
        <f>[4]BKDM!G56</f>
        <v>0</v>
      </c>
      <c r="AR43" s="17">
        <f>[4]BKDM!H56</f>
        <v>0</v>
      </c>
      <c r="AS43" s="17">
        <f>[4]BKDM!I56</f>
        <v>0</v>
      </c>
      <c r="AT43" s="17">
        <f>[4]BKDM!J56</f>
        <v>0</v>
      </c>
      <c r="AU43" s="17">
        <f>[4]BKDM!K56</f>
        <v>0</v>
      </c>
      <c r="AV43" s="17">
        <f>[4]BKDM!L56</f>
        <v>0</v>
      </c>
      <c r="AW43" s="17">
        <f>[4]BKDM!M56</f>
        <v>0</v>
      </c>
      <c r="AX43" s="17">
        <f>[4]BKDM!N56</f>
        <v>0</v>
      </c>
      <c r="AY43" s="17">
        <f>[4]BKDM!O56</f>
        <v>0</v>
      </c>
      <c r="AZ43" s="17">
        <f>[4]BKDM!P56</f>
        <v>0</v>
      </c>
      <c r="BA43" s="17">
        <f>[4]BKDM!Q56</f>
        <v>0</v>
      </c>
      <c r="BB43" s="13">
        <f t="shared" si="157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8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9"/>
        <v>0</v>
      </c>
      <c r="CC43" s="23">
        <f t="shared" si="160"/>
        <v>0</v>
      </c>
      <c r="CD43" s="23">
        <f t="shared" si="180"/>
        <v>0</v>
      </c>
      <c r="CE43" s="23">
        <f t="shared" si="181"/>
        <v>0</v>
      </c>
      <c r="CF43" s="23">
        <f t="shared" si="182"/>
        <v>0</v>
      </c>
      <c r="CG43" s="23">
        <f t="shared" si="183"/>
        <v>0</v>
      </c>
      <c r="CH43" s="37">
        <v>0.02</v>
      </c>
      <c r="CI43" s="25" t="s">
        <v>80</v>
      </c>
      <c r="CJ43" s="26">
        <f t="shared" si="191"/>
        <v>0</v>
      </c>
      <c r="CK43" s="26">
        <f t="shared" si="191"/>
        <v>0</v>
      </c>
      <c r="CL43" s="26">
        <f t="shared" si="191"/>
        <v>0</v>
      </c>
      <c r="CM43" s="26">
        <f t="shared" si="191"/>
        <v>0</v>
      </c>
      <c r="CN43" s="26">
        <f t="shared" si="191"/>
        <v>0</v>
      </c>
      <c r="CO43" s="26">
        <f t="shared" si="191"/>
        <v>0</v>
      </c>
      <c r="CP43" s="17">
        <f>'[7]9.Bhadradrikothagudem'!F39</f>
        <v>0</v>
      </c>
      <c r="CQ43" s="17">
        <f>'[7]9.Bhadradrikothagudem'!G39</f>
        <v>0</v>
      </c>
      <c r="CR43" s="17">
        <f>'[7]9.Bhadradrikothagudem'!H39</f>
        <v>0</v>
      </c>
      <c r="CS43" s="17">
        <f>'[7]9.Bhadradrikothagudem'!I39</f>
        <v>0</v>
      </c>
      <c r="CT43" s="17">
        <f>'[7]9.Bhadradrikothagudem'!J39</f>
        <v>0</v>
      </c>
      <c r="CU43" s="17">
        <f>'[7]9.Bhadradrikothagudem'!K39</f>
        <v>0</v>
      </c>
      <c r="CV43" s="34">
        <f t="shared" si="184"/>
        <v>0</v>
      </c>
      <c r="CW43" s="34">
        <f t="shared" si="185"/>
        <v>0</v>
      </c>
      <c r="CX43" s="34">
        <f t="shared" si="186"/>
        <v>0</v>
      </c>
      <c r="CY43" s="34">
        <f t="shared" si="187"/>
        <v>0</v>
      </c>
      <c r="CZ43" s="34">
        <f t="shared" si="188"/>
        <v>0</v>
      </c>
      <c r="DA43" s="34">
        <f t="shared" si="189"/>
        <v>0</v>
      </c>
      <c r="DB43" s="13">
        <f t="shared" si="172"/>
        <v>0</v>
      </c>
      <c r="DC43" s="40">
        <f t="shared" si="173"/>
        <v>0</v>
      </c>
      <c r="DD43" s="41">
        <f t="shared" si="174"/>
        <v>0</v>
      </c>
      <c r="DE43" s="40">
        <f t="shared" si="175"/>
        <v>0</v>
      </c>
      <c r="DF43" s="40">
        <f t="shared" si="176"/>
        <v>0</v>
      </c>
      <c r="DG43" s="48">
        <f t="shared" si="177"/>
        <v>0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90"/>
        <v>0</v>
      </c>
    </row>
    <row r="44" spans="2:127" ht="12.5" x14ac:dyDescent="0.2">
      <c r="B44" s="3" t="s">
        <v>50</v>
      </c>
      <c r="C44" s="17">
        <f>'[1]Bhadradri Kothagudem'!F453</f>
        <v>0</v>
      </c>
      <c r="D44" s="17">
        <f>'[1]Bhadradri Kothagudem'!G453</f>
        <v>0</v>
      </c>
      <c r="E44" s="17">
        <f>'[1]Bhadradri Kothagudem'!H453</f>
        <v>0</v>
      </c>
      <c r="F44" s="17">
        <f>'[1]Bhadradri Kothagudem'!I453</f>
        <v>0</v>
      </c>
      <c r="G44" s="17">
        <f>'[1]Bhadradri Kothagudem'!J453</f>
        <v>0</v>
      </c>
      <c r="H44" s="17">
        <f>'[1]Bhadradri Kothagudem'!K453</f>
        <v>0</v>
      </c>
      <c r="I44" s="17">
        <f>'[1]Bhadradri Kothagudem'!L453</f>
        <v>0</v>
      </c>
      <c r="J44" s="17">
        <f>'[1]Bhadradri Kothagudem'!M453</f>
        <v>0</v>
      </c>
      <c r="K44" s="17">
        <f>'[1]Bhadradri Kothagudem'!N453</f>
        <v>0</v>
      </c>
      <c r="L44" s="17">
        <f>'[1]Bhadradri Kothagudem'!O453</f>
        <v>0</v>
      </c>
      <c r="M44" s="17">
        <f>'[1]Bhadradri Kothagudem'!P453</f>
        <v>0</v>
      </c>
      <c r="N44" s="17">
        <f>'[1]Bhadradri Kothagudem'!Q453</f>
        <v>0</v>
      </c>
      <c r="O44" s="13">
        <f t="shared" si="154"/>
        <v>0</v>
      </c>
      <c r="P44" s="17">
        <f>'[2]Bhadradri Kothagudem'!F53</f>
        <v>0</v>
      </c>
      <c r="Q44" s="17">
        <f>'[2]Bhadradri Kothagudem'!G53</f>
        <v>0</v>
      </c>
      <c r="R44" s="17">
        <f>'[2]Bhadradri Kothagudem'!H53</f>
        <v>0</v>
      </c>
      <c r="S44" s="17">
        <f>'[2]Bhadradri Kothagudem'!I53</f>
        <v>0</v>
      </c>
      <c r="T44" s="17">
        <f>'[2]Bhadradri Kothagudem'!J53</f>
        <v>0</v>
      </c>
      <c r="U44" s="17">
        <f>'[2]Bhadradri Kothagudem'!K53</f>
        <v>0</v>
      </c>
      <c r="V44" s="17">
        <f>'[2]Bhadradri Kothagudem'!L53</f>
        <v>0</v>
      </c>
      <c r="W44" s="17">
        <f>'[2]Bhadradri Kothagudem'!M53</f>
        <v>0</v>
      </c>
      <c r="X44" s="17">
        <f>'[2]Bhadradri Kothagudem'!N53</f>
        <v>0</v>
      </c>
      <c r="Y44" s="17">
        <f>'[2]Bhadradri Kothagudem'!O53</f>
        <v>0</v>
      </c>
      <c r="Z44" s="17">
        <f>'[2]Bhadradri Kothagudem'!P53</f>
        <v>0</v>
      </c>
      <c r="AA44" s="17">
        <f>'[2]Bhadradri Kothagudem'!Q53</f>
        <v>0</v>
      </c>
      <c r="AB44" s="13">
        <f t="shared" si="155"/>
        <v>0</v>
      </c>
      <c r="AC44" s="17">
        <f>[3]BKDM!F57</f>
        <v>0</v>
      </c>
      <c r="AD44" s="17">
        <f>[3]BKDM!G57</f>
        <v>0</v>
      </c>
      <c r="AE44" s="17">
        <f>[3]BKDM!H57</f>
        <v>0</v>
      </c>
      <c r="AF44" s="17">
        <f>[3]BKDM!I57</f>
        <v>0</v>
      </c>
      <c r="AG44" s="17">
        <f>[3]BKDM!J57</f>
        <v>0.60767000000000004</v>
      </c>
      <c r="AH44" s="17">
        <f>[3]BKDM!K57</f>
        <v>0.54766499999999996</v>
      </c>
      <c r="AI44" s="17">
        <f>[3]BKDM!L57</f>
        <v>1.15889</v>
      </c>
      <c r="AJ44" s="17">
        <f>[3]BKDM!M57</f>
        <v>1.649915</v>
      </c>
      <c r="AK44" s="17">
        <f>[3]BKDM!N57</f>
        <v>1.6000700000000001</v>
      </c>
      <c r="AL44" s="17">
        <f>[3]BKDM!O57</f>
        <v>1.543515</v>
      </c>
      <c r="AM44" s="17">
        <f>[3]BKDM!P57</f>
        <v>1.85829</v>
      </c>
      <c r="AN44" s="17">
        <f>[3]BKDM!Q57</f>
        <v>1.5066949999999999</v>
      </c>
      <c r="AO44" s="13">
        <f t="shared" si="156"/>
        <v>10.472710000000001</v>
      </c>
      <c r="AP44" s="17">
        <f>[4]BKDM!F57</f>
        <v>2.1939199999999999</v>
      </c>
      <c r="AQ44" s="17">
        <f>[4]BKDM!G57</f>
        <v>1.91394</v>
      </c>
      <c r="AR44" s="17">
        <f>[4]BKDM!H57</f>
        <v>2.047345</v>
      </c>
      <c r="AS44" s="17">
        <f>[4]BKDM!I57</f>
        <v>1.9406350000000001</v>
      </c>
      <c r="AT44" s="17">
        <f>[4]BKDM!J57</f>
        <v>1.732105</v>
      </c>
      <c r="AU44" s="17">
        <f>[4]BKDM!K57</f>
        <v>2.0335100000000002</v>
      </c>
      <c r="AV44" s="17">
        <f>[4]BKDM!L57</f>
        <v>1.8054749999999999</v>
      </c>
      <c r="AW44" s="17">
        <f>[4]BKDM!M57</f>
        <v>2.3756300000000001</v>
      </c>
      <c r="AX44" s="17">
        <f>[4]BKDM!N57</f>
        <v>2.0083899999999999</v>
      </c>
      <c r="AY44" s="17">
        <f>[4]BKDM!O57</f>
        <v>2.099745</v>
      </c>
      <c r="AZ44" s="17">
        <f>[4]BKDM!P57</f>
        <v>2.4727199999999998</v>
      </c>
      <c r="BA44" s="17">
        <f>[4]BKDM!Q57</f>
        <v>2.5740500000000002</v>
      </c>
      <c r="BB44" s="13">
        <f t="shared" si="157"/>
        <v>25.197464999999994</v>
      </c>
      <c r="BC44" s="17">
        <f>'[5]9.Bhadradrikothagudem'!F41</f>
        <v>2.96414</v>
      </c>
      <c r="BD44" s="17">
        <f>'[5]9.Bhadradrikothagudem'!G41</f>
        <v>2.8777949999999999</v>
      </c>
      <c r="BE44" s="17">
        <f>'[5]9.Bhadradrikothagudem'!H41</f>
        <v>3.1764399999999999</v>
      </c>
      <c r="BF44" s="17">
        <f>'[5]9.Bhadradrikothagudem'!I41</f>
        <v>2.8579699999999999</v>
      </c>
      <c r="BG44" s="17">
        <f>'[5]9.Bhadradrikothagudem'!J41</f>
        <v>2.735595</v>
      </c>
      <c r="BH44" s="17">
        <f>'[5]9.Bhadradrikothagudem'!K41</f>
        <v>3.012775</v>
      </c>
      <c r="BI44" s="17">
        <f>'[5]9.Bhadradrikothagudem'!L41</f>
        <v>3.0258799999999999</v>
      </c>
      <c r="BJ44" s="17">
        <f>'[5]9.Bhadradrikothagudem'!M41</f>
        <v>3.0706950000000002</v>
      </c>
      <c r="BK44" s="17">
        <f>'[5]9.Bhadradrikothagudem'!N41</f>
        <v>3.1099800000000002</v>
      </c>
      <c r="BL44" s="17">
        <f>'[5]9.Bhadradrikothagudem'!O41</f>
        <v>2.9311400000000001</v>
      </c>
      <c r="BM44" s="17">
        <f>'[5]9.Bhadradrikothagudem'!P41</f>
        <v>3.1762600000000001</v>
      </c>
      <c r="BN44" s="17">
        <f>'[5]9.Bhadradrikothagudem'!Q41</f>
        <v>2.705339999999969</v>
      </c>
      <c r="BO44" s="13">
        <f t="shared" si="158"/>
        <v>35.644009999999973</v>
      </c>
      <c r="BP44" s="17">
        <f>'[6]9.Bhadradrikothagudem'!F39</f>
        <v>3.6258949999999999</v>
      </c>
      <c r="BQ44" s="17">
        <f>'[6]9.Bhadradrikothagudem'!G39</f>
        <v>3.3089849999999998</v>
      </c>
      <c r="BR44" s="17">
        <f>'[6]9.Bhadradrikothagudem'!H39</f>
        <v>3.4655550000000002</v>
      </c>
      <c r="BS44" s="17">
        <f>'[6]9.Bhadradrikothagudem'!I39</f>
        <v>2.9398949999999999</v>
      </c>
      <c r="BT44" s="17">
        <f>'[6]9.Bhadradrikothagudem'!J39</f>
        <v>3.4089900000000002</v>
      </c>
      <c r="BU44" s="17">
        <f>'[6]9.Bhadradrikothagudem'!K39</f>
        <v>3.31</v>
      </c>
      <c r="BV44" s="17">
        <f>'[6]9.Bhadradrikothagudem'!L39</f>
        <v>3.3387199999999999</v>
      </c>
      <c r="BW44" s="17">
        <f>'[6]9.Bhadradrikothagudem'!M39</f>
        <v>3.6594850000000001</v>
      </c>
      <c r="BX44" s="17">
        <f>'[6]9.Bhadradrikothagudem'!N39</f>
        <v>3.2516799999999999</v>
      </c>
      <c r="BY44" s="17">
        <f>'[6]9.Bhadradrikothagudem'!O39</f>
        <v>3.4561449999999998</v>
      </c>
      <c r="BZ44" s="17">
        <f>'[6]9.Bhadradrikothagudem'!P39</f>
        <v>3.48082</v>
      </c>
      <c r="CA44" s="17">
        <f>'[6]9.Bhadradrikothagudem'!Q39</f>
        <v>3.2932649999999999</v>
      </c>
      <c r="CB44" s="13">
        <f t="shared" si="159"/>
        <v>40.539434999999997</v>
      </c>
      <c r="CC44" s="23">
        <f t="shared" si="160"/>
        <v>0</v>
      </c>
      <c r="CD44" s="23">
        <f t="shared" si="180"/>
        <v>0</v>
      </c>
      <c r="CE44" s="23">
        <f t="shared" si="181"/>
        <v>0.57014419533608773</v>
      </c>
      <c r="CF44" s="23">
        <f t="shared" si="182"/>
        <v>0.26841222901467465</v>
      </c>
      <c r="CG44" s="23">
        <f t="shared" si="183"/>
        <v>0.13734215089716417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'[7]9.Bhadradrikothagudem'!F40</f>
        <v>3.8028149999999998</v>
      </c>
      <c r="CQ44" s="17">
        <f>'[7]9.Bhadradrikothagudem'!G40</f>
        <v>3.6351399999999998</v>
      </c>
      <c r="CR44" s="17">
        <f>'[7]9.Bhadradrikothagudem'!H40</f>
        <v>3.674315</v>
      </c>
      <c r="CS44" s="17">
        <f>'[7]9.Bhadradrikothagudem'!I40</f>
        <v>2.8161999999999998</v>
      </c>
      <c r="CT44" s="17">
        <f>'[7]9.Bhadradrikothagudem'!J40</f>
        <v>2.9959349999999998</v>
      </c>
      <c r="CU44" s="17">
        <f>'[7]9.Bhadradrikothagudem'!K40</f>
        <v>3.3506049999999998</v>
      </c>
      <c r="CV44" s="34">
        <f t="shared" si="184"/>
        <v>3.5056560000000001</v>
      </c>
      <c r="CW44" s="34">
        <f t="shared" si="185"/>
        <v>3.8424592500000001</v>
      </c>
      <c r="CX44" s="34">
        <f t="shared" si="186"/>
        <v>3.4142640000000002</v>
      </c>
      <c r="CY44" s="34">
        <f t="shared" si="187"/>
        <v>3.6289522499999998</v>
      </c>
      <c r="CZ44" s="34">
        <f t="shared" si="188"/>
        <v>3.6548610000000004</v>
      </c>
      <c r="DA44" s="34">
        <f t="shared" si="189"/>
        <v>3.4579282500000001</v>
      </c>
      <c r="DB44" s="13">
        <f t="shared" si="172"/>
        <v>41.77913075</v>
      </c>
      <c r="DC44" s="40">
        <f t="shared" si="173"/>
        <v>0</v>
      </c>
      <c r="DD44" s="41">
        <f t="shared" si="174"/>
        <v>0.41326980614968645</v>
      </c>
      <c r="DE44" s="40">
        <f t="shared" si="175"/>
        <v>0.18358880779390274</v>
      </c>
      <c r="DF44" s="40">
        <f t="shared" si="176"/>
        <v>8.2645865016667264E-2</v>
      </c>
      <c r="DG44" s="48">
        <f t="shared" si="177"/>
        <v>3.0579995749817401E-2</v>
      </c>
      <c r="DH44" s="54"/>
      <c r="DI44" s="25" t="s">
        <v>79</v>
      </c>
      <c r="DJ44" s="50">
        <f t="shared" si="178"/>
        <v>3.0579995749817401E-2</v>
      </c>
      <c r="DK44" s="68">
        <f t="shared" si="22"/>
        <v>3.9191050665373415</v>
      </c>
      <c r="DL44" s="68">
        <f t="shared" si="99"/>
        <v>3.7463025657499909</v>
      </c>
      <c r="DM44" s="68">
        <f t="shared" si="100"/>
        <v>3.7866755370834904</v>
      </c>
      <c r="DN44" s="68">
        <f t="shared" si="101"/>
        <v>2.9023193840306356</v>
      </c>
      <c r="DO44" s="68">
        <f t="shared" si="102"/>
        <v>3.0875506795667289</v>
      </c>
      <c r="DP44" s="68">
        <f t="shared" si="103"/>
        <v>3.4530664866593166</v>
      </c>
      <c r="DQ44" s="68">
        <f t="shared" si="104"/>
        <v>3.6128589455803222</v>
      </c>
      <c r="DR44" s="68">
        <f t="shared" si="105"/>
        <v>3.9599616375338464</v>
      </c>
      <c r="DS44" s="68">
        <f t="shared" si="106"/>
        <v>3.5186721786087549</v>
      </c>
      <c r="DT44" s="68">
        <f t="shared" si="107"/>
        <v>3.7399255943812899</v>
      </c>
      <c r="DU44" s="68">
        <f t="shared" si="108"/>
        <v>3.7666266338461738</v>
      </c>
      <c r="DV44" s="68">
        <f t="shared" si="109"/>
        <v>3.5636716811881737</v>
      </c>
      <c r="DW44" s="69">
        <f t="shared" si="190"/>
        <v>43.056736390766069</v>
      </c>
    </row>
    <row r="45" spans="2:127" ht="12.5" x14ac:dyDescent="0.2">
      <c r="B45" s="3" t="s">
        <v>1</v>
      </c>
      <c r="C45" s="17">
        <f>'[1]Bhadradri Kothagudem'!F454</f>
        <v>3.3737309999999998</v>
      </c>
      <c r="D45" s="17">
        <f>'[1]Bhadradri Kothagudem'!G454</f>
        <v>3.2796650000000001</v>
      </c>
      <c r="E45" s="17">
        <f>'[1]Bhadradri Kothagudem'!H454</f>
        <v>3.4835199999999999</v>
      </c>
      <c r="F45" s="17">
        <f>'[1]Bhadradri Kothagudem'!I454</f>
        <v>3.1140379999999999</v>
      </c>
      <c r="G45" s="17">
        <f>'[1]Bhadradri Kothagudem'!J454</f>
        <v>3.1456219999999999</v>
      </c>
      <c r="H45" s="17">
        <f>'[1]Bhadradri Kothagudem'!K454</f>
        <v>3.1209929999999999</v>
      </c>
      <c r="I45" s="17">
        <f>'[1]Bhadradri Kothagudem'!L454</f>
        <v>2.8767670000000001</v>
      </c>
      <c r="J45" s="17">
        <f>'[1]Bhadradri Kothagudem'!M454</f>
        <v>2.7446670000000002</v>
      </c>
      <c r="K45" s="17">
        <f>'[1]Bhadradri Kothagudem'!N454</f>
        <v>2.4502600000000001</v>
      </c>
      <c r="L45" s="17">
        <f>'[1]Bhadradri Kothagudem'!O454</f>
        <v>2.5499790099999999</v>
      </c>
      <c r="M45" s="17">
        <f>'[1]Bhadradri Kothagudem'!P454</f>
        <v>2.7103249700000003</v>
      </c>
      <c r="N45" s="17">
        <f>'[1]Bhadradri Kothagudem'!Q454</f>
        <v>2.7541379900000003</v>
      </c>
      <c r="O45" s="13">
        <f t="shared" si="154"/>
        <v>35.603704969999995</v>
      </c>
      <c r="P45" s="17">
        <f>'[2]Bhadradri Kothagudem'!F54</f>
        <v>3.4513370099999996</v>
      </c>
      <c r="Q45" s="17">
        <f>'[2]Bhadradri Kothagudem'!G54</f>
        <v>3.3766830400000001</v>
      </c>
      <c r="R45" s="17">
        <f>'[2]Bhadradri Kothagudem'!H54</f>
        <v>2.82376505</v>
      </c>
      <c r="S45" s="17">
        <f>'[2]Bhadradri Kothagudem'!I54</f>
        <v>2.3179380299999996</v>
      </c>
      <c r="T45" s="17">
        <f>'[2]Bhadradri Kothagudem'!J54</f>
        <v>3.1746759999999998</v>
      </c>
      <c r="U45" s="17">
        <f>'[2]Bhadradri Kothagudem'!K54</f>
        <v>3.1112939800000001</v>
      </c>
      <c r="V45" s="17">
        <f>'[2]Bhadradri Kothagudem'!L54</f>
        <v>3.0810000099999999</v>
      </c>
      <c r="W45" s="17">
        <f>'[2]Bhadradri Kothagudem'!M54</f>
        <v>2.774381</v>
      </c>
      <c r="X45" s="17">
        <f>'[2]Bhadradri Kothagudem'!N54</f>
        <v>2.4431770099999999</v>
      </c>
      <c r="Y45" s="17">
        <f>'[2]Bhadradri Kothagudem'!O54</f>
        <v>2.5184440000000001</v>
      </c>
      <c r="Z45" s="17">
        <f>'[2]Bhadradri Kothagudem'!P54</f>
        <v>2.5974080000000002</v>
      </c>
      <c r="AA45" s="17">
        <f>'[2]Bhadradri Kothagudem'!Q54</f>
        <v>2.5857559999999999</v>
      </c>
      <c r="AB45" s="13">
        <f t="shared" si="155"/>
        <v>34.255859129999997</v>
      </c>
      <c r="AC45" s="17">
        <f>[3]BKDM!F58</f>
        <v>3.1317499999999998</v>
      </c>
      <c r="AD45" s="17">
        <f>[3]BKDM!G58</f>
        <v>3.3132799999999998</v>
      </c>
      <c r="AE45" s="17">
        <f>[3]BKDM!H58</f>
        <v>3.4497499999999999</v>
      </c>
      <c r="AF45" s="17">
        <f>[3]BKDM!I58</f>
        <v>3.0135900000000002</v>
      </c>
      <c r="AG45" s="17">
        <f>[3]BKDM!J58</f>
        <v>3.0581100000000001</v>
      </c>
      <c r="AH45" s="17">
        <f>[3]BKDM!K58</f>
        <v>3.0155500000000002</v>
      </c>
      <c r="AI45" s="17">
        <f>[3]BKDM!L58</f>
        <v>2.8702000000000001</v>
      </c>
      <c r="AJ45" s="17">
        <f>[3]BKDM!M58</f>
        <v>2.8236500000000002</v>
      </c>
      <c r="AK45" s="17">
        <f>[3]BKDM!N58</f>
        <v>2.5507499999999999</v>
      </c>
      <c r="AL45" s="17">
        <f>[3]BKDM!O58</f>
        <v>2.4121800000000002</v>
      </c>
      <c r="AM45" s="17">
        <f>[3]BKDM!P58</f>
        <v>2.5117400000000001</v>
      </c>
      <c r="AN45" s="17">
        <f>[3]BKDM!Q58</f>
        <v>2.6666599999999998</v>
      </c>
      <c r="AO45" s="13">
        <f t="shared" si="156"/>
        <v>34.817210000000003</v>
      </c>
      <c r="AP45" s="17">
        <f>[4]BKDM!F58</f>
        <v>3.1758099999999998</v>
      </c>
      <c r="AQ45" s="17">
        <f>[4]BKDM!G58</f>
        <v>3.2770000000000001</v>
      </c>
      <c r="AR45" s="17">
        <f>[4]BKDM!H58</f>
        <v>3.6212300000000002</v>
      </c>
      <c r="AS45" s="17">
        <f>[4]BKDM!I58</f>
        <v>3.0165999999999999</v>
      </c>
      <c r="AT45" s="17">
        <f>[4]BKDM!J58</f>
        <v>2.7353000000000001</v>
      </c>
      <c r="AU45" s="17">
        <f>[4]BKDM!K58</f>
        <v>2.88402</v>
      </c>
      <c r="AV45" s="17">
        <f>[4]BKDM!L58</f>
        <v>2.6951900000000002</v>
      </c>
      <c r="AW45" s="17">
        <f>[4]BKDM!M58</f>
        <v>2.6214599999999999</v>
      </c>
      <c r="AX45" s="17">
        <f>[4]BKDM!N58</f>
        <v>2.2423199999999999</v>
      </c>
      <c r="AY45" s="17">
        <f>[4]BKDM!O58</f>
        <v>2.2506499999999998</v>
      </c>
      <c r="AZ45" s="17">
        <f>[4]BKDM!P58</f>
        <v>0.87522999999999995</v>
      </c>
      <c r="BA45" s="17">
        <f>[4]BKDM!Q58</f>
        <v>2.3600300000000001</v>
      </c>
      <c r="BB45" s="13">
        <f t="shared" si="157"/>
        <v>31.754840000000002</v>
      </c>
      <c r="BC45" s="17">
        <f>'[5]9.Bhadradrikothagudem'!F42</f>
        <v>3.1183000000000001</v>
      </c>
      <c r="BD45" s="17">
        <f>'[5]9.Bhadradrikothagudem'!G42</f>
        <v>3.2694999999999999</v>
      </c>
      <c r="BE45" s="17">
        <f>'[5]9.Bhadradrikothagudem'!H42</f>
        <v>3.3454999999999999</v>
      </c>
      <c r="BF45" s="17">
        <f>'[5]9.Bhadradrikothagudem'!I42</f>
        <v>3.0084</v>
      </c>
      <c r="BG45" s="17">
        <f>'[5]9.Bhadradrikothagudem'!J42</f>
        <v>2.9622999999999999</v>
      </c>
      <c r="BH45" s="17">
        <f>'[5]9.Bhadradrikothagudem'!K42</f>
        <v>3.0861000000000001</v>
      </c>
      <c r="BI45" s="17">
        <f>'[5]9.Bhadradrikothagudem'!L42</f>
        <v>2.6497000000000002</v>
      </c>
      <c r="BJ45" s="17">
        <f>'[5]9.Bhadradrikothagudem'!M42</f>
        <v>2.5621999999999998</v>
      </c>
      <c r="BK45" s="17">
        <f>'[5]9.Bhadradrikothagudem'!N42</f>
        <v>2.2265999999999999</v>
      </c>
      <c r="BL45" s="17">
        <f>'[5]9.Bhadradrikothagudem'!O42</f>
        <v>1.8947229999999999</v>
      </c>
      <c r="BM45" s="17">
        <f>'[5]9.Bhadradrikothagudem'!P42</f>
        <v>1.4285329999999998</v>
      </c>
      <c r="BN45" s="17">
        <f>'[5]9.Bhadradrikothagudem'!Q42</f>
        <v>1.4078879999999887</v>
      </c>
      <c r="BO45" s="13">
        <f t="shared" si="158"/>
        <v>30.95974399999999</v>
      </c>
      <c r="BP45" s="17">
        <f>'[6]9.Bhadradrikothagudem'!F40</f>
        <v>2.076508</v>
      </c>
      <c r="BQ45" s="17">
        <f>'[6]9.Bhadradrikothagudem'!G40</f>
        <v>2.1371359999999999</v>
      </c>
      <c r="BR45" s="17">
        <f>'[6]9.Bhadradrikothagudem'!H40</f>
        <v>2.3657469999999998</v>
      </c>
      <c r="BS45" s="17">
        <f>'[6]9.Bhadradrikothagudem'!I40</f>
        <v>1.9310160000000001</v>
      </c>
      <c r="BT45" s="17">
        <f>'[6]9.Bhadradrikothagudem'!J40</f>
        <v>0.66432899999999995</v>
      </c>
      <c r="BU45" s="17">
        <f>'[6]9.Bhadradrikothagudem'!K40</f>
        <v>1.7763810000000002</v>
      </c>
      <c r="BV45" s="17">
        <f>'[6]9.Bhadradrikothagudem'!L40</f>
        <v>1.8396549999999998</v>
      </c>
      <c r="BW45" s="17">
        <f>'[6]9.Bhadradrikothagudem'!M40</f>
        <v>1.5351700000000001</v>
      </c>
      <c r="BX45" s="17">
        <f>'[6]9.Bhadradrikothagudem'!N40</f>
        <v>1.3127409999999999</v>
      </c>
      <c r="BY45" s="17">
        <f>'[6]9.Bhadradrikothagudem'!O40</f>
        <v>1.2290440000000002</v>
      </c>
      <c r="BZ45" s="17">
        <f>'[6]9.Bhadradrikothagudem'!P40</f>
        <v>1.254626</v>
      </c>
      <c r="CA45" s="17">
        <f>'[6]9.Bhadradrikothagudem'!Q40</f>
        <v>1.3602449999999999</v>
      </c>
      <c r="CB45" s="13">
        <f t="shared" si="159"/>
        <v>19.482598000000003</v>
      </c>
      <c r="CC45" s="23">
        <f t="shared" si="160"/>
        <v>-0.11359880031175862</v>
      </c>
      <c r="CD45" s="23">
        <f t="shared" si="180"/>
        <v>-0.13158363024006337</v>
      </c>
      <c r="CE45" s="23">
        <f t="shared" si="181"/>
        <v>-0.17595492615110953</v>
      </c>
      <c r="CF45" s="23">
        <f t="shared" si="182"/>
        <v>-0.21671741592165161</v>
      </c>
      <c r="CG45" s="23">
        <f t="shared" si="183"/>
        <v>-0.37071191544736259</v>
      </c>
      <c r="CH45" s="37">
        <v>0.02</v>
      </c>
      <c r="CI45" s="25" t="s">
        <v>80</v>
      </c>
      <c r="CJ45" s="26">
        <f t="shared" si="191"/>
        <v>0.02</v>
      </c>
      <c r="CK45" s="26">
        <f t="shared" si="191"/>
        <v>0.02</v>
      </c>
      <c r="CL45" s="26">
        <f t="shared" si="191"/>
        <v>0.02</v>
      </c>
      <c r="CM45" s="26">
        <f t="shared" si="191"/>
        <v>0.02</v>
      </c>
      <c r="CN45" s="26">
        <f t="shared" si="191"/>
        <v>0.02</v>
      </c>
      <c r="CO45" s="26">
        <f t="shared" si="191"/>
        <v>0.02</v>
      </c>
      <c r="CP45" s="17">
        <f>'[7]9.Bhadradrikothagudem'!F41</f>
        <v>1.9759900000000001</v>
      </c>
      <c r="CQ45" s="17">
        <f>'[7]9.Bhadradrikothagudem'!G41</f>
        <v>2.2174559999999999</v>
      </c>
      <c r="CR45" s="17">
        <f>'[7]9.Bhadradrikothagudem'!H41</f>
        <v>2.2457660000000002</v>
      </c>
      <c r="CS45" s="17">
        <f>'[7]9.Bhadradrikothagudem'!I41</f>
        <v>1.827264</v>
      </c>
      <c r="CT45" s="17">
        <f>'[7]9.Bhadradrikothagudem'!J41</f>
        <v>1.6575100000000003</v>
      </c>
      <c r="CU45" s="17">
        <f>'[7]9.Bhadradrikothagudem'!K41</f>
        <v>1.8376100000000002</v>
      </c>
      <c r="CV45" s="34">
        <f t="shared" si="184"/>
        <v>1.8764481</v>
      </c>
      <c r="CW45" s="34">
        <f t="shared" si="185"/>
        <v>1.5658734000000001</v>
      </c>
      <c r="CX45" s="34">
        <f t="shared" si="186"/>
        <v>1.3389958200000001</v>
      </c>
      <c r="CY45" s="34">
        <f t="shared" si="187"/>
        <v>1.2536248800000003</v>
      </c>
      <c r="CZ45" s="34">
        <f t="shared" si="188"/>
        <v>1.2797185200000001</v>
      </c>
      <c r="DA45" s="34">
        <f t="shared" si="189"/>
        <v>1.3874499</v>
      </c>
      <c r="DB45" s="13">
        <f t="shared" si="172"/>
        <v>20.46370662</v>
      </c>
      <c r="DC45" s="40">
        <f t="shared" si="173"/>
        <v>-9.7909960866586321E-2</v>
      </c>
      <c r="DD45" s="41">
        <f t="shared" si="174"/>
        <v>-0.12441647055831617</v>
      </c>
      <c r="DE45" s="40">
        <f t="shared" si="175"/>
        <v>-0.13624324390153575</v>
      </c>
      <c r="DF45" s="40">
        <f t="shared" si="176"/>
        <v>-0.1869945255431178</v>
      </c>
      <c r="DG45" s="48">
        <f t="shared" si="177"/>
        <v>5.0358202740722557E-2</v>
      </c>
      <c r="DH45" s="54">
        <v>0.02</v>
      </c>
      <c r="DI45" s="25" t="s">
        <v>80</v>
      </c>
      <c r="DJ45" s="50">
        <f t="shared" si="178"/>
        <v>0.02</v>
      </c>
      <c r="DK45" s="68">
        <f t="shared" si="22"/>
        <v>2.0155098000000002</v>
      </c>
      <c r="DL45" s="68">
        <f t="shared" si="99"/>
        <v>2.26180512</v>
      </c>
      <c r="DM45" s="68">
        <f t="shared" si="100"/>
        <v>2.29068132</v>
      </c>
      <c r="DN45" s="68">
        <f t="shared" si="101"/>
        <v>1.8638092800000001</v>
      </c>
      <c r="DO45" s="68">
        <f t="shared" si="102"/>
        <v>1.6906602000000004</v>
      </c>
      <c r="DP45" s="68">
        <f t="shared" si="103"/>
        <v>1.8743622000000002</v>
      </c>
      <c r="DQ45" s="68">
        <f t="shared" si="104"/>
        <v>1.9139770620000001</v>
      </c>
      <c r="DR45" s="68">
        <f t="shared" si="105"/>
        <v>1.5971908680000002</v>
      </c>
      <c r="DS45" s="68">
        <f t="shared" si="106"/>
        <v>1.3657757364000001</v>
      </c>
      <c r="DT45" s="68">
        <f t="shared" si="107"/>
        <v>1.2786973776000004</v>
      </c>
      <c r="DU45" s="68">
        <f t="shared" si="108"/>
        <v>1.3053128904000002</v>
      </c>
      <c r="DV45" s="68">
        <f t="shared" si="109"/>
        <v>1.4151988980000001</v>
      </c>
      <c r="DW45" s="69">
        <f t="shared" si="190"/>
        <v>20.872980752400004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>
        <f>[4]BKDM!F59</f>
        <v>0</v>
      </c>
      <c r="AQ46" s="17">
        <f>[4]BKDM!G59</f>
        <v>0</v>
      </c>
      <c r="AR46" s="17">
        <f>[4]BKDM!H59</f>
        <v>0</v>
      </c>
      <c r="AS46" s="17">
        <f>[4]BKDM!I59</f>
        <v>0.34434938874548277</v>
      </c>
      <c r="AT46" s="17">
        <f>[4]BKDM!J59</f>
        <v>0.20879384506588444</v>
      </c>
      <c r="AU46" s="17">
        <f>[4]BKDM!K59</f>
        <v>0.22323283499825922</v>
      </c>
      <c r="AV46" s="17">
        <f>[4]BKDM!L59</f>
        <v>0.21671594492173871</v>
      </c>
      <c r="AW46" s="17">
        <f>[4]BKDM!M59</f>
        <v>0.47187999999999991</v>
      </c>
      <c r="AX46" s="17">
        <f>[4]BKDM!N59</f>
        <v>0.49433000000000005</v>
      </c>
      <c r="AY46" s="17">
        <f>[4]BKDM!O59</f>
        <v>0.46011000000000002</v>
      </c>
      <c r="AZ46" s="17">
        <f>[4]BKDM!P59</f>
        <v>0.48821000000000003</v>
      </c>
      <c r="BA46" s="17">
        <f>[4]BKDM!Q59</f>
        <v>0.41841</v>
      </c>
      <c r="BB46" s="13">
        <f t="shared" si="157"/>
        <v>3.326032013731365</v>
      </c>
      <c r="BC46" s="17">
        <f>'[5]9.Bhadradrikothagudem'!F43</f>
        <v>0.18819</v>
      </c>
      <c r="BD46" s="17">
        <f>'[5]9.Bhadradrikothagudem'!G43</f>
        <v>0.25953999999999999</v>
      </c>
      <c r="BE46" s="17">
        <f>'[5]9.Bhadradrikothagudem'!H43</f>
        <v>0.27625</v>
      </c>
      <c r="BF46" s="17">
        <f>'[5]9.Bhadradrikothagudem'!I43</f>
        <v>0.26919999999999999</v>
      </c>
      <c r="BG46" s="17">
        <f>'[5]9.Bhadradrikothagudem'!J43</f>
        <v>0.23430000000000001</v>
      </c>
      <c r="BH46" s="17">
        <f>'[5]9.Bhadradrikothagudem'!K43</f>
        <v>0.28464</v>
      </c>
      <c r="BI46" s="17">
        <f>'[5]9.Bhadradrikothagudem'!L43</f>
        <v>0.29071000000000002</v>
      </c>
      <c r="BJ46" s="17">
        <f>'[5]9.Bhadradrikothagudem'!M43</f>
        <v>0.29286000000000001</v>
      </c>
      <c r="BK46" s="17">
        <f>'[5]9.Bhadradrikothagudem'!N43</f>
        <v>0.28509000000000001</v>
      </c>
      <c r="BL46" s="17">
        <f>'[5]9.Bhadradrikothagudem'!O43</f>
        <v>0.26928000000000002</v>
      </c>
      <c r="BM46" s="17">
        <f>'[5]9.Bhadradrikothagudem'!P43</f>
        <v>0.28523999999999999</v>
      </c>
      <c r="BN46" s="17">
        <f>'[5]9.Bhadradrikothagudem'!Q43</f>
        <v>0.221412000000001</v>
      </c>
      <c r="BO46" s="13">
        <f t="shared" si="158"/>
        <v>3.1567120000000006</v>
      </c>
      <c r="BP46" s="17">
        <f>'[6]9.Bhadradrikothagudem'!F41</f>
        <v>0.26661000000000001</v>
      </c>
      <c r="BQ46" s="17">
        <f>'[6]9.Bhadradrikothagudem'!G41</f>
        <v>0.21762000000000001</v>
      </c>
      <c r="BR46" s="17">
        <f>'[6]9.Bhadradrikothagudem'!H41</f>
        <v>0.20125999999999999</v>
      </c>
      <c r="BS46" s="17">
        <f>'[6]9.Bhadradrikothagudem'!I41</f>
        <v>0.16058</v>
      </c>
      <c r="BT46" s="17">
        <f>'[6]9.Bhadradrikothagudem'!J41</f>
        <v>0.15131</v>
      </c>
      <c r="BU46" s="17">
        <f>'[6]9.Bhadradrikothagudem'!K41</f>
        <v>0.1477</v>
      </c>
      <c r="BV46" s="17">
        <f>'[6]9.Bhadradrikothagudem'!L41</f>
        <v>0.13069</v>
      </c>
      <c r="BW46" s="17">
        <f>'[6]9.Bhadradrikothagudem'!M41</f>
        <v>0.1318</v>
      </c>
      <c r="BX46" s="17">
        <f>'[6]9.Bhadradrikothagudem'!N41</f>
        <v>0.11329</v>
      </c>
      <c r="BY46" s="17">
        <f>'[6]9.Bhadradrikothagudem'!O41</f>
        <v>0.17401</v>
      </c>
      <c r="BZ46" s="17">
        <f>'[6]9.Bhadradrikothagudem'!P41</f>
        <v>0.14454</v>
      </c>
      <c r="CA46" s="17">
        <f>'[6]9.Bhadradrikothagudem'!Q41</f>
        <v>8.8239999999999999E-2</v>
      </c>
      <c r="CB46" s="13">
        <f t="shared" si="159"/>
        <v>1.9276500000000001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-0.23870867886204139</v>
      </c>
      <c r="CG46" s="23">
        <f t="shared" si="183"/>
        <v>-0.38934879076710205</v>
      </c>
      <c r="CH46" s="37">
        <v>0.02</v>
      </c>
      <c r="CI46" s="25" t="s">
        <v>80</v>
      </c>
      <c r="CJ46" s="26">
        <f>HLOOKUP($CI46,$CC$4:$CH$101,ROW($CC46)-ROW($CC$3), FALSE)</f>
        <v>0.02</v>
      </c>
      <c r="CK46" s="26">
        <f t="shared" ref="CK46:CO46" si="192">HLOOKUP($CI46,$CC$4:$CH$101,ROW($CC46)-ROW($CC$3), FALSE)</f>
        <v>0.02</v>
      </c>
      <c r="CL46" s="26">
        <f t="shared" si="192"/>
        <v>0.02</v>
      </c>
      <c r="CM46" s="26">
        <f t="shared" si="192"/>
        <v>0.02</v>
      </c>
      <c r="CN46" s="26">
        <f t="shared" si="192"/>
        <v>0.02</v>
      </c>
      <c r="CO46" s="26">
        <f t="shared" si="192"/>
        <v>0.02</v>
      </c>
      <c r="CP46" s="17">
        <f>'[7]9.Bhadradrikothagudem'!F42</f>
        <v>8.7400000000000005E-2</v>
      </c>
      <c r="CQ46" s="17">
        <f>'[7]9.Bhadradrikothagudem'!G42</f>
        <v>9.6839999999999996E-2</v>
      </c>
      <c r="CR46" s="17">
        <f>'[7]9.Bhadradrikothagudem'!H42</f>
        <v>8.5879999999999998E-2</v>
      </c>
      <c r="CS46" s="17">
        <f>'[7]9.Bhadradrikothagudem'!I42</f>
        <v>4.8759999999999998E-2</v>
      </c>
      <c r="CT46" s="17">
        <f>'[7]9.Bhadradrikothagudem'!J42</f>
        <v>5.7389999999999997E-2</v>
      </c>
      <c r="CU46" s="17">
        <f>'[7]9.Bhadradrikothagudem'!K42</f>
        <v>6.0109999999999997E-2</v>
      </c>
      <c r="CV46" s="34">
        <f t="shared" si="184"/>
        <v>0.1333038</v>
      </c>
      <c r="CW46" s="34">
        <f t="shared" si="185"/>
        <v>0.134436</v>
      </c>
      <c r="CX46" s="34">
        <f t="shared" si="186"/>
        <v>0.1155558</v>
      </c>
      <c r="CY46" s="34">
        <f t="shared" si="187"/>
        <v>0.17749020000000001</v>
      </c>
      <c r="CZ46" s="34">
        <f t="shared" si="188"/>
        <v>0.1474308</v>
      </c>
      <c r="DA46" s="34">
        <f t="shared" si="189"/>
        <v>9.0004799999999996E-2</v>
      </c>
      <c r="DB46" s="13">
        <f t="shared" si="172"/>
        <v>1.2346014000000001</v>
      </c>
      <c r="DC46" s="40">
        <f t="shared" si="173"/>
        <v>0</v>
      </c>
      <c r="DD46" s="41">
        <f t="shared" si="174"/>
        <v>0</v>
      </c>
      <c r="DE46" s="40">
        <f t="shared" si="175"/>
        <v>-0.28132349572735205</v>
      </c>
      <c r="DF46" s="40">
        <f t="shared" si="176"/>
        <v>-0.37461724413624897</v>
      </c>
      <c r="DG46" s="48">
        <f t="shared" si="177"/>
        <v>-0.35953030892537541</v>
      </c>
      <c r="DH46" s="54">
        <v>0</v>
      </c>
      <c r="DI46" s="25" t="s">
        <v>80</v>
      </c>
      <c r="DJ46" s="50">
        <f t="shared" si="178"/>
        <v>0</v>
      </c>
      <c r="DK46" s="68">
        <f t="shared" si="22"/>
        <v>8.7400000000000005E-2</v>
      </c>
      <c r="DL46" s="68">
        <f t="shared" si="99"/>
        <v>9.6839999999999996E-2</v>
      </c>
      <c r="DM46" s="68">
        <f t="shared" si="100"/>
        <v>8.5879999999999998E-2</v>
      </c>
      <c r="DN46" s="68">
        <f t="shared" si="101"/>
        <v>4.8759999999999998E-2</v>
      </c>
      <c r="DO46" s="68">
        <f t="shared" si="102"/>
        <v>5.7389999999999997E-2</v>
      </c>
      <c r="DP46" s="68">
        <f t="shared" si="103"/>
        <v>6.0109999999999997E-2</v>
      </c>
      <c r="DQ46" s="68">
        <f t="shared" si="104"/>
        <v>0.1333038</v>
      </c>
      <c r="DR46" s="68">
        <f t="shared" si="105"/>
        <v>0.134436</v>
      </c>
      <c r="DS46" s="68">
        <f t="shared" si="106"/>
        <v>0.1155558</v>
      </c>
      <c r="DT46" s="68">
        <f t="shared" si="107"/>
        <v>0.17749020000000001</v>
      </c>
      <c r="DU46" s="68">
        <f t="shared" si="108"/>
        <v>0.1474308</v>
      </c>
      <c r="DV46" s="68">
        <f t="shared" si="109"/>
        <v>9.0004799999999996E-2</v>
      </c>
      <c r="DW46" s="69">
        <f t="shared" si="190"/>
        <v>1.2346014000000001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3">IFERROR((CB47/AB47)^(1/4)-1,0)</f>
        <v>0</v>
      </c>
      <c r="CE47" s="23">
        <f t="shared" ref="CE47" si="194">IFERROR((CB47/AO47)^(1/3)-1,0)</f>
        <v>0</v>
      </c>
      <c r="CF47" s="23">
        <f t="shared" ref="CF47" si="195">IFERROR((CB47/BB47)^(1/2)-1,0)</f>
        <v>0</v>
      </c>
      <c r="CG47" s="23">
        <f t="shared" ref="CG47" si="196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7">BV47*(1+CJ47)</f>
        <v>0</v>
      </c>
      <c r="CW47" s="34">
        <f t="shared" ref="CW47" si="198">BW47*(1+CK47)</f>
        <v>0</v>
      </c>
      <c r="CX47" s="34">
        <f t="shared" ref="CX47" si="199">BX47*(1+CL47)</f>
        <v>0</v>
      </c>
      <c r="CY47" s="34">
        <f t="shared" ref="CY47" si="200">BY47*(1+CM47)</f>
        <v>0</v>
      </c>
      <c r="CZ47" s="34">
        <f t="shared" ref="CZ47" si="201">BZ47*(1+CN47)</f>
        <v>0</v>
      </c>
      <c r="DA47" s="34">
        <f t="shared" ref="DA47" si="202">CA47*(1+CO47)</f>
        <v>0</v>
      </c>
      <c r="DB47" s="13">
        <f t="shared" ref="DB47" si="203">SUM(CP47:DA47)</f>
        <v>0</v>
      </c>
      <c r="DC47" s="40">
        <f t="shared" ref="DC47" si="204">IFERROR((DB47/AB47)^(1/5)-1,0)</f>
        <v>0</v>
      </c>
      <c r="DD47" s="41">
        <f t="shared" ref="DD47" si="205">IFERROR((DB47/AO47)^(1/4)-1,0)</f>
        <v>0</v>
      </c>
      <c r="DE47" s="40">
        <f t="shared" ref="DE47" si="206">IFERROR((DB47/BB47)^(1/3)-1,0)</f>
        <v>0</v>
      </c>
      <c r="DF47" s="40">
        <f t="shared" ref="DF47" si="207">IFERROR((DB47/BO47)^(1/2)-1,0)</f>
        <v>0</v>
      </c>
      <c r="DG47" s="48">
        <f t="shared" ref="DG47" si="208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9">CP47*(1+$DJ47)</f>
        <v>0</v>
      </c>
      <c r="DL47" s="68">
        <f t="shared" ref="DL47" si="210">CQ47*(1+$DJ47)</f>
        <v>0</v>
      </c>
      <c r="DM47" s="68">
        <f t="shared" ref="DM47" si="211">CR47*(1+$DJ47)</f>
        <v>0</v>
      </c>
      <c r="DN47" s="68">
        <f t="shared" ref="DN47" si="212">CS47*(1+$DJ47)</f>
        <v>0</v>
      </c>
      <c r="DO47" s="68">
        <f t="shared" ref="DO47" si="213">CT47*(1+$DJ47)</f>
        <v>0</v>
      </c>
      <c r="DP47" s="68">
        <f t="shared" ref="DP47" si="214">CU47*(1+$DJ47)</f>
        <v>0</v>
      </c>
      <c r="DQ47" s="68">
        <f t="shared" ref="DQ47" si="215">CV47*(1+$DJ47)</f>
        <v>0</v>
      </c>
      <c r="DR47" s="68">
        <f t="shared" ref="DR47" si="216">CW47*(1+$DJ47)</f>
        <v>0</v>
      </c>
      <c r="DS47" s="68">
        <f t="shared" ref="DS47" si="217">CX47*(1+$DJ47)</f>
        <v>0</v>
      </c>
      <c r="DT47" s="68">
        <f t="shared" ref="DT47" si="218">CY47*(1+$DJ47)</f>
        <v>0</v>
      </c>
      <c r="DU47" s="68">
        <f t="shared" ref="DU47" si="219">CZ47*(1+$DJ47)</f>
        <v>0</v>
      </c>
      <c r="DV47" s="68">
        <f t="shared" ref="DV47" si="220">DA47*(1+$DJ47)</f>
        <v>0</v>
      </c>
      <c r="DW47" s="69">
        <f t="shared" ref="DW47" si="221">SUM(DK47:DV47)</f>
        <v>0</v>
      </c>
    </row>
    <row r="48" spans="2:127" ht="10.5" x14ac:dyDescent="0.25">
      <c r="B48" s="6" t="s">
        <v>12</v>
      </c>
      <c r="C48" s="5">
        <f t="shared" ref="C48:AH48" si="222">SUM(C36:C47)</f>
        <v>5.0393100886444202</v>
      </c>
      <c r="D48" s="5">
        <f t="shared" si="222"/>
        <v>4.9541901357170923</v>
      </c>
      <c r="E48" s="5">
        <f t="shared" si="222"/>
        <v>5.3192116774894558</v>
      </c>
      <c r="F48" s="5">
        <f t="shared" si="222"/>
        <v>4.9394357542118819</v>
      </c>
      <c r="G48" s="5">
        <f t="shared" si="222"/>
        <v>4.8665077729500847</v>
      </c>
      <c r="H48" s="5">
        <f t="shared" si="222"/>
        <v>4.8941633365237891</v>
      </c>
      <c r="I48" s="5">
        <f t="shared" si="222"/>
        <v>4.7558800370548155</v>
      </c>
      <c r="J48" s="5">
        <f t="shared" si="222"/>
        <v>4.6511923038421941</v>
      </c>
      <c r="K48" s="5">
        <f t="shared" si="222"/>
        <v>4.1344476973118178</v>
      </c>
      <c r="L48" s="5">
        <f t="shared" si="222"/>
        <v>4.1126976613816435</v>
      </c>
      <c r="M48" s="5">
        <f t="shared" si="222"/>
        <v>4.5091792023770925</v>
      </c>
      <c r="N48" s="5">
        <f t="shared" si="222"/>
        <v>4.2183299900000009</v>
      </c>
      <c r="O48" s="5">
        <f t="shared" si="222"/>
        <v>56.394545657504281</v>
      </c>
      <c r="P48" s="5">
        <f t="shared" si="222"/>
        <v>5.10826651</v>
      </c>
      <c r="Q48" s="5">
        <f t="shared" si="222"/>
        <v>5.0817763400000002</v>
      </c>
      <c r="R48" s="5">
        <f t="shared" si="222"/>
        <v>4.4894540000000003</v>
      </c>
      <c r="S48" s="5">
        <f t="shared" si="222"/>
        <v>4.0496189299999994</v>
      </c>
      <c r="T48" s="5">
        <f t="shared" si="222"/>
        <v>4.9443831500000002</v>
      </c>
      <c r="U48" s="5">
        <f t="shared" si="222"/>
        <v>4.8638817799999998</v>
      </c>
      <c r="V48" s="5">
        <f t="shared" si="222"/>
        <v>4.92659571</v>
      </c>
      <c r="W48" s="5">
        <f t="shared" si="222"/>
        <v>4.7316538999999995</v>
      </c>
      <c r="X48" s="5">
        <f t="shared" si="222"/>
        <v>4.3199020099999998</v>
      </c>
      <c r="Y48" s="5">
        <f t="shared" si="222"/>
        <v>4.6628720000000001</v>
      </c>
      <c r="Z48" s="5">
        <f t="shared" si="222"/>
        <v>4.6960060000000006</v>
      </c>
      <c r="AA48" s="5">
        <f t="shared" si="222"/>
        <v>4.514875</v>
      </c>
      <c r="AB48" s="5">
        <f t="shared" si="222"/>
        <v>56.389285329999993</v>
      </c>
      <c r="AC48" s="5">
        <f t="shared" si="222"/>
        <v>5.4996049999999999</v>
      </c>
      <c r="AD48" s="5">
        <f t="shared" si="222"/>
        <v>5.5086499999999994</v>
      </c>
      <c r="AE48" s="5">
        <f t="shared" si="222"/>
        <v>6.3618879999999995</v>
      </c>
      <c r="AF48" s="5">
        <f t="shared" si="222"/>
        <v>5.6882450000000002</v>
      </c>
      <c r="AG48" s="5">
        <f t="shared" si="222"/>
        <v>5.8725550000000002</v>
      </c>
      <c r="AH48" s="5">
        <f t="shared" si="222"/>
        <v>5.746963</v>
      </c>
      <c r="AI48" s="5">
        <f t="shared" ref="AI48:BN48" si="223">SUM(AI36:AI47)</f>
        <v>6.5012400000000001</v>
      </c>
      <c r="AJ48" s="5">
        <f t="shared" si="223"/>
        <v>7.1245520000000013</v>
      </c>
      <c r="AK48" s="5">
        <f t="shared" si="223"/>
        <v>6.8179810000000005</v>
      </c>
      <c r="AL48" s="5">
        <f t="shared" si="223"/>
        <v>6.5357780000000005</v>
      </c>
      <c r="AM48" s="5">
        <f t="shared" si="223"/>
        <v>7.2609969999999997</v>
      </c>
      <c r="AN48" s="5">
        <f t="shared" si="223"/>
        <v>6.8474799999999991</v>
      </c>
      <c r="AO48" s="5">
        <f t="shared" si="223"/>
        <v>75.765934000000001</v>
      </c>
      <c r="AP48" s="5">
        <f t="shared" si="223"/>
        <v>7.9817175319078206</v>
      </c>
      <c r="AQ48" s="5">
        <f t="shared" si="223"/>
        <v>7.7970481907042561</v>
      </c>
      <c r="AR48" s="5">
        <f t="shared" si="223"/>
        <v>8.2460284620167812</v>
      </c>
      <c r="AS48" s="5">
        <f t="shared" si="223"/>
        <v>7.1991593887454837</v>
      </c>
      <c r="AT48" s="5">
        <f t="shared" si="223"/>
        <v>6.5123678450658842</v>
      </c>
      <c r="AU48" s="5">
        <f t="shared" si="223"/>
        <v>6.85196783499826</v>
      </c>
      <c r="AV48" s="5">
        <f t="shared" si="223"/>
        <v>6.4117049449217385</v>
      </c>
      <c r="AW48" s="5">
        <f t="shared" si="223"/>
        <v>7.1505549999999998</v>
      </c>
      <c r="AX48" s="5">
        <f t="shared" si="223"/>
        <v>6.3989129999999994</v>
      </c>
      <c r="AY48" s="5">
        <f t="shared" si="223"/>
        <v>6.8252170000000003</v>
      </c>
      <c r="AZ48" s="5">
        <f t="shared" si="223"/>
        <v>5.148026999999999</v>
      </c>
      <c r="BA48" s="5">
        <f t="shared" si="223"/>
        <v>7.3381039999999995</v>
      </c>
      <c r="BB48" s="5">
        <f t="shared" si="223"/>
        <v>83.860810198360227</v>
      </c>
      <c r="BC48" s="5">
        <f t="shared" si="223"/>
        <v>7.965749999999999</v>
      </c>
      <c r="BD48" s="5">
        <f t="shared" si="223"/>
        <v>8.1617169999999994</v>
      </c>
      <c r="BE48" s="5">
        <f t="shared" si="223"/>
        <v>8.6473519999999997</v>
      </c>
      <c r="BF48" s="5">
        <f t="shared" si="223"/>
        <v>7.8938539999999993</v>
      </c>
      <c r="BG48" s="5">
        <f t="shared" si="223"/>
        <v>7.8816190000000006</v>
      </c>
      <c r="BH48" s="5">
        <f t="shared" si="223"/>
        <v>8.3264071499999996</v>
      </c>
      <c r="BI48" s="5">
        <f t="shared" si="223"/>
        <v>7.809895</v>
      </c>
      <c r="BJ48" s="5">
        <f t="shared" si="223"/>
        <v>7.7739890000000003</v>
      </c>
      <c r="BK48" s="5">
        <f t="shared" si="223"/>
        <v>7.7920583000000008</v>
      </c>
      <c r="BL48" s="5">
        <f t="shared" si="223"/>
        <v>7.1313979999999999</v>
      </c>
      <c r="BM48" s="5">
        <f t="shared" si="223"/>
        <v>6.5026419999999998</v>
      </c>
      <c r="BN48" s="5">
        <f t="shared" si="223"/>
        <v>6.4173509799999291</v>
      </c>
      <c r="BO48" s="5">
        <f t="shared" ref="BO48:CB48" si="224">SUM(BO36:BO47)</f>
        <v>92.304032429999921</v>
      </c>
      <c r="BP48" s="5">
        <f t="shared" si="224"/>
        <v>8.0023309999999999</v>
      </c>
      <c r="BQ48" s="5">
        <f t="shared" si="224"/>
        <v>7.5190380000000001</v>
      </c>
      <c r="BR48" s="5">
        <f t="shared" si="224"/>
        <v>7.8889659999999999</v>
      </c>
      <c r="BS48" s="5">
        <f t="shared" si="224"/>
        <v>10.390208999999999</v>
      </c>
      <c r="BT48" s="5">
        <f t="shared" si="224"/>
        <v>5.8987799999999995</v>
      </c>
      <c r="BU48" s="5">
        <f t="shared" si="224"/>
        <v>7.2958290000000012</v>
      </c>
      <c r="BV48" s="5">
        <f t="shared" si="224"/>
        <v>7.2580309999999999</v>
      </c>
      <c r="BW48" s="5">
        <f t="shared" si="224"/>
        <v>7.2386930000000005</v>
      </c>
      <c r="BX48" s="5">
        <f t="shared" si="224"/>
        <v>6.4777769999999997</v>
      </c>
      <c r="BY48" s="5">
        <f t="shared" si="224"/>
        <v>6.5922030000000005</v>
      </c>
      <c r="BZ48" s="5">
        <f t="shared" si="224"/>
        <v>6.2831970000000004</v>
      </c>
      <c r="CA48" s="5">
        <f t="shared" si="224"/>
        <v>6.1910629999999998</v>
      </c>
      <c r="CB48" s="5">
        <f t="shared" si="224"/>
        <v>87.03611699999999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5">SUM(CP36:CP47)</f>
        <v>7.8745829999999994</v>
      </c>
      <c r="CQ48" s="5">
        <f t="shared" si="225"/>
        <v>7.4219139999999992</v>
      </c>
      <c r="CR48" s="5">
        <f t="shared" si="225"/>
        <v>7.6220330000000009</v>
      </c>
      <c r="CS48" s="5">
        <f t="shared" si="225"/>
        <v>6.2331649999999996</v>
      </c>
      <c r="CT48" s="5">
        <f t="shared" si="225"/>
        <v>6.3166440000000001</v>
      </c>
      <c r="CU48" s="5">
        <f t="shared" si="225"/>
        <v>6.8528090000000006</v>
      </c>
      <c r="CV48" s="5">
        <f t="shared" si="225"/>
        <v>7.5290782011213517</v>
      </c>
      <c r="CW48" s="5">
        <f t="shared" si="225"/>
        <v>7.5189030309558786</v>
      </c>
      <c r="CX48" s="5">
        <f t="shared" si="225"/>
        <v>6.7290612811576844</v>
      </c>
      <c r="CY48" s="5">
        <f t="shared" si="225"/>
        <v>6.8500818765681286</v>
      </c>
      <c r="CZ48" s="5">
        <f t="shared" si="225"/>
        <v>6.5313965011035222</v>
      </c>
      <c r="DA48" s="5">
        <f t="shared" si="225"/>
        <v>6.4323820772285565</v>
      </c>
      <c r="DB48" s="5">
        <f t="shared" si="225"/>
        <v>83.912050968135119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8.0705604265373427</v>
      </c>
      <c r="DL48" s="5">
        <f t="shared" ref="DL48:DW48" si="226">SUM(DL36:DL47)</f>
        <v>7.6068752457499915</v>
      </c>
      <c r="DM48" s="5">
        <f t="shared" si="226"/>
        <v>7.8116302970834912</v>
      </c>
      <c r="DN48" s="5">
        <f t="shared" si="226"/>
        <v>6.3866484840306352</v>
      </c>
      <c r="DO48" s="5">
        <f t="shared" si="226"/>
        <v>6.4735260595667299</v>
      </c>
      <c r="DP48" s="5">
        <f t="shared" si="226"/>
        <v>7.0241123666593168</v>
      </c>
      <c r="DQ48" s="5">
        <f t="shared" si="226"/>
        <v>7.7140835147241011</v>
      </c>
      <c r="DR48" s="5">
        <f t="shared" si="226"/>
        <v>7.7072455741088426</v>
      </c>
      <c r="DS48" s="5">
        <f t="shared" si="226"/>
        <v>6.8974542893895929</v>
      </c>
      <c r="DT48" s="5">
        <f t="shared" si="226"/>
        <v>7.0219280094807823</v>
      </c>
      <c r="DU48" s="5">
        <f t="shared" si="226"/>
        <v>6.6977442289717661</v>
      </c>
      <c r="DV48" s="5">
        <f t="shared" si="226"/>
        <v>6.5958144889613006</v>
      </c>
      <c r="DW48" s="5">
        <f t="shared" si="226"/>
        <v>86.007622985263907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'[1]Bhadradri Kothagudem'!F466</f>
        <v>8.5882190000000005</v>
      </c>
      <c r="D51" s="17">
        <f>'[1]Bhadradri Kothagudem'!G466</f>
        <v>8.2732050000000008</v>
      </c>
      <c r="E51" s="17">
        <f>'[1]Bhadradri Kothagudem'!H466</f>
        <v>8.3657599999999999</v>
      </c>
      <c r="F51" s="17">
        <f>'[1]Bhadradri Kothagudem'!I466</f>
        <v>8.4950019999999995</v>
      </c>
      <c r="G51" s="17">
        <f>'[1]Bhadradri Kothagudem'!J466</f>
        <v>9.9644779999999997</v>
      </c>
      <c r="H51" s="17">
        <f>'[1]Bhadradri Kothagudem'!K466</f>
        <v>11.040766176645889</v>
      </c>
      <c r="I51" s="17">
        <f>'[1]Bhadradri Kothagudem'!L466</f>
        <v>11.967015816851031</v>
      </c>
      <c r="J51" s="17">
        <f>'[1]Bhadradri Kothagudem'!M466</f>
        <v>10.405606519497221</v>
      </c>
      <c r="K51" s="17">
        <f>'[1]Bhadradri Kothagudem'!N466</f>
        <v>10.288228726693259</v>
      </c>
      <c r="L51" s="17">
        <f>'[1]Bhadradri Kothagudem'!O466</f>
        <v>10.207320732458296</v>
      </c>
      <c r="M51" s="17">
        <f>'[1]Bhadradri Kothagudem'!P466</f>
        <v>11.122199739793444</v>
      </c>
      <c r="N51" s="17">
        <f>'[1]Bhadradri Kothagudem'!Q466</f>
        <v>10.31869675457269</v>
      </c>
      <c r="O51" s="13">
        <f t="shared" ref="O51:O63" si="227">SUM(C51:N51)</f>
        <v>119.03649846651183</v>
      </c>
      <c r="P51" s="17">
        <f>'[2]Bhadradri Kothagudem'!F66</f>
        <v>8.7671217920833531</v>
      </c>
      <c r="Q51" s="17">
        <f>'[2]Bhadradri Kothagudem'!G66</f>
        <v>8.2901901545833532</v>
      </c>
      <c r="R51" s="17">
        <f>'[2]Bhadradri Kothagudem'!H66</f>
        <v>8.3895690720833525</v>
      </c>
      <c r="S51" s="17">
        <f>'[2]Bhadradri Kothagudem'!I66</f>
        <v>9.0841484983333523</v>
      </c>
      <c r="T51" s="17">
        <f>'[2]Bhadradri Kothagudem'!J66</f>
        <v>8.7868764983333545</v>
      </c>
      <c r="U51" s="17">
        <f>'[2]Bhadradri Kothagudem'!K66</f>
        <v>8.4732774983333545</v>
      </c>
      <c r="V51" s="17">
        <f>'[2]Bhadradri Kothagudem'!L66</f>
        <v>8.4762114983333561</v>
      </c>
      <c r="W51" s="17">
        <f>'[2]Bhadradri Kothagudem'!M66</f>
        <v>8.5842104983333538</v>
      </c>
      <c r="X51" s="17">
        <f>'[2]Bhadradri Kothagudem'!N66</f>
        <v>8.1215244983333541</v>
      </c>
      <c r="Y51" s="17">
        <f>'[2]Bhadradri Kothagudem'!O66</f>
        <v>8.828397498333354</v>
      </c>
      <c r="Z51" s="17">
        <f>'[2]Bhadradri Kothagudem'!P66</f>
        <v>8.8156434983333547</v>
      </c>
      <c r="AA51" s="17">
        <f>'[2]Bhadradri Kothagudem'!Q66</f>
        <v>7.7971324983333545</v>
      </c>
      <c r="AB51" s="13">
        <f t="shared" ref="AB51:AB63" si="228">SUM(P51:AA51)</f>
        <v>102.41430350375026</v>
      </c>
      <c r="AC51" s="17">
        <f>[3]BKDM!F72</f>
        <v>8.1076099999999993</v>
      </c>
      <c r="AD51" s="17">
        <f>[3]BKDM!G72</f>
        <v>8.2817519999999991</v>
      </c>
      <c r="AE51" s="17">
        <f>[3]BKDM!H72</f>
        <v>9.2179870000000008</v>
      </c>
      <c r="AF51" s="17">
        <f>[3]BKDM!I72</f>
        <v>2.7526499999999992</v>
      </c>
      <c r="AG51" s="17">
        <f>[3]BKDM!J72</f>
        <v>8.6203119999999984</v>
      </c>
      <c r="AH51" s="17">
        <f>[3]BKDM!K72</f>
        <v>10.469507</v>
      </c>
      <c r="AI51" s="17">
        <f>[3]BKDM!L72</f>
        <v>10.12252</v>
      </c>
      <c r="AJ51" s="17">
        <f>[3]BKDM!M72</f>
        <v>10.247590000000001</v>
      </c>
      <c r="AK51" s="17">
        <f>[3]BKDM!N72</f>
        <v>9.8870000000000005</v>
      </c>
      <c r="AL51" s="17">
        <f>[3]BKDM!O72</f>
        <v>9.5628700000000002</v>
      </c>
      <c r="AM51" s="17">
        <f>[3]BKDM!P72</f>
        <v>9.8086300000000008</v>
      </c>
      <c r="AN51" s="17">
        <f>[3]BKDM!Q72</f>
        <v>8.7924500000000005</v>
      </c>
      <c r="AO51" s="13">
        <f t="shared" ref="AO51:AO63" si="229">SUM(AC51:AN51)</f>
        <v>105.870878</v>
      </c>
      <c r="AP51" s="17">
        <f>[4]BKDM!F72</f>
        <v>9.4533901346259022</v>
      </c>
      <c r="AQ51" s="17">
        <f>[4]BKDM!G72</f>
        <v>9.0893687184520591</v>
      </c>
      <c r="AR51" s="17">
        <f>[4]BKDM!H72</f>
        <v>10.046183081942718</v>
      </c>
      <c r="AS51" s="17">
        <f>[4]BKDM!I72</f>
        <v>9.2249642615636169</v>
      </c>
      <c r="AT51" s="17">
        <f>[4]BKDM!J72</f>
        <v>8.9216825937492921</v>
      </c>
      <c r="AU51" s="17">
        <f>[4]BKDM!K72</f>
        <v>9.8965056546999008</v>
      </c>
      <c r="AV51" s="17">
        <f>[4]BKDM!L72</f>
        <v>9.3591579753381247</v>
      </c>
      <c r="AW51" s="17">
        <f>[4]BKDM!M72</f>
        <v>10.593177178171864</v>
      </c>
      <c r="AX51" s="17">
        <f>[4]BKDM!N72</f>
        <v>10.06012824609402</v>
      </c>
      <c r="AY51" s="17">
        <f>[4]BKDM!O72</f>
        <v>9.6645583658982748</v>
      </c>
      <c r="AZ51" s="17">
        <f>[4]BKDM!P72</f>
        <v>11.471648397392832</v>
      </c>
      <c r="BA51" s="17">
        <f>[4]BKDM!Q72</f>
        <v>8.441184379758857</v>
      </c>
      <c r="BB51" s="13">
        <f t="shared" ref="BB51:BB63" si="230">SUM(AP51:BA51)</f>
        <v>116.22194898768747</v>
      </c>
      <c r="BC51" s="17">
        <f>'[5]9.Bhadradrikothagudem'!F50</f>
        <v>8.8483269999999994</v>
      </c>
      <c r="BD51" s="17">
        <f>'[5]9.Bhadradrikothagudem'!G50</f>
        <v>8.0766100000000005</v>
      </c>
      <c r="BE51" s="17">
        <f>'[5]9.Bhadradrikothagudem'!H50</f>
        <v>8.5144880000000001</v>
      </c>
      <c r="BF51" s="17">
        <f>'[5]9.Bhadradrikothagudem'!I50</f>
        <v>8.7720699999999994</v>
      </c>
      <c r="BG51" s="17">
        <f>'[5]9.Bhadradrikothagudem'!J50</f>
        <v>7.8685099999999988</v>
      </c>
      <c r="BH51" s="17">
        <f>'[5]9.Bhadradrikothagudem'!K50</f>
        <v>9.2579910000000005</v>
      </c>
      <c r="BI51" s="17">
        <f>'[5]9.Bhadradrikothagudem'!L50</f>
        <v>8.8064999999999998</v>
      </c>
      <c r="BJ51" s="17">
        <f>'[5]9.Bhadradrikothagudem'!M50</f>
        <v>9.5779999999999994</v>
      </c>
      <c r="BK51" s="17">
        <f>'[5]9.Bhadradrikothagudem'!N50</f>
        <v>9.9539000000000009</v>
      </c>
      <c r="BL51" s="17">
        <f>'[5]9.Bhadradrikothagudem'!O50</f>
        <v>8.4845649999999999</v>
      </c>
      <c r="BM51" s="17">
        <f>'[5]9.Bhadradrikothagudem'!P50</f>
        <v>7.1203839299998002</v>
      </c>
      <c r="BN51" s="17">
        <f>'[5]9.Bhadradrikothagudem'!Q50</f>
        <v>7.81968</v>
      </c>
      <c r="BO51" s="13">
        <f t="shared" ref="BO51:BO63" si="231">SUM(BC51:BN51)</f>
        <v>103.10102492999982</v>
      </c>
      <c r="BP51" s="17">
        <f>'[6]9.Bhadradrikothagudem'!F48</f>
        <v>8.3379820000000002</v>
      </c>
      <c r="BQ51" s="17">
        <f>'[6]9.Bhadradrikothagudem'!G48</f>
        <v>7.2031840000000003</v>
      </c>
      <c r="BR51" s="17">
        <f>'[6]9.Bhadradrikothagudem'!H48</f>
        <v>8.5638120000000004</v>
      </c>
      <c r="BS51" s="17">
        <f>'[6]9.Bhadradrikothagudem'!I48</f>
        <v>4.2050150000000013</v>
      </c>
      <c r="BT51" s="17">
        <f>'[6]9.Bhadradrikothagudem'!J48</f>
        <v>9.0501930000000002</v>
      </c>
      <c r="BU51" s="17">
        <f>'[6]9.Bhadradrikothagudem'!K48</f>
        <v>3.6982730000000004</v>
      </c>
      <c r="BV51" s="17">
        <f>'[6]9.Bhadradrikothagudem'!L48</f>
        <v>4.8056762000000006</v>
      </c>
      <c r="BW51" s="17">
        <f>'[6]9.Bhadradrikothagudem'!M48</f>
        <v>11.472117811460613</v>
      </c>
      <c r="BX51" s="17">
        <f>'[6]9.Bhadradrikothagudem'!N48</f>
        <v>3.7581820717912713</v>
      </c>
      <c r="BY51" s="17">
        <f>'[6]9.Bhadradrikothagudem'!O48</f>
        <v>1.2489976999999985</v>
      </c>
      <c r="BZ51" s="17">
        <f>'[6]9.Bhadradrikothagudem'!P48</f>
        <v>1.3483590000000003</v>
      </c>
      <c r="CA51" s="17">
        <f>'[6]9.Bhadradrikothagudem'!Q48</f>
        <v>1.183440899999999</v>
      </c>
      <c r="CB51" s="13">
        <f t="shared" ref="CB51:CB63" si="232">SUM(BP51:CA51)</f>
        <v>64.875232683251895</v>
      </c>
      <c r="CC51" s="23">
        <f t="shared" ref="CC51:CC62" si="233">IFERROR(($CB51/$O51)^(1/5)-1,0)</f>
        <v>-0.11431404654785315</v>
      </c>
      <c r="CD51" s="23">
        <f t="shared" ref="CD51:CD62" si="234">IFERROR((CB51/AB51)^(1/4)-1,0)</f>
        <v>-0.10786705349979453</v>
      </c>
      <c r="CE51" s="23">
        <f t="shared" ref="CE51:CE62" si="235">IFERROR((CB51/AO51)^(1/3)-1,0)</f>
        <v>-0.15062239783975973</v>
      </c>
      <c r="CF51" s="23">
        <f t="shared" ref="CF51:CF62" si="236">IFERROR((CB51/BB51)^(1/2)-1,0)</f>
        <v>-0.25287135571138741</v>
      </c>
      <c r="CG51" s="23">
        <f t="shared" ref="CG51:CG62" si="237">IFERROR((CB51/BO51)^(1/1)-1,0)</f>
        <v>-0.3707605455202917</v>
      </c>
      <c r="CH51" s="37">
        <v>0.05</v>
      </c>
      <c r="CI51" s="25" t="s">
        <v>80</v>
      </c>
      <c r="CJ51" s="26">
        <f t="shared" ref="CJ51:CO62" si="238">HLOOKUP($CI51,$CC$4:$CH$101,ROW($CC51)-ROW($CC$3), FALSE)</f>
        <v>0.05</v>
      </c>
      <c r="CK51" s="26">
        <f t="shared" si="238"/>
        <v>0.05</v>
      </c>
      <c r="CL51" s="26">
        <f t="shared" si="238"/>
        <v>0.05</v>
      </c>
      <c r="CM51" s="26">
        <f t="shared" si="238"/>
        <v>0.05</v>
      </c>
      <c r="CN51" s="26">
        <f t="shared" si="238"/>
        <v>0.05</v>
      </c>
      <c r="CO51" s="26">
        <f t="shared" si="238"/>
        <v>0.05</v>
      </c>
      <c r="CP51" s="17">
        <f>'[7]9.Bhadradrikothagudem'!F49</f>
        <v>3.9527129999999993</v>
      </c>
      <c r="CQ51" s="17">
        <f>'[7]9.Bhadradrikothagudem'!G49</f>
        <v>11.201219999999999</v>
      </c>
      <c r="CR51" s="17">
        <f>'[7]9.Bhadradrikothagudem'!H49</f>
        <v>8.8625810000000023</v>
      </c>
      <c r="CS51" s="17">
        <f>'[7]9.Bhadradrikothagudem'!I49</f>
        <v>10.193028999999999</v>
      </c>
      <c r="CT51" s="17">
        <f>'[7]9.Bhadradrikothagudem'!J49</f>
        <v>4.1664069999999995</v>
      </c>
      <c r="CU51" s="17">
        <f>'[7]9.Bhadradrikothagudem'!K49</f>
        <v>4.4929179999999995</v>
      </c>
      <c r="CV51" s="34">
        <f t="shared" ref="CV51:DA62" si="239">BV51*(1+CJ51)</f>
        <v>5.0459600100000008</v>
      </c>
      <c r="CW51" s="34">
        <f t="shared" si="239"/>
        <v>12.045723702033644</v>
      </c>
      <c r="CX51" s="34">
        <f t="shared" si="239"/>
        <v>3.9460911753808352</v>
      </c>
      <c r="CY51" s="34">
        <f t="shared" si="239"/>
        <v>1.3114475849999985</v>
      </c>
      <c r="CZ51" s="34">
        <f t="shared" si="239"/>
        <v>1.4157769500000004</v>
      </c>
      <c r="DA51" s="34">
        <f t="shared" si="239"/>
        <v>1.242612944999999</v>
      </c>
      <c r="DB51" s="13">
        <f t="shared" ref="DB51:DB62" si="240">SUM(CP51:DA51)</f>
        <v>67.876480367414473</v>
      </c>
      <c r="DC51" s="40">
        <f t="shared" ref="DC51:DC62" si="241">IFERROR((DB51/AB51)^(1/5)-1,0)</f>
        <v>-7.897431915080988E-2</v>
      </c>
      <c r="DD51" s="41">
        <f t="shared" ref="DD51:DD62" si="242">IFERROR((DB51/AO51)^(1/4)-1,0)</f>
        <v>-0.10517996382310069</v>
      </c>
      <c r="DE51" s="40">
        <f t="shared" ref="DE51:DE62" si="243">IFERROR((DB51/BB51)^(1/3)-1,0)</f>
        <v>-0.16412041166835423</v>
      </c>
      <c r="DF51" s="40">
        <f t="shared" ref="DF51:DF62" si="244">IFERROR((DB51/BO51)^(1/2)-1,0)</f>
        <v>-0.18861277436255686</v>
      </c>
      <c r="DG51" s="48">
        <f t="shared" ref="DG51:DG62" si="245">IFERROR((DB51/CB51)^(1/1)-1,0)</f>
        <v>4.6261840767738427E-2</v>
      </c>
      <c r="DH51" s="54">
        <v>0.05</v>
      </c>
      <c r="DI51" s="25" t="s">
        <v>80</v>
      </c>
      <c r="DJ51" s="50">
        <f t="shared" ref="DJ51:DJ62" si="246">HLOOKUP(DI51,$DC$4:$DH$111,ROW($DC51)-ROW($DC$3), FALSE)</f>
        <v>0.05</v>
      </c>
      <c r="DK51" s="68">
        <f t="shared" ref="DK51:DV62" si="247">CP51*(1+$DJ51)</f>
        <v>4.1503486499999998</v>
      </c>
      <c r="DL51" s="68">
        <f t="shared" si="247"/>
        <v>11.761281</v>
      </c>
      <c r="DM51" s="68">
        <f t="shared" si="247"/>
        <v>9.3057100500000036</v>
      </c>
      <c r="DN51" s="68">
        <f t="shared" si="247"/>
        <v>10.702680449999999</v>
      </c>
      <c r="DO51" s="68">
        <f t="shared" si="247"/>
        <v>4.3747273499999997</v>
      </c>
      <c r="DP51" s="68">
        <f t="shared" si="247"/>
        <v>4.7175639</v>
      </c>
      <c r="DQ51" s="68">
        <f t="shared" si="247"/>
        <v>5.2982580105000014</v>
      </c>
      <c r="DR51" s="68">
        <f t="shared" si="247"/>
        <v>12.648009887135327</v>
      </c>
      <c r="DS51" s="68">
        <f t="shared" si="247"/>
        <v>4.1433957341498768</v>
      </c>
      <c r="DT51" s="68">
        <f t="shared" si="247"/>
        <v>1.3770199642499985</v>
      </c>
      <c r="DU51" s="68">
        <f t="shared" si="247"/>
        <v>1.4865657975000004</v>
      </c>
      <c r="DV51" s="68">
        <f t="shared" si="247"/>
        <v>1.304743592249999</v>
      </c>
      <c r="DW51" s="69">
        <f t="shared" ref="DW51:DW62" si="248">SUM(DK51:DV51)</f>
        <v>71.270304385785209</v>
      </c>
    </row>
    <row r="52" spans="2:127" ht="12.5" x14ac:dyDescent="0.2">
      <c r="B52" s="9" t="s">
        <v>7</v>
      </c>
      <c r="C52" s="17">
        <f>'[1]Bhadradri Kothagudem'!F467</f>
        <v>0</v>
      </c>
      <c r="D52" s="17">
        <f>'[1]Bhadradri Kothagudem'!G467</f>
        <v>0</v>
      </c>
      <c r="E52" s="17">
        <f>'[1]Bhadradri Kothagudem'!H467</f>
        <v>0</v>
      </c>
      <c r="F52" s="17">
        <f>'[1]Bhadradri Kothagudem'!I467</f>
        <v>0</v>
      </c>
      <c r="G52" s="17">
        <f>'[1]Bhadradri Kothagudem'!J467</f>
        <v>0</v>
      </c>
      <c r="H52" s="17">
        <f>'[1]Bhadradri Kothagudem'!K467</f>
        <v>0</v>
      </c>
      <c r="I52" s="17">
        <f>'[1]Bhadradri Kothagudem'!L467</f>
        <v>0</v>
      </c>
      <c r="J52" s="17">
        <f>'[1]Bhadradri Kothagudem'!M467</f>
        <v>0</v>
      </c>
      <c r="K52" s="17">
        <f>'[1]Bhadradri Kothagudem'!N467</f>
        <v>0</v>
      </c>
      <c r="L52" s="17">
        <f>'[1]Bhadradri Kothagudem'!O467</f>
        <v>0</v>
      </c>
      <c r="M52" s="17">
        <f>'[1]Bhadradri Kothagudem'!P467</f>
        <v>0</v>
      </c>
      <c r="N52" s="17">
        <f>'[1]Bhadradri Kothagudem'!Q467</f>
        <v>0</v>
      </c>
      <c r="O52" s="13">
        <f t="shared" si="227"/>
        <v>0</v>
      </c>
      <c r="P52" s="17">
        <f>'[2]Bhadradri Kothagudem'!F67</f>
        <v>0</v>
      </c>
      <c r="Q52" s="17">
        <f>'[2]Bhadradri Kothagudem'!G67</f>
        <v>0</v>
      </c>
      <c r="R52" s="17">
        <f>'[2]Bhadradri Kothagudem'!H67</f>
        <v>0</v>
      </c>
      <c r="S52" s="17">
        <f>'[2]Bhadradri Kothagudem'!I67</f>
        <v>0</v>
      </c>
      <c r="T52" s="17">
        <f>'[2]Bhadradri Kothagudem'!J67</f>
        <v>0</v>
      </c>
      <c r="U52" s="17">
        <f>'[2]Bhadradri Kothagudem'!K67</f>
        <v>0</v>
      </c>
      <c r="V52" s="17">
        <f>'[2]Bhadradri Kothagudem'!L67</f>
        <v>0</v>
      </c>
      <c r="W52" s="17">
        <f>'[2]Bhadradri Kothagudem'!M67</f>
        <v>0</v>
      </c>
      <c r="X52" s="17">
        <f>'[2]Bhadradri Kothagudem'!N67</f>
        <v>0</v>
      </c>
      <c r="Y52" s="17">
        <f>'[2]Bhadradri Kothagudem'!O67</f>
        <v>0</v>
      </c>
      <c r="Z52" s="17">
        <f>'[2]Bhadradri Kothagudem'!P67</f>
        <v>0</v>
      </c>
      <c r="AA52" s="17">
        <f>'[2]Bhadradri Kothagudem'!Q67</f>
        <v>0</v>
      </c>
      <c r="AB52" s="13">
        <f t="shared" si="228"/>
        <v>0</v>
      </c>
      <c r="AC52" s="17">
        <f>[3]BKDM!F73</f>
        <v>0</v>
      </c>
      <c r="AD52" s="17">
        <f>[3]BKDM!G73</f>
        <v>0</v>
      </c>
      <c r="AE52" s="17">
        <f>[3]BKDM!H73</f>
        <v>0</v>
      </c>
      <c r="AF52" s="17">
        <f>[3]BKDM!I73</f>
        <v>0</v>
      </c>
      <c r="AG52" s="17">
        <f>[3]BKDM!J73</f>
        <v>0</v>
      </c>
      <c r="AH52" s="17">
        <f>[3]BKDM!K73</f>
        <v>0</v>
      </c>
      <c r="AI52" s="17">
        <f>[3]BKDM!L73</f>
        <v>0</v>
      </c>
      <c r="AJ52" s="17">
        <f>[3]BKDM!M73</f>
        <v>0</v>
      </c>
      <c r="AK52" s="17">
        <f>[3]BKDM!N73</f>
        <v>0</v>
      </c>
      <c r="AL52" s="17">
        <f>[3]BKDM!O73</f>
        <v>0</v>
      </c>
      <c r="AM52" s="17">
        <f>[3]BKDM!P73</f>
        <v>0</v>
      </c>
      <c r="AN52" s="17">
        <f>[3]BKDM!Q73</f>
        <v>0</v>
      </c>
      <c r="AO52" s="13">
        <f t="shared" si="229"/>
        <v>0</v>
      </c>
      <c r="AP52" s="17">
        <f>[4]BKDM!F73</f>
        <v>0</v>
      </c>
      <c r="AQ52" s="17">
        <f>[4]BKDM!G73</f>
        <v>0</v>
      </c>
      <c r="AR52" s="17">
        <f>[4]BKDM!H73</f>
        <v>0</v>
      </c>
      <c r="AS52" s="17">
        <f>[4]BKDM!I73</f>
        <v>0</v>
      </c>
      <c r="AT52" s="17">
        <f>[4]BKDM!J73</f>
        <v>0</v>
      </c>
      <c r="AU52" s="17">
        <f>[4]BKDM!K73</f>
        <v>0</v>
      </c>
      <c r="AV52" s="17">
        <f>[4]BKDM!L73</f>
        <v>0</v>
      </c>
      <c r="AW52" s="17">
        <f>[4]BKDM!M73</f>
        <v>0</v>
      </c>
      <c r="AX52" s="17">
        <f>[4]BKDM!N73</f>
        <v>0</v>
      </c>
      <c r="AY52" s="17">
        <f>[4]BKDM!O73</f>
        <v>0</v>
      </c>
      <c r="AZ52" s="17">
        <f>[4]BKDM!P73</f>
        <v>0</v>
      </c>
      <c r="BA52" s="17">
        <f>[4]BKDM!Q73</f>
        <v>0</v>
      </c>
      <c r="BB52" s="13">
        <f t="shared" si="230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1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2"/>
        <v>0</v>
      </c>
      <c r="CC52" s="23">
        <f t="shared" si="233"/>
        <v>0</v>
      </c>
      <c r="CD52" s="23">
        <f t="shared" si="234"/>
        <v>0</v>
      </c>
      <c r="CE52" s="23">
        <f t="shared" si="235"/>
        <v>0</v>
      </c>
      <c r="CF52" s="23">
        <f t="shared" si="236"/>
        <v>0</v>
      </c>
      <c r="CG52" s="23">
        <f t="shared" si="237"/>
        <v>0</v>
      </c>
      <c r="CH52" s="37">
        <v>0.05</v>
      </c>
      <c r="CI52" s="25" t="s">
        <v>80</v>
      </c>
      <c r="CJ52" s="26">
        <f t="shared" si="238"/>
        <v>0.05</v>
      </c>
      <c r="CK52" s="26">
        <f t="shared" si="238"/>
        <v>0.05</v>
      </c>
      <c r="CL52" s="26">
        <f t="shared" si="238"/>
        <v>0.05</v>
      </c>
      <c r="CM52" s="26">
        <f t="shared" si="238"/>
        <v>0.05</v>
      </c>
      <c r="CN52" s="26">
        <f t="shared" si="238"/>
        <v>0.05</v>
      </c>
      <c r="CO52" s="26">
        <f t="shared" si="238"/>
        <v>0.05</v>
      </c>
      <c r="CP52" s="17"/>
      <c r="CQ52" s="17"/>
      <c r="CR52" s="17"/>
      <c r="CS52" s="17"/>
      <c r="CT52" s="17"/>
      <c r="CU52" s="17"/>
      <c r="CV52" s="34">
        <f t="shared" si="239"/>
        <v>0</v>
      </c>
      <c r="CW52" s="34">
        <f t="shared" si="239"/>
        <v>0</v>
      </c>
      <c r="CX52" s="34">
        <f t="shared" si="239"/>
        <v>0</v>
      </c>
      <c r="CY52" s="34">
        <f t="shared" si="239"/>
        <v>0</v>
      </c>
      <c r="CZ52" s="34">
        <f t="shared" si="239"/>
        <v>0</v>
      </c>
      <c r="DA52" s="34">
        <f t="shared" si="239"/>
        <v>0</v>
      </c>
      <c r="DB52" s="13">
        <f t="shared" si="240"/>
        <v>0</v>
      </c>
      <c r="DC52" s="40">
        <f t="shared" si="241"/>
        <v>0</v>
      </c>
      <c r="DD52" s="41">
        <f t="shared" si="242"/>
        <v>0</v>
      </c>
      <c r="DE52" s="40">
        <f t="shared" si="243"/>
        <v>0</v>
      </c>
      <c r="DF52" s="40">
        <f t="shared" si="244"/>
        <v>0</v>
      </c>
      <c r="DG52" s="48">
        <f t="shared" si="245"/>
        <v>0</v>
      </c>
      <c r="DH52" s="54">
        <v>0.05</v>
      </c>
      <c r="DI52" s="25" t="s">
        <v>80</v>
      </c>
      <c r="DJ52" s="50">
        <f t="shared" si="246"/>
        <v>0.05</v>
      </c>
      <c r="DK52" s="68">
        <f t="shared" si="247"/>
        <v>0</v>
      </c>
      <c r="DL52" s="68">
        <f t="shared" si="247"/>
        <v>0</v>
      </c>
      <c r="DM52" s="68">
        <f t="shared" si="247"/>
        <v>0</v>
      </c>
      <c r="DN52" s="68">
        <f t="shared" si="247"/>
        <v>0</v>
      </c>
      <c r="DO52" s="68">
        <f t="shared" si="247"/>
        <v>0</v>
      </c>
      <c r="DP52" s="68">
        <f t="shared" si="247"/>
        <v>0</v>
      </c>
      <c r="DQ52" s="68">
        <f t="shared" si="247"/>
        <v>0</v>
      </c>
      <c r="DR52" s="68">
        <f t="shared" si="247"/>
        <v>0</v>
      </c>
      <c r="DS52" s="68">
        <f t="shared" si="247"/>
        <v>0</v>
      </c>
      <c r="DT52" s="68">
        <f t="shared" si="247"/>
        <v>0</v>
      </c>
      <c r="DU52" s="68">
        <f t="shared" si="247"/>
        <v>0</v>
      </c>
      <c r="DV52" s="68">
        <f t="shared" si="247"/>
        <v>0</v>
      </c>
      <c r="DW52" s="69">
        <f t="shared" si="248"/>
        <v>0</v>
      </c>
    </row>
    <row r="53" spans="2:127" ht="12.5" x14ac:dyDescent="0.2">
      <c r="B53" s="9" t="s">
        <v>6</v>
      </c>
      <c r="C53" s="17">
        <f>'[1]Bhadradri Kothagudem'!F468</f>
        <v>0</v>
      </c>
      <c r="D53" s="17">
        <f>'[1]Bhadradri Kothagudem'!G468</f>
        <v>0</v>
      </c>
      <c r="E53" s="17">
        <f>'[1]Bhadradri Kothagudem'!H468</f>
        <v>0</v>
      </c>
      <c r="F53" s="17">
        <f>'[1]Bhadradri Kothagudem'!I468</f>
        <v>0</v>
      </c>
      <c r="G53" s="17">
        <f>'[1]Bhadradri Kothagudem'!J468</f>
        <v>0</v>
      </c>
      <c r="H53" s="17">
        <f>'[1]Bhadradri Kothagudem'!K468</f>
        <v>0</v>
      </c>
      <c r="I53" s="17">
        <f>'[1]Bhadradri Kothagudem'!L468</f>
        <v>0</v>
      </c>
      <c r="J53" s="17">
        <f>'[1]Bhadradri Kothagudem'!M468</f>
        <v>0</v>
      </c>
      <c r="K53" s="17">
        <f>'[1]Bhadradri Kothagudem'!N468</f>
        <v>0</v>
      </c>
      <c r="L53" s="17">
        <f>'[1]Bhadradri Kothagudem'!O468</f>
        <v>0</v>
      </c>
      <c r="M53" s="17">
        <f>'[1]Bhadradri Kothagudem'!P468</f>
        <v>0</v>
      </c>
      <c r="N53" s="17">
        <f>'[1]Bhadradri Kothagudem'!Q468</f>
        <v>0</v>
      </c>
      <c r="O53" s="13">
        <f t="shared" si="227"/>
        <v>0</v>
      </c>
      <c r="P53" s="17">
        <f>'[2]Bhadradri Kothagudem'!F68</f>
        <v>0</v>
      </c>
      <c r="Q53" s="17">
        <f>'[2]Bhadradri Kothagudem'!G68</f>
        <v>0</v>
      </c>
      <c r="R53" s="17">
        <f>'[2]Bhadradri Kothagudem'!H68</f>
        <v>0</v>
      </c>
      <c r="S53" s="17">
        <f>'[2]Bhadradri Kothagudem'!I68</f>
        <v>0</v>
      </c>
      <c r="T53" s="17">
        <f>'[2]Bhadradri Kothagudem'!J68</f>
        <v>0</v>
      </c>
      <c r="U53" s="17">
        <f>'[2]Bhadradri Kothagudem'!K68</f>
        <v>0</v>
      </c>
      <c r="V53" s="17">
        <f>'[2]Bhadradri Kothagudem'!L68</f>
        <v>0</v>
      </c>
      <c r="W53" s="17">
        <f>'[2]Bhadradri Kothagudem'!M68</f>
        <v>0</v>
      </c>
      <c r="X53" s="17">
        <f>'[2]Bhadradri Kothagudem'!N68</f>
        <v>0</v>
      </c>
      <c r="Y53" s="17">
        <f>'[2]Bhadradri Kothagudem'!O68</f>
        <v>0</v>
      </c>
      <c r="Z53" s="17">
        <f>'[2]Bhadradri Kothagudem'!P68</f>
        <v>0</v>
      </c>
      <c r="AA53" s="17">
        <f>'[2]Bhadradri Kothagudem'!Q68</f>
        <v>0</v>
      </c>
      <c r="AB53" s="13">
        <f t="shared" si="228"/>
        <v>0</v>
      </c>
      <c r="AC53" s="17">
        <f>[3]BKDM!F74</f>
        <v>0</v>
      </c>
      <c r="AD53" s="17">
        <f>[3]BKDM!G74</f>
        <v>0</v>
      </c>
      <c r="AE53" s="17">
        <f>[3]BKDM!H74</f>
        <v>0</v>
      </c>
      <c r="AF53" s="17">
        <f>[3]BKDM!I74</f>
        <v>0</v>
      </c>
      <c r="AG53" s="17">
        <f>[3]BKDM!J74</f>
        <v>0</v>
      </c>
      <c r="AH53" s="17">
        <f>[3]BKDM!K74</f>
        <v>0</v>
      </c>
      <c r="AI53" s="17">
        <f>[3]BKDM!L74</f>
        <v>0</v>
      </c>
      <c r="AJ53" s="17">
        <f>[3]BKDM!M74</f>
        <v>0</v>
      </c>
      <c r="AK53" s="17">
        <f>[3]BKDM!N74</f>
        <v>0</v>
      </c>
      <c r="AL53" s="17">
        <f>[3]BKDM!O74</f>
        <v>0</v>
      </c>
      <c r="AM53" s="17">
        <f>[3]BKDM!P74</f>
        <v>0</v>
      </c>
      <c r="AN53" s="17">
        <f>[3]BKDM!Q74</f>
        <v>0</v>
      </c>
      <c r="AO53" s="13">
        <f t="shared" si="229"/>
        <v>0</v>
      </c>
      <c r="AP53" s="17">
        <f>[4]BKDM!F74</f>
        <v>0</v>
      </c>
      <c r="AQ53" s="17">
        <f>[4]BKDM!G74</f>
        <v>0</v>
      </c>
      <c r="AR53" s="17">
        <f>[4]BKDM!H74</f>
        <v>0</v>
      </c>
      <c r="AS53" s="17">
        <f>[4]BKDM!I74</f>
        <v>0</v>
      </c>
      <c r="AT53" s="17">
        <f>[4]BKDM!J74</f>
        <v>0</v>
      </c>
      <c r="AU53" s="17">
        <f>[4]BKDM!K74</f>
        <v>0</v>
      </c>
      <c r="AV53" s="17">
        <f>[4]BKDM!L74</f>
        <v>0</v>
      </c>
      <c r="AW53" s="17">
        <f>[4]BKDM!M74</f>
        <v>0</v>
      </c>
      <c r="AX53" s="17">
        <f>[4]BKDM!N74</f>
        <v>0</v>
      </c>
      <c r="AY53" s="17">
        <f>[4]BKDM!O74</f>
        <v>0</v>
      </c>
      <c r="AZ53" s="17">
        <f>[4]BKDM!P74</f>
        <v>0</v>
      </c>
      <c r="BA53" s="17">
        <f>[4]BKDM!Q74</f>
        <v>0</v>
      </c>
      <c r="BB53" s="13">
        <f t="shared" si="230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1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2"/>
        <v>0</v>
      </c>
      <c r="CC53" s="23">
        <f t="shared" si="233"/>
        <v>0</v>
      </c>
      <c r="CD53" s="23">
        <f t="shared" si="234"/>
        <v>0</v>
      </c>
      <c r="CE53" s="23">
        <f t="shared" si="235"/>
        <v>0</v>
      </c>
      <c r="CF53" s="23">
        <f t="shared" si="236"/>
        <v>0</v>
      </c>
      <c r="CG53" s="23">
        <f t="shared" si="237"/>
        <v>0</v>
      </c>
      <c r="CH53" s="37">
        <v>0.05</v>
      </c>
      <c r="CI53" s="25" t="s">
        <v>80</v>
      </c>
      <c r="CJ53" s="26">
        <f t="shared" si="238"/>
        <v>0.05</v>
      </c>
      <c r="CK53" s="26">
        <f t="shared" si="238"/>
        <v>0.05</v>
      </c>
      <c r="CL53" s="26">
        <f t="shared" si="238"/>
        <v>0.05</v>
      </c>
      <c r="CM53" s="26">
        <f t="shared" si="238"/>
        <v>0.05</v>
      </c>
      <c r="CN53" s="26">
        <f t="shared" si="238"/>
        <v>0.05</v>
      </c>
      <c r="CO53" s="26">
        <f t="shared" si="238"/>
        <v>0.05</v>
      </c>
      <c r="CP53" s="17"/>
      <c r="CQ53" s="17"/>
      <c r="CR53" s="17"/>
      <c r="CS53" s="17"/>
      <c r="CT53" s="17"/>
      <c r="CU53" s="17"/>
      <c r="CV53" s="34">
        <f t="shared" si="239"/>
        <v>0</v>
      </c>
      <c r="CW53" s="34">
        <f t="shared" si="239"/>
        <v>0</v>
      </c>
      <c r="CX53" s="34">
        <f t="shared" si="239"/>
        <v>0</v>
      </c>
      <c r="CY53" s="34">
        <f t="shared" si="239"/>
        <v>0</v>
      </c>
      <c r="CZ53" s="34">
        <f t="shared" si="239"/>
        <v>0</v>
      </c>
      <c r="DA53" s="34">
        <f t="shared" si="239"/>
        <v>0</v>
      </c>
      <c r="DB53" s="13">
        <f t="shared" si="240"/>
        <v>0</v>
      </c>
      <c r="DC53" s="40">
        <f t="shared" si="241"/>
        <v>0</v>
      </c>
      <c r="DD53" s="41">
        <f t="shared" si="242"/>
        <v>0</v>
      </c>
      <c r="DE53" s="40">
        <f t="shared" si="243"/>
        <v>0</v>
      </c>
      <c r="DF53" s="40">
        <f t="shared" si="244"/>
        <v>0</v>
      </c>
      <c r="DG53" s="48">
        <f t="shared" si="245"/>
        <v>0</v>
      </c>
      <c r="DH53" s="54">
        <v>0.05</v>
      </c>
      <c r="DI53" s="25" t="s">
        <v>80</v>
      </c>
      <c r="DJ53" s="50">
        <f t="shared" si="246"/>
        <v>0.05</v>
      </c>
      <c r="DK53" s="68">
        <f t="shared" si="247"/>
        <v>0</v>
      </c>
      <c r="DL53" s="68">
        <f t="shared" si="247"/>
        <v>0</v>
      </c>
      <c r="DM53" s="68">
        <f t="shared" si="247"/>
        <v>0</v>
      </c>
      <c r="DN53" s="68">
        <f t="shared" si="247"/>
        <v>0</v>
      </c>
      <c r="DO53" s="68">
        <f t="shared" si="247"/>
        <v>0</v>
      </c>
      <c r="DP53" s="68">
        <f t="shared" si="247"/>
        <v>0</v>
      </c>
      <c r="DQ53" s="68">
        <f t="shared" si="247"/>
        <v>0</v>
      </c>
      <c r="DR53" s="68">
        <f t="shared" si="247"/>
        <v>0</v>
      </c>
      <c r="DS53" s="68">
        <f t="shared" si="247"/>
        <v>0</v>
      </c>
      <c r="DT53" s="68">
        <f t="shared" si="247"/>
        <v>0</v>
      </c>
      <c r="DU53" s="68">
        <f t="shared" si="247"/>
        <v>0</v>
      </c>
      <c r="DV53" s="68">
        <f t="shared" si="247"/>
        <v>0</v>
      </c>
      <c r="DW53" s="69">
        <f t="shared" si="248"/>
        <v>0</v>
      </c>
    </row>
    <row r="54" spans="2:127" ht="12.5" x14ac:dyDescent="0.2">
      <c r="B54" s="9" t="s">
        <v>5</v>
      </c>
      <c r="C54" s="17">
        <f>'[1]Bhadradri Kothagudem'!F469</f>
        <v>0</v>
      </c>
      <c r="D54" s="17">
        <f>'[1]Bhadradri Kothagudem'!G469</f>
        <v>0</v>
      </c>
      <c r="E54" s="17">
        <f>'[1]Bhadradri Kothagudem'!H469</f>
        <v>0</v>
      </c>
      <c r="F54" s="17">
        <f>'[1]Bhadradri Kothagudem'!I469</f>
        <v>0</v>
      </c>
      <c r="G54" s="17">
        <f>'[1]Bhadradri Kothagudem'!J469</f>
        <v>0</v>
      </c>
      <c r="H54" s="17">
        <f>'[1]Bhadradri Kothagudem'!K469</f>
        <v>0</v>
      </c>
      <c r="I54" s="17">
        <f>'[1]Bhadradri Kothagudem'!L469</f>
        <v>0</v>
      </c>
      <c r="J54" s="17">
        <f>'[1]Bhadradri Kothagudem'!M469</f>
        <v>0</v>
      </c>
      <c r="K54" s="17">
        <f>'[1]Bhadradri Kothagudem'!N469</f>
        <v>0</v>
      </c>
      <c r="L54" s="17">
        <f>'[1]Bhadradri Kothagudem'!O469</f>
        <v>0</v>
      </c>
      <c r="M54" s="17">
        <f>'[1]Bhadradri Kothagudem'!P469</f>
        <v>0</v>
      </c>
      <c r="N54" s="17">
        <f>'[1]Bhadradri Kothagudem'!Q469</f>
        <v>0</v>
      </c>
      <c r="O54" s="13">
        <f t="shared" si="227"/>
        <v>0</v>
      </c>
      <c r="P54" s="17">
        <f>'[2]Bhadradri Kothagudem'!F69</f>
        <v>0</v>
      </c>
      <c r="Q54" s="17">
        <f>'[2]Bhadradri Kothagudem'!G69</f>
        <v>0</v>
      </c>
      <c r="R54" s="17">
        <f>'[2]Bhadradri Kothagudem'!H69</f>
        <v>0</v>
      </c>
      <c r="S54" s="17">
        <f>'[2]Bhadradri Kothagudem'!I69</f>
        <v>0</v>
      </c>
      <c r="T54" s="17">
        <f>'[2]Bhadradri Kothagudem'!J69</f>
        <v>0</v>
      </c>
      <c r="U54" s="17">
        <f>'[2]Bhadradri Kothagudem'!K69</f>
        <v>0</v>
      </c>
      <c r="V54" s="17">
        <f>'[2]Bhadradri Kothagudem'!L69</f>
        <v>0</v>
      </c>
      <c r="W54" s="17">
        <f>'[2]Bhadradri Kothagudem'!M69</f>
        <v>0</v>
      </c>
      <c r="X54" s="17">
        <f>'[2]Bhadradri Kothagudem'!N69</f>
        <v>0</v>
      </c>
      <c r="Y54" s="17">
        <f>'[2]Bhadradri Kothagudem'!O69</f>
        <v>0</v>
      </c>
      <c r="Z54" s="17">
        <f>'[2]Bhadradri Kothagudem'!P69</f>
        <v>0</v>
      </c>
      <c r="AA54" s="17">
        <f>'[2]Bhadradri Kothagudem'!Q69</f>
        <v>0</v>
      </c>
      <c r="AB54" s="13">
        <f t="shared" si="228"/>
        <v>0</v>
      </c>
      <c r="AC54" s="17">
        <f>[3]BKDM!F75</f>
        <v>0</v>
      </c>
      <c r="AD54" s="17">
        <f>[3]BKDM!G75</f>
        <v>0</v>
      </c>
      <c r="AE54" s="17">
        <f>[3]BKDM!H75</f>
        <v>0</v>
      </c>
      <c r="AF54" s="17">
        <f>[3]BKDM!I75</f>
        <v>0</v>
      </c>
      <c r="AG54" s="17">
        <f>[3]BKDM!J75</f>
        <v>0</v>
      </c>
      <c r="AH54" s="17">
        <f>[3]BKDM!K75</f>
        <v>0</v>
      </c>
      <c r="AI54" s="17">
        <f>[3]BKDM!L75</f>
        <v>0</v>
      </c>
      <c r="AJ54" s="17">
        <f>[3]BKDM!M75</f>
        <v>0</v>
      </c>
      <c r="AK54" s="17">
        <f>[3]BKDM!N75</f>
        <v>0</v>
      </c>
      <c r="AL54" s="17">
        <f>[3]BKDM!O75</f>
        <v>0</v>
      </c>
      <c r="AM54" s="17">
        <f>[3]BKDM!P75</f>
        <v>0</v>
      </c>
      <c r="AN54" s="17">
        <f>[3]BKDM!Q75</f>
        <v>0</v>
      </c>
      <c r="AO54" s="13">
        <f t="shared" si="229"/>
        <v>0</v>
      </c>
      <c r="AP54" s="17">
        <f>[4]BKDM!F75</f>
        <v>0</v>
      </c>
      <c r="AQ54" s="17">
        <f>[4]BKDM!G75</f>
        <v>0</v>
      </c>
      <c r="AR54" s="17">
        <f>[4]BKDM!H75</f>
        <v>0</v>
      </c>
      <c r="AS54" s="17">
        <f>[4]BKDM!I75</f>
        <v>0</v>
      </c>
      <c r="AT54" s="17">
        <f>[4]BKDM!J75</f>
        <v>0</v>
      </c>
      <c r="AU54" s="17">
        <f>[4]BKDM!K75</f>
        <v>0</v>
      </c>
      <c r="AV54" s="17">
        <f>[4]BKDM!L75</f>
        <v>0</v>
      </c>
      <c r="AW54" s="17">
        <f>[4]BKDM!M75</f>
        <v>0</v>
      </c>
      <c r="AX54" s="17">
        <f>[4]BKDM!N75</f>
        <v>0</v>
      </c>
      <c r="AY54" s="17">
        <f>[4]BKDM!O75</f>
        <v>0</v>
      </c>
      <c r="AZ54" s="17">
        <f>[4]BKDM!P75</f>
        <v>0</v>
      </c>
      <c r="BA54" s="17">
        <f>[4]BKDM!Q75</f>
        <v>0</v>
      </c>
      <c r="BB54" s="13">
        <f t="shared" si="230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1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2"/>
        <v>0</v>
      </c>
      <c r="CC54" s="23">
        <f t="shared" si="233"/>
        <v>0</v>
      </c>
      <c r="CD54" s="23">
        <f t="shared" si="234"/>
        <v>0</v>
      </c>
      <c r="CE54" s="23">
        <f t="shared" si="235"/>
        <v>0</v>
      </c>
      <c r="CF54" s="23">
        <f t="shared" si="236"/>
        <v>0</v>
      </c>
      <c r="CG54" s="23">
        <f t="shared" si="237"/>
        <v>0</v>
      </c>
      <c r="CH54" s="37">
        <v>0.05</v>
      </c>
      <c r="CI54" s="25" t="s">
        <v>80</v>
      </c>
      <c r="CJ54" s="26">
        <f t="shared" si="238"/>
        <v>0.05</v>
      </c>
      <c r="CK54" s="26">
        <f t="shared" si="238"/>
        <v>0.05</v>
      </c>
      <c r="CL54" s="26">
        <f t="shared" si="238"/>
        <v>0.05</v>
      </c>
      <c r="CM54" s="26">
        <f t="shared" si="238"/>
        <v>0.05</v>
      </c>
      <c r="CN54" s="26">
        <f t="shared" si="238"/>
        <v>0.05</v>
      </c>
      <c r="CO54" s="26">
        <f t="shared" si="238"/>
        <v>0.05</v>
      </c>
      <c r="CP54" s="17"/>
      <c r="CQ54" s="17"/>
      <c r="CR54" s="17"/>
      <c r="CS54" s="17"/>
      <c r="CT54" s="17"/>
      <c r="CU54" s="17"/>
      <c r="CV54" s="34">
        <f t="shared" si="239"/>
        <v>0</v>
      </c>
      <c r="CW54" s="34">
        <f t="shared" si="239"/>
        <v>0</v>
      </c>
      <c r="CX54" s="34">
        <f t="shared" si="239"/>
        <v>0</v>
      </c>
      <c r="CY54" s="34">
        <f t="shared" si="239"/>
        <v>0</v>
      </c>
      <c r="CZ54" s="34">
        <f t="shared" si="239"/>
        <v>0</v>
      </c>
      <c r="DA54" s="34">
        <f t="shared" si="239"/>
        <v>0</v>
      </c>
      <c r="DB54" s="13">
        <f t="shared" si="240"/>
        <v>0</v>
      </c>
      <c r="DC54" s="40">
        <f t="shared" si="241"/>
        <v>0</v>
      </c>
      <c r="DD54" s="41">
        <f t="shared" si="242"/>
        <v>0</v>
      </c>
      <c r="DE54" s="40">
        <f t="shared" si="243"/>
        <v>0</v>
      </c>
      <c r="DF54" s="40">
        <f t="shared" si="244"/>
        <v>0</v>
      </c>
      <c r="DG54" s="48">
        <f t="shared" si="245"/>
        <v>0</v>
      </c>
      <c r="DH54" s="54">
        <v>0.05</v>
      </c>
      <c r="DI54" s="25" t="s">
        <v>80</v>
      </c>
      <c r="DJ54" s="50">
        <f t="shared" si="246"/>
        <v>0.05</v>
      </c>
      <c r="DK54" s="68">
        <f t="shared" si="247"/>
        <v>0</v>
      </c>
      <c r="DL54" s="68">
        <f t="shared" si="247"/>
        <v>0</v>
      </c>
      <c r="DM54" s="68">
        <f t="shared" si="247"/>
        <v>0</v>
      </c>
      <c r="DN54" s="68">
        <f t="shared" si="247"/>
        <v>0</v>
      </c>
      <c r="DO54" s="68">
        <f t="shared" si="247"/>
        <v>0</v>
      </c>
      <c r="DP54" s="68">
        <f t="shared" si="247"/>
        <v>0</v>
      </c>
      <c r="DQ54" s="68">
        <f t="shared" si="247"/>
        <v>0</v>
      </c>
      <c r="DR54" s="68">
        <f t="shared" si="247"/>
        <v>0</v>
      </c>
      <c r="DS54" s="68">
        <f t="shared" si="247"/>
        <v>0</v>
      </c>
      <c r="DT54" s="68">
        <f t="shared" si="247"/>
        <v>0</v>
      </c>
      <c r="DU54" s="68">
        <f t="shared" si="247"/>
        <v>0</v>
      </c>
      <c r="DV54" s="68">
        <f t="shared" si="247"/>
        <v>0</v>
      </c>
      <c r="DW54" s="69">
        <f t="shared" si="248"/>
        <v>0</v>
      </c>
    </row>
    <row r="55" spans="2:127" ht="12.5" x14ac:dyDescent="0.2">
      <c r="B55" s="3" t="s">
        <v>4</v>
      </c>
      <c r="C55" s="17">
        <f>'[1]Bhadradri Kothagudem'!F470</f>
        <v>0</v>
      </c>
      <c r="D55" s="17">
        <f>'[1]Bhadradri Kothagudem'!G470</f>
        <v>0</v>
      </c>
      <c r="E55" s="17">
        <f>'[1]Bhadradri Kothagudem'!H470</f>
        <v>0</v>
      </c>
      <c r="F55" s="17">
        <f>'[1]Bhadradri Kothagudem'!I470</f>
        <v>0</v>
      </c>
      <c r="G55" s="17">
        <f>'[1]Bhadradri Kothagudem'!J470</f>
        <v>0</v>
      </c>
      <c r="H55" s="17">
        <f>'[1]Bhadradri Kothagudem'!K470</f>
        <v>0</v>
      </c>
      <c r="I55" s="17">
        <f>'[1]Bhadradri Kothagudem'!L470</f>
        <v>0</v>
      </c>
      <c r="J55" s="17">
        <f>'[1]Bhadradri Kothagudem'!M470</f>
        <v>0</v>
      </c>
      <c r="K55" s="17">
        <f>'[1]Bhadradri Kothagudem'!N470</f>
        <v>0</v>
      </c>
      <c r="L55" s="17">
        <f>'[1]Bhadradri Kothagudem'!O470</f>
        <v>0</v>
      </c>
      <c r="M55" s="17">
        <f>'[1]Bhadradri Kothagudem'!P470</f>
        <v>0</v>
      </c>
      <c r="N55" s="17">
        <f>'[1]Bhadradri Kothagudem'!Q470</f>
        <v>0</v>
      </c>
      <c r="O55" s="13">
        <f t="shared" si="227"/>
        <v>0</v>
      </c>
      <c r="P55" s="17">
        <f>'[2]Bhadradri Kothagudem'!F70</f>
        <v>0</v>
      </c>
      <c r="Q55" s="17">
        <f>'[2]Bhadradri Kothagudem'!G70</f>
        <v>0</v>
      </c>
      <c r="R55" s="17">
        <f>'[2]Bhadradri Kothagudem'!H70</f>
        <v>0</v>
      </c>
      <c r="S55" s="17">
        <f>'[2]Bhadradri Kothagudem'!I70</f>
        <v>0</v>
      </c>
      <c r="T55" s="17">
        <f>'[2]Bhadradri Kothagudem'!J70</f>
        <v>0</v>
      </c>
      <c r="U55" s="17">
        <f>'[2]Bhadradri Kothagudem'!K70</f>
        <v>0</v>
      </c>
      <c r="V55" s="17">
        <f>'[2]Bhadradri Kothagudem'!L70</f>
        <v>0</v>
      </c>
      <c r="W55" s="17">
        <f>'[2]Bhadradri Kothagudem'!M70</f>
        <v>0</v>
      </c>
      <c r="X55" s="17">
        <f>'[2]Bhadradri Kothagudem'!N70</f>
        <v>0</v>
      </c>
      <c r="Y55" s="17">
        <f>'[2]Bhadradri Kothagudem'!O70</f>
        <v>0</v>
      </c>
      <c r="Z55" s="17">
        <f>'[2]Bhadradri Kothagudem'!P70</f>
        <v>0</v>
      </c>
      <c r="AA55" s="17">
        <f>'[2]Bhadradri Kothagudem'!Q70</f>
        <v>0</v>
      </c>
      <c r="AB55" s="13">
        <f t="shared" si="228"/>
        <v>0</v>
      </c>
      <c r="AC55" s="17">
        <f>[3]BKDM!F76</f>
        <v>0</v>
      </c>
      <c r="AD55" s="17">
        <f>[3]BKDM!G76</f>
        <v>0</v>
      </c>
      <c r="AE55" s="17">
        <f>[3]BKDM!H76</f>
        <v>0</v>
      </c>
      <c r="AF55" s="17">
        <f>[3]BKDM!I76</f>
        <v>0</v>
      </c>
      <c r="AG55" s="17">
        <f>[3]BKDM!J76</f>
        <v>0</v>
      </c>
      <c r="AH55" s="17">
        <f>[3]BKDM!K76</f>
        <v>0</v>
      </c>
      <c r="AI55" s="17">
        <f>[3]BKDM!L76</f>
        <v>0</v>
      </c>
      <c r="AJ55" s="17">
        <f>[3]BKDM!M76</f>
        <v>0</v>
      </c>
      <c r="AK55" s="17">
        <f>[3]BKDM!N76</f>
        <v>0</v>
      </c>
      <c r="AL55" s="17">
        <f>[3]BKDM!O76</f>
        <v>0</v>
      </c>
      <c r="AM55" s="17">
        <f>[3]BKDM!P76</f>
        <v>0</v>
      </c>
      <c r="AN55" s="17">
        <f>[3]BKDM!Q76</f>
        <v>0</v>
      </c>
      <c r="AO55" s="13">
        <f t="shared" si="229"/>
        <v>0</v>
      </c>
      <c r="AP55" s="17">
        <f>[4]BKDM!F76</f>
        <v>0</v>
      </c>
      <c r="AQ55" s="17">
        <f>[4]BKDM!G76</f>
        <v>0</v>
      </c>
      <c r="AR55" s="17">
        <f>[4]BKDM!H76</f>
        <v>0</v>
      </c>
      <c r="AS55" s="17">
        <f>[4]BKDM!I76</f>
        <v>0</v>
      </c>
      <c r="AT55" s="17">
        <f>[4]BKDM!J76</f>
        <v>0</v>
      </c>
      <c r="AU55" s="17">
        <f>[4]BKDM!K76</f>
        <v>0</v>
      </c>
      <c r="AV55" s="17">
        <f>[4]BKDM!L76</f>
        <v>0</v>
      </c>
      <c r="AW55" s="17">
        <f>[4]BKDM!M76</f>
        <v>0</v>
      </c>
      <c r="AX55" s="17">
        <f>[4]BKDM!N76</f>
        <v>0</v>
      </c>
      <c r="AY55" s="17">
        <f>[4]BKDM!O76</f>
        <v>0</v>
      </c>
      <c r="AZ55" s="17">
        <f>[4]BKDM!P76</f>
        <v>0</v>
      </c>
      <c r="BA55" s="17">
        <f>[4]BKDM!Q76</f>
        <v>0</v>
      </c>
      <c r="BB55" s="13">
        <f t="shared" si="230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1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2"/>
        <v>0</v>
      </c>
      <c r="CC55" s="23">
        <f t="shared" si="233"/>
        <v>0</v>
      </c>
      <c r="CD55" s="23">
        <f t="shared" si="234"/>
        <v>0</v>
      </c>
      <c r="CE55" s="23">
        <f t="shared" si="235"/>
        <v>0</v>
      </c>
      <c r="CF55" s="23">
        <f t="shared" si="236"/>
        <v>0</v>
      </c>
      <c r="CG55" s="23">
        <f t="shared" si="237"/>
        <v>0</v>
      </c>
      <c r="CH55" s="38">
        <v>0</v>
      </c>
      <c r="CI55" s="25" t="s">
        <v>80</v>
      </c>
      <c r="CJ55" s="26">
        <f t="shared" si="238"/>
        <v>0</v>
      </c>
      <c r="CK55" s="26">
        <f t="shared" si="238"/>
        <v>0</v>
      </c>
      <c r="CL55" s="26">
        <f t="shared" si="238"/>
        <v>0</v>
      </c>
      <c r="CM55" s="26">
        <f t="shared" si="238"/>
        <v>0</v>
      </c>
      <c r="CN55" s="26">
        <f t="shared" si="238"/>
        <v>0</v>
      </c>
      <c r="CO55" s="26">
        <f t="shared" si="238"/>
        <v>0</v>
      </c>
      <c r="CP55" s="17"/>
      <c r="CQ55" s="17"/>
      <c r="CR55" s="17"/>
      <c r="CS55" s="17"/>
      <c r="CT55" s="17"/>
      <c r="CU55" s="17"/>
      <c r="CV55" s="34">
        <f t="shared" si="239"/>
        <v>0</v>
      </c>
      <c r="CW55" s="34">
        <f t="shared" si="239"/>
        <v>0</v>
      </c>
      <c r="CX55" s="34">
        <f t="shared" si="239"/>
        <v>0</v>
      </c>
      <c r="CY55" s="34">
        <f t="shared" si="239"/>
        <v>0</v>
      </c>
      <c r="CZ55" s="34">
        <f t="shared" si="239"/>
        <v>0</v>
      </c>
      <c r="DA55" s="34">
        <f t="shared" si="239"/>
        <v>0</v>
      </c>
      <c r="DB55" s="13">
        <f t="shared" si="240"/>
        <v>0</v>
      </c>
      <c r="DC55" s="40">
        <f t="shared" si="241"/>
        <v>0</v>
      </c>
      <c r="DD55" s="41">
        <f t="shared" si="242"/>
        <v>0</v>
      </c>
      <c r="DE55" s="40">
        <f t="shared" si="243"/>
        <v>0</v>
      </c>
      <c r="DF55" s="40">
        <f t="shared" si="244"/>
        <v>0</v>
      </c>
      <c r="DG55" s="48">
        <f t="shared" si="245"/>
        <v>0</v>
      </c>
      <c r="DH55" s="54">
        <v>0</v>
      </c>
      <c r="DI55" s="25" t="s">
        <v>80</v>
      </c>
      <c r="DJ55" s="50">
        <f t="shared" si="246"/>
        <v>0</v>
      </c>
      <c r="DK55" s="68">
        <f t="shared" si="247"/>
        <v>0</v>
      </c>
      <c r="DL55" s="68">
        <f t="shared" si="247"/>
        <v>0</v>
      </c>
      <c r="DM55" s="68">
        <f t="shared" si="247"/>
        <v>0</v>
      </c>
      <c r="DN55" s="68">
        <f t="shared" si="247"/>
        <v>0</v>
      </c>
      <c r="DO55" s="68">
        <f t="shared" si="247"/>
        <v>0</v>
      </c>
      <c r="DP55" s="68">
        <f t="shared" si="247"/>
        <v>0</v>
      </c>
      <c r="DQ55" s="68">
        <f t="shared" si="247"/>
        <v>0</v>
      </c>
      <c r="DR55" s="68">
        <f t="shared" si="247"/>
        <v>0</v>
      </c>
      <c r="DS55" s="68">
        <f t="shared" si="247"/>
        <v>0</v>
      </c>
      <c r="DT55" s="68">
        <f t="shared" si="247"/>
        <v>0</v>
      </c>
      <c r="DU55" s="68">
        <f t="shared" si="247"/>
        <v>0</v>
      </c>
      <c r="DV55" s="68">
        <f t="shared" si="247"/>
        <v>0</v>
      </c>
      <c r="DW55" s="69">
        <f t="shared" si="248"/>
        <v>0</v>
      </c>
    </row>
    <row r="56" spans="2:127" ht="12.5" x14ac:dyDescent="0.2">
      <c r="B56" s="3" t="s">
        <v>3</v>
      </c>
      <c r="C56" s="17">
        <f>'[1]Bhadradri Kothagudem'!F471</f>
        <v>0.72070000000000001</v>
      </c>
      <c r="D56" s="17">
        <f>'[1]Bhadradri Kothagudem'!G471</f>
        <v>3.2599999999999997E-2</v>
      </c>
      <c r="E56" s="17">
        <f>'[1]Bhadradri Kothagudem'!H471</f>
        <v>2.69E-2</v>
      </c>
      <c r="F56" s="17">
        <f>'[1]Bhadradri Kothagudem'!I471</f>
        <v>7.46E-2</v>
      </c>
      <c r="G56" s="17">
        <f>'[1]Bhadradri Kothagudem'!J471</f>
        <v>0.12</v>
      </c>
      <c r="H56" s="17">
        <f>'[1]Bhadradri Kothagudem'!K471</f>
        <v>1.2200000000000001E-2</v>
      </c>
      <c r="I56" s="17">
        <f>'[1]Bhadradri Kothagudem'!L471</f>
        <v>0.1125</v>
      </c>
      <c r="J56" s="17">
        <f>'[1]Bhadradri Kothagudem'!M471</f>
        <v>7.3300000000000004E-2</v>
      </c>
      <c r="K56" s="17">
        <f>'[1]Bhadradri Kothagudem'!N471</f>
        <v>0.04</v>
      </c>
      <c r="L56" s="17">
        <f>'[1]Bhadradri Kothagudem'!O471</f>
        <v>9.3200000000000005E-2</v>
      </c>
      <c r="M56" s="17">
        <f>'[1]Bhadradri Kothagudem'!P471</f>
        <v>0.113</v>
      </c>
      <c r="N56" s="17">
        <f>'[1]Bhadradri Kothagudem'!Q471</f>
        <v>2.1000000000000001E-2</v>
      </c>
      <c r="O56" s="13">
        <f t="shared" si="227"/>
        <v>1.4399999999999997</v>
      </c>
      <c r="P56" s="17">
        <f>'[2]Bhadradri Kothagudem'!F71</f>
        <v>1.3487499999999932E-2</v>
      </c>
      <c r="Q56" s="17">
        <f>'[2]Bhadradri Kothagudem'!G71</f>
        <v>0.15448749999999994</v>
      </c>
      <c r="R56" s="17">
        <f>'[2]Bhadradri Kothagudem'!H71</f>
        <v>0.14988749999999992</v>
      </c>
      <c r="S56" s="17">
        <f>'[2]Bhadradri Kothagudem'!I71</f>
        <v>7.2887499999999938E-2</v>
      </c>
      <c r="T56" s="17">
        <f>'[2]Bhadradri Kothagudem'!J71</f>
        <v>0.14018749999999994</v>
      </c>
      <c r="U56" s="17">
        <f>'[2]Bhadradri Kothagudem'!K71</f>
        <v>0.13288749999999994</v>
      </c>
      <c r="V56" s="17">
        <f>'[2]Bhadradri Kothagudem'!L71</f>
        <v>9.828749999999993E-2</v>
      </c>
      <c r="W56" s="17">
        <f>'[2]Bhadradri Kothagudem'!M71</f>
        <v>0.15838749999999993</v>
      </c>
      <c r="X56" s="17">
        <f>'[2]Bhadradri Kothagudem'!N71</f>
        <v>0.14448749999999994</v>
      </c>
      <c r="Y56" s="17">
        <f>'[2]Bhadradri Kothagudem'!O71</f>
        <v>6.253749999999994E-2</v>
      </c>
      <c r="Z56" s="17">
        <f>'[2]Bhadradri Kothagudem'!P71</f>
        <v>0.13058749999999994</v>
      </c>
      <c r="AA56" s="17">
        <f>'[2]Bhadradri Kothagudem'!Q71</f>
        <v>0.14538749999999992</v>
      </c>
      <c r="AB56" s="13">
        <f t="shared" si="228"/>
        <v>1.4034999999999993</v>
      </c>
      <c r="AC56" s="17">
        <f>[3]BKDM!F77</f>
        <v>0.1492</v>
      </c>
      <c r="AD56" s="17">
        <f>[3]BKDM!G77</f>
        <v>0.129</v>
      </c>
      <c r="AE56" s="17">
        <f>[3]BKDM!H77</f>
        <v>0.1724</v>
      </c>
      <c r="AF56" s="17">
        <f>[3]BKDM!I77</f>
        <v>0.12509999999999999</v>
      </c>
      <c r="AG56" s="17">
        <f>[3]BKDM!J77</f>
        <v>0.12180000000000001</v>
      </c>
      <c r="AH56" s="17">
        <f>[3]BKDM!K77</f>
        <v>0.1396</v>
      </c>
      <c r="AI56" s="17">
        <f>[3]BKDM!L77</f>
        <v>0.20660000000000001</v>
      </c>
      <c r="AJ56" s="17">
        <f>[3]BKDM!M77</f>
        <v>0.14180000000000001</v>
      </c>
      <c r="AK56" s="17">
        <f>[3]BKDM!N77</f>
        <v>0.75870000000000004</v>
      </c>
      <c r="AL56" s="17">
        <f>[3]BKDM!O77</f>
        <v>0.1575</v>
      </c>
      <c r="AM56" s="17">
        <f>[3]BKDM!P77</f>
        <v>6.5699999999999995E-2</v>
      </c>
      <c r="AN56" s="17">
        <f>[3]BKDM!Q77</f>
        <v>8.3299999999999999E-2</v>
      </c>
      <c r="AO56" s="13">
        <f t="shared" si="229"/>
        <v>2.2507000000000001</v>
      </c>
      <c r="AP56" s="17">
        <f>[4]BKDM!F77</f>
        <v>0.12939999999999999</v>
      </c>
      <c r="AQ56" s="17">
        <f>[4]BKDM!G77</f>
        <v>0.59850000000000003</v>
      </c>
      <c r="AR56" s="17">
        <f>[4]BKDM!H77</f>
        <v>0.10440000000000001</v>
      </c>
      <c r="AS56" s="17">
        <f>[4]BKDM!I77</f>
        <v>0.1293</v>
      </c>
      <c r="AT56" s="17">
        <f>[4]BKDM!J77</f>
        <v>0.1605</v>
      </c>
      <c r="AU56" s="17">
        <f>[4]BKDM!K77</f>
        <v>0.14729999999999999</v>
      </c>
      <c r="AV56" s="17">
        <f>[4]BKDM!L77</f>
        <v>0.34960000000000002</v>
      </c>
      <c r="AW56" s="17">
        <f>[4]BKDM!M77</f>
        <v>9.6199999999999994E-2</v>
      </c>
      <c r="AX56" s="17">
        <f>[4]BKDM!N77</f>
        <v>0.13980000000000001</v>
      </c>
      <c r="AY56" s="17">
        <f>[4]BKDM!O77</f>
        <v>6.9099999999999995E-2</v>
      </c>
      <c r="AZ56" s="17">
        <f>[4]BKDM!P77</f>
        <v>0.1013</v>
      </c>
      <c r="BA56" s="17">
        <f>[4]BKDM!Q77</f>
        <v>4.5499999999999999E-2</v>
      </c>
      <c r="BB56" s="13">
        <f t="shared" si="230"/>
        <v>2.0709000000000004</v>
      </c>
      <c r="BC56" s="17">
        <f>'[5]9.Bhadradrikothagudem'!F52</f>
        <v>1.6744000000000001</v>
      </c>
      <c r="BD56" s="17">
        <f>'[5]9.Bhadradrikothagudem'!G52</f>
        <v>1.6520999999999999</v>
      </c>
      <c r="BE56" s="17">
        <f>'[5]9.Bhadradrikothagudem'!H52</f>
        <v>0.15290000000000001</v>
      </c>
      <c r="BF56" s="17">
        <f>'[5]9.Bhadradrikothagudem'!I52</f>
        <v>8.2449999999999996E-2</v>
      </c>
      <c r="BG56" s="17">
        <f>'[5]9.Bhadradrikothagudem'!J52</f>
        <v>0.88939999999999997</v>
      </c>
      <c r="BH56" s="17">
        <f>'[5]9.Bhadradrikothagudem'!K52</f>
        <v>0.20795</v>
      </c>
      <c r="BI56" s="17">
        <f>'[5]9.Bhadradrikothagudem'!L52</f>
        <v>0.15865000000000001</v>
      </c>
      <c r="BJ56" s="17">
        <f>'[5]9.Bhadradrikothagudem'!M52</f>
        <v>3.014E-2</v>
      </c>
      <c r="BK56" s="17">
        <f>'[5]9.Bhadradrikothagudem'!N52</f>
        <v>4.156E-2</v>
      </c>
      <c r="BL56" s="17">
        <f>'[5]9.Bhadradrikothagudem'!O52</f>
        <v>5.7299999999999997E-2</v>
      </c>
      <c r="BM56" s="17">
        <f>'[5]9.Bhadradrikothagudem'!P52</f>
        <v>0.32592807000000801</v>
      </c>
      <c r="BN56" s="17">
        <f>'[5]9.Bhadradrikothagudem'!Q52</f>
        <v>2.9399999999999999E-2</v>
      </c>
      <c r="BO56" s="13">
        <f t="shared" si="231"/>
        <v>5.3021780700000072</v>
      </c>
      <c r="BP56" s="17">
        <f>'[6]9.Bhadradrikothagudem'!F50</f>
        <v>2.9000000000000001E-2</v>
      </c>
      <c r="BQ56" s="17">
        <f>'[6]9.Bhadradrikothagudem'!G50</f>
        <v>0.12759999999999999</v>
      </c>
      <c r="BR56" s="17">
        <f>'[6]9.Bhadradrikothagudem'!H50</f>
        <v>0.1807</v>
      </c>
      <c r="BS56" s="17">
        <f>'[6]9.Bhadradrikothagudem'!I50</f>
        <v>7.5399999999999995E-2</v>
      </c>
      <c r="BT56" s="17">
        <f>'[6]9.Bhadradrikothagudem'!J50</f>
        <v>8.1299999999999997E-2</v>
      </c>
      <c r="BU56" s="17">
        <f>'[6]9.Bhadradrikothagudem'!K50</f>
        <v>0.24399999999999999</v>
      </c>
      <c r="BV56" s="17">
        <f>'[6]9.Bhadradrikothagudem'!L50</f>
        <v>0.11784</v>
      </c>
      <c r="BW56" s="17">
        <f>'[6]9.Bhadradrikothagudem'!M50</f>
        <v>0.15049999999999999</v>
      </c>
      <c r="BX56" s="17">
        <f>'[6]9.Bhadradrikothagudem'!N50</f>
        <v>0.13769999999999999</v>
      </c>
      <c r="BY56" s="17">
        <f>'[6]9.Bhadradrikothagudem'!O50</f>
        <v>0.19139999999999999</v>
      </c>
      <c r="BZ56" s="17">
        <f>'[6]9.Bhadradrikothagudem'!P50</f>
        <v>0.15840000000000001</v>
      </c>
      <c r="CA56" s="17">
        <f>'[6]9.Bhadradrikothagudem'!Q50</f>
        <v>0.10262799999999928</v>
      </c>
      <c r="CB56" s="13">
        <f t="shared" si="232"/>
        <v>1.5964679999999993</v>
      </c>
      <c r="CC56" s="23">
        <f t="shared" si="233"/>
        <v>2.0844386879391497E-2</v>
      </c>
      <c r="CD56" s="23">
        <f t="shared" si="234"/>
        <v>3.2730373580136307E-2</v>
      </c>
      <c r="CE56" s="23">
        <f t="shared" si="235"/>
        <v>-0.10817248143667102</v>
      </c>
      <c r="CF56" s="23">
        <f t="shared" si="236"/>
        <v>-0.12198781133302261</v>
      </c>
      <c r="CG56" s="23">
        <f t="shared" si="237"/>
        <v>-0.69890336029397115</v>
      </c>
      <c r="CH56" s="38">
        <v>0.02</v>
      </c>
      <c r="CI56" s="25" t="s">
        <v>80</v>
      </c>
      <c r="CJ56" s="26">
        <f t="shared" si="238"/>
        <v>0.02</v>
      </c>
      <c r="CK56" s="26">
        <f t="shared" si="238"/>
        <v>0.02</v>
      </c>
      <c r="CL56" s="26">
        <f t="shared" si="238"/>
        <v>0.02</v>
      </c>
      <c r="CM56" s="26">
        <f t="shared" si="238"/>
        <v>0.02</v>
      </c>
      <c r="CN56" s="26">
        <f t="shared" si="238"/>
        <v>0.02</v>
      </c>
      <c r="CO56" s="26">
        <f t="shared" si="238"/>
        <v>0.02</v>
      </c>
      <c r="CP56" s="17">
        <f>'[7]9.Bhadradrikothagudem'!F51</f>
        <v>0.21229999999999999</v>
      </c>
      <c r="CQ56" s="17">
        <f>'[7]9.Bhadradrikothagudem'!G51</f>
        <v>0.20710000000000001</v>
      </c>
      <c r="CR56" s="17">
        <f>'[7]9.Bhadradrikothagudem'!H51</f>
        <v>0.1328</v>
      </c>
      <c r="CS56" s="17">
        <f>'[7]9.Bhadradrikothagudem'!I51</f>
        <v>0.24840000000000001</v>
      </c>
      <c r="CT56" s="17">
        <f>'[7]9.Bhadradrikothagudem'!J51</f>
        <v>0.1452</v>
      </c>
      <c r="CU56" s="17">
        <f>'[7]9.Bhadradrikothagudem'!K51</f>
        <v>0.1492</v>
      </c>
      <c r="CV56" s="34">
        <f t="shared" si="239"/>
        <v>0.12019680000000001</v>
      </c>
      <c r="CW56" s="34">
        <f t="shared" si="239"/>
        <v>0.15351000000000001</v>
      </c>
      <c r="CX56" s="34">
        <f t="shared" si="239"/>
        <v>0.140454</v>
      </c>
      <c r="CY56" s="34">
        <f t="shared" si="239"/>
        <v>0.19522799999999998</v>
      </c>
      <c r="CZ56" s="34">
        <f t="shared" si="239"/>
        <v>0.16156800000000002</v>
      </c>
      <c r="DA56" s="34">
        <f t="shared" si="239"/>
        <v>0.10468055999999926</v>
      </c>
      <c r="DB56" s="13">
        <f t="shared" si="240"/>
        <v>1.9706373599999991</v>
      </c>
      <c r="DC56" s="40">
        <f t="shared" si="241"/>
        <v>7.0234283790585383E-2</v>
      </c>
      <c r="DD56" s="41">
        <f t="shared" si="242"/>
        <v>-3.2675304600057076E-2</v>
      </c>
      <c r="DE56" s="40">
        <f t="shared" si="243"/>
        <v>-1.6406021599061793E-2</v>
      </c>
      <c r="DF56" s="40">
        <f t="shared" si="244"/>
        <v>-0.39035614383009265</v>
      </c>
      <c r="DG56" s="48">
        <f t="shared" si="245"/>
        <v>0.23437322890280288</v>
      </c>
      <c r="DH56" s="54">
        <v>0.02</v>
      </c>
      <c r="DI56" s="25" t="s">
        <v>80</v>
      </c>
      <c r="DJ56" s="50">
        <f t="shared" si="246"/>
        <v>0.02</v>
      </c>
      <c r="DK56" s="68">
        <f t="shared" si="247"/>
        <v>0.21654599999999999</v>
      </c>
      <c r="DL56" s="68">
        <f t="shared" si="247"/>
        <v>0.21124200000000001</v>
      </c>
      <c r="DM56" s="68">
        <f t="shared" si="247"/>
        <v>0.13545599999999999</v>
      </c>
      <c r="DN56" s="68">
        <f t="shared" si="247"/>
        <v>0.25336800000000004</v>
      </c>
      <c r="DO56" s="68">
        <f t="shared" si="247"/>
        <v>0.14810399999999999</v>
      </c>
      <c r="DP56" s="68">
        <f t="shared" si="247"/>
        <v>0.15218400000000001</v>
      </c>
      <c r="DQ56" s="68">
        <f t="shared" si="247"/>
        <v>0.122600736</v>
      </c>
      <c r="DR56" s="68">
        <f t="shared" si="247"/>
        <v>0.1565802</v>
      </c>
      <c r="DS56" s="68">
        <f t="shared" si="247"/>
        <v>0.14326307999999999</v>
      </c>
      <c r="DT56" s="68">
        <f t="shared" si="247"/>
        <v>0.19913255999999999</v>
      </c>
      <c r="DU56" s="68">
        <f t="shared" si="247"/>
        <v>0.16479936000000003</v>
      </c>
      <c r="DV56" s="68">
        <f t="shared" si="247"/>
        <v>0.10677417119999924</v>
      </c>
      <c r="DW56" s="69">
        <f t="shared" si="248"/>
        <v>2.0100501071999997</v>
      </c>
    </row>
    <row r="57" spans="2:127" ht="12.5" x14ac:dyDescent="0.2">
      <c r="B57" s="3" t="s">
        <v>2</v>
      </c>
      <c r="C57" s="17">
        <f>'[1]Bhadradri Kothagudem'!F472</f>
        <v>0</v>
      </c>
      <c r="D57" s="17">
        <f>'[1]Bhadradri Kothagudem'!G472</f>
        <v>0</v>
      </c>
      <c r="E57" s="17">
        <f>'[1]Bhadradri Kothagudem'!H472</f>
        <v>0</v>
      </c>
      <c r="F57" s="17">
        <f>'[1]Bhadradri Kothagudem'!I472</f>
        <v>0</v>
      </c>
      <c r="G57" s="17">
        <f>'[1]Bhadradri Kothagudem'!J472</f>
        <v>0</v>
      </c>
      <c r="H57" s="17">
        <f>'[1]Bhadradri Kothagudem'!K472</f>
        <v>0</v>
      </c>
      <c r="I57" s="17">
        <f>'[1]Bhadradri Kothagudem'!L472</f>
        <v>0</v>
      </c>
      <c r="J57" s="17">
        <f>'[1]Bhadradri Kothagudem'!M472</f>
        <v>0</v>
      </c>
      <c r="K57" s="17">
        <f>'[1]Bhadradri Kothagudem'!N472</f>
        <v>0</v>
      </c>
      <c r="L57" s="17">
        <f>'[1]Bhadradri Kothagudem'!O472</f>
        <v>0</v>
      </c>
      <c r="M57" s="17">
        <f>'[1]Bhadradri Kothagudem'!P472</f>
        <v>0</v>
      </c>
      <c r="N57" s="17">
        <f>'[1]Bhadradri Kothagudem'!Q472</f>
        <v>0</v>
      </c>
      <c r="O57" s="13">
        <f t="shared" si="227"/>
        <v>0</v>
      </c>
      <c r="P57" s="17">
        <f>'[2]Bhadradri Kothagudem'!F72</f>
        <v>0</v>
      </c>
      <c r="Q57" s="17">
        <f>'[2]Bhadradri Kothagudem'!G72</f>
        <v>0</v>
      </c>
      <c r="R57" s="17">
        <f>'[2]Bhadradri Kothagudem'!H72</f>
        <v>0</v>
      </c>
      <c r="S57" s="17">
        <f>'[2]Bhadradri Kothagudem'!I72</f>
        <v>0</v>
      </c>
      <c r="T57" s="17">
        <f>'[2]Bhadradri Kothagudem'!J72</f>
        <v>0</v>
      </c>
      <c r="U57" s="17">
        <f>'[2]Bhadradri Kothagudem'!K72</f>
        <v>0</v>
      </c>
      <c r="V57" s="17">
        <f>'[2]Bhadradri Kothagudem'!L72</f>
        <v>0</v>
      </c>
      <c r="W57" s="17">
        <f>'[2]Bhadradri Kothagudem'!M72</f>
        <v>0</v>
      </c>
      <c r="X57" s="17">
        <f>'[2]Bhadradri Kothagudem'!N72</f>
        <v>0</v>
      </c>
      <c r="Y57" s="17">
        <f>'[2]Bhadradri Kothagudem'!O72</f>
        <v>0</v>
      </c>
      <c r="Z57" s="17">
        <f>'[2]Bhadradri Kothagudem'!P72</f>
        <v>0</v>
      </c>
      <c r="AA57" s="17">
        <f>'[2]Bhadradri Kothagudem'!Q72</f>
        <v>0</v>
      </c>
      <c r="AB57" s="13">
        <f t="shared" si="228"/>
        <v>0</v>
      </c>
      <c r="AC57" s="17">
        <f>[3]BKDM!F78</f>
        <v>0</v>
      </c>
      <c r="AD57" s="17">
        <f>[3]BKDM!G78</f>
        <v>0</v>
      </c>
      <c r="AE57" s="17">
        <f>[3]BKDM!H78</f>
        <v>0</v>
      </c>
      <c r="AF57" s="17">
        <f>[3]BKDM!I78</f>
        <v>0</v>
      </c>
      <c r="AG57" s="17">
        <f>[3]BKDM!J78</f>
        <v>0</v>
      </c>
      <c r="AH57" s="17">
        <f>[3]BKDM!K78</f>
        <v>0</v>
      </c>
      <c r="AI57" s="17">
        <f>[3]BKDM!L78</f>
        <v>0</v>
      </c>
      <c r="AJ57" s="17">
        <f>[3]BKDM!M78</f>
        <v>0</v>
      </c>
      <c r="AK57" s="17">
        <f>[3]BKDM!N78</f>
        <v>0</v>
      </c>
      <c r="AL57" s="17">
        <f>[3]BKDM!O78</f>
        <v>0</v>
      </c>
      <c r="AM57" s="17">
        <f>[3]BKDM!P78</f>
        <v>0</v>
      </c>
      <c r="AN57" s="17">
        <f>[3]BKDM!Q78</f>
        <v>0</v>
      </c>
      <c r="AO57" s="13">
        <f t="shared" si="229"/>
        <v>0</v>
      </c>
      <c r="AP57" s="17">
        <f>[4]BKDM!F78</f>
        <v>0</v>
      </c>
      <c r="AQ57" s="17">
        <f>[4]BKDM!G78</f>
        <v>0</v>
      </c>
      <c r="AR57" s="17">
        <f>[4]BKDM!H78</f>
        <v>0</v>
      </c>
      <c r="AS57" s="17">
        <f>[4]BKDM!I78</f>
        <v>0</v>
      </c>
      <c r="AT57" s="17">
        <f>[4]BKDM!J78</f>
        <v>0</v>
      </c>
      <c r="AU57" s="17">
        <f>[4]BKDM!K78</f>
        <v>0</v>
      </c>
      <c r="AV57" s="17">
        <f>[4]BKDM!L78</f>
        <v>0</v>
      </c>
      <c r="AW57" s="17">
        <f>[4]BKDM!M78</f>
        <v>0</v>
      </c>
      <c r="AX57" s="17">
        <f>[4]BKDM!N78</f>
        <v>0</v>
      </c>
      <c r="AY57" s="17">
        <f>[4]BKDM!O78</f>
        <v>0</v>
      </c>
      <c r="AZ57" s="17">
        <f>[4]BKDM!P78</f>
        <v>0</v>
      </c>
      <c r="BA57" s="17">
        <f>[4]BKDM!Q78</f>
        <v>0</v>
      </c>
      <c r="BB57" s="13">
        <f t="shared" si="230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1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2"/>
        <v>0</v>
      </c>
      <c r="CC57" s="23">
        <f t="shared" si="233"/>
        <v>0</v>
      </c>
      <c r="CD57" s="23">
        <f t="shared" si="234"/>
        <v>0</v>
      </c>
      <c r="CE57" s="23">
        <f t="shared" si="235"/>
        <v>0</v>
      </c>
      <c r="CF57" s="23">
        <f t="shared" si="236"/>
        <v>0</v>
      </c>
      <c r="CG57" s="23">
        <f t="shared" si="237"/>
        <v>0</v>
      </c>
      <c r="CH57" s="32"/>
      <c r="CI57" s="25" t="s">
        <v>80</v>
      </c>
      <c r="CJ57" s="26">
        <f t="shared" si="238"/>
        <v>0</v>
      </c>
      <c r="CK57" s="26">
        <f t="shared" si="238"/>
        <v>0</v>
      </c>
      <c r="CL57" s="26">
        <f t="shared" si="238"/>
        <v>0</v>
      </c>
      <c r="CM57" s="26">
        <f t="shared" si="238"/>
        <v>0</v>
      </c>
      <c r="CN57" s="26">
        <f t="shared" si="238"/>
        <v>0</v>
      </c>
      <c r="CO57" s="26">
        <f t="shared" si="238"/>
        <v>0</v>
      </c>
      <c r="CP57" s="17">
        <f>'[7]9.Bhadradrikothagudem'!F52</f>
        <v>0</v>
      </c>
      <c r="CQ57" s="17">
        <f>'[7]9.Bhadradrikothagudem'!G52</f>
        <v>0</v>
      </c>
      <c r="CR57" s="17">
        <f>'[7]9.Bhadradrikothagudem'!H52</f>
        <v>0</v>
      </c>
      <c r="CS57" s="17">
        <f>'[7]9.Bhadradrikothagudem'!I52</f>
        <v>0</v>
      </c>
      <c r="CT57" s="17">
        <f>'[7]9.Bhadradrikothagudem'!J52</f>
        <v>0</v>
      </c>
      <c r="CU57" s="17">
        <f>'[7]9.Bhadradrikothagudem'!K52</f>
        <v>0</v>
      </c>
      <c r="CV57" s="34">
        <f t="shared" si="239"/>
        <v>0</v>
      </c>
      <c r="CW57" s="34">
        <f t="shared" si="239"/>
        <v>0</v>
      </c>
      <c r="CX57" s="34">
        <f t="shared" si="239"/>
        <v>0</v>
      </c>
      <c r="CY57" s="34">
        <f t="shared" si="239"/>
        <v>0</v>
      </c>
      <c r="CZ57" s="34">
        <f t="shared" si="239"/>
        <v>0</v>
      </c>
      <c r="DA57" s="34">
        <f t="shared" si="239"/>
        <v>0</v>
      </c>
      <c r="DB57" s="13">
        <f t="shared" si="240"/>
        <v>0</v>
      </c>
      <c r="DC57" s="40">
        <f t="shared" si="241"/>
        <v>0</v>
      </c>
      <c r="DD57" s="41">
        <f t="shared" si="242"/>
        <v>0</v>
      </c>
      <c r="DE57" s="40">
        <f t="shared" si="243"/>
        <v>0</v>
      </c>
      <c r="DF57" s="40">
        <f t="shared" si="244"/>
        <v>0</v>
      </c>
      <c r="DG57" s="48">
        <f t="shared" si="245"/>
        <v>0</v>
      </c>
      <c r="DH57" s="54">
        <v>0</v>
      </c>
      <c r="DI57" s="25" t="s">
        <v>80</v>
      </c>
      <c r="DJ57" s="50">
        <f t="shared" si="246"/>
        <v>0</v>
      </c>
      <c r="DK57" s="68">
        <f t="shared" si="247"/>
        <v>0</v>
      </c>
      <c r="DL57" s="68">
        <f t="shared" si="247"/>
        <v>0</v>
      </c>
      <c r="DM57" s="68">
        <f t="shared" si="247"/>
        <v>0</v>
      </c>
      <c r="DN57" s="68">
        <f t="shared" si="247"/>
        <v>0</v>
      </c>
      <c r="DO57" s="68">
        <f t="shared" si="247"/>
        <v>0</v>
      </c>
      <c r="DP57" s="68">
        <f t="shared" si="247"/>
        <v>0</v>
      </c>
      <c r="DQ57" s="68">
        <f t="shared" si="247"/>
        <v>0</v>
      </c>
      <c r="DR57" s="68">
        <f t="shared" si="247"/>
        <v>0</v>
      </c>
      <c r="DS57" s="68">
        <f t="shared" si="247"/>
        <v>0</v>
      </c>
      <c r="DT57" s="68">
        <f t="shared" si="247"/>
        <v>0</v>
      </c>
      <c r="DU57" s="68">
        <f t="shared" si="247"/>
        <v>0</v>
      </c>
      <c r="DV57" s="68">
        <f t="shared" si="247"/>
        <v>0</v>
      </c>
      <c r="DW57" s="69">
        <f t="shared" si="248"/>
        <v>0</v>
      </c>
    </row>
    <row r="58" spans="2:127" ht="12.5" x14ac:dyDescent="0.2">
      <c r="B58" s="3" t="s">
        <v>49</v>
      </c>
      <c r="C58" s="17">
        <f>'[1]Bhadradri Kothagudem'!F473</f>
        <v>0</v>
      </c>
      <c r="D58" s="17">
        <f>'[1]Bhadradri Kothagudem'!G473</f>
        <v>0</v>
      </c>
      <c r="E58" s="17">
        <f>'[1]Bhadradri Kothagudem'!H473</f>
        <v>0</v>
      </c>
      <c r="F58" s="17">
        <f>'[1]Bhadradri Kothagudem'!I473</f>
        <v>0</v>
      </c>
      <c r="G58" s="17">
        <f>'[1]Bhadradri Kothagudem'!J473</f>
        <v>0</v>
      </c>
      <c r="H58" s="17">
        <f>'[1]Bhadradri Kothagudem'!K473</f>
        <v>0</v>
      </c>
      <c r="I58" s="17">
        <f>'[1]Bhadradri Kothagudem'!L473</f>
        <v>0</v>
      </c>
      <c r="J58" s="17">
        <f>'[1]Bhadradri Kothagudem'!M473</f>
        <v>0</v>
      </c>
      <c r="K58" s="17">
        <f>'[1]Bhadradri Kothagudem'!N473</f>
        <v>0</v>
      </c>
      <c r="L58" s="17">
        <f>'[1]Bhadradri Kothagudem'!O473</f>
        <v>0</v>
      </c>
      <c r="M58" s="17">
        <f>'[1]Bhadradri Kothagudem'!P473</f>
        <v>0</v>
      </c>
      <c r="N58" s="17">
        <f>'[1]Bhadradri Kothagudem'!Q473</f>
        <v>0</v>
      </c>
      <c r="O58" s="13">
        <f t="shared" si="227"/>
        <v>0</v>
      </c>
      <c r="P58" s="17">
        <f>'[2]Bhadradri Kothagudem'!F73</f>
        <v>0</v>
      </c>
      <c r="Q58" s="17">
        <f>'[2]Bhadradri Kothagudem'!G73</f>
        <v>0</v>
      </c>
      <c r="R58" s="17">
        <f>'[2]Bhadradri Kothagudem'!H73</f>
        <v>0</v>
      </c>
      <c r="S58" s="17">
        <f>'[2]Bhadradri Kothagudem'!I73</f>
        <v>0</v>
      </c>
      <c r="T58" s="17">
        <f>'[2]Bhadradri Kothagudem'!J73</f>
        <v>0</v>
      </c>
      <c r="U58" s="17">
        <f>'[2]Bhadradri Kothagudem'!K73</f>
        <v>0</v>
      </c>
      <c r="V58" s="17">
        <f>'[2]Bhadradri Kothagudem'!L73</f>
        <v>0</v>
      </c>
      <c r="W58" s="17">
        <f>'[2]Bhadradri Kothagudem'!M73</f>
        <v>0</v>
      </c>
      <c r="X58" s="17">
        <f>'[2]Bhadradri Kothagudem'!N73</f>
        <v>0</v>
      </c>
      <c r="Y58" s="17">
        <f>'[2]Bhadradri Kothagudem'!O73</f>
        <v>0</v>
      </c>
      <c r="Z58" s="17">
        <f>'[2]Bhadradri Kothagudem'!P73</f>
        <v>0</v>
      </c>
      <c r="AA58" s="17">
        <f>'[2]Bhadradri Kothagudem'!Q73</f>
        <v>0</v>
      </c>
      <c r="AB58" s="13">
        <f t="shared" si="228"/>
        <v>0</v>
      </c>
      <c r="AC58" s="17">
        <f>[3]BKDM!F79</f>
        <v>0</v>
      </c>
      <c r="AD58" s="17">
        <f>[3]BKDM!G79</f>
        <v>0</v>
      </c>
      <c r="AE58" s="17">
        <f>[3]BKDM!H79</f>
        <v>0</v>
      </c>
      <c r="AF58" s="17">
        <f>[3]BKDM!I79</f>
        <v>0</v>
      </c>
      <c r="AG58" s="17">
        <f>[3]BKDM!J79</f>
        <v>0</v>
      </c>
      <c r="AH58" s="17">
        <f>[3]BKDM!K79</f>
        <v>0</v>
      </c>
      <c r="AI58" s="17">
        <f>[3]BKDM!L79</f>
        <v>0</v>
      </c>
      <c r="AJ58" s="17">
        <f>[3]BKDM!M79</f>
        <v>0</v>
      </c>
      <c r="AK58" s="17">
        <f>[3]BKDM!N79</f>
        <v>0</v>
      </c>
      <c r="AL58" s="17">
        <f>[3]BKDM!O79</f>
        <v>0</v>
      </c>
      <c r="AM58" s="17">
        <f>[3]BKDM!P79</f>
        <v>0</v>
      </c>
      <c r="AN58" s="17">
        <f>[3]BKDM!Q79</f>
        <v>0</v>
      </c>
      <c r="AO58" s="13">
        <f t="shared" si="229"/>
        <v>0</v>
      </c>
      <c r="AP58" s="17">
        <f>[4]BKDM!F79</f>
        <v>0</v>
      </c>
      <c r="AQ58" s="17">
        <f>[4]BKDM!G79</f>
        <v>0</v>
      </c>
      <c r="AR58" s="17">
        <f>[4]BKDM!H79</f>
        <v>0</v>
      </c>
      <c r="AS58" s="17">
        <f>[4]BKDM!I79</f>
        <v>0</v>
      </c>
      <c r="AT58" s="17">
        <f>[4]BKDM!J79</f>
        <v>0</v>
      </c>
      <c r="AU58" s="17">
        <f>[4]BKDM!K79</f>
        <v>0</v>
      </c>
      <c r="AV58" s="17">
        <f>[4]BKDM!L79</f>
        <v>0</v>
      </c>
      <c r="AW58" s="17">
        <f>[4]BKDM!M79</f>
        <v>0</v>
      </c>
      <c r="AX58" s="17">
        <f>[4]BKDM!N79</f>
        <v>0</v>
      </c>
      <c r="AY58" s="17">
        <f>[4]BKDM!O79</f>
        <v>0</v>
      </c>
      <c r="AZ58" s="17">
        <f>[4]BKDM!P79</f>
        <v>0</v>
      </c>
      <c r="BA58" s="17">
        <f>[4]BKDM!Q79</f>
        <v>0</v>
      </c>
      <c r="BB58" s="13">
        <f t="shared" si="230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31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32"/>
        <v>0</v>
      </c>
      <c r="CC58" s="23">
        <f t="shared" si="233"/>
        <v>0</v>
      </c>
      <c r="CD58" s="23">
        <f t="shared" si="234"/>
        <v>0</v>
      </c>
      <c r="CE58" s="23">
        <f t="shared" si="235"/>
        <v>0</v>
      </c>
      <c r="CF58" s="23">
        <f t="shared" si="236"/>
        <v>0</v>
      </c>
      <c r="CG58" s="23">
        <f t="shared" si="237"/>
        <v>0</v>
      </c>
      <c r="CH58" s="37">
        <v>0.05</v>
      </c>
      <c r="CI58" s="25" t="s">
        <v>80</v>
      </c>
      <c r="CJ58" s="26">
        <f t="shared" si="238"/>
        <v>0.05</v>
      </c>
      <c r="CK58" s="26">
        <f t="shared" si="238"/>
        <v>0.05</v>
      </c>
      <c r="CL58" s="26">
        <f t="shared" si="238"/>
        <v>0.05</v>
      </c>
      <c r="CM58" s="26">
        <f t="shared" si="238"/>
        <v>0.05</v>
      </c>
      <c r="CN58" s="26">
        <f t="shared" si="238"/>
        <v>0.05</v>
      </c>
      <c r="CO58" s="26">
        <f t="shared" si="238"/>
        <v>0.05</v>
      </c>
      <c r="CP58" s="17">
        <f>'[7]9.Bhadradrikothagudem'!F53</f>
        <v>0</v>
      </c>
      <c r="CQ58" s="17">
        <f>'[7]9.Bhadradrikothagudem'!G53</f>
        <v>0</v>
      </c>
      <c r="CR58" s="17">
        <f>'[7]9.Bhadradrikothagudem'!H53</f>
        <v>0</v>
      </c>
      <c r="CS58" s="17">
        <f>'[7]9.Bhadradrikothagudem'!I53</f>
        <v>0</v>
      </c>
      <c r="CT58" s="17">
        <f>'[7]9.Bhadradrikothagudem'!J53</f>
        <v>0</v>
      </c>
      <c r="CU58" s="17">
        <f>'[7]9.Bhadradrikothagudem'!K53</f>
        <v>0</v>
      </c>
      <c r="CV58" s="34">
        <f t="shared" si="239"/>
        <v>0</v>
      </c>
      <c r="CW58" s="34">
        <f t="shared" si="239"/>
        <v>0</v>
      </c>
      <c r="CX58" s="34">
        <f t="shared" si="239"/>
        <v>0</v>
      </c>
      <c r="CY58" s="34">
        <f t="shared" si="239"/>
        <v>0</v>
      </c>
      <c r="CZ58" s="34">
        <f t="shared" si="239"/>
        <v>0</v>
      </c>
      <c r="DA58" s="34">
        <f t="shared" si="239"/>
        <v>0</v>
      </c>
      <c r="DB58" s="13">
        <f t="shared" si="240"/>
        <v>0</v>
      </c>
      <c r="DC58" s="40">
        <f t="shared" si="241"/>
        <v>0</v>
      </c>
      <c r="DD58" s="41">
        <f t="shared" si="242"/>
        <v>0</v>
      </c>
      <c r="DE58" s="40">
        <f t="shared" si="243"/>
        <v>0</v>
      </c>
      <c r="DF58" s="40">
        <f t="shared" si="244"/>
        <v>0</v>
      </c>
      <c r="DG58" s="48">
        <f t="shared" si="245"/>
        <v>0</v>
      </c>
      <c r="DH58" s="54">
        <v>0</v>
      </c>
      <c r="DI58" s="25" t="s">
        <v>80</v>
      </c>
      <c r="DJ58" s="50">
        <f t="shared" si="246"/>
        <v>0</v>
      </c>
      <c r="DK58" s="68">
        <f t="shared" si="247"/>
        <v>0</v>
      </c>
      <c r="DL58" s="68">
        <f t="shared" si="247"/>
        <v>0</v>
      </c>
      <c r="DM58" s="68">
        <f t="shared" si="247"/>
        <v>0</v>
      </c>
      <c r="DN58" s="68">
        <f t="shared" si="247"/>
        <v>0</v>
      </c>
      <c r="DO58" s="68">
        <f t="shared" si="247"/>
        <v>0</v>
      </c>
      <c r="DP58" s="68">
        <f t="shared" si="247"/>
        <v>0</v>
      </c>
      <c r="DQ58" s="68">
        <f t="shared" si="247"/>
        <v>0</v>
      </c>
      <c r="DR58" s="68">
        <f t="shared" si="247"/>
        <v>0</v>
      </c>
      <c r="DS58" s="68">
        <f t="shared" si="247"/>
        <v>0</v>
      </c>
      <c r="DT58" s="68">
        <f t="shared" si="247"/>
        <v>0</v>
      </c>
      <c r="DU58" s="68">
        <f t="shared" si="247"/>
        <v>0</v>
      </c>
      <c r="DV58" s="68">
        <f t="shared" si="247"/>
        <v>0</v>
      </c>
      <c r="DW58" s="69">
        <f t="shared" si="248"/>
        <v>0</v>
      </c>
    </row>
    <row r="59" spans="2:127" ht="12.5" x14ac:dyDescent="0.2">
      <c r="B59" s="3" t="s">
        <v>50</v>
      </c>
      <c r="C59" s="17">
        <f>'[1]Bhadradri Kothagudem'!F475</f>
        <v>0</v>
      </c>
      <c r="D59" s="17">
        <f>'[1]Bhadradri Kothagudem'!G475</f>
        <v>0</v>
      </c>
      <c r="E59" s="17">
        <f>'[1]Bhadradri Kothagudem'!H475</f>
        <v>0</v>
      </c>
      <c r="F59" s="17">
        <f>'[1]Bhadradri Kothagudem'!I475</f>
        <v>0</v>
      </c>
      <c r="G59" s="17">
        <f>'[1]Bhadradri Kothagudem'!J475</f>
        <v>0</v>
      </c>
      <c r="H59" s="17">
        <f>'[1]Bhadradri Kothagudem'!K475</f>
        <v>0</v>
      </c>
      <c r="I59" s="17">
        <f>'[1]Bhadradri Kothagudem'!L475</f>
        <v>0</v>
      </c>
      <c r="J59" s="17">
        <f>'[1]Bhadradri Kothagudem'!M475</f>
        <v>0</v>
      </c>
      <c r="K59" s="17">
        <f>'[1]Bhadradri Kothagudem'!N475</f>
        <v>0</v>
      </c>
      <c r="L59" s="17">
        <f>'[1]Bhadradri Kothagudem'!O475</f>
        <v>0</v>
      </c>
      <c r="M59" s="17">
        <f>'[1]Bhadradri Kothagudem'!P475</f>
        <v>0</v>
      </c>
      <c r="N59" s="17">
        <f>'[1]Bhadradri Kothagudem'!Q475</f>
        <v>0</v>
      </c>
      <c r="O59" s="13">
        <f t="shared" si="227"/>
        <v>0</v>
      </c>
      <c r="P59" s="17">
        <f>'[2]Bhadradri Kothagudem'!F75</f>
        <v>0</v>
      </c>
      <c r="Q59" s="17">
        <f>'[2]Bhadradri Kothagudem'!G75</f>
        <v>0</v>
      </c>
      <c r="R59" s="17">
        <f>'[2]Bhadradri Kothagudem'!H75</f>
        <v>0</v>
      </c>
      <c r="S59" s="17">
        <f>'[2]Bhadradri Kothagudem'!I75</f>
        <v>0</v>
      </c>
      <c r="T59" s="17">
        <f>'[2]Bhadradri Kothagudem'!J75</f>
        <v>0</v>
      </c>
      <c r="U59" s="17">
        <f>'[2]Bhadradri Kothagudem'!K75</f>
        <v>0</v>
      </c>
      <c r="V59" s="17">
        <f>'[2]Bhadradri Kothagudem'!L75</f>
        <v>0</v>
      </c>
      <c r="W59" s="17">
        <f>'[2]Bhadradri Kothagudem'!M75</f>
        <v>0</v>
      </c>
      <c r="X59" s="17">
        <f>'[2]Bhadradri Kothagudem'!N75</f>
        <v>0</v>
      </c>
      <c r="Y59" s="17">
        <f>'[2]Bhadradri Kothagudem'!O75</f>
        <v>0</v>
      </c>
      <c r="Z59" s="17">
        <f>'[2]Bhadradri Kothagudem'!P75</f>
        <v>0</v>
      </c>
      <c r="AA59" s="17">
        <f>'[2]Bhadradri Kothagudem'!Q75</f>
        <v>0</v>
      </c>
      <c r="AB59" s="13">
        <f t="shared" si="228"/>
        <v>0</v>
      </c>
      <c r="AC59" s="17">
        <f>[3]BKDM!F80</f>
        <v>0</v>
      </c>
      <c r="AD59" s="17">
        <f>[3]BKDM!G80</f>
        <v>0</v>
      </c>
      <c r="AE59" s="17">
        <f>[3]BKDM!H80</f>
        <v>0</v>
      </c>
      <c r="AF59" s="17">
        <f>[3]BKDM!I80</f>
        <v>0</v>
      </c>
      <c r="AG59" s="17">
        <f>[3]BKDM!J80</f>
        <v>0</v>
      </c>
      <c r="AH59" s="17">
        <f>[3]BKDM!K80</f>
        <v>0</v>
      </c>
      <c r="AI59" s="17">
        <f>[3]BKDM!L80</f>
        <v>0</v>
      </c>
      <c r="AJ59" s="17">
        <f>[3]BKDM!M80</f>
        <v>0</v>
      </c>
      <c r="AK59" s="17">
        <f>[3]BKDM!N80</f>
        <v>0</v>
      </c>
      <c r="AL59" s="17">
        <f>[3]BKDM!O80</f>
        <v>0</v>
      </c>
      <c r="AM59" s="17">
        <f>[3]BKDM!P80</f>
        <v>0</v>
      </c>
      <c r="AN59" s="17">
        <f>[3]BKDM!Q80</f>
        <v>0</v>
      </c>
      <c r="AO59" s="13">
        <f t="shared" si="229"/>
        <v>0</v>
      </c>
      <c r="AP59" s="17">
        <f>[4]BKDM!F80</f>
        <v>0</v>
      </c>
      <c r="AQ59" s="17">
        <f>[4]BKDM!G80</f>
        <v>0</v>
      </c>
      <c r="AR59" s="17">
        <f>[4]BKDM!H80</f>
        <v>0</v>
      </c>
      <c r="AS59" s="17">
        <f>[4]BKDM!I80</f>
        <v>0</v>
      </c>
      <c r="AT59" s="17">
        <f>[4]BKDM!J80</f>
        <v>0</v>
      </c>
      <c r="AU59" s="17">
        <f>[4]BKDM!K80</f>
        <v>0</v>
      </c>
      <c r="AV59" s="17">
        <f>[4]BKDM!L80</f>
        <v>0</v>
      </c>
      <c r="AW59" s="17">
        <f>[4]BKDM!M80</f>
        <v>0</v>
      </c>
      <c r="AX59" s="17">
        <f>[4]BKDM!N80</f>
        <v>0</v>
      </c>
      <c r="AY59" s="17">
        <f>[4]BKDM!O80</f>
        <v>0</v>
      </c>
      <c r="AZ59" s="17">
        <f>[4]BKDM!P80</f>
        <v>0</v>
      </c>
      <c r="BA59" s="17">
        <f>[4]BKDM!Q80</f>
        <v>0</v>
      </c>
      <c r="BB59" s="13">
        <f t="shared" si="230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1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2"/>
        <v>0</v>
      </c>
      <c r="CC59" s="23">
        <f t="shared" si="233"/>
        <v>0</v>
      </c>
      <c r="CD59" s="23">
        <f t="shared" si="234"/>
        <v>0</v>
      </c>
      <c r="CE59" s="23">
        <f t="shared" si="235"/>
        <v>0</v>
      </c>
      <c r="CF59" s="23">
        <f t="shared" si="236"/>
        <v>0</v>
      </c>
      <c r="CG59" s="23">
        <f t="shared" si="237"/>
        <v>0</v>
      </c>
      <c r="CH59" s="38">
        <v>0.02</v>
      </c>
      <c r="CI59" s="25" t="s">
        <v>80</v>
      </c>
      <c r="CJ59" s="26">
        <f t="shared" si="238"/>
        <v>0.02</v>
      </c>
      <c r="CK59" s="26">
        <f t="shared" si="238"/>
        <v>0.02</v>
      </c>
      <c r="CL59" s="26">
        <f t="shared" si="238"/>
        <v>0.02</v>
      </c>
      <c r="CM59" s="26">
        <f t="shared" si="238"/>
        <v>0.02</v>
      </c>
      <c r="CN59" s="26">
        <f t="shared" si="238"/>
        <v>0.02</v>
      </c>
      <c r="CO59" s="26">
        <f t="shared" si="238"/>
        <v>0.02</v>
      </c>
      <c r="CP59" s="17">
        <f>'[7]9.Bhadradrikothagudem'!F54</f>
        <v>0</v>
      </c>
      <c r="CQ59" s="17">
        <f>'[7]9.Bhadradrikothagudem'!G54</f>
        <v>0</v>
      </c>
      <c r="CR59" s="17">
        <f>'[7]9.Bhadradrikothagudem'!H54</f>
        <v>0</v>
      </c>
      <c r="CS59" s="17">
        <f>'[7]9.Bhadradrikothagudem'!I54</f>
        <v>0</v>
      </c>
      <c r="CT59" s="17">
        <f>'[7]9.Bhadradrikothagudem'!J54</f>
        <v>0</v>
      </c>
      <c r="CU59" s="17">
        <f>'[7]9.Bhadradrikothagudem'!K54</f>
        <v>0</v>
      </c>
      <c r="CV59" s="34">
        <f t="shared" si="239"/>
        <v>0</v>
      </c>
      <c r="CW59" s="34">
        <f t="shared" si="239"/>
        <v>0</v>
      </c>
      <c r="CX59" s="34">
        <f t="shared" si="239"/>
        <v>0</v>
      </c>
      <c r="CY59" s="34">
        <f t="shared" si="239"/>
        <v>0</v>
      </c>
      <c r="CZ59" s="34">
        <f t="shared" si="239"/>
        <v>0</v>
      </c>
      <c r="DA59" s="34">
        <f t="shared" si="239"/>
        <v>0</v>
      </c>
      <c r="DB59" s="13">
        <f t="shared" si="240"/>
        <v>0</v>
      </c>
      <c r="DC59" s="40">
        <f t="shared" si="241"/>
        <v>0</v>
      </c>
      <c r="DD59" s="41">
        <f t="shared" si="242"/>
        <v>0</v>
      </c>
      <c r="DE59" s="40">
        <f t="shared" si="243"/>
        <v>0</v>
      </c>
      <c r="DF59" s="40">
        <f t="shared" si="244"/>
        <v>0</v>
      </c>
      <c r="DG59" s="40">
        <f t="shared" si="245"/>
        <v>0</v>
      </c>
      <c r="DH59" s="54">
        <v>0.02</v>
      </c>
      <c r="DI59" s="25" t="s">
        <v>80</v>
      </c>
      <c r="DJ59" s="50">
        <f t="shared" si="246"/>
        <v>0.02</v>
      </c>
      <c r="DK59" s="68">
        <f t="shared" si="247"/>
        <v>0</v>
      </c>
      <c r="DL59" s="68">
        <f t="shared" si="247"/>
        <v>0</v>
      </c>
      <c r="DM59" s="68">
        <f t="shared" si="247"/>
        <v>0</v>
      </c>
      <c r="DN59" s="68">
        <f t="shared" si="247"/>
        <v>0</v>
      </c>
      <c r="DO59" s="68">
        <f t="shared" si="247"/>
        <v>0</v>
      </c>
      <c r="DP59" s="68">
        <f t="shared" si="247"/>
        <v>0</v>
      </c>
      <c r="DQ59" s="68">
        <f t="shared" si="247"/>
        <v>0</v>
      </c>
      <c r="DR59" s="68">
        <f t="shared" si="247"/>
        <v>0</v>
      </c>
      <c r="DS59" s="68">
        <f t="shared" si="247"/>
        <v>0</v>
      </c>
      <c r="DT59" s="68">
        <f t="shared" si="247"/>
        <v>0</v>
      </c>
      <c r="DU59" s="68">
        <f t="shared" si="247"/>
        <v>0</v>
      </c>
      <c r="DV59" s="68">
        <f t="shared" si="247"/>
        <v>0</v>
      </c>
      <c r="DW59" s="69">
        <f t="shared" si="248"/>
        <v>0</v>
      </c>
    </row>
    <row r="60" spans="2:127" ht="12.5" x14ac:dyDescent="0.2">
      <c r="B60" s="3" t="s">
        <v>51</v>
      </c>
      <c r="C60" s="17">
        <f>'[1]Bhadradri Kothagudem'!F476</f>
        <v>2.1629339999999999</v>
      </c>
      <c r="D60" s="17">
        <f>'[1]Bhadradri Kothagudem'!G476</f>
        <v>2.1095000000000002</v>
      </c>
      <c r="E60" s="17">
        <f>'[1]Bhadradri Kothagudem'!H476</f>
        <v>2.0495000000000001</v>
      </c>
      <c r="F60" s="17">
        <f>'[1]Bhadradri Kothagudem'!I476</f>
        <v>1.9590000000000003</v>
      </c>
      <c r="G60" s="17">
        <f>'[1]Bhadradri Kothagudem'!J476</f>
        <v>2.1970000000000001</v>
      </c>
      <c r="H60" s="17">
        <f>'[1]Bhadradri Kothagudem'!K476</f>
        <v>2.351</v>
      </c>
      <c r="I60" s="17">
        <f>'[1]Bhadradri Kothagudem'!L476</f>
        <v>2.105</v>
      </c>
      <c r="J60" s="17">
        <f>'[1]Bhadradri Kothagudem'!M476</f>
        <v>2.577</v>
      </c>
      <c r="K60" s="17">
        <f>'[1]Bhadradri Kothagudem'!N476</f>
        <v>2.5605000000000002</v>
      </c>
      <c r="L60" s="17">
        <f>'[1]Bhadradri Kothagudem'!O476</f>
        <v>2.3340000000000001</v>
      </c>
      <c r="M60" s="17">
        <f>'[1]Bhadradri Kothagudem'!P476</f>
        <v>2.4514999999999998</v>
      </c>
      <c r="N60" s="17">
        <f>'[1]Bhadradri Kothagudem'!Q476</f>
        <v>2.3294999999999999</v>
      </c>
      <c r="O60" s="13">
        <f t="shared" si="227"/>
        <v>27.186433999999998</v>
      </c>
      <c r="P60" s="17">
        <f>'[2]Bhadradri Kothagudem'!F76</f>
        <v>2.4424999999999999</v>
      </c>
      <c r="Q60" s="17">
        <f>'[2]Bhadradri Kothagudem'!G76</f>
        <v>2.0314999999999999</v>
      </c>
      <c r="R60" s="17">
        <f>'[2]Bhadradri Kothagudem'!H76</f>
        <v>1.901</v>
      </c>
      <c r="S60" s="17">
        <f>'[2]Bhadradri Kothagudem'!I76</f>
        <v>1.79</v>
      </c>
      <c r="T60" s="17">
        <f>'[2]Bhadradri Kothagudem'!J76</f>
        <v>1.9119999999999999</v>
      </c>
      <c r="U60" s="17">
        <f>'[2]Bhadradri Kothagudem'!K76</f>
        <v>1.7064999999999999</v>
      </c>
      <c r="V60" s="17">
        <f>'[2]Bhadradri Kothagudem'!L76</f>
        <v>1.7869999999999999</v>
      </c>
      <c r="W60" s="17">
        <f>'[2]Bhadradri Kothagudem'!M76</f>
        <v>2.085</v>
      </c>
      <c r="X60" s="17">
        <f>'[2]Bhadradri Kothagudem'!N76</f>
        <v>2.0329999999999999</v>
      </c>
      <c r="Y60" s="17">
        <f>'[2]Bhadradri Kothagudem'!O76</f>
        <v>2.1745000000000001</v>
      </c>
      <c r="Z60" s="17">
        <f>'[2]Bhadradri Kothagudem'!P76</f>
        <v>2.1179999999999999</v>
      </c>
      <c r="AA60" s="17">
        <f>'[2]Bhadradri Kothagudem'!Q76</f>
        <v>2.0255000000000001</v>
      </c>
      <c r="AB60" s="13">
        <f t="shared" si="228"/>
        <v>24.006499999999999</v>
      </c>
      <c r="AC60" s="17">
        <f>[3]BKDM!F81</f>
        <v>2.3340000000000001</v>
      </c>
      <c r="AD60" s="17">
        <f>[3]BKDM!G81</f>
        <v>2.3279999999999998</v>
      </c>
      <c r="AE60" s="17">
        <f>[3]BKDM!H81</f>
        <v>2.399</v>
      </c>
      <c r="AF60" s="17">
        <f>[3]BKDM!I81</f>
        <v>1.8885000000000001</v>
      </c>
      <c r="AG60" s="17">
        <f>[3]BKDM!J81</f>
        <v>2.077</v>
      </c>
      <c r="AH60" s="17">
        <f>[3]BKDM!K81</f>
        <v>2.1145</v>
      </c>
      <c r="AI60" s="17">
        <f>[3]BKDM!L81</f>
        <v>2.2530000000000001</v>
      </c>
      <c r="AJ60" s="17">
        <f>[3]BKDM!M81</f>
        <v>2.4495</v>
      </c>
      <c r="AK60" s="17">
        <f>[3]BKDM!N81</f>
        <v>2.5005000000000002</v>
      </c>
      <c r="AL60" s="17">
        <f>[3]BKDM!O81</f>
        <v>2.7370000000000001</v>
      </c>
      <c r="AM60" s="17">
        <f>[3]BKDM!P81</f>
        <v>2.6670180000000001</v>
      </c>
      <c r="AN60" s="17">
        <f>[3]BKDM!Q81</f>
        <v>2.3844500000000002</v>
      </c>
      <c r="AO60" s="13">
        <f t="shared" si="229"/>
        <v>28.132467999999996</v>
      </c>
      <c r="AP60" s="17">
        <f>[4]BKDM!F81</f>
        <v>2.9914473667727774</v>
      </c>
      <c r="AQ60" s="17">
        <f>[4]BKDM!G81</f>
        <v>2.746836179565399</v>
      </c>
      <c r="AR60" s="17">
        <f>[4]BKDM!H81</f>
        <v>2.7687048056531229</v>
      </c>
      <c r="AS60" s="17">
        <f>[4]BKDM!I81</f>
        <v>2.8256145138599376</v>
      </c>
      <c r="AT60" s="17">
        <f>[4]BKDM!J81</f>
        <v>2.6071170923137101</v>
      </c>
      <c r="AU60" s="17">
        <f>[4]BKDM!K81</f>
        <v>2.5231334876146501</v>
      </c>
      <c r="AV60" s="17">
        <f>[4]BKDM!L81</f>
        <v>2.7229477562964459</v>
      </c>
      <c r="AW60" s="17">
        <f>[4]BKDM!M81</f>
        <v>3.4517417078673183</v>
      </c>
      <c r="AX60" s="17">
        <f>[4]BKDM!N81</f>
        <v>3.1734250535084212</v>
      </c>
      <c r="AY60" s="17">
        <f>[4]BKDM!O81</f>
        <v>3.2514432806062934</v>
      </c>
      <c r="AZ60" s="17">
        <f>[4]BKDM!P81</f>
        <v>3.0272678623456004</v>
      </c>
      <c r="BA60" s="17">
        <f>[4]BKDM!Q81</f>
        <v>2.9995410358482659</v>
      </c>
      <c r="BB60" s="13">
        <f t="shared" si="230"/>
        <v>35.089220142251939</v>
      </c>
      <c r="BC60" s="17">
        <f>'[5]9.Bhadradrikothagudem'!F56</f>
        <v>2.0513999999999997</v>
      </c>
      <c r="BD60" s="17">
        <f>'[5]9.Bhadradrikothagudem'!G56</f>
        <v>1.7287899999999998</v>
      </c>
      <c r="BE60" s="17">
        <f>'[5]9.Bhadradrikothagudem'!H56</f>
        <v>1.8550099999999998</v>
      </c>
      <c r="BF60" s="17">
        <f>'[5]9.Bhadradrikothagudem'!I56</f>
        <v>1.701225</v>
      </c>
      <c r="BG60" s="17">
        <f>'[5]9.Bhadradrikothagudem'!J56</f>
        <v>1.6880500000000003</v>
      </c>
      <c r="BH60" s="17">
        <f>'[5]9.Bhadradrikothagudem'!K56</f>
        <v>2.0879500000000002</v>
      </c>
      <c r="BI60" s="17">
        <f>'[5]9.Bhadradrikothagudem'!L56</f>
        <v>2.2107499999999995</v>
      </c>
      <c r="BJ60" s="17">
        <f>'[5]9.Bhadradrikothagudem'!M56</f>
        <v>2.7278499999999997</v>
      </c>
      <c r="BK60" s="17">
        <f>'[5]9.Bhadradrikothagudem'!N56</f>
        <v>2.9167500000000004</v>
      </c>
      <c r="BL60" s="17">
        <f>'[5]9.Bhadradrikothagudem'!O56</f>
        <v>3.0379499999999999</v>
      </c>
      <c r="BM60" s="17">
        <f>'[5]9.Bhadradrikothagudem'!P56</f>
        <v>3.1635</v>
      </c>
      <c r="BN60" s="17">
        <f>'[5]9.Bhadradrikothagudem'!Q56</f>
        <v>2.9293</v>
      </c>
      <c r="BO60" s="13">
        <f t="shared" si="231"/>
        <v>28.098524999999995</v>
      </c>
      <c r="BP60" s="17">
        <f>'[6]9.Bhadradrikothagudem'!F54</f>
        <v>3.11</v>
      </c>
      <c r="BQ60" s="17">
        <f>'[6]9.Bhadradrikothagudem'!G54</f>
        <v>2.79</v>
      </c>
      <c r="BR60" s="17">
        <f>'[6]9.Bhadradrikothagudem'!H54</f>
        <v>3.31</v>
      </c>
      <c r="BS60" s="17">
        <f>'[6]9.Bhadradrikothagudem'!I54</f>
        <v>3.27</v>
      </c>
      <c r="BT60" s="17">
        <f>'[6]9.Bhadradrikothagudem'!J54</f>
        <v>2.99</v>
      </c>
      <c r="BU60" s="17">
        <f>'[6]9.Bhadradrikothagudem'!K54</f>
        <v>2.61</v>
      </c>
      <c r="BV60" s="17">
        <f>'[6]9.Bhadradrikothagudem'!L54</f>
        <v>2.75</v>
      </c>
      <c r="BW60" s="17">
        <f>'[6]9.Bhadradrikothagudem'!M54</f>
        <v>2.87</v>
      </c>
      <c r="BX60" s="17">
        <f>'[6]9.Bhadradrikothagudem'!N54</f>
        <v>2.8</v>
      </c>
      <c r="BY60" s="17">
        <f>'[6]9.Bhadradrikothagudem'!O54</f>
        <v>2.8100749999999999</v>
      </c>
      <c r="BZ60" s="17">
        <f>'[6]9.Bhadradrikothagudem'!P54</f>
        <v>2.5416249999999998</v>
      </c>
      <c r="CA60" s="17">
        <f>'[6]9.Bhadradrikothagudem'!Q54</f>
        <v>2.3074249999999998</v>
      </c>
      <c r="CB60" s="13">
        <f t="shared" si="232"/>
        <v>34.159125000000003</v>
      </c>
      <c r="CC60" s="23">
        <f t="shared" si="233"/>
        <v>4.672090606508883E-2</v>
      </c>
      <c r="CD60" s="23">
        <f t="shared" si="234"/>
        <v>9.2180636525625692E-2</v>
      </c>
      <c r="CE60" s="23">
        <f t="shared" si="235"/>
        <v>6.684084488913089E-2</v>
      </c>
      <c r="CF60" s="23">
        <f t="shared" si="236"/>
        <v>-1.3342297329203889E-2</v>
      </c>
      <c r="CG60" s="23">
        <f t="shared" si="237"/>
        <v>0.21569103716298299</v>
      </c>
      <c r="CH60" s="32"/>
      <c r="CI60" s="25" t="s">
        <v>75</v>
      </c>
      <c r="CJ60" s="26">
        <f t="shared" si="238"/>
        <v>4.672090606508883E-2</v>
      </c>
      <c r="CK60" s="26">
        <f t="shared" si="238"/>
        <v>4.672090606508883E-2</v>
      </c>
      <c r="CL60" s="26">
        <f t="shared" si="238"/>
        <v>4.672090606508883E-2</v>
      </c>
      <c r="CM60" s="26">
        <f t="shared" si="238"/>
        <v>4.672090606508883E-2</v>
      </c>
      <c r="CN60" s="26">
        <f t="shared" si="238"/>
        <v>4.672090606508883E-2</v>
      </c>
      <c r="CO60" s="26">
        <f t="shared" si="238"/>
        <v>4.672090606508883E-2</v>
      </c>
      <c r="CP60" s="17">
        <f>'[7]9.Bhadradrikothagudem'!F55</f>
        <v>2.4811749999999999</v>
      </c>
      <c r="CQ60" s="17">
        <f>'[7]9.Bhadradrikothagudem'!G55</f>
        <v>2.7607499999999998</v>
      </c>
      <c r="CR60" s="17">
        <f>'[7]9.Bhadradrikothagudem'!H55</f>
        <v>2.82165</v>
      </c>
      <c r="CS60" s="17">
        <f>'[7]9.Bhadradrikothagudem'!I55</f>
        <v>2.2504749999999998</v>
      </c>
      <c r="CT60" s="17">
        <f>'[7]9.Bhadradrikothagudem'!J55</f>
        <v>2.1249500000000001</v>
      </c>
      <c r="CU60" s="17">
        <f>'[7]9.Bhadradrikothagudem'!K55</f>
        <v>2.9038499999999998</v>
      </c>
      <c r="CV60" s="34">
        <f t="shared" si="239"/>
        <v>2.8784824916789944</v>
      </c>
      <c r="CW60" s="34">
        <f t="shared" si="239"/>
        <v>3.0040890004068053</v>
      </c>
      <c r="CX60" s="34">
        <f t="shared" si="239"/>
        <v>2.9308185369822484</v>
      </c>
      <c r="CY60" s="34">
        <f t="shared" si="239"/>
        <v>2.9413642501108543</v>
      </c>
      <c r="CZ60" s="34">
        <f t="shared" si="239"/>
        <v>2.6603720228776813</v>
      </c>
      <c r="DA60" s="34">
        <f t="shared" si="239"/>
        <v>2.4152299866772373</v>
      </c>
      <c r="DB60" s="13">
        <f t="shared" si="240"/>
        <v>32.173206288733816</v>
      </c>
      <c r="DC60" s="40">
        <f t="shared" si="241"/>
        <v>6.0310590661302621E-2</v>
      </c>
      <c r="DD60" s="41">
        <f t="shared" si="242"/>
        <v>3.4121642989194845E-2</v>
      </c>
      <c r="DE60" s="40">
        <f t="shared" si="243"/>
        <v>-2.8505806646801024E-2</v>
      </c>
      <c r="DF60" s="40">
        <f t="shared" si="244"/>
        <v>7.0053299375567146E-2</v>
      </c>
      <c r="DG60" s="40">
        <f t="shared" si="245"/>
        <v>-5.813728282753694E-2</v>
      </c>
      <c r="DI60" s="25" t="s">
        <v>76</v>
      </c>
      <c r="DJ60" s="50">
        <f t="shared" si="246"/>
        <v>3.4121642989194845E-2</v>
      </c>
      <c r="DK60" s="68">
        <f t="shared" si="247"/>
        <v>2.5658367675437153</v>
      </c>
      <c r="DL60" s="68">
        <f t="shared" si="247"/>
        <v>2.8549513258824195</v>
      </c>
      <c r="DM60" s="68">
        <f t="shared" si="247"/>
        <v>2.9179293339404615</v>
      </c>
      <c r="DN60" s="68">
        <f t="shared" si="247"/>
        <v>2.3272649045061082</v>
      </c>
      <c r="DO60" s="68">
        <f t="shared" si="247"/>
        <v>2.1974567852698899</v>
      </c>
      <c r="DP60" s="68">
        <f t="shared" si="247"/>
        <v>3.0029341329941732</v>
      </c>
      <c r="DQ60" s="68">
        <f t="shared" si="247"/>
        <v>2.9767010436107131</v>
      </c>
      <c r="DR60" s="68">
        <f t="shared" si="247"/>
        <v>3.1065934527864534</v>
      </c>
      <c r="DS60" s="68">
        <f t="shared" si="247"/>
        <v>3.0308228807672708</v>
      </c>
      <c r="DT60" s="68">
        <f t="shared" si="247"/>
        <v>3.0417284309543176</v>
      </c>
      <c r="DU60" s="68">
        <f t="shared" si="247"/>
        <v>2.7511482872607558</v>
      </c>
      <c r="DV60" s="68">
        <f t="shared" si="247"/>
        <v>2.4976416020194359</v>
      </c>
      <c r="DW60" s="69">
        <f t="shared" si="248"/>
        <v>33.271008947535712</v>
      </c>
    </row>
    <row r="61" spans="2:127" ht="12.5" x14ac:dyDescent="0.2">
      <c r="B61" s="3" t="s">
        <v>1</v>
      </c>
      <c r="C61" s="17">
        <f>'[1]Bhadradri Kothagudem'!F477</f>
        <v>0</v>
      </c>
      <c r="D61" s="17">
        <f>'[1]Bhadradri Kothagudem'!G477</f>
        <v>0</v>
      </c>
      <c r="E61" s="17">
        <f>'[1]Bhadradri Kothagudem'!H477</f>
        <v>0</v>
      </c>
      <c r="F61" s="17">
        <f>'[1]Bhadradri Kothagudem'!I477</f>
        <v>0</v>
      </c>
      <c r="G61" s="17">
        <f>'[1]Bhadradri Kothagudem'!J477</f>
        <v>0</v>
      </c>
      <c r="H61" s="17">
        <f>'[1]Bhadradri Kothagudem'!K477</f>
        <v>0</v>
      </c>
      <c r="I61" s="17">
        <f>'[1]Bhadradri Kothagudem'!L477</f>
        <v>0</v>
      </c>
      <c r="J61" s="17">
        <f>'[1]Bhadradri Kothagudem'!M477</f>
        <v>0</v>
      </c>
      <c r="K61" s="17">
        <f>'[1]Bhadradri Kothagudem'!N477</f>
        <v>0</v>
      </c>
      <c r="L61" s="17">
        <f>'[1]Bhadradri Kothagudem'!O477</f>
        <v>0</v>
      </c>
      <c r="M61" s="17">
        <f>'[1]Bhadradri Kothagudem'!P477</f>
        <v>0</v>
      </c>
      <c r="N61" s="17">
        <f>'[1]Bhadradri Kothagudem'!Q477</f>
        <v>0</v>
      </c>
      <c r="O61" s="13">
        <f t="shared" si="227"/>
        <v>0</v>
      </c>
      <c r="P61" s="17">
        <f>'[2]Bhadradri Kothagudem'!F77</f>
        <v>0</v>
      </c>
      <c r="Q61" s="17">
        <f>'[2]Bhadradri Kothagudem'!G77</f>
        <v>0</v>
      </c>
      <c r="R61" s="17">
        <f>'[2]Bhadradri Kothagudem'!H77</f>
        <v>0</v>
      </c>
      <c r="S61" s="17">
        <f>'[2]Bhadradri Kothagudem'!I77</f>
        <v>0</v>
      </c>
      <c r="T61" s="17">
        <f>'[2]Bhadradri Kothagudem'!J77</f>
        <v>0</v>
      </c>
      <c r="U61" s="17">
        <f>'[2]Bhadradri Kothagudem'!K77</f>
        <v>0</v>
      </c>
      <c r="V61" s="17">
        <f>'[2]Bhadradri Kothagudem'!L77</f>
        <v>0</v>
      </c>
      <c r="W61" s="17">
        <f>'[2]Bhadradri Kothagudem'!M77</f>
        <v>0</v>
      </c>
      <c r="X61" s="17">
        <f>'[2]Bhadradri Kothagudem'!N77</f>
        <v>0</v>
      </c>
      <c r="Y61" s="17">
        <f>'[2]Bhadradri Kothagudem'!O77</f>
        <v>0</v>
      </c>
      <c r="Z61" s="17">
        <f>'[2]Bhadradri Kothagudem'!P77</f>
        <v>0</v>
      </c>
      <c r="AA61" s="17">
        <f>'[2]Bhadradri Kothagudem'!Q77</f>
        <v>0</v>
      </c>
      <c r="AB61" s="13">
        <f t="shared" si="228"/>
        <v>0</v>
      </c>
      <c r="AC61" s="17">
        <f>[3]BKDM!F82</f>
        <v>0</v>
      </c>
      <c r="AD61" s="17">
        <f>[3]BKDM!G82</f>
        <v>0</v>
      </c>
      <c r="AE61" s="17">
        <f>[3]BKDM!H82</f>
        <v>0</v>
      </c>
      <c r="AF61" s="17">
        <f>[3]BKDM!I82</f>
        <v>0</v>
      </c>
      <c r="AG61" s="17">
        <f>[3]BKDM!J82</f>
        <v>0</v>
      </c>
      <c r="AH61" s="17">
        <f>[3]BKDM!K82</f>
        <v>0</v>
      </c>
      <c r="AI61" s="17">
        <f>[3]BKDM!L82</f>
        <v>0</v>
      </c>
      <c r="AJ61" s="17">
        <f>[3]BKDM!M82</f>
        <v>0</v>
      </c>
      <c r="AK61" s="17">
        <f>[3]BKDM!N82</f>
        <v>0</v>
      </c>
      <c r="AL61" s="17">
        <f>[3]BKDM!O82</f>
        <v>0</v>
      </c>
      <c r="AM61" s="17">
        <f>[3]BKDM!P82</f>
        <v>0</v>
      </c>
      <c r="AN61" s="17">
        <f>[3]BKDM!Q82</f>
        <v>0</v>
      </c>
      <c r="AO61" s="13">
        <f t="shared" si="229"/>
        <v>0</v>
      </c>
      <c r="AP61" s="17">
        <f>[4]BKDM!F82</f>
        <v>0</v>
      </c>
      <c r="AQ61" s="17">
        <f>[4]BKDM!G82</f>
        <v>0</v>
      </c>
      <c r="AR61" s="17">
        <f>[4]BKDM!H82</f>
        <v>0</v>
      </c>
      <c r="AS61" s="17">
        <f>[4]BKDM!I82</f>
        <v>0</v>
      </c>
      <c r="AT61" s="17">
        <f>[4]BKDM!J82</f>
        <v>0</v>
      </c>
      <c r="AU61" s="17">
        <f>[4]BKDM!K82</f>
        <v>0</v>
      </c>
      <c r="AV61" s="17">
        <f>[4]BKDM!L82</f>
        <v>0</v>
      </c>
      <c r="AW61" s="17">
        <f>[4]BKDM!M82</f>
        <v>0</v>
      </c>
      <c r="AX61" s="17">
        <f>[4]BKDM!N82</f>
        <v>0</v>
      </c>
      <c r="AY61" s="17">
        <f>[4]BKDM!O82</f>
        <v>0</v>
      </c>
      <c r="AZ61" s="17">
        <f>[4]BKDM!P82</f>
        <v>0</v>
      </c>
      <c r="BA61" s="17">
        <f>[4]BKDM!Q82</f>
        <v>0</v>
      </c>
      <c r="BB61" s="13">
        <f t="shared" si="230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1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2"/>
        <v>0</v>
      </c>
      <c r="CC61" s="23">
        <f t="shared" si="233"/>
        <v>0</v>
      </c>
      <c r="CD61" s="23">
        <f t="shared" si="234"/>
        <v>0</v>
      </c>
      <c r="CE61" s="23">
        <f t="shared" si="235"/>
        <v>0</v>
      </c>
      <c r="CF61" s="23">
        <f t="shared" si="236"/>
        <v>0</v>
      </c>
      <c r="CG61" s="23">
        <f t="shared" si="237"/>
        <v>0</v>
      </c>
      <c r="CH61" s="38">
        <v>0.02</v>
      </c>
      <c r="CI61" s="25" t="s">
        <v>80</v>
      </c>
      <c r="CJ61" s="26">
        <f t="shared" si="238"/>
        <v>0.02</v>
      </c>
      <c r="CK61" s="26">
        <f t="shared" si="238"/>
        <v>0.02</v>
      </c>
      <c r="CL61" s="26">
        <f t="shared" si="238"/>
        <v>0.02</v>
      </c>
      <c r="CM61" s="26">
        <f t="shared" si="238"/>
        <v>0.02</v>
      </c>
      <c r="CN61" s="26">
        <f t="shared" si="238"/>
        <v>0.02</v>
      </c>
      <c r="CO61" s="26">
        <f t="shared" si="238"/>
        <v>0.02</v>
      </c>
      <c r="CP61" s="17">
        <f>'[7]9.Bhadradrikothagudem'!F56</f>
        <v>0</v>
      </c>
      <c r="CQ61" s="17">
        <f>'[7]9.Bhadradrikothagudem'!G56</f>
        <v>0</v>
      </c>
      <c r="CR61" s="17">
        <f>'[7]9.Bhadradrikothagudem'!H56</f>
        <v>0</v>
      </c>
      <c r="CS61" s="17">
        <f>'[7]9.Bhadradrikothagudem'!I56</f>
        <v>0</v>
      </c>
      <c r="CT61" s="17">
        <f>'[7]9.Bhadradrikothagudem'!J56</f>
        <v>0</v>
      </c>
      <c r="CU61" s="17">
        <f>'[7]9.Bhadradrikothagudem'!K56</f>
        <v>0</v>
      </c>
      <c r="CV61" s="34">
        <f t="shared" si="239"/>
        <v>0</v>
      </c>
      <c r="CW61" s="34">
        <f t="shared" si="239"/>
        <v>0</v>
      </c>
      <c r="CX61" s="34">
        <f t="shared" si="239"/>
        <v>0</v>
      </c>
      <c r="CY61" s="34">
        <f t="shared" si="239"/>
        <v>0</v>
      </c>
      <c r="CZ61" s="34">
        <f t="shared" si="239"/>
        <v>0</v>
      </c>
      <c r="DA61" s="34">
        <f t="shared" si="239"/>
        <v>0</v>
      </c>
      <c r="DB61" s="13">
        <f t="shared" si="240"/>
        <v>0</v>
      </c>
      <c r="DC61" s="40">
        <f t="shared" si="241"/>
        <v>0</v>
      </c>
      <c r="DD61" s="41">
        <f t="shared" si="242"/>
        <v>0</v>
      </c>
      <c r="DE61" s="40">
        <f t="shared" si="243"/>
        <v>0</v>
      </c>
      <c r="DF61" s="40">
        <f t="shared" si="244"/>
        <v>0</v>
      </c>
      <c r="DG61" s="40">
        <f t="shared" si="245"/>
        <v>0</v>
      </c>
      <c r="DH61" s="40">
        <v>0.02</v>
      </c>
      <c r="DI61" s="25" t="s">
        <v>80</v>
      </c>
      <c r="DJ61" s="50">
        <f t="shared" si="246"/>
        <v>0.02</v>
      </c>
      <c r="DK61" s="68">
        <f t="shared" si="247"/>
        <v>0</v>
      </c>
      <c r="DL61" s="68">
        <f t="shared" si="247"/>
        <v>0</v>
      </c>
      <c r="DM61" s="68">
        <f t="shared" si="247"/>
        <v>0</v>
      </c>
      <c r="DN61" s="68">
        <f t="shared" si="247"/>
        <v>0</v>
      </c>
      <c r="DO61" s="68">
        <f t="shared" si="247"/>
        <v>0</v>
      </c>
      <c r="DP61" s="68">
        <f t="shared" si="247"/>
        <v>0</v>
      </c>
      <c r="DQ61" s="68">
        <f t="shared" si="247"/>
        <v>0</v>
      </c>
      <c r="DR61" s="68">
        <f t="shared" si="247"/>
        <v>0</v>
      </c>
      <c r="DS61" s="68">
        <f t="shared" si="247"/>
        <v>0</v>
      </c>
      <c r="DT61" s="68">
        <f t="shared" si="247"/>
        <v>0</v>
      </c>
      <c r="DU61" s="68">
        <f t="shared" si="247"/>
        <v>0</v>
      </c>
      <c r="DV61" s="68">
        <f t="shared" si="247"/>
        <v>0</v>
      </c>
      <c r="DW61" s="69">
        <f t="shared" si="248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7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8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9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30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1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2"/>
        <v>0</v>
      </c>
      <c r="CC62" s="23">
        <f t="shared" si="233"/>
        <v>0</v>
      </c>
      <c r="CD62" s="23">
        <f t="shared" si="234"/>
        <v>0</v>
      </c>
      <c r="CE62" s="23">
        <f t="shared" si="235"/>
        <v>0</v>
      </c>
      <c r="CF62" s="23">
        <f t="shared" si="236"/>
        <v>0</v>
      </c>
      <c r="CG62" s="23">
        <f t="shared" si="237"/>
        <v>0</v>
      </c>
      <c r="CH62" s="38">
        <v>0</v>
      </c>
      <c r="CI62" s="25" t="s">
        <v>80</v>
      </c>
      <c r="CJ62" s="26">
        <f t="shared" si="238"/>
        <v>0</v>
      </c>
      <c r="CK62" s="26">
        <f t="shared" si="238"/>
        <v>0</v>
      </c>
      <c r="CL62" s="26">
        <f t="shared" si="238"/>
        <v>0</v>
      </c>
      <c r="CM62" s="26">
        <f t="shared" si="238"/>
        <v>0</v>
      </c>
      <c r="CN62" s="26">
        <f t="shared" si="238"/>
        <v>0</v>
      </c>
      <c r="CO62" s="26">
        <f t="shared" si="238"/>
        <v>0</v>
      </c>
      <c r="CP62" s="17">
        <f>'[7]9.Bhadradrikothagudem'!F57</f>
        <v>0</v>
      </c>
      <c r="CQ62" s="17">
        <f>'[7]9.Bhadradrikothagudem'!G57</f>
        <v>0</v>
      </c>
      <c r="CR62" s="17">
        <f>'[7]9.Bhadradrikothagudem'!H57</f>
        <v>0</v>
      </c>
      <c r="CS62" s="17">
        <f>'[7]9.Bhadradrikothagudem'!I57</f>
        <v>0</v>
      </c>
      <c r="CT62" s="17">
        <f>'[7]9.Bhadradrikothagudem'!J57</f>
        <v>0</v>
      </c>
      <c r="CU62" s="17">
        <f>'[7]9.Bhadradrikothagudem'!K57</f>
        <v>0</v>
      </c>
      <c r="CV62" s="34">
        <f t="shared" si="239"/>
        <v>0</v>
      </c>
      <c r="CW62" s="34">
        <f t="shared" si="239"/>
        <v>0</v>
      </c>
      <c r="CX62" s="34">
        <f t="shared" si="239"/>
        <v>0</v>
      </c>
      <c r="CY62" s="34">
        <f t="shared" si="239"/>
        <v>0</v>
      </c>
      <c r="CZ62" s="34">
        <f t="shared" si="239"/>
        <v>0</v>
      </c>
      <c r="DA62" s="34">
        <f t="shared" si="239"/>
        <v>0</v>
      </c>
      <c r="DB62" s="13">
        <f t="shared" si="240"/>
        <v>0</v>
      </c>
      <c r="DC62" s="40">
        <f t="shared" si="241"/>
        <v>0</v>
      </c>
      <c r="DD62" s="41">
        <f t="shared" si="242"/>
        <v>0</v>
      </c>
      <c r="DE62" s="40">
        <f t="shared" si="243"/>
        <v>0</v>
      </c>
      <c r="DF62" s="40">
        <f t="shared" si="244"/>
        <v>0</v>
      </c>
      <c r="DG62" s="40">
        <f t="shared" si="245"/>
        <v>0</v>
      </c>
      <c r="DH62" s="40">
        <v>0</v>
      </c>
      <c r="DI62" s="25" t="s">
        <v>80</v>
      </c>
      <c r="DJ62" s="50">
        <f t="shared" si="246"/>
        <v>0</v>
      </c>
      <c r="DK62" s="68">
        <f t="shared" si="247"/>
        <v>0</v>
      </c>
      <c r="DL62" s="68">
        <f t="shared" si="247"/>
        <v>0</v>
      </c>
      <c r="DM62" s="68">
        <f t="shared" si="247"/>
        <v>0</v>
      </c>
      <c r="DN62" s="68">
        <f t="shared" si="247"/>
        <v>0</v>
      </c>
      <c r="DO62" s="68">
        <f t="shared" si="247"/>
        <v>0</v>
      </c>
      <c r="DP62" s="68">
        <f t="shared" si="247"/>
        <v>0</v>
      </c>
      <c r="DQ62" s="68">
        <f t="shared" si="247"/>
        <v>0</v>
      </c>
      <c r="DR62" s="68">
        <f t="shared" si="247"/>
        <v>0</v>
      </c>
      <c r="DS62" s="68">
        <f t="shared" si="247"/>
        <v>0</v>
      </c>
      <c r="DT62" s="68">
        <f t="shared" si="247"/>
        <v>0</v>
      </c>
      <c r="DU62" s="68">
        <f t="shared" si="247"/>
        <v>0</v>
      </c>
      <c r="DV62" s="68">
        <f t="shared" si="247"/>
        <v>0</v>
      </c>
      <c r="DW62" s="69">
        <f t="shared" si="248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7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8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9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30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1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2"/>
        <v>0</v>
      </c>
      <c r="CC63" s="23">
        <f t="shared" ref="CC63" si="249">IFERROR(($CB63/$O63)^(1/5)-1,0)</f>
        <v>0</v>
      </c>
      <c r="CD63" s="23">
        <f t="shared" ref="CD63" si="250">IFERROR((CB63/AB63)^(1/4)-1,0)</f>
        <v>0</v>
      </c>
      <c r="CE63" s="23">
        <f t="shared" ref="CE63" si="251">IFERROR((CB63/AO63)^(1/3)-1,0)</f>
        <v>0</v>
      </c>
      <c r="CF63" s="23">
        <f t="shared" ref="CF63" si="252">IFERROR((CB63/BB63)^(1/2)-1,0)</f>
        <v>0</v>
      </c>
      <c r="CG63" s="23">
        <f t="shared" ref="CG63" si="253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4">SUM(CP63:DA63)</f>
        <v>0</v>
      </c>
      <c r="DC63" s="40">
        <f t="shared" ref="DC63" si="255">IFERROR((DB63/AB63)^(1/5)-1,0)</f>
        <v>0</v>
      </c>
      <c r="DD63" s="41">
        <f t="shared" ref="DD63" si="256">IFERROR((DB63/AO63)^(1/4)-1,0)</f>
        <v>0</v>
      </c>
      <c r="DE63" s="40">
        <f t="shared" ref="DE63" si="257">IFERROR((DB63/BB63)^(1/3)-1,0)</f>
        <v>0</v>
      </c>
      <c r="DF63" s="40">
        <f t="shared" ref="DF63" si="258">IFERROR((DB63/BO63)^(1/2)-1,0)</f>
        <v>0</v>
      </c>
      <c r="DG63" s="40">
        <f t="shared" ref="DG63" si="259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0">SUM(C51:C63)</f>
        <v>11.471853000000001</v>
      </c>
      <c r="D64" s="5">
        <f t="shared" si="260"/>
        <v>10.415305000000002</v>
      </c>
      <c r="E64" s="5">
        <f t="shared" si="260"/>
        <v>10.442159999999999</v>
      </c>
      <c r="F64" s="5">
        <f t="shared" si="260"/>
        <v>10.528601999999999</v>
      </c>
      <c r="G64" s="5">
        <f t="shared" si="260"/>
        <v>12.281478</v>
      </c>
      <c r="H64" s="5">
        <f t="shared" si="260"/>
        <v>13.403966176645888</v>
      </c>
      <c r="I64" s="5">
        <f t="shared" si="260"/>
        <v>14.184515816851032</v>
      </c>
      <c r="J64" s="5">
        <f t="shared" si="260"/>
        <v>13.055906519497221</v>
      </c>
      <c r="K64" s="5">
        <f t="shared" si="260"/>
        <v>12.888728726693259</v>
      </c>
      <c r="L64" s="5">
        <f t="shared" si="260"/>
        <v>12.634520732458295</v>
      </c>
      <c r="M64" s="5">
        <f t="shared" si="260"/>
        <v>13.686699739793443</v>
      </c>
      <c r="N64" s="5">
        <f t="shared" si="260"/>
        <v>12.66919675457269</v>
      </c>
      <c r="O64" s="5">
        <f t="shared" si="260"/>
        <v>147.66293246651182</v>
      </c>
      <c r="P64" s="5">
        <f t="shared" si="260"/>
        <v>11.223109292083354</v>
      </c>
      <c r="Q64" s="5">
        <f t="shared" si="260"/>
        <v>10.476177654583353</v>
      </c>
      <c r="R64" s="5">
        <f t="shared" si="260"/>
        <v>10.440456572083352</v>
      </c>
      <c r="S64" s="5">
        <f t="shared" si="260"/>
        <v>10.947035998333352</v>
      </c>
      <c r="T64" s="5">
        <f t="shared" si="260"/>
        <v>10.839063998333355</v>
      </c>
      <c r="U64" s="5">
        <f t="shared" si="260"/>
        <v>10.312664998333355</v>
      </c>
      <c r="V64" s="5">
        <f t="shared" si="260"/>
        <v>10.361498998333357</v>
      </c>
      <c r="W64" s="5">
        <f t="shared" si="260"/>
        <v>10.827597998333353</v>
      </c>
      <c r="X64" s="5">
        <f t="shared" si="260"/>
        <v>10.299011998333354</v>
      </c>
      <c r="Y64" s="5">
        <f t="shared" si="260"/>
        <v>11.065434998333354</v>
      </c>
      <c r="Z64" s="5">
        <f t="shared" si="260"/>
        <v>11.064230998333356</v>
      </c>
      <c r="AA64" s="5">
        <f t="shared" si="260"/>
        <v>9.9680199983333537</v>
      </c>
      <c r="AB64" s="5">
        <f t="shared" si="260"/>
        <v>127.82430350375026</v>
      </c>
      <c r="AC64" s="5">
        <f t="shared" si="260"/>
        <v>10.590809999999999</v>
      </c>
      <c r="AD64" s="5">
        <f t="shared" si="260"/>
        <v>10.738751999999998</v>
      </c>
      <c r="AE64" s="5">
        <f t="shared" si="260"/>
        <v>11.789387000000001</v>
      </c>
      <c r="AF64" s="5">
        <f t="shared" si="260"/>
        <v>4.7662499999999994</v>
      </c>
      <c r="AG64" s="5">
        <f t="shared" si="260"/>
        <v>10.819111999999999</v>
      </c>
      <c r="AH64" s="5">
        <f t="shared" si="260"/>
        <v>12.723606999999999</v>
      </c>
      <c r="AI64" s="5">
        <f t="shared" ref="AI64:BN64" si="261">SUM(AI51:AI63)</f>
        <v>12.58212</v>
      </c>
      <c r="AJ64" s="5">
        <f t="shared" si="261"/>
        <v>12.838890000000001</v>
      </c>
      <c r="AK64" s="5">
        <f t="shared" si="261"/>
        <v>13.1462</v>
      </c>
      <c r="AL64" s="5">
        <f t="shared" si="261"/>
        <v>12.457370000000001</v>
      </c>
      <c r="AM64" s="5">
        <f t="shared" si="261"/>
        <v>12.541348000000001</v>
      </c>
      <c r="AN64" s="5">
        <f t="shared" si="261"/>
        <v>11.260200000000001</v>
      </c>
      <c r="AO64" s="5">
        <f t="shared" si="261"/>
        <v>136.25404599999999</v>
      </c>
      <c r="AP64" s="5">
        <f t="shared" si="261"/>
        <v>12.574237501398681</v>
      </c>
      <c r="AQ64" s="5">
        <f t="shared" si="261"/>
        <v>12.434704898017458</v>
      </c>
      <c r="AR64" s="5">
        <f t="shared" si="261"/>
        <v>12.919287887595841</v>
      </c>
      <c r="AS64" s="5">
        <f t="shared" si="261"/>
        <v>12.179878775423555</v>
      </c>
      <c r="AT64" s="5">
        <f t="shared" si="261"/>
        <v>11.689299686063002</v>
      </c>
      <c r="AU64" s="5">
        <f t="shared" si="261"/>
        <v>12.566939142314551</v>
      </c>
      <c r="AV64" s="5">
        <f t="shared" si="261"/>
        <v>12.431705731634571</v>
      </c>
      <c r="AW64" s="5">
        <f t="shared" si="261"/>
        <v>14.141118886039182</v>
      </c>
      <c r="AX64" s="5">
        <f t="shared" si="261"/>
        <v>13.37335329960244</v>
      </c>
      <c r="AY64" s="5">
        <f t="shared" si="261"/>
        <v>12.985101646504569</v>
      </c>
      <c r="AZ64" s="5">
        <f t="shared" si="261"/>
        <v>14.600216259738431</v>
      </c>
      <c r="BA64" s="5">
        <f t="shared" si="261"/>
        <v>11.486225415607123</v>
      </c>
      <c r="BB64" s="5">
        <f t="shared" si="261"/>
        <v>153.3820691299394</v>
      </c>
      <c r="BC64" s="5">
        <f t="shared" si="261"/>
        <v>12.574126999999999</v>
      </c>
      <c r="BD64" s="5">
        <f t="shared" si="261"/>
        <v>11.4575</v>
      </c>
      <c r="BE64" s="5">
        <f t="shared" si="261"/>
        <v>10.522398000000001</v>
      </c>
      <c r="BF64" s="5">
        <f t="shared" si="261"/>
        <v>10.555744999999998</v>
      </c>
      <c r="BG64" s="5">
        <f t="shared" si="261"/>
        <v>10.445959999999999</v>
      </c>
      <c r="BH64" s="5">
        <f t="shared" si="261"/>
        <v>11.553891</v>
      </c>
      <c r="BI64" s="5">
        <f t="shared" si="261"/>
        <v>11.175899999999999</v>
      </c>
      <c r="BJ64" s="5">
        <f t="shared" si="261"/>
        <v>12.335989999999999</v>
      </c>
      <c r="BK64" s="5">
        <f t="shared" si="261"/>
        <v>12.912210000000002</v>
      </c>
      <c r="BL64" s="5">
        <f t="shared" si="261"/>
        <v>11.579815</v>
      </c>
      <c r="BM64" s="5">
        <f t="shared" si="261"/>
        <v>10.609811999999808</v>
      </c>
      <c r="BN64" s="5">
        <f t="shared" si="261"/>
        <v>10.77838</v>
      </c>
      <c r="BO64" s="5">
        <f t="shared" ref="BO64:CT64" si="262">SUM(BO51:BO63)</f>
        <v>136.50172799999984</v>
      </c>
      <c r="BP64" s="5">
        <f t="shared" si="262"/>
        <v>11.476982</v>
      </c>
      <c r="BQ64" s="5">
        <f t="shared" si="262"/>
        <v>10.120784</v>
      </c>
      <c r="BR64" s="5">
        <f t="shared" si="262"/>
        <v>12.054512000000001</v>
      </c>
      <c r="BS64" s="5">
        <f t="shared" si="262"/>
        <v>7.550415000000001</v>
      </c>
      <c r="BT64" s="5">
        <f t="shared" si="262"/>
        <v>12.121493000000001</v>
      </c>
      <c r="BU64" s="5">
        <f t="shared" si="262"/>
        <v>6.5522729999999996</v>
      </c>
      <c r="BV64" s="5">
        <f t="shared" si="262"/>
        <v>7.6735162000000008</v>
      </c>
      <c r="BW64" s="5">
        <f t="shared" si="262"/>
        <v>14.492617811460612</v>
      </c>
      <c r="BX64" s="5">
        <f t="shared" si="262"/>
        <v>6.6958820717912708</v>
      </c>
      <c r="BY64" s="5">
        <f t="shared" si="262"/>
        <v>4.2504726999999987</v>
      </c>
      <c r="BZ64" s="5">
        <f t="shared" si="262"/>
        <v>4.0483840000000004</v>
      </c>
      <c r="CA64" s="5">
        <f t="shared" si="262"/>
        <v>3.5934938999999981</v>
      </c>
      <c r="CB64" s="5">
        <f t="shared" si="262"/>
        <v>100.6308256832519</v>
      </c>
      <c r="CC64" s="5">
        <f t="shared" si="262"/>
        <v>-4.6748753603372828E-2</v>
      </c>
      <c r="CD64" s="5">
        <f t="shared" si="262"/>
        <v>1.704395660596747E-2</v>
      </c>
      <c r="CE64" s="5">
        <f t="shared" si="262"/>
        <v>-0.19195403438729985</v>
      </c>
      <c r="CF64" s="5">
        <f t="shared" si="262"/>
        <v>-0.38820146437361391</v>
      </c>
      <c r="CG64" s="5">
        <f t="shared" si="262"/>
        <v>-0.85397286865127997</v>
      </c>
      <c r="CH64" s="5">
        <f t="shared" si="262"/>
        <v>0.31000000000000005</v>
      </c>
      <c r="CI64" s="5">
        <f t="shared" si="262"/>
        <v>0</v>
      </c>
      <c r="CJ64" s="5">
        <f t="shared" si="262"/>
        <v>0.35672090606508888</v>
      </c>
      <c r="CK64" s="5">
        <f t="shared" si="262"/>
        <v>0.35672090606508888</v>
      </c>
      <c r="CL64" s="5">
        <f t="shared" si="262"/>
        <v>0.35672090606508888</v>
      </c>
      <c r="CM64" s="5">
        <f t="shared" si="262"/>
        <v>0.35672090606508888</v>
      </c>
      <c r="CN64" s="5">
        <f t="shared" si="262"/>
        <v>0.35672090606508888</v>
      </c>
      <c r="CO64" s="5">
        <f t="shared" si="262"/>
        <v>0.35672090606508888</v>
      </c>
      <c r="CP64" s="5">
        <f t="shared" si="262"/>
        <v>6.6461879999999987</v>
      </c>
      <c r="CQ64" s="5">
        <f t="shared" si="262"/>
        <v>14.16907</v>
      </c>
      <c r="CR64" s="5">
        <f t="shared" si="262"/>
        <v>11.817031000000002</v>
      </c>
      <c r="CS64" s="5">
        <f t="shared" si="262"/>
        <v>12.691903999999999</v>
      </c>
      <c r="CT64" s="5">
        <f t="shared" si="262"/>
        <v>6.4365569999999996</v>
      </c>
      <c r="CU64" s="5">
        <f t="shared" ref="CU64:DB64" si="263">SUM(CU51:CU63)</f>
        <v>7.5459680000000002</v>
      </c>
      <c r="CV64" s="5">
        <f t="shared" si="263"/>
        <v>8.0446393016789948</v>
      </c>
      <c r="CW64" s="5">
        <f t="shared" si="263"/>
        <v>15.203322702440451</v>
      </c>
      <c r="CX64" s="5">
        <f t="shared" si="263"/>
        <v>7.0173637123630836</v>
      </c>
      <c r="CY64" s="5">
        <f t="shared" si="263"/>
        <v>4.448039835110853</v>
      </c>
      <c r="CZ64" s="5">
        <f t="shared" si="263"/>
        <v>4.2377169728776813</v>
      </c>
      <c r="DA64" s="5">
        <f t="shared" si="263"/>
        <v>3.7625234916772357</v>
      </c>
      <c r="DB64" s="5">
        <f t="shared" si="263"/>
        <v>102.02032401614829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4">SUM(DK51:DK63)</f>
        <v>6.9327314175437156</v>
      </c>
      <c r="DL64" s="5">
        <f t="shared" si="264"/>
        <v>14.82747432588242</v>
      </c>
      <c r="DM64" s="5">
        <f t="shared" si="264"/>
        <v>12.359095383940465</v>
      </c>
      <c r="DN64" s="5">
        <f t="shared" si="264"/>
        <v>13.283313354506108</v>
      </c>
      <c r="DO64" s="5">
        <f t="shared" si="264"/>
        <v>6.7202881352698896</v>
      </c>
      <c r="DP64" s="5">
        <f t="shared" si="264"/>
        <v>7.8726820329941738</v>
      </c>
      <c r="DQ64" s="5">
        <f t="shared" si="264"/>
        <v>8.397559790110714</v>
      </c>
      <c r="DR64" s="5">
        <f t="shared" si="264"/>
        <v>15.911183539921781</v>
      </c>
      <c r="DS64" s="5">
        <f t="shared" si="264"/>
        <v>7.3174816949171468</v>
      </c>
      <c r="DT64" s="5">
        <f t="shared" si="264"/>
        <v>4.6178809552043161</v>
      </c>
      <c r="DU64" s="5">
        <f t="shared" si="264"/>
        <v>4.4025134447607561</v>
      </c>
      <c r="DV64" s="5">
        <f t="shared" si="264"/>
        <v>3.9091593654694341</v>
      </c>
      <c r="DW64" s="5">
        <f t="shared" si="264"/>
        <v>106.55136344052093</v>
      </c>
    </row>
  </sheetData>
  <dataValidations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9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DI51:DI63 CI19:CI32 CI36:CI47" xr:uid="{8D7789F6-1A20-4367-B51E-36B9D54980A1}">
      <formula1>$CC$4:$CH$4</formula1>
    </dataValidation>
    <dataValidation type="list" allowBlank="1" showInputMessage="1" showErrorMessage="1" promptTitle="Manual" sqref="CI42" xr:uid="{D8503582-5EDE-445A-B100-BD74E66D3903}">
      <formula1>$ED$8:$EI$8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W65"/>
  <sheetViews>
    <sheetView zoomScaleNormal="100" workbookViewId="0">
      <pane xSplit="2" ySplit="4" topLeftCell="DF50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P58" sqref="CP58:CU58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62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[1]Nizamabad!F406</f>
        <v>34.99145800674421</v>
      </c>
      <c r="D6" s="17">
        <f>[1]Nizamabad!G406</f>
        <v>35.422399687676339</v>
      </c>
      <c r="E6" s="17">
        <f>[1]Nizamabad!H406</f>
        <v>36.154515824594583</v>
      </c>
      <c r="F6" s="17">
        <f>[1]Nizamabad!I406</f>
        <v>34.594764426842545</v>
      </c>
      <c r="G6" s="17">
        <f>[1]Nizamabad!J406</f>
        <v>30.018373121315037</v>
      </c>
      <c r="H6" s="17">
        <f>[1]Nizamabad!K406</f>
        <v>32.035666903075601</v>
      </c>
      <c r="I6" s="17">
        <f>[1]Nizamabad!L406</f>
        <v>29.489226037608848</v>
      </c>
      <c r="J6" s="17">
        <f>[1]Nizamabad!M406</f>
        <v>27.29196610067633</v>
      </c>
      <c r="K6" s="17">
        <f>[1]Nizamabad!N406</f>
        <v>23.80230049798714</v>
      </c>
      <c r="L6" s="17">
        <f>[1]Nizamabad!O406</f>
        <v>22.363485151644518</v>
      </c>
      <c r="M6" s="17">
        <f>[1]Nizamabad!P406</f>
        <v>23.911280656329911</v>
      </c>
      <c r="N6" s="17">
        <f>[1]Nizamabad!Q406</f>
        <v>26.541160181885168</v>
      </c>
      <c r="O6" s="13">
        <f>SUM(C6:N6)</f>
        <v>356.61659659638019</v>
      </c>
      <c r="P6" s="17">
        <f>[2]Nizamabad!F6</f>
        <v>33.403222999999997</v>
      </c>
      <c r="Q6" s="17">
        <f>[2]Nizamabad!G6</f>
        <v>38.062408999999995</v>
      </c>
      <c r="R6" s="17">
        <f>[2]Nizamabad!H6</f>
        <v>39.734839000000001</v>
      </c>
      <c r="S6" s="17">
        <f>[2]Nizamabad!I6</f>
        <v>33.811691999999994</v>
      </c>
      <c r="T6" s="17">
        <f>[2]Nizamabad!J6</f>
        <v>32.444829000000006</v>
      </c>
      <c r="U6" s="17">
        <f>[2]Nizamabad!K6</f>
        <v>34.471234999999993</v>
      </c>
      <c r="V6" s="17">
        <f>[2]Nizamabad!L6</f>
        <v>35.289358999999997</v>
      </c>
      <c r="W6" s="17">
        <f>[2]Nizamabad!M6</f>
        <v>31.55322</v>
      </c>
      <c r="X6" s="17">
        <f>[2]Nizamabad!N6</f>
        <v>27.081826</v>
      </c>
      <c r="Y6" s="17">
        <f>[2]Nizamabad!O6</f>
        <v>23.049726</v>
      </c>
      <c r="Z6" s="17">
        <f>[2]Nizamabad!P6</f>
        <v>23.182941</v>
      </c>
      <c r="AA6" s="17">
        <f>[2]Nizamabad!Q6</f>
        <v>26.291842000000003</v>
      </c>
      <c r="AB6" s="13">
        <f>SUM(P6:AA6)</f>
        <v>378.37714099999994</v>
      </c>
      <c r="AC6" s="17">
        <f>[3]NZB!F6</f>
        <v>33.740198999999997</v>
      </c>
      <c r="AD6" s="17">
        <f>[3]NZB!G6</f>
        <v>38.583513000000004</v>
      </c>
      <c r="AE6" s="17">
        <f>[3]NZB!H6</f>
        <v>42.595890999999995</v>
      </c>
      <c r="AF6" s="17">
        <f>[3]NZB!I6</f>
        <v>37.231403999999998</v>
      </c>
      <c r="AG6" s="17">
        <f>[3]NZB!J6</f>
        <v>33.776176999999997</v>
      </c>
      <c r="AH6" s="17">
        <f>[3]NZB!K6</f>
        <v>33.376856000000004</v>
      </c>
      <c r="AI6" s="17">
        <f>[3]NZB!L6</f>
        <v>35.698214</v>
      </c>
      <c r="AJ6" s="17">
        <f>[3]NZB!M6</f>
        <v>35.083008</v>
      </c>
      <c r="AK6" s="17">
        <f>[3]NZB!N6</f>
        <v>29.490233</v>
      </c>
      <c r="AL6" s="17">
        <f>[3]NZB!O6</f>
        <v>25.149805999999998</v>
      </c>
      <c r="AM6" s="17">
        <f>[3]NZB!P6</f>
        <v>25.347553000000005</v>
      </c>
      <c r="AN6" s="17">
        <f>[3]NZB!Q6</f>
        <v>28.851588</v>
      </c>
      <c r="AO6" s="13">
        <f>SUM(AC6:AN6)</f>
        <v>398.924442</v>
      </c>
      <c r="AP6" s="17">
        <f>[4]NZB!F6</f>
        <v>39.130000000000003</v>
      </c>
      <c r="AQ6" s="17">
        <f>[4]NZB!G6</f>
        <v>47.85</v>
      </c>
      <c r="AR6" s="17">
        <f>[4]NZB!H6</f>
        <v>47.849406999999999</v>
      </c>
      <c r="AS6" s="17">
        <f>[4]NZB!I6</f>
        <v>40.79</v>
      </c>
      <c r="AT6" s="17">
        <f>[4]NZB!J6</f>
        <v>36.494712</v>
      </c>
      <c r="AU6" s="17">
        <f>[4]NZB!K6</f>
        <v>36.67</v>
      </c>
      <c r="AV6" s="17">
        <f>[4]NZB!L6</f>
        <v>36.299260000000004</v>
      </c>
      <c r="AW6" s="17">
        <f>[4]NZB!M6</f>
        <v>36.199266000000001</v>
      </c>
      <c r="AX6" s="17">
        <f>[4]NZB!N6</f>
        <v>31.164376000000001</v>
      </c>
      <c r="AY6" s="17">
        <f>[4]NZB!O6</f>
        <v>27.930461999999999</v>
      </c>
      <c r="AZ6" s="17">
        <f>[4]NZB!P6</f>
        <v>28.527151999999997</v>
      </c>
      <c r="BA6" s="17">
        <f>[4]NZB!Q6</f>
        <v>30.693423000000003</v>
      </c>
      <c r="BB6" s="13">
        <f>SUM(AP6:BA6)</f>
        <v>439.59805799999998</v>
      </c>
      <c r="BC6" s="17">
        <f>'[5]10.Nizamabad'!F9</f>
        <v>39.517467000000003</v>
      </c>
      <c r="BD6" s="17">
        <f>'[5]10.Nizamabad'!G9</f>
        <v>47.956213000000005</v>
      </c>
      <c r="BE6" s="17">
        <f>'[5]10.Nizamabad'!H9</f>
        <v>48.207884</v>
      </c>
      <c r="BF6" s="17">
        <f>'[5]10.Nizamabad'!I9</f>
        <v>44.576808</v>
      </c>
      <c r="BG6" s="17">
        <f>'[5]10.Nizamabad'!J9</f>
        <v>44.752512000000003</v>
      </c>
      <c r="BH6" s="17">
        <f>'[5]10.Nizamabad'!K9</f>
        <v>42.09</v>
      </c>
      <c r="BI6" s="17">
        <f>'[5]10.Nizamabad'!L9</f>
        <v>40.419395000000002</v>
      </c>
      <c r="BJ6" s="17">
        <f>'[5]10.Nizamabad'!M9</f>
        <v>39.357621999999999</v>
      </c>
      <c r="BK6" s="17">
        <f>'[5]10.Nizamabad'!N9</f>
        <v>32.670242999999999</v>
      </c>
      <c r="BL6" s="17">
        <f>'[5]10.Nizamabad'!O9</f>
        <v>30.215496999999999</v>
      </c>
      <c r="BM6" s="17">
        <f>'[5]10.Nizamabad'!P9</f>
        <v>31.811776999999999</v>
      </c>
      <c r="BN6" s="17">
        <f>'[5]10.Nizamabad'!Q9</f>
        <v>32.229999999999997</v>
      </c>
      <c r="BO6" s="13">
        <f>SUM(BC6:BN6)</f>
        <v>473.80541800000003</v>
      </c>
      <c r="BP6" s="17">
        <f>'[6]10.Nizamabad'!F7</f>
        <v>41.31</v>
      </c>
      <c r="BQ6" s="17">
        <f>'[6]10.Nizamabad'!G7</f>
        <v>49.169477999999998</v>
      </c>
      <c r="BR6" s="17">
        <f>'[6]10.Nizamabad'!H7</f>
        <v>50.546380999999997</v>
      </c>
      <c r="BS6" s="17">
        <f>'[6]10.Nizamabad'!I7</f>
        <v>44.76</v>
      </c>
      <c r="BT6" s="17">
        <f>'[6]10.Nizamabad'!J7</f>
        <v>45.472819000000001</v>
      </c>
      <c r="BU6" s="17">
        <f>'[6]10.Nizamabad'!K7</f>
        <v>42.229205999999998</v>
      </c>
      <c r="BV6" s="17">
        <f>'[6]10.Nizamabad'!L7</f>
        <v>41.014138000000003</v>
      </c>
      <c r="BW6" s="17">
        <f>'[6]10.Nizamabad'!M7</f>
        <v>38.127744999999997</v>
      </c>
      <c r="BX6" s="17">
        <f>'[6]10.Nizamabad'!N7</f>
        <v>34.046438999999999</v>
      </c>
      <c r="BY6" s="17">
        <f>'[6]10.Nizamabad'!O7</f>
        <v>29.490939000000001</v>
      </c>
      <c r="BZ6" s="17">
        <f>'[6]10.Nizamabad'!P7</f>
        <v>29.549174000000001</v>
      </c>
      <c r="CA6" s="17">
        <f>'[6]10.Nizamabad'!Q7</f>
        <v>31.555029999999999</v>
      </c>
      <c r="CB6" s="13">
        <f>SUM(BP6:CA6)</f>
        <v>477.27134899999999</v>
      </c>
      <c r="CC6" s="23">
        <f>IFERROR(($CB6/$O6)^(1/5)-1,0)</f>
        <v>6.0016834798262586E-2</v>
      </c>
      <c r="CD6" s="23">
        <f>IFERROR((CB6/AB6)^(1/4)-1,0)</f>
        <v>5.9766331996053301E-2</v>
      </c>
      <c r="CE6" s="23">
        <f>IFERROR((CB6/AO6)^(1/3)-1,0)</f>
        <v>6.1593472004465744E-2</v>
      </c>
      <c r="CF6" s="23">
        <f>IFERROR((CB6/BB6)^(1/2)-1,0)</f>
        <v>4.196900275536164E-2</v>
      </c>
      <c r="CG6" s="23">
        <f>IFERROR((CB6/BO6)^(1/1)-1,0)</f>
        <v>7.3150936404022815E-3</v>
      </c>
      <c r="CH6" s="24"/>
      <c r="CI6" s="25" t="s">
        <v>75</v>
      </c>
      <c r="CJ6" s="26">
        <f t="shared" ref="CJ6:CO14" si="0">HLOOKUP($CI6,$CC$4:$CH$101,ROW($CC6)-ROW($CC$3), FALSE)</f>
        <v>6.0016834798262586E-2</v>
      </c>
      <c r="CK6" s="26">
        <f t="shared" si="0"/>
        <v>6.0016834798262586E-2</v>
      </c>
      <c r="CL6" s="26">
        <f t="shared" si="0"/>
        <v>6.0016834798262586E-2</v>
      </c>
      <c r="CM6" s="26">
        <f t="shared" si="0"/>
        <v>6.0016834798262586E-2</v>
      </c>
      <c r="CN6" s="26">
        <f t="shared" si="0"/>
        <v>6.0016834798262586E-2</v>
      </c>
      <c r="CO6" s="26">
        <f t="shared" si="0"/>
        <v>6.0016834798262586E-2</v>
      </c>
      <c r="CP6" s="17">
        <f>'[7]10.Nizamabad'!F8</f>
        <v>46.167757999999999</v>
      </c>
      <c r="CQ6" s="17">
        <f>'[7]10.Nizamabad'!G8</f>
        <v>52.746724999999998</v>
      </c>
      <c r="CR6" s="17">
        <f>'[7]10.Nizamabad'!H8</f>
        <v>54.334851</v>
      </c>
      <c r="CS6" s="17">
        <f>'[7]10.Nizamabad'!I8</f>
        <v>46.989592000000002</v>
      </c>
      <c r="CT6" s="17">
        <f>'[7]10.Nizamabad'!J8</f>
        <v>39.443607999999998</v>
      </c>
      <c r="CU6" s="17">
        <f>'[7]10.Nizamabad'!K8</f>
        <v>42.344538999999997</v>
      </c>
      <c r="CV6" s="34">
        <f>BV6*(1+CJ6)</f>
        <v>43.475676744739147</v>
      </c>
      <c r="CW6" s="34">
        <f t="shared" ref="CW6:DA13" si="1">BW6*(1+CK6)</f>
        <v>40.416051572895277</v>
      </c>
      <c r="CX6" s="34">
        <f t="shared" si="1"/>
        <v>36.089798504932126</v>
      </c>
      <c r="CY6" s="34">
        <f t="shared" si="1"/>
        <v>31.260891814008641</v>
      </c>
      <c r="CZ6" s="34">
        <f t="shared" si="1"/>
        <v>31.322621894383119</v>
      </c>
      <c r="DA6" s="34">
        <f t="shared" si="1"/>
        <v>33.448863022564218</v>
      </c>
      <c r="DB6" s="13">
        <f>SUM(CP6:DA6)</f>
        <v>498.04097655352251</v>
      </c>
      <c r="DC6" s="40">
        <f>IFERROR((DB6/AB6)^(1/5)-1,0)</f>
        <v>5.6496437439879754E-2</v>
      </c>
      <c r="DD6" s="41">
        <f>IFERROR((DB6/AO6)^(1/4)-1,0)</f>
        <v>5.704531926169909E-2</v>
      </c>
      <c r="DE6" s="40">
        <f>IFERROR((DB6/BB6)^(1/3)-1,0)</f>
        <v>4.2484893219677966E-2</v>
      </c>
      <c r="DF6" s="40">
        <f>IFERROR((DB6/BO6)^(1/2)-1,0)</f>
        <v>2.5256489049008346E-2</v>
      </c>
      <c r="DG6" s="48">
        <f>IFERROR((DB6/CB6)^(1/1)-1,0)</f>
        <v>4.351744054412654E-2</v>
      </c>
      <c r="DH6" s="56">
        <v>0</v>
      </c>
      <c r="DI6" s="25" t="s">
        <v>75</v>
      </c>
      <c r="DJ6" s="50">
        <f t="shared" ref="DJ6:DJ15" si="2">HLOOKUP(DI6,$DC$4:$DH$111,ROW($DC6)-ROW($DC$3), FALSE)</f>
        <v>5.6496437439879754E-2</v>
      </c>
      <c r="DK6" s="68">
        <f>CP6*(1+$DJ6)</f>
        <v>48.776071851586508</v>
      </c>
      <c r="DL6" s="68">
        <f t="shared" ref="DL6:DV22" si="3">CQ6*(1+$DJ6)</f>
        <v>55.726727049121038</v>
      </c>
      <c r="DM6" s="68">
        <f t="shared" si="3"/>
        <v>57.404576510326692</v>
      </c>
      <c r="DN6" s="68">
        <f t="shared" si="3"/>
        <v>49.644336544753479</v>
      </c>
      <c r="DO6" s="68">
        <f t="shared" si="3"/>
        <v>41.672031331775138</v>
      </c>
      <c r="DP6" s="68">
        <f t="shared" si="3"/>
        <v>44.736854598534045</v>
      </c>
      <c r="DQ6" s="68">
        <f t="shared" si="3"/>
        <v>45.93189759610474</v>
      </c>
      <c r="DR6" s="68">
        <f t="shared" si="3"/>
        <v>42.699414502150312</v>
      </c>
      <c r="DS6" s="68">
        <f t="shared" si="3"/>
        <v>38.128743548383888</v>
      </c>
      <c r="DT6" s="68">
        <f t="shared" si="3"/>
        <v>33.02702083269363</v>
      </c>
      <c r="DU6" s="68">
        <f t="shared" si="3"/>
        <v>33.092238442692143</v>
      </c>
      <c r="DV6" s="68">
        <f t="shared" si="3"/>
        <v>35.338604619753625</v>
      </c>
      <c r="DW6" s="69">
        <f>SUM(DK6:DV6)</f>
        <v>526.17851742787525</v>
      </c>
    </row>
    <row r="7" spans="1:127" ht="12.5" x14ac:dyDescent="0.2">
      <c r="B7" s="4" t="s">
        <v>27</v>
      </c>
      <c r="C7" s="17">
        <f>[1]Nizamabad!F407</f>
        <v>7.4857184055947519</v>
      </c>
      <c r="D7" s="17">
        <f>[1]Nizamabad!G407</f>
        <v>7.7369806308650588</v>
      </c>
      <c r="E7" s="17">
        <f>[1]Nizamabad!H407</f>
        <v>7.3528461392262807</v>
      </c>
      <c r="F7" s="17">
        <f>[1]Nizamabad!I407</f>
        <v>7.0968232762203929</v>
      </c>
      <c r="G7" s="17">
        <f>[1]Nizamabad!J407</f>
        <v>6.0619090397951521</v>
      </c>
      <c r="H7" s="17">
        <f>[1]Nizamabad!K407</f>
        <v>6.5790263454464952</v>
      </c>
      <c r="I7" s="17">
        <f>[1]Nizamabad!L407</f>
        <v>6.0743084541316987</v>
      </c>
      <c r="J7" s="17">
        <f>[1]Nizamabad!M407</f>
        <v>5.9859126824169371</v>
      </c>
      <c r="K7" s="17">
        <f>[1]Nizamabad!N407</f>
        <v>5.537417078380364</v>
      </c>
      <c r="L7" s="17">
        <f>[1]Nizamabad!O407</f>
        <v>5.7325719552583401</v>
      </c>
      <c r="M7" s="17">
        <f>[1]Nizamabad!P407</f>
        <v>6.2085219290884961</v>
      </c>
      <c r="N7" s="17">
        <f>[1]Nizamabad!Q407</f>
        <v>6.1150287009447393</v>
      </c>
      <c r="O7" s="13">
        <f t="shared" ref="O7:O15" si="4">SUM(C7:N7)</f>
        <v>77.967064637368694</v>
      </c>
      <c r="P7" s="17">
        <f>[2]Nizamabad!F7</f>
        <v>7.3155209999999995</v>
      </c>
      <c r="Q7" s="17">
        <f>[2]Nizamabad!G7</f>
        <v>7.7935560000000006</v>
      </c>
      <c r="R7" s="17">
        <f>[2]Nizamabad!H7</f>
        <v>8.3997860000000006</v>
      </c>
      <c r="S7" s="17">
        <f>[2]Nizamabad!I7</f>
        <v>7.0936000000000012</v>
      </c>
      <c r="T7" s="17">
        <f>[2]Nizamabad!J7</f>
        <v>6.8568689999999997</v>
      </c>
      <c r="U7" s="17">
        <f>[2]Nizamabad!K7</f>
        <v>7.1559839999999983</v>
      </c>
      <c r="V7" s="17">
        <f>[2]Nizamabad!L7</f>
        <v>7.0600339999999999</v>
      </c>
      <c r="W7" s="17">
        <f>[2]Nizamabad!M7</f>
        <v>6.8003150000000003</v>
      </c>
      <c r="X7" s="17">
        <f>[2]Nizamabad!N7</f>
        <v>6.5848139999999997</v>
      </c>
      <c r="Y7" s="17">
        <f>[2]Nizamabad!O7</f>
        <v>5.8217309999999998</v>
      </c>
      <c r="Z7" s="17">
        <f>[2]Nizamabad!P7</f>
        <v>5.7504030000000004</v>
      </c>
      <c r="AA7" s="17">
        <f>[2]Nizamabad!Q7</f>
        <v>6.3110870000000006</v>
      </c>
      <c r="AB7" s="13">
        <f t="shared" ref="AB7:AB15" si="5">SUM(P7:AA7)</f>
        <v>82.943700000000007</v>
      </c>
      <c r="AC7" s="17">
        <f>[3]NZB!F7</f>
        <v>7.6768140000000002</v>
      </c>
      <c r="AD7" s="17">
        <f>[3]NZB!G7</f>
        <v>8.1735790000000001</v>
      </c>
      <c r="AE7" s="17">
        <f>[3]NZB!H7</f>
        <v>8.3926400000000001</v>
      </c>
      <c r="AF7" s="17">
        <f>[3]NZB!I7</f>
        <v>7.7458190000000009</v>
      </c>
      <c r="AG7" s="17">
        <f>[3]NZB!J7</f>
        <v>7.1382379999999994</v>
      </c>
      <c r="AH7" s="17">
        <f>[3]NZB!K7</f>
        <v>7.7902719999999999</v>
      </c>
      <c r="AI7" s="17">
        <f>[3]NZB!L7</f>
        <v>7.4044279999999993</v>
      </c>
      <c r="AJ7" s="17">
        <f>[3]NZB!M7</f>
        <v>7.5438770000000002</v>
      </c>
      <c r="AK7" s="17">
        <f>[3]NZB!N7</f>
        <v>6.7125639999999995</v>
      </c>
      <c r="AL7" s="17">
        <f>[3]NZB!O7</f>
        <v>6.4321630000000001</v>
      </c>
      <c r="AM7" s="17">
        <f>[3]NZB!P7</f>
        <v>6.2957580000000002</v>
      </c>
      <c r="AN7" s="17">
        <f>[3]NZB!Q7</f>
        <v>6.9410240000000005</v>
      </c>
      <c r="AO7" s="13">
        <f t="shared" ref="AO7:AO15" si="6">SUM(AC7:AN7)</f>
        <v>88.24717600000001</v>
      </c>
      <c r="AP7" s="17">
        <f>[4]NZB!F7</f>
        <v>8.8800000000000008</v>
      </c>
      <c r="AQ7" s="17">
        <f>[4]NZB!G7</f>
        <v>9.9345990000000004</v>
      </c>
      <c r="AR7" s="17">
        <f>[4]NZB!H7</f>
        <v>9.8614490000000004</v>
      </c>
      <c r="AS7" s="17">
        <f>[4]NZB!I7</f>
        <v>8.57</v>
      </c>
      <c r="AT7" s="17">
        <f>[4]NZB!J7</f>
        <v>7.8274670000000004</v>
      </c>
      <c r="AU7" s="17">
        <f>[4]NZB!K7</f>
        <v>7.73</v>
      </c>
      <c r="AV7" s="17">
        <f>[4]NZB!L7</f>
        <v>7.48</v>
      </c>
      <c r="AW7" s="17">
        <f>[4]NZB!M7</f>
        <v>7.71</v>
      </c>
      <c r="AX7" s="17">
        <f>[4]NZB!N7</f>
        <v>7.3013200000000005</v>
      </c>
      <c r="AY7" s="17">
        <f>[4]NZB!O7</f>
        <v>6.9393425999999998</v>
      </c>
      <c r="AZ7" s="17">
        <f>[4]NZB!P7</f>
        <v>6.9375100000000005</v>
      </c>
      <c r="BA7" s="17">
        <f>[4]NZB!Q7</f>
        <v>7.4986559999999995</v>
      </c>
      <c r="BB7" s="13">
        <f t="shared" ref="BB7:BB15" si="7">SUM(AP7:BA7)</f>
        <v>96.67034360000001</v>
      </c>
      <c r="BC7" s="17">
        <f>'[5]10.Nizamabad'!F10</f>
        <v>4.5363340000000001</v>
      </c>
      <c r="BD7" s="17">
        <f>'[5]10.Nizamabad'!G10</f>
        <v>7.1830500000000006</v>
      </c>
      <c r="BE7" s="17">
        <f>'[5]10.Nizamabad'!H10</f>
        <v>9.4651256999999998</v>
      </c>
      <c r="BF7" s="17">
        <f>'[5]10.Nizamabad'!I10</f>
        <v>7.8101887000000003</v>
      </c>
      <c r="BG7" s="17">
        <f>'[5]10.Nizamabad'!J10</f>
        <v>7.0639950000000002</v>
      </c>
      <c r="BH7" s="17">
        <f>'[5]10.Nizamabad'!K10</f>
        <v>6.77</v>
      </c>
      <c r="BI7" s="17">
        <f>'[5]10.Nizamabad'!L10</f>
        <v>7.0181509999999996</v>
      </c>
      <c r="BJ7" s="17">
        <f>'[5]10.Nizamabad'!M10</f>
        <v>7.5158430000000003</v>
      </c>
      <c r="BK7" s="17">
        <f>'[5]10.Nizamabad'!N10</f>
        <v>6.9130919999999998</v>
      </c>
      <c r="BL7" s="17">
        <f>'[5]10.Nizamabad'!O10</f>
        <v>7.0237639999999999</v>
      </c>
      <c r="BM7" s="17">
        <f>'[5]10.Nizamabad'!P10</f>
        <v>7.2498779999999998</v>
      </c>
      <c r="BN7" s="17">
        <f>'[5]10.Nizamabad'!Q10</f>
        <v>7.25</v>
      </c>
      <c r="BO7" s="13">
        <f t="shared" ref="BO7:BO15" si="8">SUM(BC7:BN7)</f>
        <v>85.799421400000014</v>
      </c>
      <c r="BP7" s="17">
        <f>'[6]10.Nizamabad'!F8</f>
        <v>8.8000000000000007</v>
      </c>
      <c r="BQ7" s="17">
        <f>'[6]10.Nizamabad'!G8</f>
        <v>8.4232739999999993</v>
      </c>
      <c r="BR7" s="17">
        <f>'[6]10.Nizamabad'!H8</f>
        <v>7.382028</v>
      </c>
      <c r="BS7" s="17">
        <f>'[6]10.Nizamabad'!I8</f>
        <v>7.69</v>
      </c>
      <c r="BT7" s="17">
        <f>'[6]10.Nizamabad'!J8</f>
        <v>8.1836389999999994</v>
      </c>
      <c r="BU7" s="17">
        <f>'[6]10.Nizamabad'!K8</f>
        <v>8.2772559999999995</v>
      </c>
      <c r="BV7" s="17">
        <f>'[6]10.Nizamabad'!L8</f>
        <v>8.0668209999999991</v>
      </c>
      <c r="BW7" s="17">
        <f>'[6]10.Nizamabad'!M8</f>
        <v>8.3440270000000005</v>
      </c>
      <c r="BX7" s="17">
        <f>'[6]10.Nizamabad'!N8</f>
        <v>8.0198809999999998</v>
      </c>
      <c r="BY7" s="17">
        <f>'[6]10.Nizamabad'!O8</f>
        <v>7.5398670000000001</v>
      </c>
      <c r="BZ7" s="17">
        <f>'[6]10.Nizamabad'!P8</f>
        <v>7.1418799999999996</v>
      </c>
      <c r="CA7" s="17">
        <f>'[6]10.Nizamabad'!Q8</f>
        <v>7.5955589999999997</v>
      </c>
      <c r="CB7" s="13">
        <f t="shared" ref="CB7:CB15" si="9">SUM(BP7:CA7)</f>
        <v>95.464231999999996</v>
      </c>
      <c r="CC7" s="23">
        <f t="shared" ref="CC7:CC15" si="10">IFERROR(($CB7/$O7)^(1/5)-1,0)</f>
        <v>4.132405248602522E-2</v>
      </c>
      <c r="CD7" s="23">
        <f t="shared" ref="CD7:CD15" si="11">IFERROR((CB7/AB7)^(1/4)-1,0)</f>
        <v>3.5772364935721113E-2</v>
      </c>
      <c r="CE7" s="23">
        <f t="shared" ref="CE7:CE15" si="12">IFERROR((CB7/AO7)^(1/3)-1,0)</f>
        <v>2.6549641223773124E-2</v>
      </c>
      <c r="CF7" s="23">
        <f t="shared" ref="CF7:CF15" si="13">IFERROR((CB7/BB7)^(1/2)-1,0)</f>
        <v>-6.257851340945475E-3</v>
      </c>
      <c r="CG7" s="23">
        <f t="shared" ref="CG7:CG15" si="14">IFERROR((CB7/BO7)^(1/1)-1,0)</f>
        <v>0.1126442398130203</v>
      </c>
      <c r="CH7" s="24"/>
      <c r="CI7" s="25" t="s">
        <v>75</v>
      </c>
      <c r="CJ7" s="26">
        <f t="shared" si="0"/>
        <v>4.132405248602522E-2</v>
      </c>
      <c r="CK7" s="26">
        <f t="shared" si="0"/>
        <v>4.132405248602522E-2</v>
      </c>
      <c r="CL7" s="26">
        <f t="shared" si="0"/>
        <v>4.132405248602522E-2</v>
      </c>
      <c r="CM7" s="26">
        <f t="shared" si="0"/>
        <v>4.132405248602522E-2</v>
      </c>
      <c r="CN7" s="26">
        <f t="shared" si="0"/>
        <v>4.132405248602522E-2</v>
      </c>
      <c r="CO7" s="26">
        <f t="shared" si="0"/>
        <v>4.132405248602522E-2</v>
      </c>
      <c r="CP7" s="17">
        <f>'[7]10.Nizamabad'!F9</f>
        <v>10.104006</v>
      </c>
      <c r="CQ7" s="17">
        <f>'[7]10.Nizamabad'!G9</f>
        <v>10.983261000000001</v>
      </c>
      <c r="CR7" s="17">
        <f>'[7]10.Nizamabad'!H9</f>
        <v>11.263790999999999</v>
      </c>
      <c r="CS7" s="17">
        <f>'[7]10.Nizamabad'!I9</f>
        <v>9.8322749999999992</v>
      </c>
      <c r="CT7" s="17">
        <f>'[7]10.Nizamabad'!J9</f>
        <v>8.3501689999999993</v>
      </c>
      <c r="CU7" s="17">
        <f>'[7]10.Nizamabad'!K9</f>
        <v>9.0073679999999996</v>
      </c>
      <c r="CV7" s="34">
        <f t="shared" ref="CV7:CV13" si="15">BV7*(1+CJ7)</f>
        <v>8.4001747343993696</v>
      </c>
      <c r="CW7" s="34">
        <f t="shared" si="1"/>
        <v>8.6888360096928121</v>
      </c>
      <c r="CX7" s="34">
        <f t="shared" si="1"/>
        <v>8.3512949833756771</v>
      </c>
      <c r="CY7" s="34">
        <f t="shared" si="1"/>
        <v>7.8514448596456496</v>
      </c>
      <c r="CZ7" s="34">
        <f t="shared" si="1"/>
        <v>7.4370114239688929</v>
      </c>
      <c r="DA7" s="34">
        <f t="shared" si="1"/>
        <v>7.909438278776701</v>
      </c>
      <c r="DB7" s="13">
        <f t="shared" ref="DB7:DB15" si="16">SUM(CP7:DA7)</f>
        <v>108.17907028985911</v>
      </c>
      <c r="DC7" s="40">
        <f t="shared" ref="DC7:DC13" si="17">IFERROR((DB7/AB7)^(1/5)-1,0)</f>
        <v>5.4561635899321725E-2</v>
      </c>
      <c r="DD7" s="41">
        <f t="shared" ref="DD7:DD13" si="18">IFERROR((DB7/AO7)^(1/4)-1,0)</f>
        <v>5.2229823911845275E-2</v>
      </c>
      <c r="DE7" s="40">
        <f t="shared" ref="DE7:DE13" si="19">IFERROR((DB7/BB7)^(1/3)-1,0)</f>
        <v>3.8205505325930034E-2</v>
      </c>
      <c r="DF7" s="40">
        <f t="shared" ref="DF7:DF13" si="20">IFERROR((DB7/BO7)^(1/2)-1,0)</f>
        <v>0.12286990681152909</v>
      </c>
      <c r="DG7" s="48">
        <f t="shared" ref="DG7:DG13" si="21">IFERROR((DB7/CB7)^(1/1)-1,0)</f>
        <v>0.13318955197648386</v>
      </c>
      <c r="DH7" s="56">
        <v>0.15</v>
      </c>
      <c r="DI7" s="25" t="s">
        <v>75</v>
      </c>
      <c r="DJ7" s="50">
        <f t="shared" si="2"/>
        <v>5.4561635899321725E-2</v>
      </c>
      <c r="DK7" s="68">
        <f t="shared" ref="DK7:DK46" si="22">CP7*(1+$DJ7)</f>
        <v>10.655297096496563</v>
      </c>
      <c r="DL7" s="68">
        <f t="shared" si="3"/>
        <v>11.582525687669222</v>
      </c>
      <c r="DM7" s="68">
        <f t="shared" si="3"/>
        <v>11.878361863388056</v>
      </c>
      <c r="DN7" s="68">
        <f t="shared" si="3"/>
        <v>10.368740008612003</v>
      </c>
      <c r="DO7" s="68">
        <f t="shared" si="3"/>
        <v>8.805767880675802</v>
      </c>
      <c r="DP7" s="68">
        <f t="shared" si="3"/>
        <v>9.4988247332272007</v>
      </c>
      <c r="DQ7" s="68">
        <f t="shared" si="3"/>
        <v>8.8585020097483493</v>
      </c>
      <c r="DR7" s="68">
        <f t="shared" si="3"/>
        <v>9.1629131164425868</v>
      </c>
      <c r="DS7" s="68">
        <f t="shared" si="3"/>
        <v>8.8069552995464537</v>
      </c>
      <c r="DT7" s="68">
        <f t="shared" si="3"/>
        <v>8.279832535361237</v>
      </c>
      <c r="DU7" s="68">
        <f t="shared" si="3"/>
        <v>7.8427869334625795</v>
      </c>
      <c r="DV7" s="68">
        <f t="shared" si="3"/>
        <v>8.3409901703114731</v>
      </c>
      <c r="DW7" s="69">
        <f t="shared" ref="DW7:DW13" si="23">SUM(DK7:DV7)</f>
        <v>114.08149733494152</v>
      </c>
    </row>
    <row r="8" spans="1:127" ht="12.5" x14ac:dyDescent="0.2">
      <c r="B8" s="4" t="s">
        <v>26</v>
      </c>
      <c r="C8" s="17">
        <f>[1]Nizamabad!F408</f>
        <v>1.9831228027222332</v>
      </c>
      <c r="D8" s="17">
        <f>[1]Nizamabad!G408</f>
        <v>2.0300447949222331</v>
      </c>
      <c r="E8" s="17">
        <f>[1]Nizamabad!H408</f>
        <v>1.8761690398978286</v>
      </c>
      <c r="F8" s="17">
        <f>[1]Nizamabad!I408</f>
        <v>1.5161351385227972</v>
      </c>
      <c r="G8" s="17">
        <f>[1]Nizamabad!J408</f>
        <v>1.3178243808471968</v>
      </c>
      <c r="H8" s="17">
        <f>[1]Nizamabad!K408</f>
        <v>1.4646119326227482</v>
      </c>
      <c r="I8" s="17">
        <f>[1]Nizamabad!L408</f>
        <v>1.2432373203987599</v>
      </c>
      <c r="J8" s="17">
        <f>[1]Nizamabad!M408</f>
        <v>1.4145144012081554</v>
      </c>
      <c r="K8" s="17">
        <f>[1]Nizamabad!N408</f>
        <v>2.4384159229962821</v>
      </c>
      <c r="L8" s="17">
        <f>[1]Nizamabad!O408</f>
        <v>2.9624708500560399</v>
      </c>
      <c r="M8" s="17">
        <f>[1]Nizamabad!P408</f>
        <v>2.6999225299149652</v>
      </c>
      <c r="N8" s="17">
        <f>[1]Nizamabad!Q408</f>
        <v>1.8666455349741036</v>
      </c>
      <c r="O8" s="13">
        <f t="shared" si="4"/>
        <v>22.813114649083342</v>
      </c>
      <c r="P8" s="17">
        <f>[2]Nizamabad!F8</f>
        <v>2.1909179999999999</v>
      </c>
      <c r="Q8" s="17">
        <f>[2]Nizamabad!G8</f>
        <v>2.0729993200000001</v>
      </c>
      <c r="R8" s="17">
        <f>[2]Nizamabad!H8</f>
        <v>2.2410410000000005</v>
      </c>
      <c r="S8" s="17">
        <f>[2]Nizamabad!I8</f>
        <v>1.7293259999999999</v>
      </c>
      <c r="T8" s="17">
        <f>[2]Nizamabad!J8</f>
        <v>1.714018</v>
      </c>
      <c r="U8" s="17">
        <f>[2]Nizamabad!K8</f>
        <v>1.6266910000000003</v>
      </c>
      <c r="V8" s="17">
        <f>[2]Nizamabad!L8</f>
        <v>1.569736</v>
      </c>
      <c r="W8" s="17">
        <f>[2]Nizamabad!M8</f>
        <v>1.6700189999999999</v>
      </c>
      <c r="X8" s="17">
        <f>[2]Nizamabad!N8</f>
        <v>2.453112</v>
      </c>
      <c r="Y8" s="17">
        <f>[2]Nizamabad!O8</f>
        <v>2.3194720000000002</v>
      </c>
      <c r="Z8" s="17">
        <f>[2]Nizamabad!P8</f>
        <v>1.7460629999999999</v>
      </c>
      <c r="AA8" s="17">
        <f>[2]Nizamabad!Q8</f>
        <v>1.628625</v>
      </c>
      <c r="AB8" s="13">
        <f t="shared" si="5"/>
        <v>22.962020320000001</v>
      </c>
      <c r="AC8" s="17">
        <f>[3]NZB!F8</f>
        <v>1.8372109999999999</v>
      </c>
      <c r="AD8" s="17">
        <f>[3]NZB!G8</f>
        <v>1.8547960000000001</v>
      </c>
      <c r="AE8" s="17">
        <f>[3]NZB!H8</f>
        <v>2.2205120000000003</v>
      </c>
      <c r="AF8" s="17">
        <f>[3]NZB!I8</f>
        <v>1.7296740000000002</v>
      </c>
      <c r="AG8" s="17">
        <f>[3]NZB!J8</f>
        <v>1.5705659999999999</v>
      </c>
      <c r="AH8" s="17">
        <f>[3]NZB!K8</f>
        <v>1.36686</v>
      </c>
      <c r="AI8" s="17">
        <f>[3]NZB!L8</f>
        <v>1.413168</v>
      </c>
      <c r="AJ8" s="17">
        <f>[3]NZB!M8</f>
        <v>1.7467259999999998</v>
      </c>
      <c r="AK8" s="17">
        <f>[3]NZB!N8</f>
        <v>2.7179929999999999</v>
      </c>
      <c r="AL8" s="17">
        <f>[3]NZB!O8</f>
        <v>2.6740269999999997</v>
      </c>
      <c r="AM8" s="17">
        <f>[3]NZB!P8</f>
        <v>2.2581340000000001</v>
      </c>
      <c r="AN8" s="17">
        <f>[3]NZB!Q8</f>
        <v>1.7280679999999999</v>
      </c>
      <c r="AO8" s="13">
        <f t="shared" si="6"/>
        <v>23.117735000000003</v>
      </c>
      <c r="AP8" s="17">
        <f>[4]NZB!F8</f>
        <v>1.9602409999999999</v>
      </c>
      <c r="AQ8" s="17">
        <f>[4]NZB!G8</f>
        <v>1.9770029999999998</v>
      </c>
      <c r="AR8" s="17">
        <f>[4]NZB!H8</f>
        <v>2.1113200000000001</v>
      </c>
      <c r="AS8" s="17">
        <f>[4]NZB!I8</f>
        <v>1.75</v>
      </c>
      <c r="AT8" s="17">
        <f>[4]NZB!J8</f>
        <v>1.485141</v>
      </c>
      <c r="AU8" s="17">
        <f>[4]NZB!K8</f>
        <v>1.47</v>
      </c>
      <c r="AV8" s="17">
        <f>[4]NZB!L8</f>
        <v>1.33</v>
      </c>
      <c r="AW8" s="17">
        <f>[4]NZB!M8</f>
        <v>1.35</v>
      </c>
      <c r="AX8" s="17">
        <f>[4]NZB!N8</f>
        <v>2.4700000000000002</v>
      </c>
      <c r="AY8" s="17">
        <f>[4]NZB!O8</f>
        <v>2.8</v>
      </c>
      <c r="AZ8" s="17">
        <f>[4]NZB!P8</f>
        <v>2.241079</v>
      </c>
      <c r="BA8" s="17">
        <f>[4]NZB!Q8</f>
        <v>2.0099999999999998</v>
      </c>
      <c r="BB8" s="13">
        <f t="shared" si="7"/>
        <v>22.954783999999997</v>
      </c>
      <c r="BC8" s="17">
        <f>'[5]10.Nizamabad'!F11</f>
        <v>1.08</v>
      </c>
      <c r="BD8" s="17">
        <f>'[5]10.Nizamabad'!G11</f>
        <v>2.9707417899999999</v>
      </c>
      <c r="BE8" s="17">
        <f>'[5]10.Nizamabad'!H11</f>
        <v>1.7707889999999999</v>
      </c>
      <c r="BF8" s="17">
        <f>'[5]10.Nizamabad'!I11</f>
        <v>1.66143</v>
      </c>
      <c r="BG8" s="17">
        <f>'[5]10.Nizamabad'!J11</f>
        <v>1.420391</v>
      </c>
      <c r="BH8" s="17">
        <f>'[5]10.Nizamabad'!K11</f>
        <v>1.43</v>
      </c>
      <c r="BI8" s="17">
        <f>'[5]10.Nizamabad'!L11</f>
        <v>1.435192</v>
      </c>
      <c r="BJ8" s="17">
        <f>'[5]10.Nizamabad'!M11</f>
        <v>1.8201430000000001</v>
      </c>
      <c r="BK8" s="17">
        <f>'[5]10.Nizamabad'!N11</f>
        <v>3.1538680000000001</v>
      </c>
      <c r="BL8" s="17">
        <f>'[5]10.Nizamabad'!O11</f>
        <v>3.026653</v>
      </c>
      <c r="BM8" s="17">
        <f>'[5]10.Nizamabad'!P11</f>
        <v>2.5355080000000001</v>
      </c>
      <c r="BN8" s="17">
        <f>'[5]10.Nizamabad'!Q11</f>
        <v>2.21</v>
      </c>
      <c r="BO8" s="13">
        <f t="shared" si="8"/>
        <v>24.51471579</v>
      </c>
      <c r="BP8" s="17">
        <f>'[6]10.Nizamabad'!F9</f>
        <v>2.34</v>
      </c>
      <c r="BQ8" s="17">
        <f>'[6]10.Nizamabad'!G9</f>
        <v>1.9415</v>
      </c>
      <c r="BR8" s="17">
        <f>'[6]10.Nizamabad'!H9</f>
        <v>1.9356519999999999</v>
      </c>
      <c r="BS8" s="17">
        <f>'[6]10.Nizamabad'!I9</f>
        <v>2.0099999999999998</v>
      </c>
      <c r="BT8" s="17">
        <f>'[6]10.Nizamabad'!J9</f>
        <v>1.8824460000000001</v>
      </c>
      <c r="BU8" s="17">
        <f>'[6]10.Nizamabad'!K9</f>
        <v>1.814422</v>
      </c>
      <c r="BV8" s="17">
        <f>'[6]10.Nizamabad'!L9</f>
        <v>1.552851</v>
      </c>
      <c r="BW8" s="17">
        <f>'[6]10.Nizamabad'!M9</f>
        <v>1.640485</v>
      </c>
      <c r="BX8" s="17">
        <f>'[6]10.Nizamabad'!N9</f>
        <v>1.9835929999999999</v>
      </c>
      <c r="BY8" s="17">
        <f>'[6]10.Nizamabad'!O9</f>
        <v>2.5939130000000001</v>
      </c>
      <c r="BZ8" s="17">
        <f>'[6]10.Nizamabad'!P9</f>
        <v>2.4602810000000002</v>
      </c>
      <c r="CA8" s="17">
        <f>'[6]10.Nizamabad'!Q9</f>
        <v>2.149759</v>
      </c>
      <c r="CB8" s="13">
        <f t="shared" si="9"/>
        <v>24.304902000000002</v>
      </c>
      <c r="CC8" s="23">
        <f t="shared" si="10"/>
        <v>1.2749082123339361E-2</v>
      </c>
      <c r="CD8" s="23">
        <f t="shared" si="11"/>
        <v>1.4310553893650546E-2</v>
      </c>
      <c r="CE8" s="23">
        <f t="shared" si="12"/>
        <v>1.6832763125590011E-2</v>
      </c>
      <c r="CF8" s="23">
        <f t="shared" si="13"/>
        <v>2.8988051707784068E-2</v>
      </c>
      <c r="CG8" s="23">
        <f t="shared" si="14"/>
        <v>-8.5586874348175801E-3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'[7]10.Nizamabad'!F10</f>
        <v>2.484947</v>
      </c>
      <c r="CQ8" s="17">
        <f>'[7]10.Nizamabad'!G10</f>
        <v>2.3597630000000001</v>
      </c>
      <c r="CR8" s="17">
        <f>'[7]10.Nizamabad'!H10</f>
        <v>2.5534940000000002</v>
      </c>
      <c r="CS8" s="17">
        <f>'[7]10.Nizamabad'!I10</f>
        <v>1.683341</v>
      </c>
      <c r="CT8" s="17">
        <f>'[7]10.Nizamabad'!J10</f>
        <v>1.3365689999999999</v>
      </c>
      <c r="CU8" s="17">
        <f>'[7]10.Nizamabad'!K10</f>
        <v>2.0941830000000001</v>
      </c>
      <c r="CV8" s="34">
        <f t="shared" si="15"/>
        <v>1.58390802</v>
      </c>
      <c r="CW8" s="34">
        <f t="shared" si="1"/>
        <v>1.6732947</v>
      </c>
      <c r="CX8" s="34">
        <f t="shared" si="1"/>
        <v>2.0232648599999998</v>
      </c>
      <c r="CY8" s="34">
        <f t="shared" si="1"/>
        <v>2.6457912600000002</v>
      </c>
      <c r="CZ8" s="34">
        <f t="shared" si="1"/>
        <v>2.5094866200000001</v>
      </c>
      <c r="DA8" s="34">
        <f t="shared" si="1"/>
        <v>2.1927541800000001</v>
      </c>
      <c r="DB8" s="13">
        <f t="shared" si="16"/>
        <v>25.140796640000001</v>
      </c>
      <c r="DC8" s="40">
        <f t="shared" si="17"/>
        <v>1.8295413427754204E-2</v>
      </c>
      <c r="DD8" s="41">
        <f t="shared" si="18"/>
        <v>2.1194432787284612E-2</v>
      </c>
      <c r="DE8" s="40">
        <f t="shared" si="19"/>
        <v>3.0786229798313469E-2</v>
      </c>
      <c r="DF8" s="40">
        <f t="shared" si="20"/>
        <v>1.2688985108564754E-2</v>
      </c>
      <c r="DG8" s="48">
        <f t="shared" si="21"/>
        <v>3.4392018531899327E-2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2.5346459399999999</v>
      </c>
      <c r="DL8" s="68">
        <f t="shared" si="3"/>
        <v>2.4069582600000001</v>
      </c>
      <c r="DM8" s="68">
        <f t="shared" si="3"/>
        <v>2.6045638800000002</v>
      </c>
      <c r="DN8" s="68">
        <f t="shared" si="3"/>
        <v>1.7170078200000001</v>
      </c>
      <c r="DO8" s="68">
        <f t="shared" si="3"/>
        <v>1.3633003799999999</v>
      </c>
      <c r="DP8" s="68">
        <f t="shared" si="3"/>
        <v>2.13606666</v>
      </c>
      <c r="DQ8" s="68">
        <f t="shared" si="3"/>
        <v>1.6155861804</v>
      </c>
      <c r="DR8" s="68">
        <f t="shared" si="3"/>
        <v>1.7067605940000001</v>
      </c>
      <c r="DS8" s="68">
        <f t="shared" si="3"/>
        <v>2.0637301571999997</v>
      </c>
      <c r="DT8" s="68">
        <f t="shared" si="3"/>
        <v>2.6987070852000001</v>
      </c>
      <c r="DU8" s="68">
        <f t="shared" si="3"/>
        <v>2.5596763524000004</v>
      </c>
      <c r="DV8" s="68">
        <f t="shared" si="3"/>
        <v>2.2366092636000001</v>
      </c>
      <c r="DW8" s="69">
        <f t="shared" si="23"/>
        <v>25.643612572799995</v>
      </c>
    </row>
    <row r="9" spans="1:127" ht="12.5" x14ac:dyDescent="0.2">
      <c r="B9" s="4" t="s">
        <v>25</v>
      </c>
      <c r="C9" s="17">
        <f>[1]Nizamabad!F409</f>
        <v>4.7217519916921358E-2</v>
      </c>
      <c r="D9" s="17">
        <f>[1]Nizamabad!G409</f>
        <v>5.2283999999999997E-2</v>
      </c>
      <c r="E9" s="17">
        <f>[1]Nizamabad!H409</f>
        <v>5.0263722915362005E-2</v>
      </c>
      <c r="F9" s="17">
        <f>[1]Nizamabad!I409</f>
        <v>4.4470920171770401E-2</v>
      </c>
      <c r="G9" s="17">
        <f>[1]Nizamabad!J409</f>
        <v>4.0752999999999998E-2</v>
      </c>
      <c r="H9" s="17">
        <f>[1]Nizamabad!K409</f>
        <v>4.3457561823403788E-2</v>
      </c>
      <c r="I9" s="17">
        <f>[1]Nizamabad!L409</f>
        <v>5.7680371939113163E-2</v>
      </c>
      <c r="J9" s="17">
        <f>[1]Nizamabad!M409</f>
        <v>3.9777452705255414E-2</v>
      </c>
      <c r="K9" s="17">
        <f>[1]Nizamabad!N409</f>
        <v>3.8526643846813258E-2</v>
      </c>
      <c r="L9" s="17">
        <f>[1]Nizamabad!O409</f>
        <v>3.7585236732286038E-2</v>
      </c>
      <c r="M9" s="17">
        <f>[1]Nizamabad!P409</f>
        <v>4.0536070069971418E-2</v>
      </c>
      <c r="N9" s="17">
        <f>[1]Nizamabad!Q409</f>
        <v>4.2621589361351006E-2</v>
      </c>
      <c r="O9" s="13">
        <f t="shared" si="4"/>
        <v>0.53517408948224776</v>
      </c>
      <c r="P9" s="17">
        <f>[2]Nizamabad!F9</f>
        <v>5.2807999999999987E-2</v>
      </c>
      <c r="Q9" s="17">
        <f>[2]Nizamabad!G9</f>
        <v>5.0490999999999994E-2</v>
      </c>
      <c r="R9" s="17">
        <f>[2]Nizamabad!H9</f>
        <v>5.6711000000000004E-2</v>
      </c>
      <c r="S9" s="17">
        <f>[2]Nizamabad!I9</f>
        <v>4.9748999999999995E-2</v>
      </c>
      <c r="T9" s="17">
        <f>[2]Nizamabad!J9</f>
        <v>4.7981200000000009E-2</v>
      </c>
      <c r="U9" s="17">
        <f>[2]Nizamabad!K9</f>
        <v>4.6976000000000004E-2</v>
      </c>
      <c r="V9" s="17">
        <f>[2]Nizamabad!L9</f>
        <v>5.3057E-2</v>
      </c>
      <c r="W9" s="17">
        <f>[2]Nizamabad!M9</f>
        <v>4.7974999999999997E-2</v>
      </c>
      <c r="X9" s="17">
        <f>[2]Nizamabad!N9</f>
        <v>4.4377E-2</v>
      </c>
      <c r="Y9" s="17">
        <f>[2]Nizamabad!O9</f>
        <v>4.0703999999999997E-2</v>
      </c>
      <c r="Z9" s="17">
        <f>[2]Nizamabad!P9</f>
        <v>4.1690000000000005E-2</v>
      </c>
      <c r="AA9" s="17">
        <f>[2]Nizamabad!Q9</f>
        <v>4.1442E-2</v>
      </c>
      <c r="AB9" s="13">
        <f t="shared" si="5"/>
        <v>0.57396120000000006</v>
      </c>
      <c r="AC9" s="17">
        <f>[3]NZB!F9</f>
        <v>5.4929000000000006E-2</v>
      </c>
      <c r="AD9" s="17">
        <f>[3]NZB!G9</f>
        <v>4.6365000000000003E-2</v>
      </c>
      <c r="AE9" s="17">
        <f>[3]NZB!H9</f>
        <v>5.6344000000000005E-2</v>
      </c>
      <c r="AF9" s="17">
        <f>[3]NZB!I9</f>
        <v>4.8629000000000006E-2</v>
      </c>
      <c r="AG9" s="17">
        <f>[3]NZB!J9</f>
        <v>5.0597000000000003E-2</v>
      </c>
      <c r="AH9" s="17">
        <f>[3]NZB!K9</f>
        <v>4.9201000000000002E-2</v>
      </c>
      <c r="AI9" s="17">
        <f>[3]NZB!L9</f>
        <v>4.8388E-2</v>
      </c>
      <c r="AJ9" s="17">
        <f>[3]NZB!M9</f>
        <v>5.2402999999999998E-2</v>
      </c>
      <c r="AK9" s="17">
        <f>[3]NZB!N9</f>
        <v>4.7204999999999997E-2</v>
      </c>
      <c r="AL9" s="17">
        <f>[3]NZB!O9</f>
        <v>4.9142999999999999E-2</v>
      </c>
      <c r="AM9" s="17">
        <f>[3]NZB!P9</f>
        <v>4.9264000000000002E-2</v>
      </c>
      <c r="AN9" s="17">
        <f>[3]NZB!Q9</f>
        <v>4.2285999999999997E-2</v>
      </c>
      <c r="AO9" s="13">
        <f t="shared" si="6"/>
        <v>0.594754</v>
      </c>
      <c r="AP9" s="17">
        <f>[4]NZB!F9</f>
        <v>5.5434999999999998E-2</v>
      </c>
      <c r="AQ9" s="17">
        <f>[4]NZB!G9</f>
        <v>7.4840000000000004E-2</v>
      </c>
      <c r="AR9" s="17">
        <f>[4]NZB!H9</f>
        <v>5.8219000000000007E-2</v>
      </c>
      <c r="AS9" s="17">
        <f>[4]NZB!I9</f>
        <v>5.3086000000000001E-2</v>
      </c>
      <c r="AT9" s="17">
        <f>[4]NZB!J9</f>
        <v>4.9910999999999997E-2</v>
      </c>
      <c r="AU9" s="17">
        <f>[4]NZB!K9</f>
        <v>0.05</v>
      </c>
      <c r="AV9" s="17">
        <f>[4]NZB!L9</f>
        <v>4.9577999999999997E-2</v>
      </c>
      <c r="AW9" s="17">
        <f>[4]NZB!M9</f>
        <v>5.2818000000000004E-2</v>
      </c>
      <c r="AX9" s="17">
        <f>[4]NZB!N9</f>
        <v>5.2493999999999999E-2</v>
      </c>
      <c r="AY9" s="17">
        <f>[4]NZB!O9</f>
        <v>4.7877000000000003E-2</v>
      </c>
      <c r="AZ9" s="17">
        <f>[4]NZB!P9</f>
        <v>4.6828999999999996E-2</v>
      </c>
      <c r="BA9" s="17">
        <f>[4]NZB!Q9</f>
        <v>5.3444999999999999E-2</v>
      </c>
      <c r="BB9" s="13">
        <f t="shared" si="7"/>
        <v>0.64453199999999999</v>
      </c>
      <c r="BC9" s="17">
        <f>'[5]10.Nizamabad'!F12</f>
        <v>2.8667999999999999E-2</v>
      </c>
      <c r="BD9" s="17">
        <f>'[5]10.Nizamabad'!G12</f>
        <v>7.9096E-2</v>
      </c>
      <c r="BE9" s="17">
        <f>'[5]10.Nizamabad'!H12</f>
        <v>5.0973999999999998E-2</v>
      </c>
      <c r="BF9" s="17">
        <f>'[5]10.Nizamabad'!I12</f>
        <v>5.6730999999999997E-2</v>
      </c>
      <c r="BG9" s="17">
        <f>'[5]10.Nizamabad'!J12</f>
        <v>5.9178999999999995E-2</v>
      </c>
      <c r="BH9" s="17">
        <f>'[5]10.Nizamabad'!K12</f>
        <v>0.05</v>
      </c>
      <c r="BI9" s="17">
        <f>'[5]10.Nizamabad'!L12</f>
        <v>5.4193999999999999E-2</v>
      </c>
      <c r="BJ9" s="17">
        <f>'[5]10.Nizamabad'!M12</f>
        <v>6.0074000000000002E-2</v>
      </c>
      <c r="BK9" s="17">
        <f>'[5]10.Nizamabad'!N12</f>
        <v>5.3971999999999999E-2</v>
      </c>
      <c r="BL9" s="17">
        <f>'[5]10.Nizamabad'!O12</f>
        <v>5.4620000000000002E-2</v>
      </c>
      <c r="BM9" s="17">
        <f>'[5]10.Nizamabad'!P12</f>
        <v>5.3165000000000004E-2</v>
      </c>
      <c r="BN9" s="17">
        <f>'[5]10.Nizamabad'!Q12</f>
        <v>4.9395999999999995E-2</v>
      </c>
      <c r="BO9" s="13">
        <f t="shared" si="8"/>
        <v>0.65006900000000012</v>
      </c>
      <c r="BP9" s="17">
        <f>'[6]10.Nizamabad'!F10</f>
        <v>6.2463000000000005E-2</v>
      </c>
      <c r="BQ9" s="17">
        <f>'[6]10.Nizamabad'!G10</f>
        <v>5.9624999999999997E-2</v>
      </c>
      <c r="BR9" s="17">
        <f>'[6]10.Nizamabad'!H10</f>
        <v>5.5820999999999996E-2</v>
      </c>
      <c r="BS9" s="17">
        <f>'[6]10.Nizamabad'!I10</f>
        <v>5.8417999999999998E-2</v>
      </c>
      <c r="BT9" s="17">
        <f>'[6]10.Nizamabad'!J10</f>
        <v>5.9331000000000009E-2</v>
      </c>
      <c r="BU9" s="17">
        <f>'[6]10.Nizamabad'!K10</f>
        <v>6.3264000000000001E-2</v>
      </c>
      <c r="BV9" s="17">
        <f>'[6]10.Nizamabad'!L10</f>
        <v>5.6400000000000006E-2</v>
      </c>
      <c r="BW9" s="17">
        <f>'[6]10.Nizamabad'!M10</f>
        <v>5.7694999999999996E-2</v>
      </c>
      <c r="BX9" s="17">
        <f>'[6]10.Nizamabad'!N10</f>
        <v>5.7588E-2</v>
      </c>
      <c r="BY9" s="17">
        <f>'[6]10.Nizamabad'!O10</f>
        <v>5.3893999999999997E-2</v>
      </c>
      <c r="BZ9" s="17">
        <f>'[6]10.Nizamabad'!P10</f>
        <v>4.9749999999999996E-2</v>
      </c>
      <c r="CA9" s="17">
        <f>'[6]10.Nizamabad'!Q10</f>
        <v>4.8854999999999996E-2</v>
      </c>
      <c r="CB9" s="13">
        <f t="shared" si="9"/>
        <v>0.68310399999999993</v>
      </c>
      <c r="CC9" s="23">
        <f t="shared" si="10"/>
        <v>5.0021882577777621E-2</v>
      </c>
      <c r="CD9" s="23">
        <f t="shared" si="11"/>
        <v>4.4482272662652367E-2</v>
      </c>
      <c r="CE9" s="23">
        <f t="shared" si="12"/>
        <v>4.7248673542922059E-2</v>
      </c>
      <c r="CF9" s="23">
        <f t="shared" si="13"/>
        <v>2.948772347534856E-2</v>
      </c>
      <c r="CG9" s="23">
        <f t="shared" si="14"/>
        <v>5.0817682430633893E-2</v>
      </c>
      <c r="CH9" s="24">
        <v>5.7299999999999997E-2</v>
      </c>
      <c r="CI9" s="25" t="s">
        <v>75</v>
      </c>
      <c r="CJ9" s="26">
        <f t="shared" si="0"/>
        <v>5.0021882577777621E-2</v>
      </c>
      <c r="CK9" s="26">
        <f t="shared" si="0"/>
        <v>5.0021882577777621E-2</v>
      </c>
      <c r="CL9" s="26">
        <f t="shared" si="0"/>
        <v>5.0021882577777621E-2</v>
      </c>
      <c r="CM9" s="26">
        <f t="shared" si="0"/>
        <v>5.0021882577777621E-2</v>
      </c>
      <c r="CN9" s="26">
        <f t="shared" si="0"/>
        <v>5.0021882577777621E-2</v>
      </c>
      <c r="CO9" s="26">
        <f t="shared" si="0"/>
        <v>5.0021882577777621E-2</v>
      </c>
      <c r="CP9" s="17">
        <f>'[7]10.Nizamabad'!F11</f>
        <v>6.1837000000000003E-2</v>
      </c>
      <c r="CQ9" s="17">
        <f>'[7]10.Nizamabad'!G11</f>
        <v>6.5944000000000003E-2</v>
      </c>
      <c r="CR9" s="17">
        <f>'[7]10.Nizamabad'!H11</f>
        <v>7.0702000000000001E-2</v>
      </c>
      <c r="CS9" s="17">
        <f>'[7]10.Nizamabad'!I11</f>
        <v>6.6473000000000004E-2</v>
      </c>
      <c r="CT9" s="17">
        <f>'[7]10.Nizamabad'!J11</f>
        <v>5.7936000000000001E-2</v>
      </c>
      <c r="CU9" s="17">
        <f>'[7]10.Nizamabad'!K11</f>
        <v>6.1309000000000002E-2</v>
      </c>
      <c r="CV9" s="34">
        <f t="shared" si="15"/>
        <v>5.9221234177386665E-2</v>
      </c>
      <c r="CW9" s="34">
        <f t="shared" si="1"/>
        <v>6.0581012515324877E-2</v>
      </c>
      <c r="CX9" s="34">
        <f t="shared" si="1"/>
        <v>6.0468660173889056E-2</v>
      </c>
      <c r="CY9" s="34">
        <f t="shared" si="1"/>
        <v>5.6589879339646744E-2</v>
      </c>
      <c r="CZ9" s="34">
        <f t="shared" si="1"/>
        <v>5.2238588658244434E-2</v>
      </c>
      <c r="DA9" s="34">
        <f t="shared" si="1"/>
        <v>5.1298819073337318E-2</v>
      </c>
      <c r="DB9" s="13">
        <f t="shared" si="16"/>
        <v>0.72459919393782923</v>
      </c>
      <c r="DC9" s="40">
        <f t="shared" si="17"/>
        <v>4.7714760297860259E-2</v>
      </c>
      <c r="DD9" s="41">
        <f t="shared" si="18"/>
        <v>5.060658549936381E-2</v>
      </c>
      <c r="DE9" s="40">
        <f t="shared" si="19"/>
        <v>3.9803130875593062E-2</v>
      </c>
      <c r="DF9" s="40">
        <f t="shared" si="20"/>
        <v>5.5769703261269399E-2</v>
      </c>
      <c r="DG9" s="48">
        <f t="shared" si="21"/>
        <v>6.074506069036234E-2</v>
      </c>
      <c r="DH9" s="56">
        <v>0</v>
      </c>
      <c r="DI9" s="25" t="s">
        <v>75</v>
      </c>
      <c r="DJ9" s="50">
        <f t="shared" si="2"/>
        <v>4.7714760297860259E-2</v>
      </c>
      <c r="DK9" s="68">
        <f t="shared" si="22"/>
        <v>6.4787537632538791E-2</v>
      </c>
      <c r="DL9" s="68">
        <f t="shared" si="3"/>
        <v>6.9090502153082101E-2</v>
      </c>
      <c r="DM9" s="68">
        <f t="shared" si="3"/>
        <v>7.4075528982579311E-2</v>
      </c>
      <c r="DN9" s="68">
        <f t="shared" si="3"/>
        <v>6.9644743261279674E-2</v>
      </c>
      <c r="DO9" s="68">
        <f t="shared" si="3"/>
        <v>6.0700402352616832E-2</v>
      </c>
      <c r="DP9" s="68">
        <f t="shared" si="3"/>
        <v>6.4234344239101515E-2</v>
      </c>
      <c r="DQ9" s="68">
        <f t="shared" si="3"/>
        <v>6.2046961170704122E-2</v>
      </c>
      <c r="DR9" s="68">
        <f t="shared" si="3"/>
        <v>6.3471621006095269E-2</v>
      </c>
      <c r="DS9" s="68">
        <f t="shared" si="3"/>
        <v>6.3353907799618941E-2</v>
      </c>
      <c r="DT9" s="68">
        <f t="shared" si="3"/>
        <v>5.9290051867622824E-2</v>
      </c>
      <c r="DU9" s="68">
        <f t="shared" si="3"/>
        <v>5.4731140394371089E-2</v>
      </c>
      <c r="DV9" s="68">
        <f t="shared" si="3"/>
        <v>5.3746529928984911E-2</v>
      </c>
      <c r="DW9" s="69">
        <f t="shared" si="23"/>
        <v>0.75917327078859531</v>
      </c>
    </row>
    <row r="10" spans="1:127" ht="12.5" x14ac:dyDescent="0.2">
      <c r="B10" s="4" t="s">
        <v>24</v>
      </c>
      <c r="C10" s="17">
        <f>[1]Nizamabad!F410</f>
        <v>61.300437923295796</v>
      </c>
      <c r="D10" s="17">
        <f>[1]Nizamabad!G410</f>
        <v>30.592339823868873</v>
      </c>
      <c r="E10" s="17">
        <f>[1]Nizamabad!H410</f>
        <v>25.589009913637639</v>
      </c>
      <c r="F10" s="17">
        <f>[1]Nizamabad!I410</f>
        <v>61.673436811205072</v>
      </c>
      <c r="G10" s="17">
        <f>[1]Nizamabad!J410</f>
        <v>117.17309892598084</v>
      </c>
      <c r="H10" s="17">
        <f>[1]Nizamabad!K410</f>
        <v>66.368077986614836</v>
      </c>
      <c r="I10" s="17">
        <f>[1]Nizamabad!L410</f>
        <v>84.857246999358779</v>
      </c>
      <c r="J10" s="17">
        <f>[1]Nizamabad!M410</f>
        <v>57.010950712339202</v>
      </c>
      <c r="K10" s="17">
        <f>[1]Nizamabad!N410</f>
        <v>96.465229631707615</v>
      </c>
      <c r="L10" s="17">
        <f>[1]Nizamabad!O410</f>
        <v>142.20904152306335</v>
      </c>
      <c r="M10" s="17">
        <f>[1]Nizamabad!P410</f>
        <v>133.12201689175652</v>
      </c>
      <c r="N10" s="17">
        <f>[1]Nizamabad!Q410</f>
        <v>135.57223372440185</v>
      </c>
      <c r="O10" s="13">
        <f t="shared" si="4"/>
        <v>1011.9331208672303</v>
      </c>
      <c r="P10" s="17">
        <f>[2]Nizamabad!F10</f>
        <v>125.62849087053962</v>
      </c>
      <c r="Q10" s="17">
        <f>[2]Nizamabad!G10</f>
        <v>47.266799012214236</v>
      </c>
      <c r="R10" s="17">
        <f>[2]Nizamabad!H10</f>
        <v>39.709234942510605</v>
      </c>
      <c r="S10" s="17">
        <f>[2]Nizamabad!I10</f>
        <v>127.01831409352747</v>
      </c>
      <c r="T10" s="17">
        <f>[2]Nizamabad!J10</f>
        <v>127.13359896916702</v>
      </c>
      <c r="U10" s="17">
        <f>[2]Nizamabad!K10</f>
        <v>141.7753860684999</v>
      </c>
      <c r="V10" s="17">
        <f>[2]Nizamabad!L10</f>
        <v>77.463529674222229</v>
      </c>
      <c r="W10" s="17">
        <f>[2]Nizamabad!M10</f>
        <v>60.018587201010781</v>
      </c>
      <c r="X10" s="17">
        <f>[2]Nizamabad!N10</f>
        <v>122.13151630947334</v>
      </c>
      <c r="Y10" s="17">
        <f>[2]Nizamabad!O10</f>
        <v>155.97275108193102</v>
      </c>
      <c r="Z10" s="17">
        <f>[2]Nizamabad!P10</f>
        <v>137.29275839913643</v>
      </c>
      <c r="AA10" s="17">
        <f>[2]Nizamabad!Q10</f>
        <v>192.53406844795066</v>
      </c>
      <c r="AB10" s="13">
        <f t="shared" si="5"/>
        <v>1353.9450350701829</v>
      </c>
      <c r="AC10" s="17">
        <f>[3]NZB!F10</f>
        <v>87.547352001997893</v>
      </c>
      <c r="AD10" s="17">
        <f>[3]NZB!G10</f>
        <v>47.247352001997903</v>
      </c>
      <c r="AE10" s="17">
        <f>[3]NZB!H10</f>
        <v>59.247352001997903</v>
      </c>
      <c r="AF10" s="17">
        <f>[3]NZB!I10</f>
        <v>121.64</v>
      </c>
      <c r="AG10" s="17">
        <f>[3]NZB!J10</f>
        <v>129.63999999999999</v>
      </c>
      <c r="AH10" s="17">
        <f>[3]NZB!K10</f>
        <v>197.099864</v>
      </c>
      <c r="AI10" s="17">
        <f>[3]NZB!L10</f>
        <v>143.91</v>
      </c>
      <c r="AJ10" s="17">
        <f>[3]NZB!M10</f>
        <v>76.349999999999994</v>
      </c>
      <c r="AK10" s="17">
        <f>[3]NZB!N10</f>
        <v>150.035</v>
      </c>
      <c r="AL10" s="17">
        <f>[3]NZB!O10</f>
        <v>152.13650000000001</v>
      </c>
      <c r="AM10" s="17">
        <f>[3]NZB!P10</f>
        <v>159.65</v>
      </c>
      <c r="AN10" s="17">
        <f>[3]NZB!Q10</f>
        <v>237.45599999999999</v>
      </c>
      <c r="AO10" s="13">
        <f t="shared" si="6"/>
        <v>1561.9594200059937</v>
      </c>
      <c r="AP10" s="17">
        <f>[4]NZB!F10</f>
        <v>112.08862670000001</v>
      </c>
      <c r="AQ10" s="17">
        <f>[4]NZB!G10</f>
        <v>51.65</v>
      </c>
      <c r="AR10" s="17">
        <f>[4]NZB!H10</f>
        <v>55.392719999999997</v>
      </c>
      <c r="AS10" s="17">
        <f>[4]NZB!I10</f>
        <v>122.23860000000001</v>
      </c>
      <c r="AT10" s="17">
        <f>[4]NZB!J10</f>
        <v>118.98779999999999</v>
      </c>
      <c r="AU10" s="17">
        <f>[4]NZB!K10</f>
        <v>67.096801739204494</v>
      </c>
      <c r="AV10" s="17">
        <f>[4]NZB!L10</f>
        <v>72.242999999999995</v>
      </c>
      <c r="AW10" s="17">
        <f>[4]NZB!M10</f>
        <v>40.478999999999999</v>
      </c>
      <c r="AX10" s="17">
        <f>[4]NZB!N10</f>
        <v>137.16199999999998</v>
      </c>
      <c r="AY10" s="17">
        <f>[4]NZB!O10</f>
        <v>138.57689999999999</v>
      </c>
      <c r="AZ10" s="17">
        <f>[4]NZB!P10</f>
        <v>170.98699999999999</v>
      </c>
      <c r="BA10" s="17">
        <f>[4]NZB!Q10</f>
        <v>214.42</v>
      </c>
      <c r="BB10" s="13">
        <f t="shared" si="7"/>
        <v>1301.3224484392047</v>
      </c>
      <c r="BC10" s="17">
        <f>'[5]10.Nizamabad'!F13</f>
        <v>82.465000000000003</v>
      </c>
      <c r="BD10" s="17">
        <f>'[5]10.Nizamabad'!G13</f>
        <v>54.359000000000002</v>
      </c>
      <c r="BE10" s="17">
        <f>'[5]10.Nizamabad'!H13</f>
        <v>81.736000000000004</v>
      </c>
      <c r="BF10" s="17">
        <f>'[5]10.Nizamabad'!I13</f>
        <v>162.72816499999999</v>
      </c>
      <c r="BG10" s="17">
        <f>'[5]10.Nizamabad'!J13</f>
        <v>94.496849999999995</v>
      </c>
      <c r="BH10" s="17">
        <f>'[5]10.Nizamabad'!K13</f>
        <v>108.764</v>
      </c>
      <c r="BI10" s="17">
        <f>'[5]10.Nizamabad'!L13</f>
        <v>55.545999999999999</v>
      </c>
      <c r="BJ10" s="17">
        <f>'[5]10.Nizamabad'!M13</f>
        <v>52.247999999999998</v>
      </c>
      <c r="BK10" s="17">
        <f>'[5]10.Nizamabad'!N13</f>
        <v>173.47200000000001</v>
      </c>
      <c r="BL10" s="17">
        <f>'[5]10.Nizamabad'!O13</f>
        <v>172.5189</v>
      </c>
      <c r="BM10" s="17">
        <f>'[5]10.Nizamabad'!P13</f>
        <v>166.69200000000001</v>
      </c>
      <c r="BN10" s="17">
        <f>'[5]10.Nizamabad'!Q13</f>
        <v>236.18199999999999</v>
      </c>
      <c r="BO10" s="13">
        <f t="shared" si="8"/>
        <v>1441.207915</v>
      </c>
      <c r="BP10" s="17">
        <f>'[6]10.Nizamabad'!F11</f>
        <v>87.558999999999997</v>
      </c>
      <c r="BQ10" s="17">
        <f>'[6]10.Nizamabad'!G11</f>
        <v>42.758960000000002</v>
      </c>
      <c r="BR10" s="17">
        <f>'[6]10.Nizamabad'!H11</f>
        <v>57.514699999999998</v>
      </c>
      <c r="BS10" s="17">
        <f>'[6]10.Nizamabad'!I11</f>
        <v>114.18899999999999</v>
      </c>
      <c r="BT10" s="17">
        <f>'[6]10.Nizamabad'!J11</f>
        <v>143.18899999999999</v>
      </c>
      <c r="BU10" s="17">
        <f>'[6]10.Nizamabad'!K11</f>
        <v>79.989999999999995</v>
      </c>
      <c r="BV10" s="17">
        <f>'[6]10.Nizamabad'!L11</f>
        <v>58.012</v>
      </c>
      <c r="BW10" s="17">
        <f>'[6]10.Nizamabad'!M11</f>
        <v>37.555</v>
      </c>
      <c r="BX10" s="17">
        <f>'[6]10.Nizamabad'!N11</f>
        <v>137.23599999999999</v>
      </c>
      <c r="BY10" s="17">
        <f>'[6]10.Nizamabad'!O11</f>
        <v>138.23599999999999</v>
      </c>
      <c r="BZ10" s="17">
        <f>'[6]10.Nizamabad'!P11</f>
        <v>154.065</v>
      </c>
      <c r="CA10" s="17">
        <f>'[6]10.Nizamabad'!Q11</f>
        <v>227.42599999999999</v>
      </c>
      <c r="CB10" s="13">
        <f t="shared" si="9"/>
        <v>1277.7306599999997</v>
      </c>
      <c r="CC10" s="23">
        <f t="shared" si="10"/>
        <v>4.7749593656088996E-2</v>
      </c>
      <c r="CD10" s="23">
        <f t="shared" si="11"/>
        <v>-1.437985703798883E-2</v>
      </c>
      <c r="CE10" s="23">
        <f t="shared" si="12"/>
        <v>-6.4759748913599258E-2</v>
      </c>
      <c r="CF10" s="23">
        <f t="shared" si="13"/>
        <v>-9.1060033623996395E-3</v>
      </c>
      <c r="CG10" s="23">
        <f t="shared" si="14"/>
        <v>-0.11343072245061891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'[7]10.Nizamabad'!F12</f>
        <v>113.946</v>
      </c>
      <c r="CQ10" s="17">
        <f>'[7]10.Nizamabad'!G12</f>
        <v>39.125</v>
      </c>
      <c r="CR10" s="17">
        <f>'[7]10.Nizamabad'!H12</f>
        <v>55.844999999999999</v>
      </c>
      <c r="CS10" s="17">
        <f>'[7]10.Nizamabad'!I12</f>
        <v>42.152000000000001</v>
      </c>
      <c r="CT10" s="17">
        <f>'[7]10.Nizamabad'!J12</f>
        <v>133.947</v>
      </c>
      <c r="CU10" s="17">
        <f>'[7]10.Nizamabad'!K12</f>
        <v>108.645</v>
      </c>
      <c r="CV10" s="34">
        <f t="shared" si="15"/>
        <v>60.912600000000005</v>
      </c>
      <c r="CW10" s="34">
        <f t="shared" si="1"/>
        <v>39.432749999999999</v>
      </c>
      <c r="CX10" s="34">
        <f t="shared" si="1"/>
        <v>144.09780000000001</v>
      </c>
      <c r="CY10" s="34">
        <f t="shared" si="1"/>
        <v>145.14779999999999</v>
      </c>
      <c r="CZ10" s="34">
        <f t="shared" si="1"/>
        <v>161.76824999999999</v>
      </c>
      <c r="DA10" s="34">
        <f t="shared" si="1"/>
        <v>238.79730000000001</v>
      </c>
      <c r="DB10" s="13">
        <f t="shared" si="16"/>
        <v>1283.8164999999999</v>
      </c>
      <c r="DC10" s="40">
        <f t="shared" si="17"/>
        <v>-1.0580685923736066E-2</v>
      </c>
      <c r="DD10" s="41">
        <f t="shared" si="18"/>
        <v>-4.7843576531393706E-2</v>
      </c>
      <c r="DE10" s="40">
        <f t="shared" si="19"/>
        <v>-4.5044023286332502E-3</v>
      </c>
      <c r="DF10" s="40">
        <f t="shared" si="20"/>
        <v>-5.6182213999744324E-2</v>
      </c>
      <c r="DG10" s="48">
        <f t="shared" si="21"/>
        <v>4.7630069391935148E-3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118.50384</v>
      </c>
      <c r="DL10" s="68">
        <f t="shared" si="3"/>
        <v>40.690000000000005</v>
      </c>
      <c r="DM10" s="68">
        <f t="shared" si="3"/>
        <v>58.078800000000001</v>
      </c>
      <c r="DN10" s="68">
        <f t="shared" si="3"/>
        <v>43.838080000000005</v>
      </c>
      <c r="DO10" s="68">
        <f t="shared" si="3"/>
        <v>139.30488</v>
      </c>
      <c r="DP10" s="68">
        <f t="shared" si="3"/>
        <v>112.99079999999999</v>
      </c>
      <c r="DQ10" s="68">
        <f t="shared" si="3"/>
        <v>63.349104000000004</v>
      </c>
      <c r="DR10" s="68">
        <f t="shared" si="3"/>
        <v>41.010060000000003</v>
      </c>
      <c r="DS10" s="68">
        <f t="shared" si="3"/>
        <v>149.86171200000001</v>
      </c>
      <c r="DT10" s="68">
        <f t="shared" si="3"/>
        <v>150.953712</v>
      </c>
      <c r="DU10" s="68">
        <f t="shared" si="3"/>
        <v>168.23898</v>
      </c>
      <c r="DV10" s="68">
        <f t="shared" si="3"/>
        <v>248.34919200000002</v>
      </c>
      <c r="DW10" s="69">
        <f t="shared" si="23"/>
        <v>1335.1691599999999</v>
      </c>
    </row>
    <row r="11" spans="1:127" ht="12.5" x14ac:dyDescent="0.2">
      <c r="B11" s="4" t="s">
        <v>23</v>
      </c>
      <c r="C11" s="17">
        <f>[1]Nizamabad!F411</f>
        <v>4.2162990000000002</v>
      </c>
      <c r="D11" s="17">
        <f>[1]Nizamabad!G411</f>
        <v>4.4417041464551987</v>
      </c>
      <c r="E11" s="17">
        <f>[1]Nizamabad!H411</f>
        <v>4.0794243382447268</v>
      </c>
      <c r="F11" s="17">
        <f>[1]Nizamabad!I411</f>
        <v>4.2323518414784633</v>
      </c>
      <c r="G11" s="17">
        <f>[1]Nizamabad!J411</f>
        <v>4.0412210080528448</v>
      </c>
      <c r="H11" s="17">
        <f>[1]Nizamabad!K411</f>
        <v>4.3534891742267554</v>
      </c>
      <c r="I11" s="17">
        <f>[1]Nizamabad!L411</f>
        <v>4.3299175504916638</v>
      </c>
      <c r="J11" s="17">
        <f>[1]Nizamabad!M411</f>
        <v>4.3518575911955724</v>
      </c>
      <c r="K11" s="17">
        <f>[1]Nizamabad!N411</f>
        <v>4.4231900487899622</v>
      </c>
      <c r="L11" s="17">
        <f>[1]Nizamabad!O411</f>
        <v>4.6574103742767745</v>
      </c>
      <c r="M11" s="17">
        <f>[1]Nizamabad!P411</f>
        <v>4.6247334632570407</v>
      </c>
      <c r="N11" s="17">
        <f>[1]Nizamabad!Q411</f>
        <v>4.4750348521624268</v>
      </c>
      <c r="O11" s="13">
        <f t="shared" si="4"/>
        <v>52.226633388631427</v>
      </c>
      <c r="P11" s="17">
        <f>[2]Nizamabad!F11</f>
        <v>4.7527329999999992</v>
      </c>
      <c r="Q11" s="17">
        <f>[2]Nizamabad!G11</f>
        <v>4.5690670000000004</v>
      </c>
      <c r="R11" s="17">
        <f>[2]Nizamabad!H11</f>
        <v>5.1224999999999996</v>
      </c>
      <c r="S11" s="17">
        <f>[2]Nizamabad!I11</f>
        <v>4.7530330000000003</v>
      </c>
      <c r="T11" s="17">
        <f>[2]Nizamabad!J11</f>
        <v>4.8191179999999987</v>
      </c>
      <c r="U11" s="17">
        <f>[2]Nizamabad!K11</f>
        <v>4.9181430000000006</v>
      </c>
      <c r="V11" s="17">
        <f>[2]Nizamabad!L11</f>
        <v>5.2967120000000003</v>
      </c>
      <c r="W11" s="17">
        <f>[2]Nizamabad!M11</f>
        <v>5.2948469999999999</v>
      </c>
      <c r="X11" s="17">
        <f>[2]Nizamabad!N11</f>
        <v>5.4678190000000004</v>
      </c>
      <c r="Y11" s="17">
        <f>[2]Nizamabad!O11</f>
        <v>4.93</v>
      </c>
      <c r="Z11" s="17">
        <f>[2]Nizamabad!P11</f>
        <v>5.08</v>
      </c>
      <c r="AA11" s="17">
        <f>[2]Nizamabad!Q11</f>
        <v>4.71</v>
      </c>
      <c r="AB11" s="13">
        <f t="shared" si="5"/>
        <v>59.713971999999998</v>
      </c>
      <c r="AC11" s="17">
        <f>[3]NZB!F11</f>
        <v>4.9288469999999993</v>
      </c>
      <c r="AD11" s="17">
        <f>[3]NZB!G11</f>
        <v>4.9962359999999997</v>
      </c>
      <c r="AE11" s="17">
        <f>[3]NZB!H11</f>
        <v>5.1819769999999998</v>
      </c>
      <c r="AF11" s="17">
        <f>[3]NZB!I11</f>
        <v>4.7280180000000005</v>
      </c>
      <c r="AG11" s="17">
        <f>[3]NZB!J11</f>
        <v>5.1931849999999997</v>
      </c>
      <c r="AH11" s="17">
        <f>[3]NZB!K11</f>
        <v>5.2402730000000002</v>
      </c>
      <c r="AI11" s="17">
        <f>[3]NZB!L11</f>
        <v>5.2382740000000005</v>
      </c>
      <c r="AJ11" s="17">
        <f>[3]NZB!M11</f>
        <v>5.7229919999999996</v>
      </c>
      <c r="AK11" s="17">
        <f>[3]NZB!N11</f>
        <v>5.3821560000000002</v>
      </c>
      <c r="AL11" s="17">
        <f>[3]NZB!O11</f>
        <v>5.5741170000000002</v>
      </c>
      <c r="AM11" s="17">
        <f>[3]NZB!P11</f>
        <v>5.4822050000000004</v>
      </c>
      <c r="AN11" s="17">
        <f>[3]NZB!Q11</f>
        <v>5.1471340000000003</v>
      </c>
      <c r="AO11" s="13">
        <f t="shared" si="6"/>
        <v>62.815414000000004</v>
      </c>
      <c r="AP11" s="17">
        <f>[4]NZB!F11</f>
        <v>5.46</v>
      </c>
      <c r="AQ11" s="17">
        <f>[4]NZB!G11</f>
        <v>5.47</v>
      </c>
      <c r="AR11" s="17">
        <f>[4]NZB!H11</f>
        <v>5.29</v>
      </c>
      <c r="AS11" s="17">
        <f>[4]NZB!I11</f>
        <v>5.0438770000000002</v>
      </c>
      <c r="AT11" s="17">
        <f>[4]NZB!J11</f>
        <v>4.7517430000000003</v>
      </c>
      <c r="AU11" s="17">
        <f>[4]NZB!K11</f>
        <v>5.22</v>
      </c>
      <c r="AV11" s="17">
        <f>[4]NZB!L11</f>
        <v>5.62</v>
      </c>
      <c r="AW11" s="17">
        <f>[4]NZB!M11</f>
        <v>5.6037759999999999</v>
      </c>
      <c r="AX11" s="17">
        <f>[4]NZB!N11</f>
        <v>5.2419039999999999</v>
      </c>
      <c r="AY11" s="17">
        <f>[4]NZB!O11</f>
        <v>5.3794180000000003</v>
      </c>
      <c r="AZ11" s="17">
        <f>[4]NZB!P11</f>
        <v>5.3551079999999995</v>
      </c>
      <c r="BA11" s="17">
        <f>[4]NZB!Q11</f>
        <v>5.366187</v>
      </c>
      <c r="BB11" s="13">
        <f t="shared" si="7"/>
        <v>63.802013000000002</v>
      </c>
      <c r="BC11" s="17">
        <f>'[5]10.Nizamabad'!F14</f>
        <v>5.3781840000000001</v>
      </c>
      <c r="BD11" s="17">
        <f>'[5]10.Nizamabad'!G14</f>
        <v>5.396001</v>
      </c>
      <c r="BE11" s="17">
        <f>'[5]10.Nizamabad'!H14</f>
        <v>5.407537999999998</v>
      </c>
      <c r="BF11" s="17">
        <f>'[5]10.Nizamabad'!I14</f>
        <v>5.97</v>
      </c>
      <c r="BG11" s="17">
        <f>'[5]10.Nizamabad'!J14</f>
        <v>5.7681490000000002</v>
      </c>
      <c r="BH11" s="17">
        <f>'[5]10.Nizamabad'!K14</f>
        <v>5.18</v>
      </c>
      <c r="BI11" s="17">
        <f>'[5]10.Nizamabad'!L14</f>
        <v>4.5460669999999999</v>
      </c>
      <c r="BJ11" s="17">
        <f>'[5]10.Nizamabad'!M14</f>
        <v>5.0870449999999998</v>
      </c>
      <c r="BK11" s="17">
        <f>'[5]10.Nizamabad'!N14</f>
        <v>4.9225490000000001</v>
      </c>
      <c r="BL11" s="17">
        <f>'[5]10.Nizamabad'!O14</f>
        <v>5.062189</v>
      </c>
      <c r="BM11" s="17">
        <f>'[5]10.Nizamabad'!P14</f>
        <v>5.0988569999999998</v>
      </c>
      <c r="BN11" s="17">
        <f>'[5]10.Nizamabad'!Q14</f>
        <v>4.68</v>
      </c>
      <c r="BO11" s="13">
        <f t="shared" si="8"/>
        <v>62.496579000000011</v>
      </c>
      <c r="BP11" s="17">
        <f>'[6]10.Nizamabad'!F12</f>
        <v>5.2364560000000004</v>
      </c>
      <c r="BQ11" s="17">
        <f>'[6]10.Nizamabad'!G12</f>
        <v>5.2284220000000001</v>
      </c>
      <c r="BR11" s="17">
        <f>'[6]10.Nizamabad'!H12</f>
        <v>5.2630850000000002</v>
      </c>
      <c r="BS11" s="17">
        <f>'[6]10.Nizamabad'!I12</f>
        <v>4.92</v>
      </c>
      <c r="BT11" s="17">
        <f>'[6]10.Nizamabad'!J12</f>
        <v>4.8198530000000002</v>
      </c>
      <c r="BU11" s="17">
        <f>'[6]10.Nizamabad'!K12</f>
        <v>4.8292130000000002</v>
      </c>
      <c r="BV11" s="17">
        <f>'[6]10.Nizamabad'!L12</f>
        <v>4.66594</v>
      </c>
      <c r="BW11" s="17">
        <f>'[6]10.Nizamabad'!M12</f>
        <v>4.9913340000000002</v>
      </c>
      <c r="BX11" s="17">
        <f>'[6]10.Nizamabad'!N12</f>
        <v>4.9067569999999998</v>
      </c>
      <c r="BY11" s="17">
        <f>'[6]10.Nizamabad'!O12</f>
        <v>5.0665420000000001</v>
      </c>
      <c r="BZ11" s="17">
        <f>'[6]10.Nizamabad'!P12</f>
        <v>4.8266520000000002</v>
      </c>
      <c r="CA11" s="17">
        <f>'[6]10.Nizamabad'!Q12</f>
        <v>4.5534140000000001</v>
      </c>
      <c r="CB11" s="13">
        <f t="shared" si="9"/>
        <v>59.307668000000007</v>
      </c>
      <c r="CC11" s="23">
        <f t="shared" si="10"/>
        <v>2.5755285005652828E-2</v>
      </c>
      <c r="CD11" s="23">
        <f t="shared" si="11"/>
        <v>-1.7054000555715154E-3</v>
      </c>
      <c r="CE11" s="23">
        <f t="shared" si="12"/>
        <v>-1.8971689475733355E-2</v>
      </c>
      <c r="CF11" s="23">
        <f t="shared" si="13"/>
        <v>-3.5864146724401191E-2</v>
      </c>
      <c r="CG11" s="23">
        <f t="shared" si="14"/>
        <v>-5.1025368924593528E-2</v>
      </c>
      <c r="CH11" s="24">
        <v>0.05</v>
      </c>
      <c r="CI11" s="25" t="s">
        <v>75</v>
      </c>
      <c r="CJ11" s="26">
        <f t="shared" si="0"/>
        <v>2.5755285005652828E-2</v>
      </c>
      <c r="CK11" s="26">
        <f t="shared" si="0"/>
        <v>2.5755285005652828E-2</v>
      </c>
      <c r="CL11" s="26">
        <f t="shared" si="0"/>
        <v>2.5755285005652828E-2</v>
      </c>
      <c r="CM11" s="26">
        <f t="shared" si="0"/>
        <v>2.5755285005652828E-2</v>
      </c>
      <c r="CN11" s="26">
        <f t="shared" si="0"/>
        <v>2.5755285005652828E-2</v>
      </c>
      <c r="CO11" s="26">
        <f t="shared" si="0"/>
        <v>2.5755285005652828E-2</v>
      </c>
      <c r="CP11" s="17">
        <f>'[7]10.Nizamabad'!F13</f>
        <v>5.1560119999999996</v>
      </c>
      <c r="CQ11" s="17">
        <f>'[7]10.Nizamabad'!G13</f>
        <v>5.3304799999999997</v>
      </c>
      <c r="CR11" s="17">
        <f>'[7]10.Nizamabad'!H13</f>
        <v>5.1914550000000004</v>
      </c>
      <c r="CS11" s="17">
        <f>'[7]10.Nizamabad'!I13</f>
        <v>4.7784219999999999</v>
      </c>
      <c r="CT11" s="17">
        <f>'[7]10.Nizamabad'!J13</f>
        <v>4.3216239999999999</v>
      </c>
      <c r="CU11" s="17">
        <f>'[7]10.Nizamabad'!K13</f>
        <v>4.7469390000000002</v>
      </c>
      <c r="CV11" s="34">
        <f t="shared" si="15"/>
        <v>4.7861126145192756</v>
      </c>
      <c r="CW11" s="34">
        <f t="shared" si="1"/>
        <v>5.1198872297284055</v>
      </c>
      <c r="CX11" s="34">
        <f t="shared" si="1"/>
        <v>5.0331319249884823</v>
      </c>
      <c r="CY11" s="34">
        <f t="shared" si="1"/>
        <v>5.1970322332031103</v>
      </c>
      <c r="CZ11" s="34">
        <f t="shared" si="1"/>
        <v>4.9509637978831043</v>
      </c>
      <c r="DA11" s="34">
        <f t="shared" si="1"/>
        <v>4.6706884753187294</v>
      </c>
      <c r="DB11" s="13">
        <f t="shared" si="16"/>
        <v>59.282748275641104</v>
      </c>
      <c r="DC11" s="40">
        <f t="shared" si="17"/>
        <v>-1.4484877332712198E-3</v>
      </c>
      <c r="DD11" s="41">
        <f t="shared" si="18"/>
        <v>-1.4366342064285553E-2</v>
      </c>
      <c r="DE11" s="40">
        <f t="shared" si="19"/>
        <v>-2.4191382326590238E-2</v>
      </c>
      <c r="DF11" s="40">
        <f t="shared" si="20"/>
        <v>-2.6051390647138462E-2</v>
      </c>
      <c r="DG11" s="48">
        <f t="shared" si="21"/>
        <v>-4.2017710692832111E-4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5.2591322399999996</v>
      </c>
      <c r="DL11" s="68">
        <f t="shared" si="3"/>
        <v>5.4370896000000002</v>
      </c>
      <c r="DM11" s="68">
        <f t="shared" si="3"/>
        <v>5.2952841000000008</v>
      </c>
      <c r="DN11" s="68">
        <f t="shared" si="3"/>
        <v>4.87399044</v>
      </c>
      <c r="DO11" s="68">
        <f t="shared" si="3"/>
        <v>4.4080564799999999</v>
      </c>
      <c r="DP11" s="68">
        <f t="shared" si="3"/>
        <v>4.8418777799999999</v>
      </c>
      <c r="DQ11" s="68">
        <f t="shared" si="3"/>
        <v>4.8818348668096609</v>
      </c>
      <c r="DR11" s="68">
        <f t="shared" si="3"/>
        <v>5.2222849743229736</v>
      </c>
      <c r="DS11" s="68">
        <f t="shared" si="3"/>
        <v>5.1337945634882516</v>
      </c>
      <c r="DT11" s="68">
        <f t="shared" si="3"/>
        <v>5.3009728778671725</v>
      </c>
      <c r="DU11" s="68">
        <f t="shared" si="3"/>
        <v>5.0499830738407665</v>
      </c>
      <c r="DV11" s="68">
        <f t="shared" si="3"/>
        <v>4.7641022448251045</v>
      </c>
      <c r="DW11" s="69">
        <f t="shared" si="23"/>
        <v>60.468403241153929</v>
      </c>
    </row>
    <row r="12" spans="1:127" ht="12.5" x14ac:dyDescent="0.2">
      <c r="B12" s="4" t="s">
        <v>22</v>
      </c>
      <c r="C12" s="17">
        <f>[1]Nizamabad!F412</f>
        <v>0.42181333932730875</v>
      </c>
      <c r="D12" s="17">
        <f>[1]Nizamabad!G412</f>
        <v>0.34089030458647607</v>
      </c>
      <c r="E12" s="17">
        <f>[1]Nizamabad!H412</f>
        <v>0.30530862828581923</v>
      </c>
      <c r="F12" s="17">
        <f>[1]Nizamabad!I412</f>
        <v>0.39533723316991709</v>
      </c>
      <c r="G12" s="17">
        <f>[1]Nizamabad!J412</f>
        <v>0.41412488249706914</v>
      </c>
      <c r="H12" s="17">
        <f>[1]Nizamabad!K412</f>
        <v>0.42733995575464084</v>
      </c>
      <c r="I12" s="17">
        <f>[1]Nizamabad!L412</f>
        <v>0.34779398923685323</v>
      </c>
      <c r="J12" s="17">
        <f>[1]Nizamabad!M412</f>
        <v>0.35392271467843223</v>
      </c>
      <c r="K12" s="17">
        <f>[1]Nizamabad!N412</f>
        <v>0.34096595220528692</v>
      </c>
      <c r="L12" s="17">
        <f>[1]Nizamabad!O412</f>
        <v>0.37557406971404406</v>
      </c>
      <c r="M12" s="17">
        <f>[1]Nizamabad!P412</f>
        <v>0.36333789788036375</v>
      </c>
      <c r="N12" s="17">
        <f>[1]Nizamabad!Q412</f>
        <v>0.38880630561459684</v>
      </c>
      <c r="O12" s="13">
        <f t="shared" si="4"/>
        <v>4.4752152729508081</v>
      </c>
      <c r="P12" s="17">
        <f>[2]Nizamabad!F12</f>
        <v>0.47111200000000009</v>
      </c>
      <c r="Q12" s="17">
        <f>[2]Nizamabad!G12</f>
        <v>0.367896</v>
      </c>
      <c r="R12" s="17">
        <f>[2]Nizamabad!H12</f>
        <v>0.35629799999999995</v>
      </c>
      <c r="S12" s="17">
        <f>[2]Nizamabad!I12</f>
        <v>0.413383</v>
      </c>
      <c r="T12" s="17">
        <f>[2]Nizamabad!J12</f>
        <v>0.44389600000000012</v>
      </c>
      <c r="U12" s="17">
        <f>[2]Nizamabad!K12</f>
        <v>0.46230899999999997</v>
      </c>
      <c r="V12" s="17">
        <f>[2]Nizamabad!L12</f>
        <v>0.37746200000000002</v>
      </c>
      <c r="W12" s="17">
        <f>[2]Nizamabad!M12</f>
        <v>0.44735000000000003</v>
      </c>
      <c r="X12" s="17">
        <f>[2]Nizamabad!N12</f>
        <v>0.42990600000000001</v>
      </c>
      <c r="Y12" s="17">
        <f>[2]Nizamabad!O12</f>
        <v>0.330868</v>
      </c>
      <c r="Z12" s="17">
        <f>[2]Nizamabad!P12</f>
        <v>0.338779</v>
      </c>
      <c r="AA12" s="17">
        <f>[2]Nizamabad!Q12</f>
        <v>0.41786400000000001</v>
      </c>
      <c r="AB12" s="13">
        <f t="shared" si="5"/>
        <v>4.8571229999999996</v>
      </c>
      <c r="AC12" s="17">
        <f>[3]NZB!F12</f>
        <v>0.45580699999999996</v>
      </c>
      <c r="AD12" s="17">
        <f>[3]NZB!G12</f>
        <v>0.36217499999999997</v>
      </c>
      <c r="AE12" s="17">
        <f>[3]NZB!H12</f>
        <v>0.42763899999999999</v>
      </c>
      <c r="AF12" s="17">
        <f>[3]NZB!I12</f>
        <v>0.47322900000000001</v>
      </c>
      <c r="AG12" s="17">
        <f>[3]NZB!J12</f>
        <v>0.49638599999999999</v>
      </c>
      <c r="AH12" s="17">
        <f>[3]NZB!K12</f>
        <v>0.49444699999999997</v>
      </c>
      <c r="AI12" s="17">
        <f>[3]NZB!L12</f>
        <v>0.49357200000000001</v>
      </c>
      <c r="AJ12" s="17">
        <f>[3]NZB!M12</f>
        <v>0.459646</v>
      </c>
      <c r="AK12" s="17">
        <f>[3]NZB!N12</f>
        <v>0.47431900000000005</v>
      </c>
      <c r="AL12" s="17">
        <f>[3]NZB!O12</f>
        <v>0.42083300000000001</v>
      </c>
      <c r="AM12" s="17">
        <f>[3]NZB!P12</f>
        <v>0.41512499999999997</v>
      </c>
      <c r="AN12" s="17">
        <f>[3]NZB!Q12</f>
        <v>0.51225200000000004</v>
      </c>
      <c r="AO12" s="13">
        <f t="shared" si="6"/>
        <v>5.48543</v>
      </c>
      <c r="AP12" s="17">
        <f>[4]NZB!F12</f>
        <v>0.54</v>
      </c>
      <c r="AQ12" s="17">
        <f>[4]NZB!G12</f>
        <v>0.49</v>
      </c>
      <c r="AR12" s="17">
        <f>[4]NZB!H12</f>
        <v>0.64</v>
      </c>
      <c r="AS12" s="17">
        <f>[4]NZB!I12</f>
        <v>0.53</v>
      </c>
      <c r="AT12" s="17">
        <f>[4]NZB!J12</f>
        <v>0.52536300000000002</v>
      </c>
      <c r="AU12" s="17">
        <f>[4]NZB!K12</f>
        <v>0.56000000000000005</v>
      </c>
      <c r="AV12" s="17">
        <f>[4]NZB!L12</f>
        <v>0.45998</v>
      </c>
      <c r="AW12" s="17">
        <f>[4]NZB!M12</f>
        <v>0.48975600000000002</v>
      </c>
      <c r="AX12" s="17">
        <f>[4]NZB!N12</f>
        <v>0.52351000000000003</v>
      </c>
      <c r="AY12" s="17">
        <f>[4]NZB!O12</f>
        <v>0.48033399999999998</v>
      </c>
      <c r="AZ12" s="17">
        <f>[4]NZB!P12</f>
        <v>0.467306</v>
      </c>
      <c r="BA12" s="17">
        <f>[4]NZB!Q12</f>
        <v>0.53953700000000004</v>
      </c>
      <c r="BB12" s="13">
        <f t="shared" si="7"/>
        <v>6.2457859999999998</v>
      </c>
      <c r="BC12" s="17">
        <f>'[5]10.Nizamabad'!F15</f>
        <v>0.27562900000000001</v>
      </c>
      <c r="BD12" s="17">
        <f>'[5]10.Nizamabad'!G15</f>
        <v>0.25528099999999998</v>
      </c>
      <c r="BE12" s="17">
        <f>'[5]10.Nizamabad'!H15</f>
        <v>0.40082199999999996</v>
      </c>
      <c r="BF12" s="17">
        <f>'[5]10.Nizamabad'!I15</f>
        <v>0.25620999999999999</v>
      </c>
      <c r="BG12" s="17">
        <f>'[5]10.Nizamabad'!J15</f>
        <v>0.219384</v>
      </c>
      <c r="BH12" s="17">
        <f>'[5]10.Nizamabad'!K15</f>
        <v>0.21</v>
      </c>
      <c r="BI12" s="17">
        <f>'[5]10.Nizamabad'!L15</f>
        <v>0.24065</v>
      </c>
      <c r="BJ12" s="17">
        <f>'[5]10.Nizamabad'!M15</f>
        <v>0.24901599999999999</v>
      </c>
      <c r="BK12" s="17">
        <f>'[5]10.Nizamabad'!N15</f>
        <v>0.22</v>
      </c>
      <c r="BL12" s="17">
        <f>'[5]10.Nizamabad'!O15</f>
        <v>0.24</v>
      </c>
      <c r="BM12" s="17">
        <f>'[5]10.Nizamabad'!P15</f>
        <v>0.27</v>
      </c>
      <c r="BN12" s="17">
        <f>'[5]10.Nizamabad'!Q15</f>
        <v>0.4</v>
      </c>
      <c r="BO12" s="13">
        <f t="shared" si="8"/>
        <v>3.2369919999999999</v>
      </c>
      <c r="BP12" s="17">
        <f>'[6]10.Nizamabad'!F13</f>
        <v>0.43210700000000002</v>
      </c>
      <c r="BQ12" s="17">
        <f>'[6]10.Nizamabad'!G13</f>
        <v>0.35241299999999998</v>
      </c>
      <c r="BR12" s="17">
        <f>'[6]10.Nizamabad'!H13</f>
        <v>0.27</v>
      </c>
      <c r="BS12" s="17">
        <f>'[6]10.Nizamabad'!I13</f>
        <v>0.23</v>
      </c>
      <c r="BT12" s="17">
        <f>'[6]10.Nizamabad'!J13</f>
        <v>0.31</v>
      </c>
      <c r="BU12" s="17">
        <f>'[6]10.Nizamabad'!K13</f>
        <v>0.30953599999999998</v>
      </c>
      <c r="BV12" s="17">
        <f>'[6]10.Nizamabad'!L13</f>
        <v>0.30191800000000002</v>
      </c>
      <c r="BW12" s="17">
        <f>'[6]10.Nizamabad'!M13</f>
        <v>0.36877799999999999</v>
      </c>
      <c r="BX12" s="17">
        <f>'[6]10.Nizamabad'!N13</f>
        <v>0.48732900000000001</v>
      </c>
      <c r="BY12" s="17">
        <f>'[6]10.Nizamabad'!O13</f>
        <v>0.42359000000000002</v>
      </c>
      <c r="BZ12" s="17">
        <f>'[6]10.Nizamabad'!P13</f>
        <v>0.29450100000000001</v>
      </c>
      <c r="CA12" s="17">
        <f>'[6]10.Nizamabad'!Q13</f>
        <v>0.47267899999999996</v>
      </c>
      <c r="CB12" s="13">
        <f t="shared" si="9"/>
        <v>4.2528509999999997</v>
      </c>
      <c r="CC12" s="23">
        <f t="shared" si="10"/>
        <v>-1.0141202623482171E-2</v>
      </c>
      <c r="CD12" s="23">
        <f t="shared" si="11"/>
        <v>-3.2668642183866892E-2</v>
      </c>
      <c r="CE12" s="23">
        <f t="shared" si="12"/>
        <v>-8.1336425610517127E-2</v>
      </c>
      <c r="CF12" s="23">
        <f t="shared" si="13"/>
        <v>-0.17482410341484889</v>
      </c>
      <c r="CG12" s="23">
        <f t="shared" si="14"/>
        <v>0.31382808483925806</v>
      </c>
      <c r="CH12" s="24"/>
      <c r="CI12" s="25" t="s">
        <v>79</v>
      </c>
      <c r="CJ12" s="26">
        <f t="shared" si="0"/>
        <v>0.31382808483925806</v>
      </c>
      <c r="CK12" s="26">
        <f t="shared" si="0"/>
        <v>0.31382808483925806</v>
      </c>
      <c r="CL12" s="26">
        <f t="shared" si="0"/>
        <v>0.31382808483925806</v>
      </c>
      <c r="CM12" s="26">
        <f t="shared" si="0"/>
        <v>0.31382808483925806</v>
      </c>
      <c r="CN12" s="26">
        <f t="shared" si="0"/>
        <v>0.31382808483925806</v>
      </c>
      <c r="CO12" s="26">
        <f t="shared" si="0"/>
        <v>0.31382808483925806</v>
      </c>
      <c r="CP12" s="17">
        <f>'[7]10.Nizamabad'!F14</f>
        <v>0.68109900000000001</v>
      </c>
      <c r="CQ12" s="17">
        <f>'[7]10.Nizamabad'!G14</f>
        <v>0.677346</v>
      </c>
      <c r="CR12" s="17">
        <f>'[7]10.Nizamabad'!H14</f>
        <v>0.55267200000000005</v>
      </c>
      <c r="CS12" s="17">
        <f>'[7]10.Nizamabad'!I14</f>
        <v>0.546296</v>
      </c>
      <c r="CT12" s="17">
        <f>'[7]10.Nizamabad'!J14</f>
        <v>0.502193</v>
      </c>
      <c r="CU12" s="17">
        <f>'[7]10.Nizamabad'!K14</f>
        <v>0.61397199999999996</v>
      </c>
      <c r="CV12" s="34">
        <f t="shared" si="15"/>
        <v>0.39666834771849913</v>
      </c>
      <c r="CW12" s="34">
        <f t="shared" si="1"/>
        <v>0.48451089347085191</v>
      </c>
      <c r="CX12" s="34">
        <f t="shared" si="1"/>
        <v>0.64026652675663076</v>
      </c>
      <c r="CY12" s="34">
        <f t="shared" si="1"/>
        <v>0.55652443845706134</v>
      </c>
      <c r="CZ12" s="34">
        <f t="shared" si="1"/>
        <v>0.38692368481324635</v>
      </c>
      <c r="DA12" s="34">
        <f t="shared" si="1"/>
        <v>0.62101894531373558</v>
      </c>
      <c r="DB12" s="13">
        <f t="shared" si="16"/>
        <v>6.6594908365300256</v>
      </c>
      <c r="DC12" s="40">
        <f t="shared" si="17"/>
        <v>6.5153956351666764E-2</v>
      </c>
      <c r="DD12" s="41">
        <f t="shared" si="18"/>
        <v>4.9681606305058024E-2</v>
      </c>
      <c r="DE12" s="40">
        <f t="shared" si="19"/>
        <v>2.1608839297194482E-2</v>
      </c>
      <c r="DF12" s="40">
        <f t="shared" si="20"/>
        <v>0.43433204011367033</v>
      </c>
      <c r="DG12" s="48">
        <f t="shared" si="21"/>
        <v>0.56588858545244736</v>
      </c>
      <c r="DH12" s="56">
        <v>0.05</v>
      </c>
      <c r="DI12" s="25" t="s">
        <v>75</v>
      </c>
      <c r="DJ12" s="50">
        <f t="shared" si="2"/>
        <v>6.5153956351666764E-2</v>
      </c>
      <c r="DK12" s="68">
        <f t="shared" si="22"/>
        <v>0.72547529451716386</v>
      </c>
      <c r="DL12" s="68">
        <f t="shared" si="3"/>
        <v>0.72147777171897609</v>
      </c>
      <c r="DM12" s="68">
        <f t="shared" si="3"/>
        <v>0.58868076736478847</v>
      </c>
      <c r="DN12" s="68">
        <f t="shared" si="3"/>
        <v>0.58188934573909012</v>
      </c>
      <c r="DO12" s="68">
        <f t="shared" si="3"/>
        <v>0.53491286080211253</v>
      </c>
      <c r="DP12" s="68">
        <f t="shared" si="3"/>
        <v>0.65397470488914555</v>
      </c>
      <c r="DQ12" s="68">
        <f t="shared" si="3"/>
        <v>0.42251285993183801</v>
      </c>
      <c r="DR12" s="68">
        <f t="shared" si="3"/>
        <v>0.51607869507595883</v>
      </c>
      <c r="DS12" s="68">
        <f t="shared" si="3"/>
        <v>0.6819824240943656</v>
      </c>
      <c r="DT12" s="68">
        <f t="shared" si="3"/>
        <v>0.59278420742892857</v>
      </c>
      <c r="DU12" s="68">
        <f t="shared" si="3"/>
        <v>0.41213329368499468</v>
      </c>
      <c r="DV12" s="68">
        <f t="shared" si="3"/>
        <v>0.66148078657026488</v>
      </c>
      <c r="DW12" s="69">
        <f t="shared" si="23"/>
        <v>7.0933830118176271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[3]NZB!F13</f>
        <v>0</v>
      </c>
      <c r="AD13" s="17">
        <f>[3]NZB!G13</f>
        <v>0</v>
      </c>
      <c r="AE13" s="17">
        <f>[3]NZB!H13</f>
        <v>0</v>
      </c>
      <c r="AF13" s="17">
        <f>[3]NZB!I13</f>
        <v>0</v>
      </c>
      <c r="AG13" s="17">
        <f>[3]NZB!J13</f>
        <v>0</v>
      </c>
      <c r="AH13" s="17">
        <f>[3]NZB!K13</f>
        <v>0</v>
      </c>
      <c r="AI13" s="17">
        <f>[3]NZB!L13</f>
        <v>0</v>
      </c>
      <c r="AJ13" s="17">
        <f>[3]NZB!M13</f>
        <v>0</v>
      </c>
      <c r="AK13" s="17">
        <f>[3]NZB!N13</f>
        <v>0</v>
      </c>
      <c r="AL13" s="17">
        <f>[3]NZB!O13</f>
        <v>0</v>
      </c>
      <c r="AM13" s="17">
        <f>[3]NZB!P13</f>
        <v>0</v>
      </c>
      <c r="AN13" s="17">
        <f>[3]NZB!Q13</f>
        <v>0</v>
      </c>
      <c r="AO13" s="13">
        <f t="shared" si="6"/>
        <v>0</v>
      </c>
      <c r="AP13" s="17">
        <f>[4]NZB!F13</f>
        <v>0</v>
      </c>
      <c r="AQ13" s="17">
        <f>[4]NZB!G13</f>
        <v>0</v>
      </c>
      <c r="AR13" s="17">
        <f>[4]NZB!H13</f>
        <v>0</v>
      </c>
      <c r="AS13" s="17">
        <f>[4]NZB!I13</f>
        <v>0</v>
      </c>
      <c r="AT13" s="17">
        <f>[4]NZB!J13</f>
        <v>0</v>
      </c>
      <c r="AU13" s="17">
        <f>[4]NZB!K13</f>
        <v>0</v>
      </c>
      <c r="AV13" s="17">
        <f>[4]NZB!L13</f>
        <v>0</v>
      </c>
      <c r="AW13" s="17">
        <f>[4]NZB!M13</f>
        <v>0</v>
      </c>
      <c r="AX13" s="17">
        <f>[4]NZB!N13</f>
        <v>1.2244999999999999E-2</v>
      </c>
      <c r="AY13" s="17">
        <f>[4]NZB!O13</f>
        <v>1.2502000000000001E-2</v>
      </c>
      <c r="AZ13" s="17">
        <f>[4]NZB!P13</f>
        <v>2.1354000000000001E-2</v>
      </c>
      <c r="BA13" s="17">
        <f>[4]NZB!Q13</f>
        <v>2.9612000000000003E-2</v>
      </c>
      <c r="BB13" s="13">
        <f t="shared" si="7"/>
        <v>7.5713000000000003E-2</v>
      </c>
      <c r="BC13" s="17">
        <f>'[5]10.Nizamabad'!F16</f>
        <v>2.0728E-2</v>
      </c>
      <c r="BD13" s="17">
        <f>'[5]10.Nizamabad'!G16</f>
        <v>6.1248999999999998E-2</v>
      </c>
      <c r="BE13" s="17">
        <f>'[5]10.Nizamabad'!H16</f>
        <v>3.1157000000000001E-2</v>
      </c>
      <c r="BF13" s="17">
        <f>'[5]10.Nizamabad'!I16</f>
        <v>2.887E-2</v>
      </c>
      <c r="BG13" s="17">
        <f>'[5]10.Nizamabad'!J16</f>
        <v>3.5319000000000003E-2</v>
      </c>
      <c r="BH13" s="17">
        <f>'[5]10.Nizamabad'!K16</f>
        <v>0.04</v>
      </c>
      <c r="BI13" s="17">
        <f>'[5]10.Nizamabad'!L16</f>
        <v>4.2117000000000002E-2</v>
      </c>
      <c r="BJ13" s="17">
        <f>'[5]10.Nizamabad'!M16</f>
        <v>5.0647999999999999E-2</v>
      </c>
      <c r="BK13" s="17">
        <f>'[5]10.Nizamabad'!N16</f>
        <v>0.04</v>
      </c>
      <c r="BL13" s="17">
        <f>'[5]10.Nizamabad'!O16</f>
        <v>6.0708999999999999E-2</v>
      </c>
      <c r="BM13" s="17">
        <f>'[5]10.Nizamabad'!P16</f>
        <v>0.06</v>
      </c>
      <c r="BN13" s="17">
        <f>'[5]10.Nizamabad'!Q16</f>
        <v>5.1249999999999997E-2</v>
      </c>
      <c r="BO13" s="13">
        <f t="shared" si="8"/>
        <v>0.52204700000000004</v>
      </c>
      <c r="BP13" s="17">
        <f>'[6]10.Nizamabad'!F14</f>
        <v>6.1233999999999997E-2</v>
      </c>
      <c r="BQ13" s="17">
        <f>'[6]10.Nizamabad'!G14</f>
        <v>5.0172000000000001E-2</v>
      </c>
      <c r="BR13" s="17">
        <f>'[6]10.Nizamabad'!H14</f>
        <v>4.8655000000000004E-2</v>
      </c>
      <c r="BS13" s="17">
        <f>'[6]10.Nizamabad'!I14</f>
        <v>0.04</v>
      </c>
      <c r="BT13" s="17">
        <f>'[6]10.Nizamabad'!J14</f>
        <v>4.7039999999999998E-2</v>
      </c>
      <c r="BU13" s="17">
        <f>'[6]10.Nizamabad'!K14</f>
        <v>4.7368E-2</v>
      </c>
      <c r="BV13" s="17">
        <f>'[6]10.Nizamabad'!L14</f>
        <v>4.5199000000000003E-2</v>
      </c>
      <c r="BW13" s="17">
        <f>'[6]10.Nizamabad'!M14</f>
        <v>5.1322E-2</v>
      </c>
      <c r="BX13" s="17">
        <f>'[6]10.Nizamabad'!N14</f>
        <v>4.4301E-2</v>
      </c>
      <c r="BY13" s="17">
        <f>'[6]10.Nizamabad'!O14</f>
        <v>5.5496999999999998E-2</v>
      </c>
      <c r="BZ13" s="17">
        <f>'[6]10.Nizamabad'!P14</f>
        <v>4.8715000000000001E-2</v>
      </c>
      <c r="CA13" s="17">
        <f>'[6]10.Nizamabad'!Q14</f>
        <v>5.8290999999999996E-2</v>
      </c>
      <c r="CB13" s="13">
        <f t="shared" si="9"/>
        <v>0.59779399999999994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1.8098979568320557</v>
      </c>
      <c r="CG13" s="23">
        <f t="shared" si="14"/>
        <v>0.14509613119125264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'[7]10.Nizamabad'!F15</f>
        <v>7.4510000000000007E-2</v>
      </c>
      <c r="CQ13" s="17">
        <f>'[7]10.Nizamabad'!G15</f>
        <v>7.5953999999999994E-2</v>
      </c>
      <c r="CR13" s="17">
        <f>'[7]10.Nizamabad'!H15</f>
        <v>7.7397999999999995E-2</v>
      </c>
      <c r="CS13" s="17">
        <f>'[7]10.Nizamabad'!I15</f>
        <v>7.5065000000000007E-2</v>
      </c>
      <c r="CT13" s="17">
        <f>'[7]10.Nizamabad'!J15</f>
        <v>6.3265000000000002E-2</v>
      </c>
      <c r="CU13" s="17">
        <f>'[7]10.Nizamabad'!K15</f>
        <v>8.4015999999999993E-2</v>
      </c>
      <c r="CV13" s="34">
        <f t="shared" si="15"/>
        <v>4.7458950000000007E-2</v>
      </c>
      <c r="CW13" s="34">
        <f t="shared" si="1"/>
        <v>5.3888100000000001E-2</v>
      </c>
      <c r="CX13" s="34">
        <f t="shared" si="1"/>
        <v>4.6516050000000003E-2</v>
      </c>
      <c r="CY13" s="34">
        <f t="shared" si="1"/>
        <v>5.827185E-2</v>
      </c>
      <c r="CZ13" s="34">
        <f t="shared" si="1"/>
        <v>5.1150750000000002E-2</v>
      </c>
      <c r="DA13" s="34">
        <f t="shared" si="1"/>
        <v>6.1205549999999997E-2</v>
      </c>
      <c r="DB13" s="13">
        <f t="shared" si="16"/>
        <v>0.76869925000000006</v>
      </c>
      <c r="DC13" s="40">
        <f t="shared" si="17"/>
        <v>0</v>
      </c>
      <c r="DD13" s="41">
        <f t="shared" si="18"/>
        <v>0</v>
      </c>
      <c r="DE13" s="40">
        <f t="shared" si="19"/>
        <v>1.1653528083516793</v>
      </c>
      <c r="DF13" s="40">
        <f t="shared" si="20"/>
        <v>0.21345430419327505</v>
      </c>
      <c r="DG13" s="48">
        <f t="shared" si="21"/>
        <v>0.28589321739595941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7.8235500000000013E-2</v>
      </c>
      <c r="DL13" s="68">
        <f t="shared" si="3"/>
        <v>7.9751699999999995E-2</v>
      </c>
      <c r="DM13" s="68">
        <f t="shared" si="3"/>
        <v>8.1267900000000004E-2</v>
      </c>
      <c r="DN13" s="68">
        <f t="shared" si="3"/>
        <v>7.8818250000000006E-2</v>
      </c>
      <c r="DO13" s="68">
        <f t="shared" si="3"/>
        <v>6.6428250000000008E-2</v>
      </c>
      <c r="DP13" s="68">
        <f t="shared" si="3"/>
        <v>8.8216799999999998E-2</v>
      </c>
      <c r="DQ13" s="68">
        <f t="shared" si="3"/>
        <v>4.9831897500000007E-2</v>
      </c>
      <c r="DR13" s="68">
        <f t="shared" si="3"/>
        <v>5.6582505000000005E-2</v>
      </c>
      <c r="DS13" s="68">
        <f t="shared" si="3"/>
        <v>4.8841852500000005E-2</v>
      </c>
      <c r="DT13" s="68">
        <f t="shared" si="3"/>
        <v>6.1185442499999999E-2</v>
      </c>
      <c r="DU13" s="68">
        <f t="shared" si="3"/>
        <v>5.3708287500000007E-2</v>
      </c>
      <c r="DV13" s="68">
        <f t="shared" si="3"/>
        <v>6.4265827499999997E-2</v>
      </c>
      <c r="DW13" s="69">
        <f t="shared" si="23"/>
        <v>0.80713421250000006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0.05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110.44606699760124</v>
      </c>
      <c r="D16" s="5">
        <f t="shared" si="72"/>
        <v>80.616643388374172</v>
      </c>
      <c r="E16" s="5">
        <f t="shared" si="72"/>
        <v>75.407537606802222</v>
      </c>
      <c r="F16" s="5">
        <f t="shared" si="72"/>
        <v>109.55331964761095</v>
      </c>
      <c r="G16" s="5">
        <f t="shared" si="72"/>
        <v>159.06730435848814</v>
      </c>
      <c r="H16" s="5">
        <f t="shared" si="72"/>
        <v>111.27166985956448</v>
      </c>
      <c r="I16" s="5">
        <f t="shared" si="72"/>
        <v>126.39941072316572</v>
      </c>
      <c r="J16" s="5">
        <f t="shared" si="72"/>
        <v>96.448901655219871</v>
      </c>
      <c r="K16" s="5">
        <f t="shared" si="72"/>
        <v>133.04604577591348</v>
      </c>
      <c r="L16" s="5">
        <f t="shared" si="72"/>
        <v>178.33813916074536</v>
      </c>
      <c r="M16" s="5">
        <f t="shared" si="72"/>
        <v>170.97034943829726</v>
      </c>
      <c r="N16" s="5">
        <f t="shared" si="72"/>
        <v>175.00153088934422</v>
      </c>
      <c r="O16" s="5">
        <f t="shared" si="72"/>
        <v>1526.5669195011271</v>
      </c>
      <c r="P16" s="5">
        <f t="shared" si="72"/>
        <v>173.81480587053963</v>
      </c>
      <c r="Q16" s="5">
        <f t="shared" si="72"/>
        <v>100.18321733221424</v>
      </c>
      <c r="R16" s="5">
        <f t="shared" si="72"/>
        <v>95.620409942510605</v>
      </c>
      <c r="S16" s="5">
        <f t="shared" si="72"/>
        <v>174.86909709352747</v>
      </c>
      <c r="T16" s="5">
        <f t="shared" si="72"/>
        <v>173.46031016916703</v>
      </c>
      <c r="U16" s="5">
        <f t="shared" si="72"/>
        <v>190.45672406849991</v>
      </c>
      <c r="V16" s="5">
        <f t="shared" si="72"/>
        <v>127.10988967422222</v>
      </c>
      <c r="W16" s="5">
        <f t="shared" si="72"/>
        <v>105.83231320101079</v>
      </c>
      <c r="X16" s="5">
        <f t="shared" si="72"/>
        <v>164.19337030947332</v>
      </c>
      <c r="Y16" s="5">
        <f t="shared" si="72"/>
        <v>192.46525208193106</v>
      </c>
      <c r="Z16" s="5">
        <f t="shared" si="72"/>
        <v>173.43263439913642</v>
      </c>
      <c r="AA16" s="5">
        <f t="shared" si="72"/>
        <v>231.93492844795068</v>
      </c>
      <c r="AB16" s="5">
        <f t="shared" si="72"/>
        <v>1903.3729525901829</v>
      </c>
      <c r="AC16" s="5">
        <f t="shared" si="72"/>
        <v>136.24115900199789</v>
      </c>
      <c r="AD16" s="5">
        <f t="shared" si="72"/>
        <v>101.2640160019979</v>
      </c>
      <c r="AE16" s="5">
        <f t="shared" si="72"/>
        <v>118.1223550019979</v>
      </c>
      <c r="AF16" s="5">
        <f t="shared" si="72"/>
        <v>173.59677299999998</v>
      </c>
      <c r="AG16" s="5">
        <f t="shared" si="72"/>
        <v>177.86514899999997</v>
      </c>
      <c r="AH16" s="5">
        <f t="shared" si="72"/>
        <v>245.41777300000001</v>
      </c>
      <c r="AI16" s="5">
        <f t="shared" ref="AI16:BN16" si="73">SUM(AI6:AI15)</f>
        <v>194.20604399999999</v>
      </c>
      <c r="AJ16" s="5">
        <f t="shared" si="73"/>
        <v>126.95865200000001</v>
      </c>
      <c r="AK16" s="5">
        <f t="shared" si="73"/>
        <v>194.85947000000002</v>
      </c>
      <c r="AL16" s="5">
        <f t="shared" si="73"/>
        <v>192.436589</v>
      </c>
      <c r="AM16" s="5">
        <f t="shared" si="73"/>
        <v>199.49803899999998</v>
      </c>
      <c r="AN16" s="5">
        <f t="shared" si="73"/>
        <v>280.67835199999996</v>
      </c>
      <c r="AO16" s="5">
        <f t="shared" si="73"/>
        <v>2141.1443710059939</v>
      </c>
      <c r="AP16" s="5">
        <f t="shared" si="73"/>
        <v>168.1143027</v>
      </c>
      <c r="AQ16" s="5">
        <f t="shared" si="73"/>
        <v>117.44644199999999</v>
      </c>
      <c r="AR16" s="5">
        <f t="shared" si="73"/>
        <v>121.203115</v>
      </c>
      <c r="AS16" s="5">
        <f t="shared" si="73"/>
        <v>178.97556300000002</v>
      </c>
      <c r="AT16" s="5">
        <f t="shared" si="73"/>
        <v>170.12213700000001</v>
      </c>
      <c r="AU16" s="5">
        <f t="shared" si="73"/>
        <v>118.7968017392045</v>
      </c>
      <c r="AV16" s="5">
        <f t="shared" si="73"/>
        <v>123.481818</v>
      </c>
      <c r="AW16" s="5">
        <f t="shared" si="73"/>
        <v>91.884616000000008</v>
      </c>
      <c r="AX16" s="5">
        <f t="shared" si="73"/>
        <v>183.92784899999998</v>
      </c>
      <c r="AY16" s="5">
        <f t="shared" si="73"/>
        <v>182.16683559999998</v>
      </c>
      <c r="AZ16" s="5">
        <f t="shared" si="73"/>
        <v>214.583338</v>
      </c>
      <c r="BA16" s="5">
        <f t="shared" si="73"/>
        <v>260.61086</v>
      </c>
      <c r="BB16" s="5">
        <f t="shared" si="73"/>
        <v>1931.3136780392044</v>
      </c>
      <c r="BC16" s="5">
        <f t="shared" si="73"/>
        <v>133.30201000000002</v>
      </c>
      <c r="BD16" s="5">
        <f t="shared" si="73"/>
        <v>118.26063179000001</v>
      </c>
      <c r="BE16" s="5">
        <f t="shared" si="73"/>
        <v>147.07028969999999</v>
      </c>
      <c r="BF16" s="5">
        <f t="shared" si="73"/>
        <v>223.08840270000002</v>
      </c>
      <c r="BG16" s="5">
        <f t="shared" si="73"/>
        <v>153.81577899999996</v>
      </c>
      <c r="BH16" s="5">
        <f t="shared" si="73"/>
        <v>164.53399999999999</v>
      </c>
      <c r="BI16" s="5">
        <f t="shared" si="73"/>
        <v>109.301766</v>
      </c>
      <c r="BJ16" s="5">
        <f t="shared" si="73"/>
        <v>106.38839099999998</v>
      </c>
      <c r="BK16" s="5">
        <f t="shared" si="73"/>
        <v>221.44572400000001</v>
      </c>
      <c r="BL16" s="5">
        <f t="shared" si="73"/>
        <v>218.20233200000001</v>
      </c>
      <c r="BM16" s="5">
        <f t="shared" si="73"/>
        <v>213.77118500000003</v>
      </c>
      <c r="BN16" s="5">
        <f t="shared" si="73"/>
        <v>283.05264599999992</v>
      </c>
      <c r="BO16" s="5">
        <f t="shared" ref="BO16:CB16" si="74">SUM(BO6:BO15)</f>
        <v>2092.2331571899999</v>
      </c>
      <c r="BP16" s="5">
        <f t="shared" si="74"/>
        <v>145.80126000000001</v>
      </c>
      <c r="BQ16" s="5">
        <f t="shared" si="74"/>
        <v>107.98384399999999</v>
      </c>
      <c r="BR16" s="5">
        <f t="shared" si="74"/>
        <v>123.01632199999999</v>
      </c>
      <c r="BS16" s="5">
        <f t="shared" si="74"/>
        <v>173.89741799999996</v>
      </c>
      <c r="BT16" s="5">
        <f t="shared" si="74"/>
        <v>203.96412800000002</v>
      </c>
      <c r="BU16" s="5">
        <f t="shared" si="74"/>
        <v>137.56026500000002</v>
      </c>
      <c r="BV16" s="5">
        <f t="shared" si="74"/>
        <v>113.715267</v>
      </c>
      <c r="BW16" s="5">
        <f t="shared" si="74"/>
        <v>91.136386000000002</v>
      </c>
      <c r="BX16" s="5">
        <f t="shared" si="74"/>
        <v>186.78188799999998</v>
      </c>
      <c r="BY16" s="5">
        <f t="shared" si="74"/>
        <v>183.46024199999997</v>
      </c>
      <c r="BZ16" s="5">
        <f t="shared" si="74"/>
        <v>198.43595299999998</v>
      </c>
      <c r="CA16" s="5">
        <f t="shared" si="74"/>
        <v>273.85958699999998</v>
      </c>
      <c r="CB16" s="5">
        <f t="shared" si="74"/>
        <v>1939.6125599999996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178.67616899999999</v>
      </c>
      <c r="CQ16" s="5">
        <f t="shared" si="75"/>
        <v>111.36447299999999</v>
      </c>
      <c r="CR16" s="5">
        <f t="shared" si="75"/>
        <v>129.88936299999997</v>
      </c>
      <c r="CS16" s="5">
        <f t="shared" si="75"/>
        <v>106.123464</v>
      </c>
      <c r="CT16" s="5">
        <f t="shared" si="75"/>
        <v>188.02236400000001</v>
      </c>
      <c r="CU16" s="5">
        <f t="shared" si="75"/>
        <v>167.59732599999998</v>
      </c>
      <c r="CV16" s="29">
        <f t="shared" si="75"/>
        <v>119.6618206455537</v>
      </c>
      <c r="CW16" s="29">
        <f t="shared" si="75"/>
        <v>95.929799518302673</v>
      </c>
      <c r="CX16" s="29">
        <f t="shared" si="75"/>
        <v>196.34254151022679</v>
      </c>
      <c r="CY16" s="29">
        <f t="shared" si="75"/>
        <v>192.77434633465413</v>
      </c>
      <c r="CZ16" s="29">
        <f t="shared" si="75"/>
        <v>208.47864675970658</v>
      </c>
      <c r="DA16" s="29">
        <f t="shared" si="75"/>
        <v>287.75256727104676</v>
      </c>
      <c r="DB16" s="5">
        <f t="shared" si="75"/>
        <v>1982.6128810394905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186.59748546023278</v>
      </c>
      <c r="DL16" s="5">
        <f t="shared" ref="DL16:DW16" si="76">SUM(DL6:DL15)</f>
        <v>116.71362057066233</v>
      </c>
      <c r="DM16" s="5">
        <f t="shared" si="76"/>
        <v>136.0056105500621</v>
      </c>
      <c r="DN16" s="5">
        <f t="shared" si="76"/>
        <v>111.17250715236584</v>
      </c>
      <c r="DO16" s="5">
        <f t="shared" si="76"/>
        <v>196.21607758560566</v>
      </c>
      <c r="DP16" s="5">
        <f t="shared" si="76"/>
        <v>175.0108496208895</v>
      </c>
      <c r="DQ16" s="5">
        <f t="shared" si="76"/>
        <v>125.1713163716653</v>
      </c>
      <c r="DR16" s="5">
        <f t="shared" si="76"/>
        <v>100.43756600799793</v>
      </c>
      <c r="DS16" s="5">
        <f t="shared" si="76"/>
        <v>204.7891137530126</v>
      </c>
      <c r="DT16" s="5">
        <f t="shared" si="76"/>
        <v>200.97350503291858</v>
      </c>
      <c r="DU16" s="5">
        <f t="shared" si="76"/>
        <v>217.30423752397485</v>
      </c>
      <c r="DV16" s="5">
        <f t="shared" si="76"/>
        <v>299.80899144248946</v>
      </c>
      <c r="DW16" s="5">
        <f t="shared" si="76"/>
        <v>2070.2008810718762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[1]Nizamabad!F422</f>
        <v>5.6190438386750658</v>
      </c>
      <c r="D19" s="17">
        <f>[1]Nizamabad!G422</f>
        <v>5.04590498992353</v>
      </c>
      <c r="E19" s="17">
        <f>[1]Nizamabad!H422</f>
        <v>5.4630803766273663</v>
      </c>
      <c r="F19" s="17">
        <f>[1]Nizamabad!I422</f>
        <v>4.6853853058184702</v>
      </c>
      <c r="G19" s="17">
        <f>[1]Nizamabad!J422</f>
        <v>4.3960483054979393</v>
      </c>
      <c r="H19" s="17">
        <f>[1]Nizamabad!K422</f>
        <v>5.0083785604660793</v>
      </c>
      <c r="I19" s="17">
        <f>[1]Nizamabad!L422</f>
        <v>4.5316679562165154</v>
      </c>
      <c r="J19" s="17">
        <f>[1]Nizamabad!M422</f>
        <v>6.0141894373703373</v>
      </c>
      <c r="K19" s="17">
        <f>[1]Nizamabad!N422</f>
        <v>6.8300552265663823</v>
      </c>
      <c r="L19" s="17">
        <f>[1]Nizamabad!O422</f>
        <v>7.0800385384257085</v>
      </c>
      <c r="M19" s="17">
        <f>[1]Nizamabad!P422</f>
        <v>6.6926756455000387</v>
      </c>
      <c r="N19" s="17">
        <f>[1]Nizamabad!Q422</f>
        <v>4.9547892539907838</v>
      </c>
      <c r="O19" s="13">
        <f t="shared" ref="O19:O32" si="77">SUM(C19:N19)</f>
        <v>66.321257435078223</v>
      </c>
      <c r="P19" s="17">
        <f>[2]Nizamabad!F22</f>
        <v>6.0426924400000006</v>
      </c>
      <c r="Q19" s="17">
        <f>[2]Nizamabad!G22</f>
        <v>7.4709089100000003</v>
      </c>
      <c r="R19" s="17">
        <f>[2]Nizamabad!H22</f>
        <v>8.8179461199999984</v>
      </c>
      <c r="S19" s="17">
        <f>[2]Nizamabad!I22</f>
        <v>8.5874127399999978</v>
      </c>
      <c r="T19" s="17">
        <f>[2]Nizamabad!J22</f>
        <v>9.1195836700000008</v>
      </c>
      <c r="U19" s="17">
        <f>[2]Nizamabad!K22</f>
        <v>9.0407400399999993</v>
      </c>
      <c r="V19" s="17">
        <f>[2]Nizamabad!L22</f>
        <v>7.2258323799999999</v>
      </c>
      <c r="W19" s="17">
        <f>[2]Nizamabad!M22</f>
        <v>7.6280262400000005</v>
      </c>
      <c r="X19" s="17">
        <f>[2]Nizamabad!N22</f>
        <v>7.6264003099999993</v>
      </c>
      <c r="Y19" s="17">
        <f>[2]Nizamabad!O22</f>
        <v>7.3285781666666647</v>
      </c>
      <c r="Z19" s="17">
        <f>[2]Nizamabad!P22</f>
        <v>7.0310657766666678</v>
      </c>
      <c r="AA19" s="17">
        <f>[2]Nizamabad!Q22</f>
        <v>5.8598998866666676</v>
      </c>
      <c r="AB19" s="13">
        <f t="shared" ref="AB19:AB32" si="78">SUM(P19:AA19)</f>
        <v>91.779086679999978</v>
      </c>
      <c r="AC19" s="17">
        <f>[3]NZB!F25</f>
        <v>6.9731449999999997</v>
      </c>
      <c r="AD19" s="17">
        <f>[3]NZB!G25</f>
        <v>8.0446570000000008</v>
      </c>
      <c r="AE19" s="17">
        <f>[3]NZB!H25</f>
        <v>9.8632000000000009</v>
      </c>
      <c r="AF19" s="17">
        <f>[3]NZB!I25</f>
        <v>8.7624270000000006</v>
      </c>
      <c r="AG19" s="17">
        <f>[3]NZB!J25</f>
        <v>8.2079509999999996</v>
      </c>
      <c r="AH19" s="17">
        <f>[3]NZB!K25</f>
        <v>7.1184760000000002</v>
      </c>
      <c r="AI19" s="17">
        <f>[3]NZB!L25</f>
        <v>7.1524939999999999</v>
      </c>
      <c r="AJ19" s="17">
        <f>[3]NZB!M25</f>
        <v>7.8938629999999996</v>
      </c>
      <c r="AK19" s="17">
        <f>[3]NZB!N25</f>
        <v>7.3106049999999998</v>
      </c>
      <c r="AL19" s="17">
        <f>[3]NZB!O25</f>
        <v>7.2176850000000004</v>
      </c>
      <c r="AM19" s="17">
        <f>[3]NZB!P25</f>
        <v>7.631157</v>
      </c>
      <c r="AN19" s="17">
        <f>[3]NZB!Q25</f>
        <v>6.1065529999999999</v>
      </c>
      <c r="AO19" s="13">
        <f t="shared" ref="AO19:AO32" si="79">SUM(AC19:AN19)</f>
        <v>92.282213000000013</v>
      </c>
      <c r="AP19" s="17">
        <f>[4]NZB!F25</f>
        <v>7.2331990639572163</v>
      </c>
      <c r="AQ19" s="17">
        <f>[4]NZB!G25</f>
        <v>8.0957610638246873</v>
      </c>
      <c r="AR19" s="17">
        <f>[4]NZB!H25</f>
        <v>8.1231623297471049</v>
      </c>
      <c r="AS19" s="17">
        <f>[4]NZB!I25</f>
        <v>7.7635447230068131</v>
      </c>
      <c r="AT19" s="17">
        <f>[4]NZB!J25</f>
        <v>7.2551324901730618</v>
      </c>
      <c r="AU19" s="17">
        <f>[4]NZB!K25</f>
        <v>7.9779494317712993</v>
      </c>
      <c r="AV19" s="17">
        <f>[4]NZB!L25</f>
        <v>7.625110964716364</v>
      </c>
      <c r="AW19" s="17">
        <f>[4]NZB!M25</f>
        <v>8.2611648491713545</v>
      </c>
      <c r="AX19" s="17">
        <f>[4]NZB!N25</f>
        <v>8.5231349642964069</v>
      </c>
      <c r="AY19" s="17">
        <f>[4]NZB!O25</f>
        <v>8.605349467877101</v>
      </c>
      <c r="AZ19" s="17">
        <f>[4]NZB!P25</f>
        <v>8.7485193677020092</v>
      </c>
      <c r="BA19" s="17">
        <f>[4]NZB!Q25</f>
        <v>7.3673600277578934</v>
      </c>
      <c r="BB19" s="13">
        <f t="shared" ref="BB19:BB32" si="80">SUM(AP19:BA19)</f>
        <v>95.579388744001321</v>
      </c>
      <c r="BC19" s="17">
        <f>'[5]10.Nizamabad'!F22</f>
        <v>6.0867261400000015</v>
      </c>
      <c r="BD19" s="17">
        <f>'[5]10.Nizamabad'!G22</f>
        <v>6.6282653200000006</v>
      </c>
      <c r="BE19" s="17">
        <f>'[5]10.Nizamabad'!H22</f>
        <v>8.1004185</v>
      </c>
      <c r="BF19" s="17">
        <f>'[5]10.Nizamabad'!I22</f>
        <v>9.2008663100000039</v>
      </c>
      <c r="BG19" s="17">
        <f>'[5]10.Nizamabad'!J22</f>
        <v>8.6820838499999997</v>
      </c>
      <c r="BH19" s="17">
        <f>'[5]10.Nizamabad'!K22</f>
        <v>10.429439939999998</v>
      </c>
      <c r="BI19" s="17">
        <f>'[5]10.Nizamabad'!L22</f>
        <v>10.311775890000002</v>
      </c>
      <c r="BJ19" s="17">
        <f>'[5]10.Nizamabad'!M22</f>
        <v>9.8263327599999997</v>
      </c>
      <c r="BK19" s="17">
        <f>'[5]10.Nizamabad'!N22</f>
        <v>9.3586833699999978</v>
      </c>
      <c r="BL19" s="17">
        <f>'[5]10.Nizamabad'!O22</f>
        <v>9.041770829999999</v>
      </c>
      <c r="BM19" s="17">
        <f>'[5]10.Nizamabad'!P22</f>
        <v>8.3987816600000009</v>
      </c>
      <c r="BN19" s="17">
        <f>'[5]10.Nizamabad'!Q22</f>
        <v>7.4912430500000013</v>
      </c>
      <c r="BO19" s="13">
        <f t="shared" ref="BO19:BO32" si="81">SUM(BC19:BN19)</f>
        <v>103.55638761999998</v>
      </c>
      <c r="BP19" s="17">
        <f>'[6]10.Nizamabad'!F20</f>
        <v>8.49500937</v>
      </c>
      <c r="BQ19" s="17">
        <f>'[6]10.Nizamabad'!G20</f>
        <v>8.2911553599999994</v>
      </c>
      <c r="BR19" s="17">
        <f>'[6]10.Nizamabad'!H20</f>
        <v>9.8743111499999987</v>
      </c>
      <c r="BS19" s="17">
        <f>'[6]10.Nizamabad'!I20</f>
        <v>10.939957049999999</v>
      </c>
      <c r="BT19" s="17">
        <f>'[6]10.Nizamabad'!J20</f>
        <v>9.833824139999999</v>
      </c>
      <c r="BU19" s="17">
        <f>'[6]10.Nizamabad'!K20</f>
        <v>10.442462609999998</v>
      </c>
      <c r="BV19" s="17">
        <f>'[6]10.Nizamabad'!L20</f>
        <v>8.8835798000000015</v>
      </c>
      <c r="BW19" s="17">
        <f>'[6]10.Nizamabad'!M20</f>
        <v>10.085550359999999</v>
      </c>
      <c r="BX19" s="17">
        <f>'[6]10.Nizamabad'!N20</f>
        <v>10.668558870000002</v>
      </c>
      <c r="BY19" s="17">
        <f>'[6]10.Nizamabad'!O20</f>
        <v>10.676486750000002</v>
      </c>
      <c r="BZ19" s="17">
        <f>'[6]10.Nizamabad'!P20</f>
        <v>9.4581503999999992</v>
      </c>
      <c r="CA19" s="17">
        <f>'[6]10.Nizamabad'!Q20</f>
        <v>7.6919699799999997</v>
      </c>
      <c r="CB19" s="13">
        <f t="shared" ref="CB19:CB32" si="82">SUM(BP19:CA19)</f>
        <v>115.34101584</v>
      </c>
      <c r="CC19" s="23">
        <f t="shared" ref="CC19:CC32" si="83">IFERROR(($CB19/$O19)^(1/5)-1,0)</f>
        <v>0.11703351593127032</v>
      </c>
      <c r="CD19" s="23">
        <f t="shared" ref="CD19:CD32" si="84">IFERROR((CB19/AB19)^(1/4)-1,0)</f>
        <v>5.8790437037785415E-2</v>
      </c>
      <c r="CE19" s="23">
        <f t="shared" ref="CE19:CE32" si="85">IFERROR((CB19/AO19)^(1/3)-1,0)</f>
        <v>7.7180766857501748E-2</v>
      </c>
      <c r="CF19" s="23">
        <f t="shared" ref="CF19:CF32" si="86">IFERROR((CB19/BB19)^(1/2)-1,0)</f>
        <v>9.8524536323418177E-2</v>
      </c>
      <c r="CG19" s="23">
        <f t="shared" ref="CG19:CG32" si="87">IFERROR((CB19/BO19)^(1/1)-1,0)</f>
        <v>0.11379914354722076</v>
      </c>
      <c r="CH19" s="32"/>
      <c r="CI19" s="25" t="s">
        <v>75</v>
      </c>
      <c r="CJ19" s="26">
        <f t="shared" ref="CJ19:CO29" si="88">HLOOKUP($CI19,$CC$4:$CH$101,ROW($CC19)-ROW($CC$3), FALSE)</f>
        <v>0.11703351593127032</v>
      </c>
      <c r="CK19" s="26">
        <f t="shared" si="88"/>
        <v>0.11703351593127032</v>
      </c>
      <c r="CL19" s="26">
        <f t="shared" si="88"/>
        <v>0.11703351593127032</v>
      </c>
      <c r="CM19" s="26">
        <f t="shared" si="88"/>
        <v>0.11703351593127032</v>
      </c>
      <c r="CN19" s="26">
        <f t="shared" si="88"/>
        <v>0.11703351593127032</v>
      </c>
      <c r="CO19" s="26">
        <f t="shared" si="88"/>
        <v>0.11703351593127032</v>
      </c>
      <c r="CP19" s="17">
        <f>'[7]10.Nizamabad'!F21</f>
        <v>9.4598917199999999</v>
      </c>
      <c r="CQ19" s="17">
        <f>'[7]10.Nizamabad'!G21</f>
        <v>8.8635599999999997</v>
      </c>
      <c r="CR19" s="17">
        <f>'[7]10.Nizamabad'!H21</f>
        <v>10.143992359999999</v>
      </c>
      <c r="CS19" s="17">
        <f>'[7]10.Nizamabad'!I21</f>
        <v>8.2301798399999999</v>
      </c>
      <c r="CT19" s="17">
        <f>'[7]10.Nizamabad'!J21</f>
        <v>8.7920664899999998</v>
      </c>
      <c r="CU19" s="17">
        <f>'[7]10.Nizamabad'!K21</f>
        <v>10.0976316</v>
      </c>
      <c r="CV19" s="34">
        <f t="shared" ref="CV19:DA29" si="89">BV19*(1+CJ19)</f>
        <v>9.9232563780500129</v>
      </c>
      <c r="CW19" s="34">
        <f t="shared" si="89"/>
        <v>11.265897778732688</v>
      </c>
      <c r="CX19" s="34">
        <f t="shared" si="89"/>
        <v>11.917137824475843</v>
      </c>
      <c r="CY19" s="34">
        <f t="shared" si="89"/>
        <v>11.925993532146125</v>
      </c>
      <c r="CZ19" s="34">
        <f t="shared" si="89"/>
        <v>10.565070995518751</v>
      </c>
      <c r="DA19" s="34">
        <f t="shared" si="89"/>
        <v>8.5921882711971822</v>
      </c>
      <c r="DB19" s="13">
        <f t="shared" ref="DB19:DB32" si="90">SUM(CP19:DA19)</f>
        <v>119.77686679012061</v>
      </c>
      <c r="DC19" s="40">
        <f t="shared" ref="DC19:DC30" si="91">IFERROR((DB19/AB19)^(1/5)-1,0)</f>
        <v>5.469246508637271E-2</v>
      </c>
      <c r="DD19" s="41">
        <f t="shared" ref="DD19:DD30" si="92">IFERROR((DB19/AO19)^(1/4)-1,0)</f>
        <v>6.7366914956881407E-2</v>
      </c>
      <c r="DE19" s="40">
        <f t="shared" ref="DE19:DE30" si="93">IFERROR((DB19/BB19)^(1/3)-1,0)</f>
        <v>7.8126116522009736E-2</v>
      </c>
      <c r="DF19" s="40">
        <f t="shared" ref="DF19:DF30" si="94">IFERROR((DB19/BO19)^(1/2)-1,0)</f>
        <v>7.5469325418997757E-2</v>
      </c>
      <c r="DG19" s="48">
        <f t="shared" ref="DG19:DG30" si="95">IFERROR((DB19/CB19)^(1/1)-1,0)</f>
        <v>3.8458573628950665E-2</v>
      </c>
      <c r="DH19" s="55"/>
      <c r="DI19" s="25" t="s">
        <v>75</v>
      </c>
      <c r="DJ19" s="50">
        <f t="shared" ref="DJ19:DJ31" si="96">HLOOKUP(DI19,$DC$4:$DH$111,ROW($DC19)-ROW($DC$3), FALSE)</f>
        <v>5.469246508637271E-2</v>
      </c>
      <c r="DK19" s="68">
        <f t="shared" si="22"/>
        <v>9.977276517616966</v>
      </c>
      <c r="DL19" s="68">
        <f t="shared" si="3"/>
        <v>9.3483299458409697</v>
      </c>
      <c r="DM19" s="68">
        <f t="shared" si="3"/>
        <v>10.69879230798573</v>
      </c>
      <c r="DN19" s="68">
        <f t="shared" si="3"/>
        <v>8.6803086635537685</v>
      </c>
      <c r="DO19" s="68">
        <f t="shared" si="3"/>
        <v>9.2729262795413927</v>
      </c>
      <c r="DP19" s="68">
        <f t="shared" si="3"/>
        <v>10.649895963738054</v>
      </c>
      <c r="DQ19" s="68">
        <f t="shared" si="3"/>
        <v>10.465983731049638</v>
      </c>
      <c r="DR19" s="68">
        <f t="shared" si="3"/>
        <v>11.88205749966267</v>
      </c>
      <c r="DS19" s="68">
        <f t="shared" si="3"/>
        <v>12.568915468870479</v>
      </c>
      <c r="DT19" s="68">
        <f t="shared" si="3"/>
        <v>12.578255517023333</v>
      </c>
      <c r="DU19" s="68">
        <f t="shared" si="3"/>
        <v>11.142900772076208</v>
      </c>
      <c r="DV19" s="68">
        <f t="shared" si="3"/>
        <v>9.0621162282351744</v>
      </c>
      <c r="DW19" s="69">
        <f t="shared" ref="DW19" si="97">SUM(DK19:DV19)</f>
        <v>126.32775889519438</v>
      </c>
    </row>
    <row r="20" spans="2:127" ht="12.5" x14ac:dyDescent="0.2">
      <c r="B20" s="9" t="s">
        <v>7</v>
      </c>
      <c r="C20" s="17">
        <f>[1]Nizamabad!F423</f>
        <v>0</v>
      </c>
      <c r="D20" s="17">
        <f>[1]Nizamabad!G423</f>
        <v>0</v>
      </c>
      <c r="E20" s="17">
        <f>[1]Nizamabad!H423</f>
        <v>0</v>
      </c>
      <c r="F20" s="17">
        <f>[1]Nizamabad!I423</f>
        <v>0</v>
      </c>
      <c r="G20" s="17">
        <f>[1]Nizamabad!J423</f>
        <v>0</v>
      </c>
      <c r="H20" s="17">
        <f>[1]Nizamabad!K423</f>
        <v>0</v>
      </c>
      <c r="I20" s="17">
        <f>[1]Nizamabad!L423</f>
        <v>0</v>
      </c>
      <c r="J20" s="17">
        <f>[1]Nizamabad!M423</f>
        <v>0</v>
      </c>
      <c r="K20" s="17">
        <f>[1]Nizamabad!N423</f>
        <v>0</v>
      </c>
      <c r="L20" s="17">
        <f>[1]Nizamabad!O423</f>
        <v>0</v>
      </c>
      <c r="M20" s="17">
        <f>[1]Nizamabad!P423</f>
        <v>0</v>
      </c>
      <c r="N20" s="17">
        <f>[1]Nizamabad!Q423</f>
        <v>0</v>
      </c>
      <c r="O20" s="13">
        <f t="shared" si="77"/>
        <v>0</v>
      </c>
      <c r="P20" s="17">
        <f>[2]Nizamabad!F23</f>
        <v>0</v>
      </c>
      <c r="Q20" s="17">
        <f>[2]Nizamabad!G23</f>
        <v>0</v>
      </c>
      <c r="R20" s="17">
        <f>[2]Nizamabad!H23</f>
        <v>0</v>
      </c>
      <c r="S20" s="17">
        <f>[2]Nizamabad!I23</f>
        <v>0</v>
      </c>
      <c r="T20" s="17">
        <f>[2]Nizamabad!J23</f>
        <v>0</v>
      </c>
      <c r="U20" s="17">
        <f>[2]Nizamabad!K23</f>
        <v>0</v>
      </c>
      <c r="V20" s="17">
        <f>[2]Nizamabad!L23</f>
        <v>0</v>
      </c>
      <c r="W20" s="17">
        <f>[2]Nizamabad!M23</f>
        <v>0</v>
      </c>
      <c r="X20" s="17">
        <f>[2]Nizamabad!N23</f>
        <v>0</v>
      </c>
      <c r="Y20" s="17">
        <f>[2]Nizamabad!O23</f>
        <v>0</v>
      </c>
      <c r="Z20" s="17">
        <f>[2]Nizamabad!P23</f>
        <v>0</v>
      </c>
      <c r="AA20" s="17">
        <f>[2]Nizamabad!Q23</f>
        <v>0</v>
      </c>
      <c r="AB20" s="13">
        <f t="shared" si="78"/>
        <v>0</v>
      </c>
      <c r="AC20" s="17">
        <f>[3]NZB!F26</f>
        <v>0</v>
      </c>
      <c r="AD20" s="17">
        <f>[3]NZB!G26</f>
        <v>0</v>
      </c>
      <c r="AE20" s="17">
        <f>[3]NZB!H26</f>
        <v>0</v>
      </c>
      <c r="AF20" s="17">
        <f>[3]NZB!I26</f>
        <v>0</v>
      </c>
      <c r="AG20" s="17">
        <f>[3]NZB!J26</f>
        <v>0</v>
      </c>
      <c r="AH20" s="17">
        <f>[3]NZB!K26</f>
        <v>0</v>
      </c>
      <c r="AI20" s="17">
        <f>[3]NZB!L26</f>
        <v>0</v>
      </c>
      <c r="AJ20" s="17">
        <f>[3]NZB!M26</f>
        <v>0</v>
      </c>
      <c r="AK20" s="17">
        <f>[3]NZB!N26</f>
        <v>0</v>
      </c>
      <c r="AL20" s="17">
        <f>[3]NZB!O26</f>
        <v>0</v>
      </c>
      <c r="AM20" s="17">
        <f>[3]NZB!P26</f>
        <v>0</v>
      </c>
      <c r="AN20" s="17">
        <f>[3]NZB!Q26</f>
        <v>0</v>
      </c>
      <c r="AO20" s="13">
        <f t="shared" si="79"/>
        <v>0</v>
      </c>
      <c r="AP20" s="17">
        <f>[4]NZB!F26</f>
        <v>0</v>
      </c>
      <c r="AQ20" s="17">
        <f>[4]NZB!G26</f>
        <v>0</v>
      </c>
      <c r="AR20" s="17">
        <f>[4]NZB!H26</f>
        <v>0</v>
      </c>
      <c r="AS20" s="17">
        <f>[4]NZB!I26</f>
        <v>0</v>
      </c>
      <c r="AT20" s="17">
        <f>[4]NZB!J26</f>
        <v>0</v>
      </c>
      <c r="AU20" s="17">
        <f>[4]NZB!K26</f>
        <v>0</v>
      </c>
      <c r="AV20" s="17">
        <f>[4]NZB!L26</f>
        <v>0</v>
      </c>
      <c r="AW20" s="17">
        <f>[4]NZB!M26</f>
        <v>0</v>
      </c>
      <c r="AX20" s="17">
        <f>[4]NZB!N26</f>
        <v>0</v>
      </c>
      <c r="AY20" s="17">
        <f>[4]NZB!O26</f>
        <v>0</v>
      </c>
      <c r="AZ20" s="17">
        <f>[4]NZB!P26</f>
        <v>0</v>
      </c>
      <c r="BA20" s="17">
        <f>[4]NZB!Q26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[1]Nizamabad!F424</f>
        <v>0</v>
      </c>
      <c r="D21" s="17">
        <f>[1]Nizamabad!G424</f>
        <v>0</v>
      </c>
      <c r="E21" s="17">
        <f>[1]Nizamabad!H424</f>
        <v>0</v>
      </c>
      <c r="F21" s="17">
        <f>[1]Nizamabad!I424</f>
        <v>0</v>
      </c>
      <c r="G21" s="17">
        <f>[1]Nizamabad!J424</f>
        <v>0</v>
      </c>
      <c r="H21" s="17">
        <f>[1]Nizamabad!K424</f>
        <v>0</v>
      </c>
      <c r="I21" s="17">
        <f>[1]Nizamabad!L424</f>
        <v>0</v>
      </c>
      <c r="J21" s="17">
        <f>[1]Nizamabad!M424</f>
        <v>0</v>
      </c>
      <c r="K21" s="17">
        <f>[1]Nizamabad!N424</f>
        <v>0</v>
      </c>
      <c r="L21" s="17">
        <f>[1]Nizamabad!O424</f>
        <v>0</v>
      </c>
      <c r="M21" s="17">
        <f>[1]Nizamabad!P424</f>
        <v>0</v>
      </c>
      <c r="N21" s="17">
        <f>[1]Nizamabad!Q424</f>
        <v>0</v>
      </c>
      <c r="O21" s="13">
        <f t="shared" si="77"/>
        <v>0</v>
      </c>
      <c r="P21" s="17">
        <f>[2]Nizamabad!F24</f>
        <v>0</v>
      </c>
      <c r="Q21" s="17">
        <f>[2]Nizamabad!G24</f>
        <v>0</v>
      </c>
      <c r="R21" s="17">
        <f>[2]Nizamabad!H24</f>
        <v>0</v>
      </c>
      <c r="S21" s="17">
        <f>[2]Nizamabad!I24</f>
        <v>0</v>
      </c>
      <c r="T21" s="17">
        <f>[2]Nizamabad!J24</f>
        <v>0</v>
      </c>
      <c r="U21" s="17">
        <f>[2]Nizamabad!K24</f>
        <v>0</v>
      </c>
      <c r="V21" s="17">
        <f>[2]Nizamabad!L24</f>
        <v>0</v>
      </c>
      <c r="W21" s="17">
        <f>[2]Nizamabad!M24</f>
        <v>0</v>
      </c>
      <c r="X21" s="17">
        <f>[2]Nizamabad!N24</f>
        <v>0</v>
      </c>
      <c r="Y21" s="17">
        <f>[2]Nizamabad!O24</f>
        <v>0</v>
      </c>
      <c r="Z21" s="17">
        <f>[2]Nizamabad!P24</f>
        <v>0</v>
      </c>
      <c r="AA21" s="17">
        <f>[2]Nizamabad!Q24</f>
        <v>0</v>
      </c>
      <c r="AB21" s="13">
        <f t="shared" si="78"/>
        <v>0</v>
      </c>
      <c r="AC21" s="17">
        <f>[3]NZB!F27</f>
        <v>0</v>
      </c>
      <c r="AD21" s="17">
        <f>[3]NZB!G27</f>
        <v>0</v>
      </c>
      <c r="AE21" s="17">
        <f>[3]NZB!H27</f>
        <v>0</v>
      </c>
      <c r="AF21" s="17">
        <f>[3]NZB!I27</f>
        <v>0</v>
      </c>
      <c r="AG21" s="17">
        <f>[3]NZB!J27</f>
        <v>0</v>
      </c>
      <c r="AH21" s="17">
        <f>[3]NZB!K27</f>
        <v>0</v>
      </c>
      <c r="AI21" s="17">
        <f>[3]NZB!L27</f>
        <v>0</v>
      </c>
      <c r="AJ21" s="17">
        <f>[3]NZB!M27</f>
        <v>0</v>
      </c>
      <c r="AK21" s="17">
        <f>[3]NZB!N27</f>
        <v>0</v>
      </c>
      <c r="AL21" s="17">
        <f>[3]NZB!O27</f>
        <v>0</v>
      </c>
      <c r="AM21" s="17">
        <f>[3]NZB!P27</f>
        <v>0</v>
      </c>
      <c r="AN21" s="17">
        <f>[3]NZB!Q27</f>
        <v>0</v>
      </c>
      <c r="AO21" s="13">
        <f t="shared" si="79"/>
        <v>0</v>
      </c>
      <c r="AP21" s="17">
        <f>[4]NZB!F27</f>
        <v>0</v>
      </c>
      <c r="AQ21" s="17">
        <f>[4]NZB!G27</f>
        <v>0</v>
      </c>
      <c r="AR21" s="17">
        <f>[4]NZB!H27</f>
        <v>0</v>
      </c>
      <c r="AS21" s="17">
        <f>[4]NZB!I27</f>
        <v>0</v>
      </c>
      <c r="AT21" s="17">
        <f>[4]NZB!J27</f>
        <v>0</v>
      </c>
      <c r="AU21" s="17">
        <f>[4]NZB!K27</f>
        <v>0</v>
      </c>
      <c r="AV21" s="17">
        <f>[4]NZB!L27</f>
        <v>0</v>
      </c>
      <c r="AW21" s="17">
        <f>[4]NZB!M27</f>
        <v>0</v>
      </c>
      <c r="AX21" s="17">
        <f>[4]NZB!N27</f>
        <v>0</v>
      </c>
      <c r="AY21" s="17">
        <f>[4]NZB!O27</f>
        <v>0</v>
      </c>
      <c r="AZ21" s="17">
        <f>[4]NZB!P27</f>
        <v>0</v>
      </c>
      <c r="BA21" s="17">
        <f>[4]NZB!Q27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[1]Nizamabad!F425</f>
        <v>0</v>
      </c>
      <c r="D22" s="17">
        <f>[1]Nizamabad!G425</f>
        <v>0</v>
      </c>
      <c r="E22" s="17">
        <f>[1]Nizamabad!H425</f>
        <v>0</v>
      </c>
      <c r="F22" s="17">
        <f>[1]Nizamabad!I425</f>
        <v>0</v>
      </c>
      <c r="G22" s="17">
        <f>[1]Nizamabad!J425</f>
        <v>0</v>
      </c>
      <c r="H22" s="17">
        <f>[1]Nizamabad!K425</f>
        <v>0</v>
      </c>
      <c r="I22" s="17">
        <f>[1]Nizamabad!L425</f>
        <v>0</v>
      </c>
      <c r="J22" s="17">
        <f>[1]Nizamabad!M425</f>
        <v>0</v>
      </c>
      <c r="K22" s="17">
        <f>[1]Nizamabad!N425</f>
        <v>0</v>
      </c>
      <c r="L22" s="17">
        <f>[1]Nizamabad!O425</f>
        <v>0</v>
      </c>
      <c r="M22" s="17">
        <f>[1]Nizamabad!P425</f>
        <v>0</v>
      </c>
      <c r="N22" s="17">
        <f>[1]Nizamabad!Q425</f>
        <v>0</v>
      </c>
      <c r="O22" s="13">
        <f t="shared" si="77"/>
        <v>0</v>
      </c>
      <c r="P22" s="17">
        <f>[2]Nizamabad!F25</f>
        <v>0</v>
      </c>
      <c r="Q22" s="17">
        <f>[2]Nizamabad!G25</f>
        <v>0</v>
      </c>
      <c r="R22" s="17">
        <f>[2]Nizamabad!H25</f>
        <v>0</v>
      </c>
      <c r="S22" s="17">
        <f>[2]Nizamabad!I25</f>
        <v>0</v>
      </c>
      <c r="T22" s="17">
        <f>[2]Nizamabad!J25</f>
        <v>0</v>
      </c>
      <c r="U22" s="17">
        <f>[2]Nizamabad!K25</f>
        <v>0</v>
      </c>
      <c r="V22" s="17">
        <f>[2]Nizamabad!L25</f>
        <v>0</v>
      </c>
      <c r="W22" s="17">
        <f>[2]Nizamabad!M25</f>
        <v>0</v>
      </c>
      <c r="X22" s="17">
        <f>[2]Nizamabad!N25</f>
        <v>0</v>
      </c>
      <c r="Y22" s="17">
        <f>[2]Nizamabad!O25</f>
        <v>0</v>
      </c>
      <c r="Z22" s="17">
        <f>[2]Nizamabad!P25</f>
        <v>0</v>
      </c>
      <c r="AA22" s="17">
        <f>[2]Nizamabad!Q25</f>
        <v>0</v>
      </c>
      <c r="AB22" s="13">
        <f t="shared" si="78"/>
        <v>0</v>
      </c>
      <c r="AC22" s="17">
        <f>[3]NZB!F28</f>
        <v>0</v>
      </c>
      <c r="AD22" s="17">
        <f>[3]NZB!G28</f>
        <v>0</v>
      </c>
      <c r="AE22" s="17">
        <f>[3]NZB!H28</f>
        <v>0</v>
      </c>
      <c r="AF22" s="17">
        <f>[3]NZB!I28</f>
        <v>0</v>
      </c>
      <c r="AG22" s="17">
        <f>[3]NZB!J28</f>
        <v>0</v>
      </c>
      <c r="AH22" s="17">
        <f>[3]NZB!K28</f>
        <v>0</v>
      </c>
      <c r="AI22" s="17">
        <f>[3]NZB!L28</f>
        <v>0</v>
      </c>
      <c r="AJ22" s="17">
        <f>[3]NZB!M28</f>
        <v>0</v>
      </c>
      <c r="AK22" s="17">
        <f>[3]NZB!N28</f>
        <v>0</v>
      </c>
      <c r="AL22" s="17">
        <f>[3]NZB!O28</f>
        <v>0</v>
      </c>
      <c r="AM22" s="17">
        <f>[3]NZB!P28</f>
        <v>0</v>
      </c>
      <c r="AN22" s="17">
        <f>[3]NZB!Q28</f>
        <v>0</v>
      </c>
      <c r="AO22" s="13">
        <f t="shared" si="79"/>
        <v>0</v>
      </c>
      <c r="AP22" s="17">
        <f>[4]NZB!F28</f>
        <v>0</v>
      </c>
      <c r="AQ22" s="17">
        <f>[4]NZB!G28</f>
        <v>0</v>
      </c>
      <c r="AR22" s="17">
        <f>[4]NZB!H28</f>
        <v>0</v>
      </c>
      <c r="AS22" s="17">
        <f>[4]NZB!I28</f>
        <v>0</v>
      </c>
      <c r="AT22" s="17">
        <f>[4]NZB!J28</f>
        <v>0</v>
      </c>
      <c r="AU22" s="17">
        <f>[4]NZB!K28</f>
        <v>0</v>
      </c>
      <c r="AV22" s="17">
        <f>[4]NZB!L28</f>
        <v>0</v>
      </c>
      <c r="AW22" s="17">
        <f>[4]NZB!M28</f>
        <v>0</v>
      </c>
      <c r="AX22" s="17">
        <f>[4]NZB!N28</f>
        <v>0</v>
      </c>
      <c r="AY22" s="17">
        <f>[4]NZB!O28</f>
        <v>0</v>
      </c>
      <c r="AZ22" s="17">
        <f>[4]NZB!P28</f>
        <v>0</v>
      </c>
      <c r="BA22" s="17">
        <f>[4]NZB!Q28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[1]Nizamabad!F426</f>
        <v>0</v>
      </c>
      <c r="D23" s="17">
        <f>[1]Nizamabad!G426</f>
        <v>0</v>
      </c>
      <c r="E23" s="17">
        <f>[1]Nizamabad!H426</f>
        <v>0</v>
      </c>
      <c r="F23" s="17">
        <f>[1]Nizamabad!I426</f>
        <v>0</v>
      </c>
      <c r="G23" s="17">
        <f>[1]Nizamabad!J426</f>
        <v>0</v>
      </c>
      <c r="H23" s="17">
        <f>[1]Nizamabad!K426</f>
        <v>0</v>
      </c>
      <c r="I23" s="17">
        <f>[1]Nizamabad!L426</f>
        <v>0</v>
      </c>
      <c r="J23" s="17">
        <f>[1]Nizamabad!M426</f>
        <v>0</v>
      </c>
      <c r="K23" s="17">
        <f>[1]Nizamabad!N426</f>
        <v>0</v>
      </c>
      <c r="L23" s="17">
        <f>[1]Nizamabad!O426</f>
        <v>0</v>
      </c>
      <c r="M23" s="17">
        <f>[1]Nizamabad!P426</f>
        <v>0</v>
      </c>
      <c r="N23" s="17">
        <f>[1]Nizamabad!Q426</f>
        <v>0</v>
      </c>
      <c r="O23" s="13">
        <f t="shared" si="77"/>
        <v>0</v>
      </c>
      <c r="P23" s="17">
        <f>[2]Nizamabad!F26</f>
        <v>0</v>
      </c>
      <c r="Q23" s="17">
        <f>[2]Nizamabad!G26</f>
        <v>0</v>
      </c>
      <c r="R23" s="17">
        <f>[2]Nizamabad!H26</f>
        <v>0</v>
      </c>
      <c r="S23" s="17">
        <f>[2]Nizamabad!I26</f>
        <v>0</v>
      </c>
      <c r="T23" s="17">
        <f>[2]Nizamabad!J26</f>
        <v>0</v>
      </c>
      <c r="U23" s="17">
        <f>[2]Nizamabad!K26</f>
        <v>0</v>
      </c>
      <c r="V23" s="17">
        <f>[2]Nizamabad!L26</f>
        <v>0</v>
      </c>
      <c r="W23" s="17">
        <f>[2]Nizamabad!M26</f>
        <v>0</v>
      </c>
      <c r="X23" s="17">
        <f>[2]Nizamabad!N26</f>
        <v>0</v>
      </c>
      <c r="Y23" s="17">
        <f>[2]Nizamabad!O26</f>
        <v>0</v>
      </c>
      <c r="Z23" s="17">
        <f>[2]Nizamabad!P26</f>
        <v>0</v>
      </c>
      <c r="AA23" s="17">
        <f>[2]Nizamabad!Q26</f>
        <v>0</v>
      </c>
      <c r="AB23" s="13">
        <f t="shared" si="78"/>
        <v>0</v>
      </c>
      <c r="AC23" s="17">
        <f>[3]NZB!F29</f>
        <v>0</v>
      </c>
      <c r="AD23" s="17">
        <f>[3]NZB!G29</f>
        <v>0</v>
      </c>
      <c r="AE23" s="17">
        <f>[3]NZB!H29</f>
        <v>0</v>
      </c>
      <c r="AF23" s="17">
        <f>[3]NZB!I29</f>
        <v>0</v>
      </c>
      <c r="AG23" s="17">
        <f>[3]NZB!J29</f>
        <v>0</v>
      </c>
      <c r="AH23" s="17">
        <f>[3]NZB!K29</f>
        <v>0</v>
      </c>
      <c r="AI23" s="17">
        <f>[3]NZB!L29</f>
        <v>0</v>
      </c>
      <c r="AJ23" s="17">
        <f>[3]NZB!M29</f>
        <v>0</v>
      </c>
      <c r="AK23" s="17">
        <f>[3]NZB!N29</f>
        <v>0</v>
      </c>
      <c r="AL23" s="17">
        <f>[3]NZB!O29</f>
        <v>0</v>
      </c>
      <c r="AM23" s="17">
        <f>[3]NZB!P29</f>
        <v>0</v>
      </c>
      <c r="AN23" s="17">
        <f>[3]NZB!Q29</f>
        <v>0</v>
      </c>
      <c r="AO23" s="13">
        <f t="shared" si="79"/>
        <v>0</v>
      </c>
      <c r="AP23" s="17">
        <f>[4]NZB!F29</f>
        <v>0</v>
      </c>
      <c r="AQ23" s="17">
        <f>[4]NZB!G29</f>
        <v>0</v>
      </c>
      <c r="AR23" s="17">
        <f>[4]NZB!H29</f>
        <v>0</v>
      </c>
      <c r="AS23" s="17">
        <f>[4]NZB!I29</f>
        <v>0</v>
      </c>
      <c r="AT23" s="17">
        <f>[4]NZB!J29</f>
        <v>0</v>
      </c>
      <c r="AU23" s="17">
        <f>[4]NZB!K29</f>
        <v>0</v>
      </c>
      <c r="AV23" s="17">
        <f>[4]NZB!L29</f>
        <v>0</v>
      </c>
      <c r="AW23" s="17">
        <f>[4]NZB!M29</f>
        <v>0</v>
      </c>
      <c r="AX23" s="17">
        <f>[4]NZB!N29</f>
        <v>0</v>
      </c>
      <c r="AY23" s="17">
        <f>[4]NZB!O29</f>
        <v>0</v>
      </c>
      <c r="AZ23" s="17">
        <f>[4]NZB!P29</f>
        <v>0</v>
      </c>
      <c r="BA23" s="17">
        <f>[4]NZB!Q29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[1]Nizamabad!F427</f>
        <v>1.4207476944806614</v>
      </c>
      <c r="D24" s="17">
        <f>[1]Nizamabad!G427</f>
        <v>1.294981971707716</v>
      </c>
      <c r="E24" s="17">
        <f>[1]Nizamabad!H427</f>
        <v>1.3908448065454229</v>
      </c>
      <c r="F24" s="17">
        <f>[1]Nizamabad!I427</f>
        <v>1.2187033186281189</v>
      </c>
      <c r="G24" s="17">
        <f>[1]Nizamabad!J427</f>
        <v>1.3221070106853428</v>
      </c>
      <c r="H24" s="17">
        <f>[1]Nizamabad!K427</f>
        <v>1.4185810126880929</v>
      </c>
      <c r="I24" s="17">
        <f>[1]Nizamabad!L427</f>
        <v>1.163458008469173</v>
      </c>
      <c r="J24" s="17">
        <f>[1]Nizamabad!M427</f>
        <v>1.0371830115227361</v>
      </c>
      <c r="K24" s="17">
        <f>[1]Nizamabad!N427</f>
        <v>0.91702097602850396</v>
      </c>
      <c r="L24" s="17">
        <f>[1]Nizamabad!O427</f>
        <v>0.93588297988079938</v>
      </c>
      <c r="M24" s="17">
        <f>[1]Nizamabad!P427</f>
        <v>1.2613770168057239</v>
      </c>
      <c r="N24" s="17">
        <f>[1]Nizamabad!Q427</f>
        <v>0.97999699736481649</v>
      </c>
      <c r="O24" s="13">
        <f t="shared" si="77"/>
        <v>14.360884804807108</v>
      </c>
      <c r="P24" s="17">
        <f>[2]Nizamabad!F27</f>
        <v>1.340384</v>
      </c>
      <c r="Q24" s="17">
        <f>[2]Nizamabad!G27</f>
        <v>1.5257376599999999</v>
      </c>
      <c r="R24" s="17">
        <f>[2]Nizamabad!H27</f>
        <v>1.34810864</v>
      </c>
      <c r="S24" s="17">
        <f>[2]Nizamabad!I27</f>
        <v>1.1864439499999999</v>
      </c>
      <c r="T24" s="17">
        <f>[2]Nizamabad!J27</f>
        <v>1.1721288400000001</v>
      </c>
      <c r="U24" s="17">
        <f>[2]Nizamabad!K27</f>
        <v>1.35673683</v>
      </c>
      <c r="V24" s="17">
        <f>[2]Nizamabad!L27</f>
        <v>1.20584483</v>
      </c>
      <c r="W24" s="17">
        <f>[2]Nizamabad!M27</f>
        <v>1.1040743700000002</v>
      </c>
      <c r="X24" s="17">
        <f>[2]Nizamabad!N27</f>
        <v>1.03775694</v>
      </c>
      <c r="Y24" s="17">
        <f>[2]Nizamabad!O27</f>
        <v>1.0895870600000002</v>
      </c>
      <c r="Z24" s="17">
        <f>[2]Nizamabad!P27</f>
        <v>1.13380386</v>
      </c>
      <c r="AA24" s="17">
        <f>[2]Nizamabad!Q27</f>
        <v>1.2035489000000004</v>
      </c>
      <c r="AB24" s="13">
        <f t="shared" si="78"/>
        <v>14.704155879999998</v>
      </c>
      <c r="AC24" s="17">
        <f>[3]NZB!F30</f>
        <v>1.497606</v>
      </c>
      <c r="AD24" s="17">
        <f>[3]NZB!G30</f>
        <v>1.631616</v>
      </c>
      <c r="AE24" s="17">
        <f>[3]NZB!H30</f>
        <v>1.5934619999999999</v>
      </c>
      <c r="AF24" s="17">
        <f>[3]NZB!I30</f>
        <v>1.2984039999999999</v>
      </c>
      <c r="AG24" s="17">
        <f>[3]NZB!J30</f>
        <v>1.4093640000000001</v>
      </c>
      <c r="AH24" s="17">
        <f>[3]NZB!K30</f>
        <v>1.4303459999999999</v>
      </c>
      <c r="AI24" s="17">
        <f>[3]NZB!L30</f>
        <v>1.5686180000000001</v>
      </c>
      <c r="AJ24" s="17">
        <f>[3]NZB!M30</f>
        <v>1.4044220000000001</v>
      </c>
      <c r="AK24" s="17">
        <f>[3]NZB!N30</f>
        <v>1.3010699999999999</v>
      </c>
      <c r="AL24" s="17">
        <f>[3]NZB!O30</f>
        <v>1.2545630000000001</v>
      </c>
      <c r="AM24" s="17">
        <f>[3]NZB!P30</f>
        <v>1.3532280000000001</v>
      </c>
      <c r="AN24" s="17">
        <f>[3]NZB!Q30</f>
        <v>1.3727799999999999</v>
      </c>
      <c r="AO24" s="13">
        <f t="shared" si="79"/>
        <v>17.115479000000001</v>
      </c>
      <c r="AP24" s="17">
        <f>[4]NZB!F30</f>
        <v>1.8501037000863847</v>
      </c>
      <c r="AQ24" s="17">
        <f>[4]NZB!G30</f>
        <v>1.8664440913860607</v>
      </c>
      <c r="AR24" s="17">
        <f>[4]NZB!H30</f>
        <v>1.9843667009974566</v>
      </c>
      <c r="AS24" s="17">
        <f>[4]NZB!I30</f>
        <v>1.2031744457996114</v>
      </c>
      <c r="AT24" s="17">
        <f>[4]NZB!J30</f>
        <v>1.021940468132547</v>
      </c>
      <c r="AU24" s="17">
        <f>[4]NZB!K30</f>
        <v>1.2136587961087424</v>
      </c>
      <c r="AV24" s="17">
        <f>[4]NZB!L30</f>
        <v>1.2588469192140292</v>
      </c>
      <c r="AW24" s="17">
        <f>[4]NZB!M30</f>
        <v>1.0901813213330576</v>
      </c>
      <c r="AX24" s="17">
        <f>[4]NZB!N30</f>
        <v>1.17341226509508</v>
      </c>
      <c r="AY24" s="17">
        <f>[4]NZB!O30</f>
        <v>0.96596546677608297</v>
      </c>
      <c r="AZ24" s="17">
        <f>[4]NZB!P30</f>
        <v>0.915593507884086</v>
      </c>
      <c r="BA24" s="17">
        <f>[4]NZB!Q30</f>
        <v>0.95428686068693647</v>
      </c>
      <c r="BB24" s="13">
        <f t="shared" si="80"/>
        <v>15.497974543500076</v>
      </c>
      <c r="BC24" s="17">
        <f>'[5]10.Nizamabad'!F24</f>
        <v>0.6523490500000001</v>
      </c>
      <c r="BD24" s="17">
        <f>'[5]10.Nizamabad'!G24</f>
        <v>0.84314350000000005</v>
      </c>
      <c r="BE24" s="17">
        <f>'[5]10.Nizamabad'!H24</f>
        <v>1.053053</v>
      </c>
      <c r="BF24" s="17">
        <f>'[5]10.Nizamabad'!I24</f>
        <v>0.95067573999999999</v>
      </c>
      <c r="BG24" s="17">
        <f>'[5]10.Nizamabad'!J24</f>
        <v>0.97950718000000003</v>
      </c>
      <c r="BH24" s="17">
        <f>'[5]10.Nizamabad'!K24</f>
        <v>0.98064256999999999</v>
      </c>
      <c r="BI24" s="17">
        <f>'[5]10.Nizamabad'!L24</f>
        <v>1.1651517199999999</v>
      </c>
      <c r="BJ24" s="17">
        <f>'[5]10.Nizamabad'!M24</f>
        <v>1.12071677</v>
      </c>
      <c r="BK24" s="17">
        <f>'[5]10.Nizamabad'!N24</f>
        <v>0.97103863000000001</v>
      </c>
      <c r="BL24" s="17">
        <f>'[5]10.Nizamabad'!O24</f>
        <v>0.98036893000000003</v>
      </c>
      <c r="BM24" s="17">
        <f>'[5]10.Nizamabad'!P24</f>
        <v>1.0407442199999999</v>
      </c>
      <c r="BN24" s="17">
        <f>'[5]10.Nizamabad'!Q24</f>
        <v>1.17974</v>
      </c>
      <c r="BO24" s="13">
        <f t="shared" si="81"/>
        <v>11.91713131</v>
      </c>
      <c r="BP24" s="17">
        <f>'[6]10.Nizamabad'!F22</f>
        <v>1.5041129199999999</v>
      </c>
      <c r="BQ24" s="17">
        <f>'[6]10.Nizamabad'!G22</f>
        <v>1.3250729800000001</v>
      </c>
      <c r="BR24" s="17">
        <f>'[6]10.Nizamabad'!H22</f>
        <v>1.1943999999999999</v>
      </c>
      <c r="BS24" s="17">
        <f>'[6]10.Nizamabad'!I22</f>
        <v>1.55727704</v>
      </c>
      <c r="BT24" s="17">
        <f>'[6]10.Nizamabad'!J22</f>
        <v>1.6067771799999999</v>
      </c>
      <c r="BU24" s="17">
        <f>'[6]10.Nizamabad'!K22</f>
        <v>1.5690692500000001</v>
      </c>
      <c r="BV24" s="17">
        <f>'[6]10.Nizamabad'!L22</f>
        <v>1.6963215</v>
      </c>
      <c r="BW24" s="17">
        <f>'[6]10.Nizamabad'!M22</f>
        <v>1.73133928</v>
      </c>
      <c r="BX24" s="17">
        <f>'[6]10.Nizamabad'!N22</f>
        <v>1.5038511200000002</v>
      </c>
      <c r="BY24" s="17">
        <f>'[6]10.Nizamabad'!O22</f>
        <v>1.386757</v>
      </c>
      <c r="BZ24" s="17">
        <f>'[6]10.Nizamabad'!P22</f>
        <v>1.3999808300000001</v>
      </c>
      <c r="CA24" s="17">
        <f>'[6]10.Nizamabad'!Q22</f>
        <v>1.6046305000000001</v>
      </c>
      <c r="CB24" s="13">
        <f t="shared" si="82"/>
        <v>18.079589599999998</v>
      </c>
      <c r="CC24" s="23">
        <f t="shared" si="83"/>
        <v>4.7132101725652076E-2</v>
      </c>
      <c r="CD24" s="23">
        <f t="shared" si="84"/>
        <v>5.3021206641064467E-2</v>
      </c>
      <c r="CE24" s="23">
        <f t="shared" si="85"/>
        <v>1.843465744504047E-2</v>
      </c>
      <c r="CF24" s="23">
        <f t="shared" si="86"/>
        <v>8.0082208703223579E-2</v>
      </c>
      <c r="CG24" s="23">
        <f t="shared" si="87"/>
        <v>0.51710920436270658</v>
      </c>
      <c r="CH24" s="32"/>
      <c r="CI24" s="25" t="s">
        <v>75</v>
      </c>
      <c r="CJ24" s="26">
        <f t="shared" si="88"/>
        <v>4.7132101725652076E-2</v>
      </c>
      <c r="CK24" s="26">
        <f t="shared" si="88"/>
        <v>4.7132101725652076E-2</v>
      </c>
      <c r="CL24" s="26">
        <f t="shared" si="88"/>
        <v>4.7132101725652076E-2</v>
      </c>
      <c r="CM24" s="26">
        <f t="shared" si="88"/>
        <v>4.7132101725652076E-2</v>
      </c>
      <c r="CN24" s="26">
        <f t="shared" si="88"/>
        <v>4.7132101725652076E-2</v>
      </c>
      <c r="CO24" s="26">
        <f t="shared" si="88"/>
        <v>4.7132101725652076E-2</v>
      </c>
      <c r="CP24" s="17">
        <f>'[7]10.Nizamabad'!F23</f>
        <v>2.0665238399999999</v>
      </c>
      <c r="CQ24" s="17">
        <f>'[7]10.Nizamabad'!G23</f>
        <v>2.48174158</v>
      </c>
      <c r="CR24" s="17">
        <f>'[7]10.Nizamabad'!H23</f>
        <v>2.4399057400000004</v>
      </c>
      <c r="CS24" s="17">
        <f>'[7]10.Nizamabad'!I23</f>
        <v>1.7091959999999999</v>
      </c>
      <c r="CT24" s="17">
        <f>'[7]10.Nizamabad'!J23</f>
        <v>1.9425080400000001</v>
      </c>
      <c r="CU24" s="17">
        <f>'[7]10.Nizamabad'!K23</f>
        <v>1.99198272</v>
      </c>
      <c r="CV24" s="34">
        <f t="shared" si="89"/>
        <v>1.7762726974974108</v>
      </c>
      <c r="CW24" s="34">
        <f t="shared" si="89"/>
        <v>1.8129409390665772</v>
      </c>
      <c r="CX24" s="34">
        <f t="shared" si="89"/>
        <v>1.574730783968076</v>
      </c>
      <c r="CY24" s="34">
        <f t="shared" si="89"/>
        <v>1.45211777199276</v>
      </c>
      <c r="CZ24" s="34">
        <f t="shared" si="89"/>
        <v>1.465964868893523</v>
      </c>
      <c r="DA24" s="34">
        <f t="shared" si="89"/>
        <v>1.6802601079580841</v>
      </c>
      <c r="DB24" s="13">
        <f t="shared" si="90"/>
        <v>22.39414508937643</v>
      </c>
      <c r="DC24" s="40">
        <f t="shared" si="91"/>
        <v>8.77745105271861E-2</v>
      </c>
      <c r="DD24" s="41">
        <f t="shared" si="92"/>
        <v>6.9513713179258918E-2</v>
      </c>
      <c r="DE24" s="40">
        <f t="shared" si="93"/>
        <v>0.13054151489863397</v>
      </c>
      <c r="DF24" s="40">
        <f t="shared" si="94"/>
        <v>0.37082299670586272</v>
      </c>
      <c r="DG24" s="48">
        <f t="shared" si="95"/>
        <v>0.23864233563003179</v>
      </c>
      <c r="DH24" s="54"/>
      <c r="DI24" s="25" t="s">
        <v>76</v>
      </c>
      <c r="DJ24" s="50">
        <f t="shared" si="96"/>
        <v>6.9513713179258918E-2</v>
      </c>
      <c r="DK24" s="68">
        <f t="shared" si="22"/>
        <v>2.2101755854918608</v>
      </c>
      <c r="DL24" s="68">
        <f t="shared" si="99"/>
        <v>2.6542566523771609</v>
      </c>
      <c r="DM24" s="68">
        <f t="shared" si="100"/>
        <v>2.6095126477947881</v>
      </c>
      <c r="DN24" s="68">
        <f t="shared" si="101"/>
        <v>1.8280085605111365</v>
      </c>
      <c r="DO24" s="68">
        <f t="shared" si="102"/>
        <v>2.0775389867409646</v>
      </c>
      <c r="DP24" s="68">
        <f t="shared" si="103"/>
        <v>2.1304528354561199</v>
      </c>
      <c r="DQ24" s="68">
        <f t="shared" si="104"/>
        <v>1.8997480083193943</v>
      </c>
      <c r="DR24" s="68">
        <f t="shared" si="105"/>
        <v>1.9389651955157876</v>
      </c>
      <c r="DS24" s="68">
        <f t="shared" si="106"/>
        <v>1.6841961680193824</v>
      </c>
      <c r="DT24" s="68">
        <f t="shared" si="107"/>
        <v>1.5530598702975693</v>
      </c>
      <c r="DU24" s="68">
        <f t="shared" si="108"/>
        <v>1.5678695303206571</v>
      </c>
      <c r="DV24" s="68">
        <f t="shared" si="109"/>
        <v>1.797061227169233</v>
      </c>
      <c r="DW24" s="69">
        <f t="shared" si="98"/>
        <v>23.950845268014056</v>
      </c>
    </row>
    <row r="25" spans="2:127" ht="12.5" x14ac:dyDescent="0.2">
      <c r="B25" s="3" t="s">
        <v>2</v>
      </c>
      <c r="C25" s="17">
        <f>[1]Nizamabad!F428</f>
        <v>9.4925999999999996E-2</v>
      </c>
      <c r="D25" s="17">
        <f>[1]Nizamabad!G428</f>
        <v>8.0238000000000004E-2</v>
      </c>
      <c r="E25" s="17">
        <f>[1]Nizamabad!H428</f>
        <v>8.9237999999999998E-2</v>
      </c>
      <c r="F25" s="17">
        <f>[1]Nizamabad!I428</f>
        <v>6.7636000000000002E-2</v>
      </c>
      <c r="G25" s="17">
        <f>[1]Nizamabad!J428</f>
        <v>6.9821999999999995E-2</v>
      </c>
      <c r="H25" s="17">
        <f>[1]Nizamabad!K428</f>
        <v>7.9584000000000002E-2</v>
      </c>
      <c r="I25" s="17">
        <f>[1]Nizamabad!L428</f>
        <v>6.5633999999999998E-2</v>
      </c>
      <c r="J25" s="17">
        <f>[1]Nizamabad!M428</f>
        <v>5.8299999999999998E-2</v>
      </c>
      <c r="K25" s="17">
        <f>[1]Nizamabad!N428</f>
        <v>5.8071999999999999E-2</v>
      </c>
      <c r="L25" s="17">
        <f>[1]Nizamabad!O428</f>
        <v>5.525E-2</v>
      </c>
      <c r="M25" s="17">
        <f>[1]Nizamabad!P428</f>
        <v>6.2644000000000005E-2</v>
      </c>
      <c r="N25" s="17">
        <f>[1]Nizamabad!Q428</f>
        <v>6.1310000000000003E-2</v>
      </c>
      <c r="O25" s="13">
        <f t="shared" si="77"/>
        <v>0.84265400000000001</v>
      </c>
      <c r="P25" s="17">
        <f>[2]Nizamabad!F28</f>
        <v>7.3550000000000004E-2</v>
      </c>
      <c r="Q25" s="17">
        <f>[2]Nizamabad!G28</f>
        <v>8.9604000000000003E-2</v>
      </c>
      <c r="R25" s="17">
        <f>[2]Nizamabad!H28</f>
        <v>8.4311999999999998E-2</v>
      </c>
      <c r="S25" s="17">
        <f>[2]Nizamabad!I28</f>
        <v>7.0641999999999996E-2</v>
      </c>
      <c r="T25" s="17">
        <f>[2]Nizamabad!J28</f>
        <v>7.4246000000000006E-2</v>
      </c>
      <c r="U25" s="17">
        <f>[2]Nizamabad!K28</f>
        <v>7.0153999999999994E-2</v>
      </c>
      <c r="V25" s="17">
        <f>[2]Nizamabad!L28</f>
        <v>6.1524000000000002E-2</v>
      </c>
      <c r="W25" s="17">
        <f>[2]Nizamabad!M28</f>
        <v>6.1556E-2</v>
      </c>
      <c r="X25" s="17">
        <f>[2]Nizamabad!N28</f>
        <v>5.8930000000000003E-2</v>
      </c>
      <c r="Y25" s="17">
        <f>[2]Nizamabad!O28</f>
        <v>5.1673999999999998E-2</v>
      </c>
      <c r="Z25" s="17">
        <f>[2]Nizamabad!P28</f>
        <v>5.8242000000000002E-2</v>
      </c>
      <c r="AA25" s="17">
        <f>[2]Nizamabad!Q28</f>
        <v>5.7118000000000002E-2</v>
      </c>
      <c r="AB25" s="13">
        <f t="shared" si="78"/>
        <v>0.81155200000000005</v>
      </c>
      <c r="AC25" s="17">
        <f>[3]NZB!F31</f>
        <v>7.8046000000000004E-2</v>
      </c>
      <c r="AD25" s="17">
        <f>[3]NZB!G31</f>
        <v>9.3364000000000003E-2</v>
      </c>
      <c r="AE25" s="17">
        <f>[3]NZB!H31</f>
        <v>7.9201999999999995E-2</v>
      </c>
      <c r="AF25" s="17">
        <f>[3]NZB!I31</f>
        <v>6.9919999999999996E-2</v>
      </c>
      <c r="AG25" s="17">
        <f>[3]NZB!J31</f>
        <v>5.4295999999999997E-2</v>
      </c>
      <c r="AH25" s="17">
        <f>[3]NZB!K31</f>
        <v>4.7362000000000001E-2</v>
      </c>
      <c r="AI25" s="17">
        <f>[3]NZB!L31</f>
        <v>4.5710000000000001E-2</v>
      </c>
      <c r="AJ25" s="17">
        <f>[3]NZB!M31</f>
        <v>5.321E-2</v>
      </c>
      <c r="AK25" s="17">
        <f>[3]NZB!N31</f>
        <v>5.3443999999999998E-2</v>
      </c>
      <c r="AL25" s="17">
        <f>[3]NZB!O31</f>
        <v>5.9457999999999997E-2</v>
      </c>
      <c r="AM25" s="17">
        <f>[3]NZB!P31</f>
        <v>5.8861999999999998E-2</v>
      </c>
      <c r="AN25" s="17">
        <f>[3]NZB!Q31</f>
        <v>6.6444000000000003E-2</v>
      </c>
      <c r="AO25" s="13">
        <f t="shared" si="79"/>
        <v>0.75931799999999994</v>
      </c>
      <c r="AP25" s="17">
        <f>[4]NZB!F31</f>
        <v>9.3539999999999998E-2</v>
      </c>
      <c r="AQ25" s="17">
        <f>[4]NZB!G31</f>
        <v>9.7612000000000004E-2</v>
      </c>
      <c r="AR25" s="17">
        <f>[4]NZB!H31</f>
        <v>0.105118</v>
      </c>
      <c r="AS25" s="17">
        <f>[4]NZB!I31</f>
        <v>7.7632000000000007E-2</v>
      </c>
      <c r="AT25" s="17">
        <f>[4]NZB!J31</f>
        <v>6.6477999999999995E-2</v>
      </c>
      <c r="AU25" s="17">
        <f>[4]NZB!K31</f>
        <v>7.2279999999999997E-2</v>
      </c>
      <c r="AV25" s="17">
        <f>[4]NZB!L31</f>
        <v>7.6740000000000003E-2</v>
      </c>
      <c r="AW25" s="17">
        <f>[4]NZB!M31</f>
        <v>6.5310000000000007E-2</v>
      </c>
      <c r="AX25" s="17">
        <f>[4]NZB!N31</f>
        <v>7.4926000000000006E-2</v>
      </c>
      <c r="AY25" s="17">
        <f>[4]NZB!O31</f>
        <v>5.8209999999999998E-2</v>
      </c>
      <c r="AZ25" s="17">
        <f>[4]NZB!P31</f>
        <v>6.1483999999999997E-2</v>
      </c>
      <c r="BA25" s="17">
        <f>[4]NZB!Q31</f>
        <v>6.3687999999999995E-2</v>
      </c>
      <c r="BB25" s="13">
        <f t="shared" si="80"/>
        <v>0.91301799999999989</v>
      </c>
      <c r="BC25" s="17">
        <f>'[5]10.Nizamabad'!F25</f>
        <v>6.6442000000000001E-2</v>
      </c>
      <c r="BD25" s="17">
        <f>'[5]10.Nizamabad'!G25</f>
        <v>6.3130000000000006E-2</v>
      </c>
      <c r="BE25" s="17">
        <f>'[5]10.Nizamabad'!H25</f>
        <v>6.9456000000000004E-2</v>
      </c>
      <c r="BF25" s="17">
        <f>'[5]10.Nizamabad'!I25</f>
        <v>6.2497999999999998E-2</v>
      </c>
      <c r="BG25" s="17">
        <f>'[5]10.Nizamabad'!J25</f>
        <v>5.8465999999999997E-2</v>
      </c>
      <c r="BH25" s="17">
        <f>'[5]10.Nizamabad'!K25</f>
        <v>6.4121999999999998E-2</v>
      </c>
      <c r="BI25" s="17">
        <f>'[5]10.Nizamabad'!L25</f>
        <v>6.4528000000000002E-2</v>
      </c>
      <c r="BJ25" s="17">
        <f>'[5]10.Nizamabad'!M25</f>
        <v>6.5951999999999997E-2</v>
      </c>
      <c r="BK25" s="17">
        <f>'[5]10.Nizamabad'!N25</f>
        <v>5.7902000000000002E-2</v>
      </c>
      <c r="BL25" s="17">
        <f>'[5]10.Nizamabad'!O25</f>
        <v>5.6161999999999997E-2</v>
      </c>
      <c r="BM25" s="17">
        <f>'[5]10.Nizamabad'!P25</f>
        <v>5.8944000000000003E-2</v>
      </c>
      <c r="BN25" s="17">
        <f>'[5]10.Nizamabad'!Q25</f>
        <v>5.4620000000000002E-2</v>
      </c>
      <c r="BO25" s="13">
        <f t="shared" si="81"/>
        <v>0.74222200000000016</v>
      </c>
      <c r="BP25" s="17">
        <f>'[6]10.Nizamabad'!F23</f>
        <v>7.7794000000000002E-2</v>
      </c>
      <c r="BQ25" s="17">
        <f>'[6]10.Nizamabad'!G23</f>
        <v>7.2207999999999994E-2</v>
      </c>
      <c r="BR25" s="17">
        <f>'[6]10.Nizamabad'!H23</f>
        <v>7.3884000000000005E-2</v>
      </c>
      <c r="BS25" s="17">
        <f>'[6]10.Nizamabad'!I23</f>
        <v>7.2202000000000002E-2</v>
      </c>
      <c r="BT25" s="17">
        <f>'[6]10.Nizamabad'!J23</f>
        <v>7.4884000000000006E-2</v>
      </c>
      <c r="BU25" s="17">
        <f>'[6]10.Nizamabad'!K23</f>
        <v>6.0743999999999999E-2</v>
      </c>
      <c r="BV25" s="17">
        <f>'[6]10.Nizamabad'!L23</f>
        <v>6.2649999999999997E-2</v>
      </c>
      <c r="BW25" s="17">
        <f>'[6]10.Nizamabad'!M23</f>
        <v>6.5738000000000005E-2</v>
      </c>
      <c r="BX25" s="17">
        <f>'[6]10.Nizamabad'!N23</f>
        <v>6.1198000000000002E-2</v>
      </c>
      <c r="BY25" s="17">
        <f>'[6]10.Nizamabad'!O23</f>
        <v>6.1246000000000002E-2</v>
      </c>
      <c r="BZ25" s="17">
        <f>'[6]10.Nizamabad'!P23</f>
        <v>6.2941999999999998E-2</v>
      </c>
      <c r="CA25" s="17">
        <f>'[6]10.Nizamabad'!Q23</f>
        <v>6.6619999999999999E-2</v>
      </c>
      <c r="CB25" s="13">
        <f t="shared" si="82"/>
        <v>0.81211</v>
      </c>
      <c r="CC25" s="23">
        <f t="shared" si="83"/>
        <v>-7.3569314875241432E-3</v>
      </c>
      <c r="CD25" s="23">
        <f t="shared" si="84"/>
        <v>1.7184856403185123E-4</v>
      </c>
      <c r="CE25" s="23">
        <f t="shared" si="85"/>
        <v>2.2657923747080977E-2</v>
      </c>
      <c r="CF25" s="23">
        <f t="shared" si="86"/>
        <v>-5.6878252709012589E-2</v>
      </c>
      <c r="CG25" s="23">
        <f t="shared" si="87"/>
        <v>9.4160507233684632E-2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'[7]10.Nizamabad'!F24</f>
        <v>8.6809999999999998E-2</v>
      </c>
      <c r="CQ25" s="17">
        <f>'[7]10.Nizamabad'!G24</f>
        <v>9.894E-2</v>
      </c>
      <c r="CR25" s="17">
        <f>'[7]10.Nizamabad'!H24</f>
        <v>0.108276</v>
      </c>
      <c r="CS25" s="17">
        <f>'[7]10.Nizamabad'!I24</f>
        <v>8.0823999999999993E-2</v>
      </c>
      <c r="CT25" s="17">
        <f>'[7]10.Nizamabad'!J24</f>
        <v>8.0649999999999999E-2</v>
      </c>
      <c r="CU25" s="17">
        <f>'[7]10.Nizamabad'!K24</f>
        <v>8.2872000000000001E-2</v>
      </c>
      <c r="CV25" s="34">
        <f t="shared" si="89"/>
        <v>6.3903000000000001E-2</v>
      </c>
      <c r="CW25" s="34">
        <f t="shared" si="89"/>
        <v>6.7052760000000003E-2</v>
      </c>
      <c r="CX25" s="34">
        <f t="shared" si="89"/>
        <v>6.2421960000000005E-2</v>
      </c>
      <c r="CY25" s="34">
        <f t="shared" si="89"/>
        <v>6.2470920000000006E-2</v>
      </c>
      <c r="CZ25" s="34">
        <f t="shared" si="89"/>
        <v>6.4200839999999995E-2</v>
      </c>
      <c r="DA25" s="34">
        <f t="shared" si="89"/>
        <v>6.7952399999999996E-2</v>
      </c>
      <c r="DB25" s="13">
        <f t="shared" si="90"/>
        <v>0.9263738800000002</v>
      </c>
      <c r="DC25" s="40">
        <f t="shared" si="91"/>
        <v>2.6819221345038891E-2</v>
      </c>
      <c r="DD25" s="41">
        <f t="shared" si="92"/>
        <v>5.097080407079968E-2</v>
      </c>
      <c r="DE25" s="40">
        <f t="shared" si="93"/>
        <v>4.852507342113288E-3</v>
      </c>
      <c r="DF25" s="40">
        <f t="shared" si="94"/>
        <v>0.11718794060953841</v>
      </c>
      <c r="DG25" s="48">
        <f t="shared" si="95"/>
        <v>0.14070000369408109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8.8546200000000005E-2</v>
      </c>
      <c r="DL25" s="68">
        <f t="shared" si="99"/>
        <v>0.1009188</v>
      </c>
      <c r="DM25" s="68">
        <f t="shared" si="100"/>
        <v>0.11044152</v>
      </c>
      <c r="DN25" s="68">
        <f t="shared" si="101"/>
        <v>8.2440479999999997E-2</v>
      </c>
      <c r="DO25" s="68">
        <f t="shared" si="102"/>
        <v>8.2263000000000003E-2</v>
      </c>
      <c r="DP25" s="68">
        <f t="shared" si="103"/>
        <v>8.4529439999999997E-2</v>
      </c>
      <c r="DQ25" s="68">
        <f t="shared" si="104"/>
        <v>6.5181059999999999E-2</v>
      </c>
      <c r="DR25" s="68">
        <f t="shared" si="105"/>
        <v>6.8393815199999999E-2</v>
      </c>
      <c r="DS25" s="68">
        <f t="shared" si="106"/>
        <v>6.3670399200000005E-2</v>
      </c>
      <c r="DT25" s="68">
        <f t="shared" si="107"/>
        <v>6.3720338400000007E-2</v>
      </c>
      <c r="DU25" s="68">
        <f t="shared" si="108"/>
        <v>6.5484856799999991E-2</v>
      </c>
      <c r="DV25" s="68">
        <f t="shared" si="109"/>
        <v>6.9311447999999998E-2</v>
      </c>
      <c r="DW25" s="69">
        <f t="shared" si="98"/>
        <v>0.94490135759999994</v>
      </c>
    </row>
    <row r="26" spans="2:127" ht="12.5" x14ac:dyDescent="0.2">
      <c r="B26" s="3" t="s">
        <v>49</v>
      </c>
      <c r="C26" s="17">
        <f>[1]Nizamabad!F429</f>
        <v>7.5904059999999995E-2</v>
      </c>
      <c r="D26" s="17">
        <f>[1]Nizamabad!G429</f>
        <v>4.7719989999999997E-2</v>
      </c>
      <c r="E26" s="17">
        <f>[1]Nizamabad!H429</f>
        <v>2.414264E-2</v>
      </c>
      <c r="F26" s="17">
        <f>[1]Nizamabad!I429</f>
        <v>8.4689840000000002E-2</v>
      </c>
      <c r="G26" s="17">
        <f>[1]Nizamabad!J429</f>
        <v>0.84984134999999994</v>
      </c>
      <c r="H26" s="17">
        <f>[1]Nizamabad!K429</f>
        <v>1.3135788700000002</v>
      </c>
      <c r="I26" s="17">
        <f>[1]Nizamabad!L429</f>
        <v>0.23216842000000001</v>
      </c>
      <c r="J26" s="17">
        <f>[1]Nizamabad!M429</f>
        <v>0.59956417000000006</v>
      </c>
      <c r="K26" s="17">
        <f>[1]Nizamabad!N429</f>
        <v>0.64497636999999997</v>
      </c>
      <c r="L26" s="17">
        <f>[1]Nizamabad!O429</f>
        <v>1.3244909499999999</v>
      </c>
      <c r="M26" s="17">
        <f>[1]Nizamabad!P429</f>
        <v>1.6133348999999999</v>
      </c>
      <c r="N26" s="17">
        <f>[1]Nizamabad!Q429</f>
        <v>1.76379058</v>
      </c>
      <c r="O26" s="13">
        <f t="shared" si="77"/>
        <v>8.5742021400000006</v>
      </c>
      <c r="P26" s="17">
        <f>[2]Nizamabad!F29</f>
        <v>2.0539028251609994</v>
      </c>
      <c r="Q26" s="17">
        <f>[2]Nizamabad!G29</f>
        <v>0.37128756516099926</v>
      </c>
      <c r="R26" s="17">
        <f>[2]Nizamabad!H29</f>
        <v>1.7340635160999276E-2</v>
      </c>
      <c r="S26" s="17">
        <f>[2]Nizamabad!I29</f>
        <v>0.11894992516099927</v>
      </c>
      <c r="T26" s="17">
        <f>[2]Nizamabad!J29</f>
        <v>0.37941570516099926</v>
      </c>
      <c r="U26" s="17">
        <f>[2]Nizamabad!K29</f>
        <v>1.3481610051609991</v>
      </c>
      <c r="V26" s="17">
        <f>[2]Nizamabad!L29</f>
        <v>1.0173175951609992</v>
      </c>
      <c r="W26" s="17">
        <f>[2]Nizamabad!M29</f>
        <v>1.3521386851609991</v>
      </c>
      <c r="X26" s="17">
        <f>[2]Nizamabad!N29</f>
        <v>2.0289015451609993</v>
      </c>
      <c r="Y26" s="17">
        <f>[2]Nizamabad!O29</f>
        <v>2.1774689451609999</v>
      </c>
      <c r="Z26" s="17">
        <f>[2]Nizamabad!P29</f>
        <v>2.125976925160999</v>
      </c>
      <c r="AA26" s="17">
        <f>[2]Nizamabad!Q29</f>
        <v>1.6281818751610053</v>
      </c>
      <c r="AB26" s="13">
        <f t="shared" si="78"/>
        <v>14.619043231931997</v>
      </c>
      <c r="AC26" s="17">
        <f>[3]NZB!F32</f>
        <v>0.97904599999999997</v>
      </c>
      <c r="AD26" s="17">
        <f>[3]NZB!G32</f>
        <v>3.2232999999999998E-2</v>
      </c>
      <c r="AE26" s="17">
        <f>[3]NZB!H32</f>
        <v>4.5332999999999998E-2</v>
      </c>
      <c r="AF26" s="17">
        <f>[3]NZB!I32</f>
        <v>0.31075999999999998</v>
      </c>
      <c r="AG26" s="17">
        <f>[3]NZB!J32</f>
        <v>0.982989</v>
      </c>
      <c r="AH26" s="17">
        <f>[3]NZB!K32</f>
        <v>1.702842</v>
      </c>
      <c r="AI26" s="17">
        <f>[3]NZB!L32</f>
        <v>1.412053</v>
      </c>
      <c r="AJ26" s="17">
        <f>[3]NZB!M32</f>
        <v>1.1426149999999999</v>
      </c>
      <c r="AK26" s="17">
        <f>[3]NZB!N32</f>
        <v>1.4411240000000001</v>
      </c>
      <c r="AL26" s="17">
        <f>[3]NZB!O32</f>
        <v>2.1196809999999999</v>
      </c>
      <c r="AM26" s="17">
        <f>[3]NZB!P32</f>
        <v>2.230213</v>
      </c>
      <c r="AN26" s="17">
        <f>[3]NZB!Q32</f>
        <v>1.7955399999999999</v>
      </c>
      <c r="AO26" s="13">
        <f t="shared" si="79"/>
        <v>14.194429</v>
      </c>
      <c r="AP26" s="17">
        <f>[4]NZB!F32</f>
        <v>0.83408360939315251</v>
      </c>
      <c r="AQ26" s="17">
        <f>[4]NZB!G32</f>
        <v>0.30792945891761847</v>
      </c>
      <c r="AR26" s="17">
        <f>[4]NZB!H32</f>
        <v>7.6776434165937149E-3</v>
      </c>
      <c r="AS26" s="17">
        <f>[4]NZB!I32</f>
        <v>1.4247932337258008E-2</v>
      </c>
      <c r="AT26" s="17">
        <f>[4]NZB!J32</f>
        <v>0.55942645168540184</v>
      </c>
      <c r="AU26" s="17">
        <f>[4]NZB!K32</f>
        <v>1.4535810289562241</v>
      </c>
      <c r="AV26" s="17">
        <f>[4]NZB!L32</f>
        <v>0.61192232281365855</v>
      </c>
      <c r="AW26" s="17">
        <f>[4]NZB!M32</f>
        <v>0.19321556713669441</v>
      </c>
      <c r="AX26" s="17">
        <f>[4]NZB!N32</f>
        <v>0.53242113718315021</v>
      </c>
      <c r="AY26" s="17">
        <f>[4]NZB!O32</f>
        <v>1.1672237589039507</v>
      </c>
      <c r="AZ26" s="17">
        <f>[4]NZB!P32</f>
        <v>1.7705814343805757</v>
      </c>
      <c r="BA26" s="17">
        <f>[4]NZB!Q32</f>
        <v>2.1723944560327384</v>
      </c>
      <c r="BB26" s="13">
        <f t="shared" si="80"/>
        <v>9.6247048011570158</v>
      </c>
      <c r="BC26" s="17">
        <f>'[5]10.Nizamabad'!F26</f>
        <v>1.5455659999999991</v>
      </c>
      <c r="BD26" s="17">
        <f>'[5]10.Nizamabad'!G26</f>
        <v>5.1315E-2</v>
      </c>
      <c r="BE26" s="17">
        <f>'[5]10.Nizamabad'!H26</f>
        <v>0.22434200000000001</v>
      </c>
      <c r="BF26" s="17">
        <f>'[5]10.Nizamabad'!I26</f>
        <v>1.4059699099999998</v>
      </c>
      <c r="BG26" s="17">
        <f>'[5]10.Nizamabad'!J26</f>
        <v>1.5517609999999999</v>
      </c>
      <c r="BH26" s="17">
        <f>'[5]10.Nizamabad'!K26</f>
        <v>1.334071</v>
      </c>
      <c r="BI26" s="17">
        <f>'[5]10.Nizamabad'!L26</f>
        <v>0.52513399999999999</v>
      </c>
      <c r="BJ26" s="17">
        <f>'[5]10.Nizamabad'!M26</f>
        <v>0.50962125000000003</v>
      </c>
      <c r="BK26" s="17">
        <f>'[5]10.Nizamabad'!N26</f>
        <v>0.97737350000000001</v>
      </c>
      <c r="BL26" s="17">
        <f>'[5]10.Nizamabad'!O26</f>
        <v>2.0108100000000002</v>
      </c>
      <c r="BM26" s="17">
        <f>'[5]10.Nizamabad'!P26</f>
        <v>2.0306730000000002</v>
      </c>
      <c r="BN26" s="17">
        <f>'[5]10.Nizamabad'!Q26</f>
        <v>2.1068190000000002</v>
      </c>
      <c r="BO26" s="13">
        <f t="shared" si="81"/>
        <v>14.273455659999998</v>
      </c>
      <c r="BP26" s="17">
        <f>'[6]10.Nizamabad'!F24</f>
        <v>1.6339570000000001</v>
      </c>
      <c r="BQ26" s="17">
        <f>'[6]10.Nizamabad'!G24</f>
        <v>0.13355400000000001</v>
      </c>
      <c r="BR26" s="17">
        <f>'[6]10.Nizamabad'!H24</f>
        <v>3.5452999999999998E-2</v>
      </c>
      <c r="BS26" s="17">
        <f>'[6]10.Nizamabad'!I24</f>
        <v>0.73919100000000004</v>
      </c>
      <c r="BT26" s="17">
        <f>'[6]10.Nizamabad'!J24</f>
        <v>1.233422</v>
      </c>
      <c r="BU26" s="17">
        <f>'[6]10.Nizamabad'!K24</f>
        <v>0.75335300000000005</v>
      </c>
      <c r="BV26" s="17">
        <f>'[6]10.Nizamabad'!L24</f>
        <v>0.32393100000000002</v>
      </c>
      <c r="BW26" s="17">
        <f>'[6]10.Nizamabad'!M24</f>
        <v>0.30994300000000002</v>
      </c>
      <c r="BX26" s="17">
        <f>'[6]10.Nizamabad'!N24</f>
        <v>0.60719400000000001</v>
      </c>
      <c r="BY26" s="17">
        <f>'[6]10.Nizamabad'!O24</f>
        <v>1.3338920000000001</v>
      </c>
      <c r="BZ26" s="17">
        <f>'[6]10.Nizamabad'!P24</f>
        <v>1.82186</v>
      </c>
      <c r="CA26" s="17">
        <f>'[6]10.Nizamabad'!Q24</f>
        <v>1.8710519999999999</v>
      </c>
      <c r="CB26" s="13">
        <f t="shared" si="82"/>
        <v>10.796802000000001</v>
      </c>
      <c r="CC26" s="23">
        <f t="shared" si="83"/>
        <v>4.7177455550696301E-2</v>
      </c>
      <c r="CD26" s="23">
        <f t="shared" si="84"/>
        <v>-7.296944950087203E-2</v>
      </c>
      <c r="CE26" s="23">
        <f t="shared" si="85"/>
        <v>-8.7164747960627675E-2</v>
      </c>
      <c r="CF26" s="23">
        <f t="shared" si="86"/>
        <v>5.9141193299158346E-2</v>
      </c>
      <c r="CG26" s="23">
        <f t="shared" si="87"/>
        <v>-0.24357476863454919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'[7]10.Nizamabad'!F25</f>
        <v>1.6937990000000001</v>
      </c>
      <c r="CQ26" s="17">
        <f>'[7]10.Nizamabad'!G25</f>
        <v>0.145091</v>
      </c>
      <c r="CR26" s="17">
        <f>'[7]10.Nizamabad'!H25</f>
        <v>5.6836999999999999E-2</v>
      </c>
      <c r="CS26" s="17">
        <f>'[7]10.Nizamabad'!I25</f>
        <v>0.30446000000000001</v>
      </c>
      <c r="CT26" s="17">
        <f>'[7]10.Nizamabad'!J25</f>
        <v>0.58473200000000003</v>
      </c>
      <c r="CU26" s="17">
        <f>'[7]10.Nizamabad'!K25</f>
        <v>0.98689800000000005</v>
      </c>
      <c r="CV26" s="34">
        <f t="shared" si="89"/>
        <v>0.33040962000000001</v>
      </c>
      <c r="CW26" s="34">
        <f t="shared" si="89"/>
        <v>0.31614186000000005</v>
      </c>
      <c r="CX26" s="34">
        <f t="shared" si="89"/>
        <v>0.61933788000000001</v>
      </c>
      <c r="CY26" s="34">
        <f t="shared" si="89"/>
        <v>1.3605698400000001</v>
      </c>
      <c r="CZ26" s="34">
        <f t="shared" si="89"/>
        <v>1.8582972</v>
      </c>
      <c r="DA26" s="34">
        <f t="shared" si="89"/>
        <v>1.9084730400000001</v>
      </c>
      <c r="DB26" s="13">
        <f t="shared" si="90"/>
        <v>10.165046440000001</v>
      </c>
      <c r="DC26" s="40">
        <f t="shared" si="91"/>
        <v>-7.0096069600151134E-2</v>
      </c>
      <c r="DD26" s="41">
        <f t="shared" si="92"/>
        <v>-8.0084661919618161E-2</v>
      </c>
      <c r="DE26" s="40">
        <f t="shared" si="93"/>
        <v>1.8374031542068625E-2</v>
      </c>
      <c r="DF26" s="40">
        <f t="shared" si="94"/>
        <v>-0.1561016875564698</v>
      </c>
      <c r="DG26" s="48">
        <f t="shared" si="95"/>
        <v>-5.8513211597285952E-2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1.7276749800000002</v>
      </c>
      <c r="DL26" s="68">
        <f t="shared" si="99"/>
        <v>0.14799282</v>
      </c>
      <c r="DM26" s="68">
        <f t="shared" si="100"/>
        <v>5.7973740000000003E-2</v>
      </c>
      <c r="DN26" s="68">
        <f t="shared" si="101"/>
        <v>0.31054920000000003</v>
      </c>
      <c r="DO26" s="68">
        <f t="shared" si="102"/>
        <v>0.59642664000000001</v>
      </c>
      <c r="DP26" s="68">
        <f t="shared" si="103"/>
        <v>1.0066359600000001</v>
      </c>
      <c r="DQ26" s="68">
        <f t="shared" si="104"/>
        <v>0.33701781240000001</v>
      </c>
      <c r="DR26" s="68">
        <f t="shared" si="105"/>
        <v>0.32246469720000004</v>
      </c>
      <c r="DS26" s="68">
        <f t="shared" si="106"/>
        <v>0.63172463759999997</v>
      </c>
      <c r="DT26" s="68">
        <f t="shared" si="107"/>
        <v>1.3877812368000002</v>
      </c>
      <c r="DU26" s="68">
        <f t="shared" si="108"/>
        <v>1.895463144</v>
      </c>
      <c r="DV26" s="68">
        <f t="shared" si="109"/>
        <v>1.9466425008000001</v>
      </c>
      <c r="DW26" s="69">
        <f t="shared" si="98"/>
        <v>10.3683473688</v>
      </c>
    </row>
    <row r="27" spans="2:127" ht="12.5" x14ac:dyDescent="0.2">
      <c r="B27" s="3" t="s">
        <v>50</v>
      </c>
      <c r="C27" s="17">
        <f>[1]Nizamabad!F431</f>
        <v>0.50840367092044536</v>
      </c>
      <c r="D27" s="17">
        <f>[1]Nizamabad!G431</f>
        <v>0.36319256244909043</v>
      </c>
      <c r="E27" s="17">
        <f>[1]Nizamabad!H431</f>
        <v>0.32320648981808309</v>
      </c>
      <c r="F27" s="17">
        <f>[1]Nizamabad!I431</f>
        <v>0.37357020024436605</v>
      </c>
      <c r="G27" s="17">
        <f>[1]Nizamabad!J431</f>
        <v>0.4197046144447461</v>
      </c>
      <c r="H27" s="17">
        <f>[1]Nizamabad!K431</f>
        <v>0.33284005023079016</v>
      </c>
      <c r="I27" s="17">
        <f>[1]Nizamabad!L431</f>
        <v>0.31759411010046162</v>
      </c>
      <c r="J27" s="17">
        <f>[1]Nizamabad!M431</f>
        <v>0.36540393429269613</v>
      </c>
      <c r="K27" s="17">
        <f>[1]Nizamabad!N431</f>
        <v>0.29883745519956556</v>
      </c>
      <c r="L27" s="17">
        <f>[1]Nizamabad!O431</f>
        <v>0.29370878821612817</v>
      </c>
      <c r="M27" s="17">
        <f>[1]Nizamabad!P431</f>
        <v>0.38932971952212875</v>
      </c>
      <c r="N27" s="17">
        <f>[1]Nizamabad!Q431</f>
        <v>0.40851916372522401</v>
      </c>
      <c r="O27" s="13">
        <f t="shared" si="77"/>
        <v>4.3943107591637247</v>
      </c>
      <c r="P27" s="17">
        <f>[2]Nizamabad!F31</f>
        <v>0.37609453000000004</v>
      </c>
      <c r="Q27" s="17">
        <f>[2]Nizamabad!G31</f>
        <v>0.29667715</v>
      </c>
      <c r="R27" s="17">
        <f>[2]Nizamabad!H31</f>
        <v>0.35632595</v>
      </c>
      <c r="S27" s="17">
        <f>[2]Nizamabad!I31</f>
        <v>0.28150984999999995</v>
      </c>
      <c r="T27" s="17">
        <f>[2]Nizamabad!J31</f>
        <v>0.39637063</v>
      </c>
      <c r="U27" s="17">
        <f>[2]Nizamabad!K31</f>
        <v>0.34651268000000002</v>
      </c>
      <c r="V27" s="17">
        <f>[2]Nizamabad!L31</f>
        <v>0.19644973000000002</v>
      </c>
      <c r="W27" s="17">
        <f>[2]Nizamabad!M31</f>
        <v>0.27653038000000002</v>
      </c>
      <c r="X27" s="17">
        <f>[2]Nizamabad!N31</f>
        <v>0.28681829999999997</v>
      </c>
      <c r="Y27" s="17">
        <f>[2]Nizamabad!O31</f>
        <v>0.47934569999999999</v>
      </c>
      <c r="Z27" s="17">
        <f>[2]Nizamabad!P31</f>
        <v>0.45520948</v>
      </c>
      <c r="AA27" s="17">
        <f>[2]Nizamabad!Q31</f>
        <v>0.49931455000000002</v>
      </c>
      <c r="AB27" s="13">
        <f t="shared" si="78"/>
        <v>4.2471589300000003</v>
      </c>
      <c r="AC27" s="17">
        <f>[3]NZB!F33</f>
        <v>0.560137</v>
      </c>
      <c r="AD27" s="17">
        <f>[3]NZB!G33</f>
        <v>0.64341800000000005</v>
      </c>
      <c r="AE27" s="17">
        <f>[3]NZB!H33</f>
        <v>0.55606800000000001</v>
      </c>
      <c r="AF27" s="17">
        <f>[3]NZB!I33</f>
        <v>0.48269600000000001</v>
      </c>
      <c r="AG27" s="17">
        <f>[3]NZB!J33</f>
        <v>0.74866500000000002</v>
      </c>
      <c r="AH27" s="17">
        <f>[3]NZB!K33</f>
        <v>0.73982400000000004</v>
      </c>
      <c r="AI27" s="17">
        <f>[3]NZB!L33</f>
        <v>0.81105300000000002</v>
      </c>
      <c r="AJ27" s="17">
        <f>[3]NZB!M33</f>
        <v>0.68981800000000004</v>
      </c>
      <c r="AK27" s="17">
        <f>[3]NZB!N33</f>
        <v>0.64419800000000005</v>
      </c>
      <c r="AL27" s="17">
        <f>[3]NZB!O33</f>
        <v>0.57087600000000005</v>
      </c>
      <c r="AM27" s="17">
        <f>[3]NZB!P33</f>
        <v>0.55989100000000003</v>
      </c>
      <c r="AN27" s="17">
        <f>[3]NZB!Q33</f>
        <v>0.62743899999999997</v>
      </c>
      <c r="AO27" s="13">
        <f t="shared" si="79"/>
        <v>7.6340830000000004</v>
      </c>
      <c r="AP27" s="17">
        <f>[4]NZB!F33</f>
        <v>0.87017100000000003</v>
      </c>
      <c r="AQ27" s="17">
        <f>[4]NZB!G33</f>
        <v>0.84958588984273919</v>
      </c>
      <c r="AR27" s="17">
        <f>[4]NZB!H33</f>
        <v>1.0178980000000002</v>
      </c>
      <c r="AS27" s="17">
        <f>[4]NZB!I33</f>
        <v>0.54249299999999978</v>
      </c>
      <c r="AT27" s="17">
        <f>[4]NZB!J33</f>
        <v>0.79827879967572857</v>
      </c>
      <c r="AU27" s="17">
        <f>[4]NZB!K33</f>
        <v>0.8257128953059194</v>
      </c>
      <c r="AV27" s="17">
        <f>[4]NZB!L33</f>
        <v>0.95556488183050203</v>
      </c>
      <c r="AW27" s="17">
        <f>[4]NZB!M33</f>
        <v>1.1064411219873902</v>
      </c>
      <c r="AX27" s="17">
        <f>[4]NZB!N33</f>
        <v>1.0804579999999997</v>
      </c>
      <c r="AY27" s="17">
        <f>[4]NZB!O33</f>
        <v>1.4178028553045201</v>
      </c>
      <c r="AZ27" s="17">
        <f>[4]NZB!P33</f>
        <v>1.2547720000000002</v>
      </c>
      <c r="BA27" s="17">
        <f>[4]NZB!Q33</f>
        <v>1.2866040000000003</v>
      </c>
      <c r="BB27" s="13">
        <f t="shared" si="80"/>
        <v>12.005782443946801</v>
      </c>
      <c r="BC27" s="17">
        <f>'[5]10.Nizamabad'!F27</f>
        <v>1.439991</v>
      </c>
      <c r="BD27" s="17">
        <f>'[5]10.Nizamabad'!G27</f>
        <v>1.2653319999999999</v>
      </c>
      <c r="BE27" s="17">
        <f>'[5]10.Nizamabad'!H27</f>
        <v>1.644628</v>
      </c>
      <c r="BF27" s="17">
        <f>'[5]10.Nizamabad'!I27</f>
        <v>1.5760053000000001</v>
      </c>
      <c r="BG27" s="17">
        <f>'[5]10.Nizamabad'!J27</f>
        <v>1.6072550000000001</v>
      </c>
      <c r="BH27" s="17">
        <f>'[5]10.Nizamabad'!K27</f>
        <v>1.8286800000000001</v>
      </c>
      <c r="BI27" s="17">
        <f>'[5]10.Nizamabad'!L27</f>
        <v>1.6647344499999999</v>
      </c>
      <c r="BJ27" s="17">
        <f>'[5]10.Nizamabad'!M27</f>
        <v>1.8385130000000001</v>
      </c>
      <c r="BK27" s="17">
        <f>'[5]10.Nizamabad'!N27</f>
        <v>1.69588625</v>
      </c>
      <c r="BL27" s="17">
        <f>'[5]10.Nizamabad'!O27</f>
        <v>1.3363359500000001</v>
      </c>
      <c r="BM27" s="17">
        <f>'[5]10.Nizamabad'!P27</f>
        <v>1.260532</v>
      </c>
      <c r="BN27" s="17">
        <f>'[5]10.Nizamabad'!Q27</f>
        <v>1.4403889999999999</v>
      </c>
      <c r="BO27" s="13">
        <f t="shared" si="81"/>
        <v>18.598281950000001</v>
      </c>
      <c r="BP27" s="17">
        <f>'[6]10.Nizamabad'!F25</f>
        <v>1.7347159999999999</v>
      </c>
      <c r="BQ27" s="17">
        <f>'[6]10.Nizamabad'!G25</f>
        <v>1.6954450000000001</v>
      </c>
      <c r="BR27" s="17">
        <f>'[6]10.Nizamabad'!H25</f>
        <v>1.7732479999999999</v>
      </c>
      <c r="BS27" s="17">
        <f>'[6]10.Nizamabad'!I25</f>
        <v>1.547704</v>
      </c>
      <c r="BT27" s="17">
        <f>'[6]10.Nizamabad'!J25</f>
        <v>1.7717039999999999</v>
      </c>
      <c r="BU27" s="17">
        <f>'[6]10.Nizamabad'!K25</f>
        <v>1.7168129999999999</v>
      </c>
      <c r="BV27" s="17">
        <f>'[6]10.Nizamabad'!L25</f>
        <v>1.784195</v>
      </c>
      <c r="BW27" s="17">
        <f>'[6]10.Nizamabad'!M25</f>
        <v>1.6583330000000001</v>
      </c>
      <c r="BX27" s="17">
        <f>'[6]10.Nizamabad'!N25</f>
        <v>1.831888</v>
      </c>
      <c r="BY27" s="17">
        <f>'[6]10.Nizamabad'!O25</f>
        <v>1.8298680000000001</v>
      </c>
      <c r="BZ27" s="17">
        <f>'[6]10.Nizamabad'!P25</f>
        <v>1.6569799999999999</v>
      </c>
      <c r="CA27" s="17">
        <f>'[6]10.Nizamabad'!Q25</f>
        <v>1.6371720000000001</v>
      </c>
      <c r="CB27" s="13">
        <f t="shared" si="82"/>
        <v>20.638066000000002</v>
      </c>
      <c r="CC27" s="23">
        <f t="shared" si="83"/>
        <v>0.36256003359327238</v>
      </c>
      <c r="CD27" s="23">
        <f t="shared" si="84"/>
        <v>0.48471337563237538</v>
      </c>
      <c r="CE27" s="23">
        <f t="shared" si="85"/>
        <v>0.39306283667680786</v>
      </c>
      <c r="CF27" s="23">
        <f t="shared" si="86"/>
        <v>0.31111040465004369</v>
      </c>
      <c r="CG27" s="23">
        <f t="shared" si="87"/>
        <v>0.109675939717647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'[7]10.Nizamabad'!F26</f>
        <v>1.8726560000000001</v>
      </c>
      <c r="CQ27" s="17">
        <f>'[7]10.Nizamabad'!G26</f>
        <v>2.0207570000000001</v>
      </c>
      <c r="CR27" s="17">
        <f>'[7]10.Nizamabad'!H26</f>
        <v>2.0473029999999999</v>
      </c>
      <c r="CS27" s="17">
        <f>'[7]10.Nizamabad'!I26</f>
        <v>1.6957610000000001</v>
      </c>
      <c r="CT27" s="17">
        <f>'[7]10.Nizamabad'!J26</f>
        <v>1.823</v>
      </c>
      <c r="CU27" s="17">
        <f>'[7]10.Nizamabad'!K26</f>
        <v>1.7212879999999999</v>
      </c>
      <c r="CV27" s="34">
        <f t="shared" si="89"/>
        <v>1.87340475</v>
      </c>
      <c r="CW27" s="34">
        <f t="shared" si="89"/>
        <v>1.7412496500000001</v>
      </c>
      <c r="CX27" s="34">
        <f t="shared" si="89"/>
        <v>1.9234824000000001</v>
      </c>
      <c r="CY27" s="34">
        <f t="shared" si="89"/>
        <v>1.9213614000000001</v>
      </c>
      <c r="CZ27" s="34">
        <f t="shared" si="89"/>
        <v>1.7398290000000001</v>
      </c>
      <c r="DA27" s="34">
        <f t="shared" si="89"/>
        <v>1.7190306000000002</v>
      </c>
      <c r="DB27" s="13">
        <f t="shared" si="90"/>
        <v>22.0991228</v>
      </c>
      <c r="DC27" s="40">
        <f t="shared" si="91"/>
        <v>0.39076996942793385</v>
      </c>
      <c r="DD27" s="41">
        <f t="shared" si="92"/>
        <v>0.30438122623830455</v>
      </c>
      <c r="DE27" s="40">
        <f t="shared" si="93"/>
        <v>0.22554196976988061</v>
      </c>
      <c r="DF27" s="40">
        <f t="shared" si="94"/>
        <v>9.0061758300678418E-2</v>
      </c>
      <c r="DG27" s="48">
        <f t="shared" si="95"/>
        <v>7.0794269191696513E-2</v>
      </c>
      <c r="DH27" s="58">
        <v>0.05</v>
      </c>
      <c r="DI27" s="25" t="s">
        <v>80</v>
      </c>
      <c r="DJ27" s="50">
        <f t="shared" si="96"/>
        <v>0.05</v>
      </c>
      <c r="DK27" s="68">
        <f t="shared" si="22"/>
        <v>1.9662888000000003</v>
      </c>
      <c r="DL27" s="68">
        <f t="shared" si="99"/>
        <v>2.1217948500000001</v>
      </c>
      <c r="DM27" s="68">
        <f t="shared" si="100"/>
        <v>2.1496681500000001</v>
      </c>
      <c r="DN27" s="68">
        <f t="shared" si="101"/>
        <v>1.7805490500000001</v>
      </c>
      <c r="DO27" s="68">
        <f t="shared" si="102"/>
        <v>1.91415</v>
      </c>
      <c r="DP27" s="68">
        <f t="shared" si="103"/>
        <v>1.8073524000000001</v>
      </c>
      <c r="DQ27" s="68">
        <f t="shared" si="104"/>
        <v>1.9670749875</v>
      </c>
      <c r="DR27" s="68">
        <f t="shared" si="105"/>
        <v>1.8283121325000002</v>
      </c>
      <c r="DS27" s="68">
        <f t="shared" si="106"/>
        <v>2.0196565200000003</v>
      </c>
      <c r="DT27" s="68">
        <f t="shared" si="107"/>
        <v>2.0174294700000002</v>
      </c>
      <c r="DU27" s="68">
        <f t="shared" si="108"/>
        <v>1.82682045</v>
      </c>
      <c r="DV27" s="68">
        <f t="shared" si="109"/>
        <v>1.8049821300000002</v>
      </c>
      <c r="DW27" s="69">
        <f t="shared" si="98"/>
        <v>23.204078940000002</v>
      </c>
    </row>
    <row r="28" spans="2:127" ht="12.5" x14ac:dyDescent="0.2">
      <c r="B28" s="3" t="s">
        <v>1</v>
      </c>
      <c r="C28" s="17">
        <f>[1]Nizamabad!F432</f>
        <v>1.6580000000000001E-2</v>
      </c>
      <c r="D28" s="17">
        <f>[1]Nizamabad!G432</f>
        <v>1.7996000000000002E-2</v>
      </c>
      <c r="E28" s="17">
        <f>[1]Nizamabad!H432</f>
        <v>1.797E-2</v>
      </c>
      <c r="F28" s="17">
        <f>[1]Nizamabad!I432</f>
        <v>1.311E-2</v>
      </c>
      <c r="G28" s="17">
        <f>[1]Nizamabad!J432</f>
        <v>1.4515999999999999E-2</v>
      </c>
      <c r="H28" s="17">
        <f>[1]Nizamabad!K432</f>
        <v>1.4711999999999999E-2</v>
      </c>
      <c r="I28" s="17">
        <f>[1]Nizamabad!L432</f>
        <v>1.354E-2</v>
      </c>
      <c r="J28" s="17">
        <f>[1]Nizamabad!M432</f>
        <v>1.2964E-2</v>
      </c>
      <c r="K28" s="17">
        <f>[1]Nizamabad!N432</f>
        <v>1.093E-2</v>
      </c>
      <c r="L28" s="17">
        <f>[1]Nizamabad!O432</f>
        <v>1.2824E-2</v>
      </c>
      <c r="M28" s="17">
        <f>[1]Nizamabad!P432</f>
        <v>1.208E-2</v>
      </c>
      <c r="N28" s="17">
        <f>[1]Nizamabad!Q432</f>
        <v>1.1582E-2</v>
      </c>
      <c r="O28" s="13">
        <f t="shared" si="77"/>
        <v>0.16880400000000004</v>
      </c>
      <c r="P28" s="17">
        <f>[2]Nizamabad!F32</f>
        <v>1.478E-2</v>
      </c>
      <c r="Q28" s="17">
        <f>[2]Nizamabad!G32</f>
        <v>1.6223999999999999E-2</v>
      </c>
      <c r="R28" s="17">
        <f>[2]Nizamabad!H32</f>
        <v>1.8924E-2</v>
      </c>
      <c r="S28" s="17">
        <f>[2]Nizamabad!I32</f>
        <v>1.3762E-2</v>
      </c>
      <c r="T28" s="17">
        <f>[2]Nizamabad!J32</f>
        <v>1.6154000000000002E-2</v>
      </c>
      <c r="U28" s="17">
        <f>[2]Nizamabad!K32</f>
        <v>1.5063999999999999E-2</v>
      </c>
      <c r="V28" s="17">
        <f>[2]Nizamabad!L32</f>
        <v>1.4312E-2</v>
      </c>
      <c r="W28" s="17">
        <f>[2]Nizamabad!M32</f>
        <v>1.3114000000000001E-2</v>
      </c>
      <c r="X28" s="17">
        <f>[2]Nizamabad!N32</f>
        <v>1.3129999999999999E-2</v>
      </c>
      <c r="Y28" s="17">
        <f>[2]Nizamabad!O32</f>
        <v>1.4426E-2</v>
      </c>
      <c r="Z28" s="17">
        <f>[2]Nizamabad!P32</f>
        <v>1.2670000000000001E-2</v>
      </c>
      <c r="AA28" s="17">
        <f>[2]Nizamabad!Q32</f>
        <v>1.2706E-2</v>
      </c>
      <c r="AB28" s="13">
        <f t="shared" si="78"/>
        <v>0.17526599999999998</v>
      </c>
      <c r="AC28" s="17">
        <f>[3]NZB!F34</f>
        <v>1.5233999999999999E-2</v>
      </c>
      <c r="AD28" s="17">
        <f>[3]NZB!G34</f>
        <v>2.145E-2</v>
      </c>
      <c r="AE28" s="17">
        <f>[3]NZB!H34</f>
        <v>2.0851999999999999E-2</v>
      </c>
      <c r="AF28" s="17">
        <f>[3]NZB!I34</f>
        <v>1.5180000000000001E-2</v>
      </c>
      <c r="AG28" s="17">
        <f>[3]NZB!J34</f>
        <v>1.6181999999999998E-2</v>
      </c>
      <c r="AH28" s="17">
        <f>[3]NZB!K34</f>
        <v>1.5389999999999999E-2</v>
      </c>
      <c r="AI28" s="17">
        <f>[3]NZB!L34</f>
        <v>1.6216000000000001E-2</v>
      </c>
      <c r="AJ28" s="17">
        <f>[3]NZB!M34</f>
        <v>1.3846000000000001E-2</v>
      </c>
      <c r="AK28" s="17">
        <f>[3]NZB!N34</f>
        <v>1.2538000000000001E-2</v>
      </c>
      <c r="AL28" s="17">
        <f>[3]NZB!O34</f>
        <v>1.3486E-2</v>
      </c>
      <c r="AM28" s="17">
        <f>[3]NZB!P34</f>
        <v>1.239E-2</v>
      </c>
      <c r="AN28" s="17">
        <f>[3]NZB!Q34</f>
        <v>1.4411999999999999E-2</v>
      </c>
      <c r="AO28" s="13">
        <f t="shared" si="79"/>
        <v>0.18717600000000001</v>
      </c>
      <c r="AP28" s="17">
        <f>[4]NZB!F34</f>
        <v>1.7347694986494685E-2</v>
      </c>
      <c r="AQ28" s="17">
        <f>[4]NZB!G34</f>
        <v>2.0155555254649078E-2</v>
      </c>
      <c r="AR28" s="17">
        <f>[4]NZB!H34</f>
        <v>2.1561337595496673E-2</v>
      </c>
      <c r="AS28" s="17">
        <f>[4]NZB!I34</f>
        <v>1.7507032456509957E-2</v>
      </c>
      <c r="AT28" s="17">
        <f>[4]NZB!J34</f>
        <v>1.6180419643415666E-2</v>
      </c>
      <c r="AU28" s="17">
        <f>[4]NZB!K34</f>
        <v>1.5795081980348215E-2</v>
      </c>
      <c r="AV28" s="17">
        <f>[4]NZB!L34</f>
        <v>1.3509120711124367E-2</v>
      </c>
      <c r="AW28" s="17">
        <f>[4]NZB!M34</f>
        <v>1.0253048774661183E-2</v>
      </c>
      <c r="AX28" s="17">
        <f>[4]NZB!N34</f>
        <v>1.1930379352656994E-2</v>
      </c>
      <c r="AY28" s="17">
        <f>[4]NZB!O34</f>
        <v>1.2100013122996656E-2</v>
      </c>
      <c r="AZ28" s="17">
        <f>[4]NZB!P34</f>
        <v>1.2725570022460135E-2</v>
      </c>
      <c r="BA28" s="17">
        <f>[4]NZB!Q34</f>
        <v>1.2217906741901607E-2</v>
      </c>
      <c r="BB28" s="13">
        <f t="shared" si="80"/>
        <v>0.18128316064271521</v>
      </c>
      <c r="BC28" s="17">
        <f>'[5]10.Nizamabad'!F28</f>
        <v>1.3976000000000001E-2</v>
      </c>
      <c r="BD28" s="17">
        <f>'[5]10.Nizamabad'!G28</f>
        <v>1.9231999999999999E-2</v>
      </c>
      <c r="BE28" s="17">
        <f>'[5]10.Nizamabad'!H28</f>
        <v>1.8502000000000001E-2</v>
      </c>
      <c r="BF28" s="17">
        <f>'[5]10.Nizamabad'!I28</f>
        <v>1.5498E-2</v>
      </c>
      <c r="BG28" s="17">
        <f>'[5]10.Nizamabad'!J28</f>
        <v>1.4853999999999999E-2</v>
      </c>
      <c r="BH28" s="17">
        <f>'[5]10.Nizamabad'!K28</f>
        <v>1.5198E-2</v>
      </c>
      <c r="BI28" s="17">
        <f>'[5]10.Nizamabad'!L28</f>
        <v>1.392E-2</v>
      </c>
      <c r="BJ28" s="17">
        <f>'[5]10.Nizamabad'!M28</f>
        <v>1.2416999999999999E-2</v>
      </c>
      <c r="BK28" s="17">
        <f>'[5]10.Nizamabad'!N28</f>
        <v>1.2903E-2</v>
      </c>
      <c r="BL28" s="17">
        <f>'[5]10.Nizamabad'!O28</f>
        <v>1.2335E-2</v>
      </c>
      <c r="BM28" s="17">
        <f>'[5]10.Nizamabad'!P28</f>
        <v>1.2314E-2</v>
      </c>
      <c r="BN28" s="17">
        <f>'[5]10.Nizamabad'!Q28</f>
        <v>1.3697000000000001E-2</v>
      </c>
      <c r="BO28" s="13">
        <f t="shared" si="81"/>
        <v>0.174846</v>
      </c>
      <c r="BP28" s="17">
        <f>'[6]10.Nizamabad'!F26</f>
        <v>1.7486999999999999E-2</v>
      </c>
      <c r="BQ28" s="17">
        <f>'[6]10.Nizamabad'!G26</f>
        <v>2.0837999999999999E-2</v>
      </c>
      <c r="BR28" s="17">
        <f>'[6]10.Nizamabad'!H26</f>
        <v>1.8889E-2</v>
      </c>
      <c r="BS28" s="17">
        <f>'[6]10.Nizamabad'!I26</f>
        <v>1.4600999999999999E-2</v>
      </c>
      <c r="BT28" s="17">
        <f>'[6]10.Nizamabad'!J26</f>
        <v>1.6968E-2</v>
      </c>
      <c r="BU28" s="17">
        <f>'[6]10.Nizamabad'!K26</f>
        <v>1.3769999999999999E-2</v>
      </c>
      <c r="BV28" s="17">
        <f>'[6]10.Nizamabad'!L26</f>
        <v>1.3021E-2</v>
      </c>
      <c r="BW28" s="17">
        <f>'[6]10.Nizamabad'!M26</f>
        <v>1.4596E-2</v>
      </c>
      <c r="BX28" s="17">
        <f>'[6]10.Nizamabad'!N26</f>
        <v>1.1323E-2</v>
      </c>
      <c r="BY28" s="17">
        <f>'[6]10.Nizamabad'!O26</f>
        <v>1.0291E-2</v>
      </c>
      <c r="BZ28" s="17">
        <f>'[6]10.Nizamabad'!P26</f>
        <v>1.3072E-2</v>
      </c>
      <c r="CA28" s="17">
        <f>'[6]10.Nizamabad'!Q26</f>
        <v>1.2251E-2</v>
      </c>
      <c r="CB28" s="13">
        <f t="shared" si="82"/>
        <v>0.17710700000000001</v>
      </c>
      <c r="CC28" s="23">
        <f t="shared" si="83"/>
        <v>9.6494165077507521E-3</v>
      </c>
      <c r="CD28" s="23">
        <f t="shared" si="84"/>
        <v>2.6157275129068402E-3</v>
      </c>
      <c r="CE28" s="23">
        <f t="shared" si="85"/>
        <v>-1.8262934282839982E-2</v>
      </c>
      <c r="CF28" s="23">
        <f t="shared" si="86"/>
        <v>-1.1585447104381807E-2</v>
      </c>
      <c r="CG28" s="23">
        <f t="shared" si="87"/>
        <v>1.2931379614060434E-2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'[7]10.Nizamabad'!F27</f>
        <v>1.6518999999999999E-2</v>
      </c>
      <c r="CQ28" s="17">
        <f>'[7]10.Nizamabad'!G27</f>
        <v>1.8401000000000001E-2</v>
      </c>
      <c r="CR28" s="17">
        <f>'[7]10.Nizamabad'!H27</f>
        <v>1.9949000000000001E-2</v>
      </c>
      <c r="CS28" s="17">
        <f>'[7]10.Nizamabad'!I27</f>
        <v>1.2409E-2</v>
      </c>
      <c r="CT28" s="17">
        <f>'[7]10.Nizamabad'!J27</f>
        <v>1.8098E-2</v>
      </c>
      <c r="CU28" s="17">
        <f>'[7]10.Nizamabad'!K27</f>
        <v>1.0671E-2</v>
      </c>
      <c r="CV28" s="34">
        <f t="shared" si="89"/>
        <v>1.328142E-2</v>
      </c>
      <c r="CW28" s="34">
        <f t="shared" si="89"/>
        <v>1.4887920000000001E-2</v>
      </c>
      <c r="CX28" s="34">
        <f t="shared" si="89"/>
        <v>1.1549459999999999E-2</v>
      </c>
      <c r="CY28" s="34">
        <f t="shared" si="89"/>
        <v>1.049682E-2</v>
      </c>
      <c r="CZ28" s="34">
        <f t="shared" si="89"/>
        <v>1.333344E-2</v>
      </c>
      <c r="DA28" s="34">
        <f t="shared" si="89"/>
        <v>1.249602E-2</v>
      </c>
      <c r="DB28" s="13">
        <f t="shared" si="90"/>
        <v>0.17209208000000001</v>
      </c>
      <c r="DC28" s="40">
        <f t="shared" si="91"/>
        <v>-3.6483560156573835E-3</v>
      </c>
      <c r="DD28" s="41">
        <f t="shared" si="92"/>
        <v>-2.0785850310253262E-2</v>
      </c>
      <c r="DE28" s="40">
        <f t="shared" si="93"/>
        <v>-1.7193983562614035E-2</v>
      </c>
      <c r="DF28" s="40">
        <f t="shared" si="94"/>
        <v>-7.9065297034442983E-3</v>
      </c>
      <c r="DG28" s="48">
        <f t="shared" si="95"/>
        <v>-2.8315763916728298E-2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1.6849380000000001E-2</v>
      </c>
      <c r="DL28" s="68">
        <f t="shared" si="99"/>
        <v>1.8769020000000001E-2</v>
      </c>
      <c r="DM28" s="68">
        <f t="shared" si="100"/>
        <v>2.0347980000000002E-2</v>
      </c>
      <c r="DN28" s="68">
        <f t="shared" si="101"/>
        <v>1.2657180000000001E-2</v>
      </c>
      <c r="DO28" s="68">
        <f t="shared" si="102"/>
        <v>1.8459960000000001E-2</v>
      </c>
      <c r="DP28" s="68">
        <f t="shared" si="103"/>
        <v>1.0884420000000001E-2</v>
      </c>
      <c r="DQ28" s="68">
        <f t="shared" si="104"/>
        <v>1.3547048400000001E-2</v>
      </c>
      <c r="DR28" s="68">
        <f t="shared" si="105"/>
        <v>1.5185678400000001E-2</v>
      </c>
      <c r="DS28" s="68">
        <f t="shared" si="106"/>
        <v>1.1780449199999999E-2</v>
      </c>
      <c r="DT28" s="68">
        <f t="shared" si="107"/>
        <v>1.0706756400000001E-2</v>
      </c>
      <c r="DU28" s="68">
        <f t="shared" si="108"/>
        <v>1.36001088E-2</v>
      </c>
      <c r="DV28" s="68">
        <f t="shared" si="109"/>
        <v>1.2745940400000001E-2</v>
      </c>
      <c r="DW28" s="69">
        <f t="shared" si="98"/>
        <v>0.17553392159999998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[4]NZB!F35</f>
        <v>0</v>
      </c>
      <c r="AQ29" s="17">
        <f>[4]NZB!G35</f>
        <v>0</v>
      </c>
      <c r="AR29" s="17">
        <f>[4]NZB!H35</f>
        <v>0.1</v>
      </c>
      <c r="AS29" s="17">
        <f>[4]NZB!I35</f>
        <v>0.34239255367987637</v>
      </c>
      <c r="AT29" s="17">
        <f>[4]NZB!J35</f>
        <v>0.5673018835728123</v>
      </c>
      <c r="AU29" s="17">
        <f>[4]NZB!K35</f>
        <v>0.62470037204047635</v>
      </c>
      <c r="AV29" s="17">
        <f>[4]NZB!L35</f>
        <v>0.54318251514922111</v>
      </c>
      <c r="AW29" s="17">
        <f>[4]NZB!M35</f>
        <v>0.55859392674744945</v>
      </c>
      <c r="AX29" s="17">
        <f>[4]NZB!N35</f>
        <v>0.59217856705966165</v>
      </c>
      <c r="AY29" s="17">
        <f>[4]NZB!O35</f>
        <v>0.41620125011041198</v>
      </c>
      <c r="AZ29" s="17">
        <f>[4]NZB!P35</f>
        <v>0.63204965179158523</v>
      </c>
      <c r="BA29" s="17">
        <f>[4]NZB!Q35</f>
        <v>0.50186016210520723</v>
      </c>
      <c r="BB29" s="13">
        <f t="shared" si="80"/>
        <v>4.8784608822567019</v>
      </c>
      <c r="BC29" s="17">
        <f>'[5]10.Nizamabad'!F29</f>
        <v>0.59973399999999999</v>
      </c>
      <c r="BD29" s="17">
        <f>'[5]10.Nizamabad'!G29</f>
        <v>0.50897999999999999</v>
      </c>
      <c r="BE29" s="17">
        <f>'[5]10.Nizamabad'!H29</f>
        <v>0.49150700000000003</v>
      </c>
      <c r="BF29" s="17">
        <f>'[5]10.Nizamabad'!I29</f>
        <v>0.477128</v>
      </c>
      <c r="BG29" s="17">
        <f>'[5]10.Nizamabad'!J29</f>
        <v>0.45100899999999994</v>
      </c>
      <c r="BH29" s="17">
        <f>'[5]10.Nizamabad'!K29</f>
        <v>0.64611499999999999</v>
      </c>
      <c r="BI29" s="17">
        <f>'[5]10.Nizamabad'!L29</f>
        <v>0.517598</v>
      </c>
      <c r="BJ29" s="17">
        <f>'[5]10.Nizamabad'!M29</f>
        <v>0.58549799999999996</v>
      </c>
      <c r="BK29" s="17">
        <f>'[5]10.Nizamabad'!N29</f>
        <v>0.40840100000000001</v>
      </c>
      <c r="BL29" s="17">
        <f>'[5]10.Nizamabad'!O29</f>
        <v>0.23948899999999995</v>
      </c>
      <c r="BM29" s="17">
        <f>'[5]10.Nizamabad'!P29</f>
        <v>0.25634500000000005</v>
      </c>
      <c r="BN29" s="17">
        <f>'[5]10.Nizamabad'!Q29</f>
        <v>0.20943400000000004</v>
      </c>
      <c r="BO29" s="13">
        <f t="shared" si="81"/>
        <v>5.3912379999999995</v>
      </c>
      <c r="BP29" s="17">
        <f>'[6]10.Nizamabad'!F27</f>
        <v>0.218473</v>
      </c>
      <c r="BQ29" s="17">
        <f>'[6]10.Nizamabad'!G27</f>
        <v>0.17666499999999999</v>
      </c>
      <c r="BR29" s="17">
        <f>'[6]10.Nizamabad'!H27</f>
        <v>0.169409</v>
      </c>
      <c r="BS29" s="17">
        <f>'[6]10.Nizamabad'!I27</f>
        <v>0.38187700000000002</v>
      </c>
      <c r="BT29" s="17">
        <f>'[6]10.Nizamabad'!J27</f>
        <v>0.18910900000000003</v>
      </c>
      <c r="BU29" s="17">
        <f>'[6]10.Nizamabad'!K27</f>
        <v>0.13994899999999999</v>
      </c>
      <c r="BV29" s="17">
        <f>'[6]10.Nizamabad'!L27</f>
        <v>0.189831</v>
      </c>
      <c r="BW29" s="17">
        <f>'[6]10.Nizamabad'!M27</f>
        <v>0.16020400000000001</v>
      </c>
      <c r="BX29" s="17">
        <f>'[6]10.Nizamabad'!N27</f>
        <v>0.117052</v>
      </c>
      <c r="BY29" s="17">
        <f>'[6]10.Nizamabad'!O27</f>
        <v>0.24390900000000001</v>
      </c>
      <c r="BZ29" s="17">
        <f>'[6]10.Nizamabad'!P27</f>
        <v>0.16761899999999999</v>
      </c>
      <c r="CA29" s="17">
        <f>'[6]10.Nizamabad'!Q27</f>
        <v>0.12875200000000001</v>
      </c>
      <c r="CB29" s="13">
        <f t="shared" si="82"/>
        <v>2.2828490000000001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-0.31593530083484667</v>
      </c>
      <c r="CG29" s="23">
        <f t="shared" si="87"/>
        <v>-0.57656311963968188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'[7]10.Nizamabad'!F28</f>
        <v>9.7323000000000007E-2</v>
      </c>
      <c r="CQ29" s="17">
        <f>'[7]10.Nizamabad'!G28</f>
        <v>6.6120999999999999E-2</v>
      </c>
      <c r="CR29" s="17">
        <f>'[7]10.Nizamabad'!H28</f>
        <v>4.3454E-2</v>
      </c>
      <c r="CS29" s="17">
        <f>'[7]10.Nizamabad'!I28</f>
        <v>1.6244000000000001E-2</v>
      </c>
      <c r="CT29" s="17">
        <f>'[7]10.Nizamabad'!J28</f>
        <v>1.2203E-2</v>
      </c>
      <c r="CU29" s="17">
        <f>'[7]10.Nizamabad'!K28</f>
        <v>2.3806000000000001E-2</v>
      </c>
      <c r="CV29" s="34">
        <f t="shared" si="89"/>
        <v>0.19362762</v>
      </c>
      <c r="CW29" s="34">
        <f t="shared" si="89"/>
        <v>0.16340808000000001</v>
      </c>
      <c r="CX29" s="34">
        <f t="shared" si="89"/>
        <v>0.11939304000000001</v>
      </c>
      <c r="CY29" s="34">
        <f t="shared" si="89"/>
        <v>0.24878718000000002</v>
      </c>
      <c r="CZ29" s="34">
        <f t="shared" si="89"/>
        <v>0.17097138000000001</v>
      </c>
      <c r="DA29" s="34">
        <f t="shared" si="89"/>
        <v>0.13132704000000001</v>
      </c>
      <c r="DB29" s="13">
        <f t="shared" si="90"/>
        <v>1.2866653400000001</v>
      </c>
      <c r="DC29" s="40">
        <f t="shared" si="91"/>
        <v>0</v>
      </c>
      <c r="DD29" s="41">
        <f t="shared" si="92"/>
        <v>0</v>
      </c>
      <c r="DE29" s="40">
        <f t="shared" si="93"/>
        <v>-0.35870046492866547</v>
      </c>
      <c r="DF29" s="40">
        <f t="shared" si="94"/>
        <v>-0.51147302536727857</v>
      </c>
      <c r="DG29" s="48">
        <f t="shared" si="95"/>
        <v>-0.43637737756636552</v>
      </c>
      <c r="DH29" s="58">
        <v>0.02</v>
      </c>
      <c r="DI29" s="25" t="s">
        <v>80</v>
      </c>
      <c r="DJ29" s="50">
        <f t="shared" si="96"/>
        <v>0.02</v>
      </c>
      <c r="DK29" s="68">
        <f t="shared" si="22"/>
        <v>9.9269460000000004E-2</v>
      </c>
      <c r="DL29" s="68">
        <f t="shared" si="99"/>
        <v>6.7443420000000004E-2</v>
      </c>
      <c r="DM29" s="68">
        <f t="shared" si="100"/>
        <v>4.4323080000000001E-2</v>
      </c>
      <c r="DN29" s="68">
        <f t="shared" si="101"/>
        <v>1.6568880000000001E-2</v>
      </c>
      <c r="DO29" s="68">
        <f t="shared" si="102"/>
        <v>1.2447060000000001E-2</v>
      </c>
      <c r="DP29" s="68">
        <f t="shared" si="103"/>
        <v>2.4282120000000001E-2</v>
      </c>
      <c r="DQ29" s="68">
        <f t="shared" si="104"/>
        <v>0.19750017240000001</v>
      </c>
      <c r="DR29" s="68">
        <f t="shared" si="105"/>
        <v>0.16667624160000002</v>
      </c>
      <c r="DS29" s="68">
        <f t="shared" si="106"/>
        <v>0.12178090080000001</v>
      </c>
      <c r="DT29" s="68">
        <f t="shared" si="107"/>
        <v>0.25376292360000002</v>
      </c>
      <c r="DU29" s="68">
        <f t="shared" si="108"/>
        <v>0.1743908076</v>
      </c>
      <c r="DV29" s="68">
        <f t="shared" si="109"/>
        <v>0.1339535808</v>
      </c>
      <c r="DW29" s="69">
        <f t="shared" si="98"/>
        <v>1.3123986468000002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v>0</v>
      </c>
      <c r="DI30" s="25" t="s">
        <v>80</v>
      </c>
      <c r="DJ30" s="50">
        <f t="shared" si="96"/>
        <v>0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7.735605264076173</v>
      </c>
      <c r="D33" s="5">
        <f t="shared" si="149"/>
        <v>6.8500335140803363</v>
      </c>
      <c r="E33" s="5">
        <f t="shared" si="149"/>
        <v>7.308482312990872</v>
      </c>
      <c r="F33" s="5">
        <f t="shared" si="149"/>
        <v>6.4430946646909559</v>
      </c>
      <c r="G33" s="5">
        <f t="shared" si="149"/>
        <v>7.0720392806280286</v>
      </c>
      <c r="H33" s="5">
        <f t="shared" si="149"/>
        <v>8.1676744933849612</v>
      </c>
      <c r="I33" s="5">
        <f t="shared" si="149"/>
        <v>6.3240624947861503</v>
      </c>
      <c r="J33" s="5">
        <f t="shared" si="149"/>
        <v>8.0876045531857699</v>
      </c>
      <c r="K33" s="5">
        <f t="shared" si="149"/>
        <v>8.7598920277944519</v>
      </c>
      <c r="L33" s="5">
        <f t="shared" si="149"/>
        <v>9.7021952565226339</v>
      </c>
      <c r="M33" s="5">
        <f t="shared" si="149"/>
        <v>10.031441281827892</v>
      </c>
      <c r="N33" s="5">
        <f t="shared" si="149"/>
        <v>8.1799879950808254</v>
      </c>
      <c r="O33" s="5">
        <f t="shared" si="149"/>
        <v>94.662113139049055</v>
      </c>
      <c r="P33" s="5">
        <f t="shared" si="149"/>
        <v>9.9014037951610003</v>
      </c>
      <c r="Q33" s="5">
        <f t="shared" si="149"/>
        <v>9.7704392851609985</v>
      </c>
      <c r="R33" s="5">
        <f t="shared" si="149"/>
        <v>10.642957345160999</v>
      </c>
      <c r="S33" s="5">
        <f t="shared" si="149"/>
        <v>10.258720465160994</v>
      </c>
      <c r="T33" s="5">
        <f t="shared" si="149"/>
        <v>11.157898845161</v>
      </c>
      <c r="U33" s="5">
        <f t="shared" si="149"/>
        <v>12.177368555160999</v>
      </c>
      <c r="V33" s="5">
        <f t="shared" si="149"/>
        <v>9.7212805351610001</v>
      </c>
      <c r="W33" s="5">
        <f t="shared" si="149"/>
        <v>10.435439675160998</v>
      </c>
      <c r="X33" s="5">
        <f t="shared" si="149"/>
        <v>11.051937095160998</v>
      </c>
      <c r="Y33" s="5">
        <f t="shared" si="149"/>
        <v>11.141079871827664</v>
      </c>
      <c r="Z33" s="5">
        <f t="shared" si="149"/>
        <v>10.816968041827668</v>
      </c>
      <c r="AA33" s="5">
        <f t="shared" si="149"/>
        <v>9.2607692118276717</v>
      </c>
      <c r="AB33" s="5">
        <f t="shared" si="149"/>
        <v>126.33626272193197</v>
      </c>
      <c r="AC33" s="5">
        <f t="shared" si="149"/>
        <v>10.103213999999999</v>
      </c>
      <c r="AD33" s="5">
        <f t="shared" si="149"/>
        <v>10.466737999999999</v>
      </c>
      <c r="AE33" s="5">
        <f t="shared" si="149"/>
        <v>12.158117000000001</v>
      </c>
      <c r="AF33" s="5">
        <f t="shared" si="149"/>
        <v>10.939387000000002</v>
      </c>
      <c r="AG33" s="5">
        <f t="shared" si="149"/>
        <v>11.419447000000002</v>
      </c>
      <c r="AH33" s="5">
        <f t="shared" si="149"/>
        <v>11.05424</v>
      </c>
      <c r="AI33" s="5">
        <f t="shared" ref="AI33:BN33" si="150">SUM(AI19:AI32)</f>
        <v>11.006143999999999</v>
      </c>
      <c r="AJ33" s="5">
        <f t="shared" si="150"/>
        <v>11.197773999999999</v>
      </c>
      <c r="AK33" s="5">
        <f t="shared" si="150"/>
        <v>10.762979</v>
      </c>
      <c r="AL33" s="5">
        <f t="shared" si="150"/>
        <v>11.235749</v>
      </c>
      <c r="AM33" s="5">
        <f t="shared" si="150"/>
        <v>11.845741</v>
      </c>
      <c r="AN33" s="5">
        <f t="shared" si="150"/>
        <v>9.9831680000000009</v>
      </c>
      <c r="AO33" s="5">
        <f t="shared" si="150"/>
        <v>132.172698</v>
      </c>
      <c r="AP33" s="5">
        <f t="shared" si="150"/>
        <v>10.89844506842325</v>
      </c>
      <c r="AQ33" s="5">
        <f t="shared" si="150"/>
        <v>11.237488059225754</v>
      </c>
      <c r="AR33" s="5">
        <f t="shared" si="150"/>
        <v>11.359784011756652</v>
      </c>
      <c r="AS33" s="5">
        <f t="shared" si="150"/>
        <v>9.9609916872800675</v>
      </c>
      <c r="AT33" s="5">
        <f t="shared" si="150"/>
        <v>10.284738512882967</v>
      </c>
      <c r="AU33" s="5">
        <f t="shared" si="150"/>
        <v>12.183677606163009</v>
      </c>
      <c r="AV33" s="5">
        <f t="shared" si="150"/>
        <v>11.084876724434897</v>
      </c>
      <c r="AW33" s="5">
        <f t="shared" si="150"/>
        <v>11.285159835150608</v>
      </c>
      <c r="AX33" s="5">
        <f t="shared" si="150"/>
        <v>11.988461312986956</v>
      </c>
      <c r="AY33" s="5">
        <f t="shared" si="150"/>
        <v>12.642852812095065</v>
      </c>
      <c r="AZ33" s="5">
        <f t="shared" si="150"/>
        <v>13.395725531780718</v>
      </c>
      <c r="BA33" s="5">
        <f t="shared" si="150"/>
        <v>12.358411413324678</v>
      </c>
      <c r="BB33" s="5">
        <f t="shared" si="150"/>
        <v>138.68061257550463</v>
      </c>
      <c r="BC33" s="5">
        <f t="shared" si="150"/>
        <v>10.404784189999999</v>
      </c>
      <c r="BD33" s="5">
        <f t="shared" si="150"/>
        <v>9.3793978200000012</v>
      </c>
      <c r="BE33" s="5">
        <f t="shared" si="150"/>
        <v>11.601906500000002</v>
      </c>
      <c r="BF33" s="5">
        <f t="shared" si="150"/>
        <v>13.688641260000002</v>
      </c>
      <c r="BG33" s="5">
        <f t="shared" si="150"/>
        <v>13.344936029999998</v>
      </c>
      <c r="BH33" s="5">
        <f t="shared" si="150"/>
        <v>15.298268509999998</v>
      </c>
      <c r="BI33" s="5">
        <f t="shared" si="150"/>
        <v>14.262842059999999</v>
      </c>
      <c r="BJ33" s="5">
        <f t="shared" si="150"/>
        <v>13.959050779999998</v>
      </c>
      <c r="BK33" s="5">
        <f t="shared" si="150"/>
        <v>13.482187749999998</v>
      </c>
      <c r="BL33" s="5">
        <f t="shared" si="150"/>
        <v>13.677271709999999</v>
      </c>
      <c r="BM33" s="5">
        <f t="shared" si="150"/>
        <v>13.058333880000001</v>
      </c>
      <c r="BN33" s="5">
        <f t="shared" si="150"/>
        <v>12.495942050000002</v>
      </c>
      <c r="BO33" s="5">
        <f t="shared" ref="BO33:CB33" si="151">SUM(BO19:BO32)</f>
        <v>154.65356253999997</v>
      </c>
      <c r="BP33" s="5">
        <f t="shared" si="151"/>
        <v>13.68154929</v>
      </c>
      <c r="BQ33" s="5">
        <f t="shared" si="151"/>
        <v>11.714938339999998</v>
      </c>
      <c r="BR33" s="5">
        <f t="shared" si="151"/>
        <v>13.139594149999999</v>
      </c>
      <c r="BS33" s="5">
        <f t="shared" si="151"/>
        <v>15.25280909</v>
      </c>
      <c r="BT33" s="5">
        <f t="shared" si="151"/>
        <v>14.726688320000001</v>
      </c>
      <c r="BU33" s="5">
        <f t="shared" si="151"/>
        <v>14.696160859999997</v>
      </c>
      <c r="BV33" s="5">
        <f t="shared" si="151"/>
        <v>12.953529300000001</v>
      </c>
      <c r="BW33" s="5">
        <f t="shared" si="151"/>
        <v>14.02570364</v>
      </c>
      <c r="BX33" s="5">
        <f t="shared" si="151"/>
        <v>14.80106499</v>
      </c>
      <c r="BY33" s="5">
        <f t="shared" si="151"/>
        <v>15.542449750000003</v>
      </c>
      <c r="BZ33" s="5">
        <f t="shared" si="151"/>
        <v>14.580604229999999</v>
      </c>
      <c r="CA33" s="5">
        <f t="shared" si="151"/>
        <v>13.012447480000001</v>
      </c>
      <c r="CB33" s="5">
        <f t="shared" si="151"/>
        <v>168.12753944000002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15.293522560000001</v>
      </c>
      <c r="CQ33" s="5">
        <f t="shared" si="152"/>
        <v>13.694611580000002</v>
      </c>
      <c r="CR33" s="5">
        <f t="shared" si="152"/>
        <v>14.859717099999999</v>
      </c>
      <c r="CS33" s="5">
        <f t="shared" si="152"/>
        <v>12.04907384</v>
      </c>
      <c r="CT33" s="5">
        <f t="shared" si="152"/>
        <v>13.253257530000001</v>
      </c>
      <c r="CU33" s="5">
        <f t="shared" si="152"/>
        <v>14.915149319999999</v>
      </c>
      <c r="CV33" s="5">
        <f t="shared" si="152"/>
        <v>14.174155485547423</v>
      </c>
      <c r="CW33" s="5">
        <f t="shared" si="152"/>
        <v>15.381578987799264</v>
      </c>
      <c r="CX33" s="5">
        <f t="shared" si="152"/>
        <v>16.228053348443918</v>
      </c>
      <c r="CY33" s="5">
        <f t="shared" si="152"/>
        <v>16.981797464138886</v>
      </c>
      <c r="CZ33" s="5">
        <f t="shared" si="152"/>
        <v>15.877667724412275</v>
      </c>
      <c r="DA33" s="5">
        <f t="shared" si="152"/>
        <v>14.111727479155267</v>
      </c>
      <c r="DB33" s="5">
        <f t="shared" si="152"/>
        <v>176.82031241949704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16.086080923108828</v>
      </c>
      <c r="DL33" s="5">
        <f t="shared" si="153"/>
        <v>14.459505508218133</v>
      </c>
      <c r="DM33" s="5">
        <f t="shared" si="153"/>
        <v>15.691059425780518</v>
      </c>
      <c r="DN33" s="5">
        <f t="shared" si="153"/>
        <v>12.711082014064905</v>
      </c>
      <c r="DO33" s="5">
        <f t="shared" si="153"/>
        <v>13.974211926282356</v>
      </c>
      <c r="DP33" s="5">
        <f t="shared" si="153"/>
        <v>15.714033139194177</v>
      </c>
      <c r="DQ33" s="5">
        <f t="shared" si="153"/>
        <v>14.946052820069031</v>
      </c>
      <c r="DR33" s="5">
        <f t="shared" si="153"/>
        <v>16.222055260078459</v>
      </c>
      <c r="DS33" s="5">
        <f t="shared" si="153"/>
        <v>17.101724543689862</v>
      </c>
      <c r="DT33" s="5">
        <f t="shared" si="153"/>
        <v>17.864716112520906</v>
      </c>
      <c r="DU33" s="5">
        <f t="shared" si="153"/>
        <v>16.686529669596862</v>
      </c>
      <c r="DV33" s="5">
        <f t="shared" si="153"/>
        <v>14.826813055404408</v>
      </c>
      <c r="DW33" s="5">
        <f t="shared" si="153"/>
        <v>186.28386439800843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[1]Nizamabad!F444</f>
        <v>0.53785000000000005</v>
      </c>
      <c r="D36" s="17">
        <f>[1]Nizamabad!G444</f>
        <v>0.49040000000000006</v>
      </c>
      <c r="E36" s="17">
        <f>[1]Nizamabad!H444</f>
        <v>0.54975000000000007</v>
      </c>
      <c r="F36" s="17">
        <f>[1]Nizamabad!I444</f>
        <v>0.54315000000000002</v>
      </c>
      <c r="G36" s="17">
        <f>[1]Nizamabad!J444</f>
        <v>0.57574999999999998</v>
      </c>
      <c r="H36" s="17">
        <f>[1]Nizamabad!K444</f>
        <v>0.63072499999999998</v>
      </c>
      <c r="I36" s="17">
        <f>[1]Nizamabad!L444</f>
        <v>0.58042499999999997</v>
      </c>
      <c r="J36" s="17">
        <f>[1]Nizamabad!M444</f>
        <v>0.73112500000000002</v>
      </c>
      <c r="K36" s="17">
        <f>[1]Nizamabad!N444</f>
        <v>0.736425</v>
      </c>
      <c r="L36" s="17">
        <f>[1]Nizamabad!O444</f>
        <v>0.71630000000000005</v>
      </c>
      <c r="M36" s="17">
        <f>[1]Nizamabad!P444</f>
        <v>0.88267499999999999</v>
      </c>
      <c r="N36" s="17">
        <f>[1]Nizamabad!Q444</f>
        <v>0.75405</v>
      </c>
      <c r="O36" s="13">
        <f t="shared" ref="O36:O47" si="154">SUM(C36:N36)</f>
        <v>7.7286250000000001</v>
      </c>
      <c r="P36" s="17">
        <f>[2]Nizamabad!F44</f>
        <v>0.77792499999999998</v>
      </c>
      <c r="Q36" s="17">
        <f>[2]Nizamabad!G44</f>
        <v>0.83767499999999995</v>
      </c>
      <c r="R36" s="17">
        <f>[2]Nizamabad!H44</f>
        <v>1.0018499999999999</v>
      </c>
      <c r="S36" s="17">
        <f>[2]Nizamabad!I44</f>
        <v>0.71577500000000005</v>
      </c>
      <c r="T36" s="17">
        <f>[2]Nizamabad!J44</f>
        <v>0.86577499999999996</v>
      </c>
      <c r="U36" s="17">
        <f>[2]Nizamabad!K44</f>
        <v>0.95132499999999998</v>
      </c>
      <c r="V36" s="17">
        <f>[2]Nizamabad!L44</f>
        <v>0.91877500000000001</v>
      </c>
      <c r="W36" s="17">
        <f>[2]Nizamabad!M44</f>
        <v>0.90649999999999997</v>
      </c>
      <c r="X36" s="17">
        <f>[2]Nizamabad!N44</f>
        <v>0.97522500000000001</v>
      </c>
      <c r="Y36" s="17">
        <f>[2]Nizamabad!O44</f>
        <v>0.51639999999999997</v>
      </c>
      <c r="Z36" s="17">
        <f>[2]Nizamabad!P44</f>
        <v>0.55284999999999995</v>
      </c>
      <c r="AA36" s="17">
        <f>[2]Nizamabad!Q44</f>
        <v>0.49025000000000002</v>
      </c>
      <c r="AB36" s="13">
        <f t="shared" ref="AB36:AB47" si="155">SUM(P36:AA36)</f>
        <v>9.5103249999999981</v>
      </c>
      <c r="AC36" s="17">
        <f>[3]NZB!F49</f>
        <v>1.0544249999999999</v>
      </c>
      <c r="AD36" s="17">
        <f>[3]NZB!G49</f>
        <v>1.02085</v>
      </c>
      <c r="AE36" s="17">
        <f>[3]NZB!H49</f>
        <v>1.1398999999999999</v>
      </c>
      <c r="AF36" s="17">
        <f>[3]NZB!I49</f>
        <v>1.22716</v>
      </c>
      <c r="AG36" s="17">
        <f>[3]NZB!J49</f>
        <v>0.95684999999999998</v>
      </c>
      <c r="AH36" s="17">
        <f>[3]NZB!K49</f>
        <v>1.19265</v>
      </c>
      <c r="AI36" s="17">
        <f>[3]NZB!L49</f>
        <v>1.04545</v>
      </c>
      <c r="AJ36" s="17">
        <f>[3]NZB!M49</f>
        <v>1.0313000000000001</v>
      </c>
      <c r="AK36" s="17">
        <f>[3]NZB!N49</f>
        <v>1.00895</v>
      </c>
      <c r="AL36" s="17">
        <f>[3]NZB!O49</f>
        <v>1.00745</v>
      </c>
      <c r="AM36" s="17">
        <f>[3]NZB!P49</f>
        <v>0.94647499999999996</v>
      </c>
      <c r="AN36" s="17">
        <f>[3]NZB!Q49</f>
        <v>0.93317499999999998</v>
      </c>
      <c r="AO36" s="13">
        <f t="shared" ref="AO36:AO46" si="156">SUM(AC36:AN36)</f>
        <v>12.564635000000001</v>
      </c>
      <c r="AP36" s="17">
        <f>[4]NZB!F49</f>
        <v>1.0613999999999999</v>
      </c>
      <c r="AQ36" s="17">
        <f>[4]NZB!G49</f>
        <v>1.03685</v>
      </c>
      <c r="AR36" s="17">
        <f>[4]NZB!H49</f>
        <v>1.07525</v>
      </c>
      <c r="AS36" s="17">
        <f>[4]NZB!I49</f>
        <v>0.96882500000000005</v>
      </c>
      <c r="AT36" s="17">
        <f>[4]NZB!J49</f>
        <v>1.213875</v>
      </c>
      <c r="AU36" s="17">
        <f>[4]NZB!K49</f>
        <v>1.18075</v>
      </c>
      <c r="AV36" s="17">
        <f>[4]NZB!L49</f>
        <v>1.1133500000000001</v>
      </c>
      <c r="AW36" s="17">
        <f>[4]NZB!M49</f>
        <v>1.1532249999999999</v>
      </c>
      <c r="AX36" s="17">
        <f>[4]NZB!N49</f>
        <v>1.1736</v>
      </c>
      <c r="AY36" s="17">
        <f>[4]NZB!O49</f>
        <v>1.1998</v>
      </c>
      <c r="AZ36" s="17">
        <f>[4]NZB!P49</f>
        <v>1.2549999999999999</v>
      </c>
      <c r="BA36" s="17">
        <f>[4]NZB!Q49</f>
        <v>1.1092</v>
      </c>
      <c r="BB36" s="13">
        <f t="shared" ref="BB36:BB47" si="157">SUM(AP36:BA36)</f>
        <v>13.541124999999999</v>
      </c>
      <c r="BC36" s="17">
        <f>'[5]10.Nizamabad'!F36</f>
        <v>0.11505</v>
      </c>
      <c r="BD36" s="17">
        <f>'[5]10.Nizamabad'!G36</f>
        <v>0.48895</v>
      </c>
      <c r="BE36" s="17">
        <f>'[5]10.Nizamabad'!H36</f>
        <v>0.91137500000000005</v>
      </c>
      <c r="BF36" s="17">
        <f>'[5]10.Nizamabad'!I36</f>
        <v>0.97752499999999998</v>
      </c>
      <c r="BG36" s="17">
        <f>'[5]10.Nizamabad'!J36</f>
        <v>1.0706</v>
      </c>
      <c r="BH36" s="17">
        <f>'[5]10.Nizamabad'!K36</f>
        <v>1.0540750000000001</v>
      </c>
      <c r="BI36" s="17">
        <f>'[5]10.Nizamabad'!L36</f>
        <v>1.112625</v>
      </c>
      <c r="BJ36" s="17">
        <f>'[5]10.Nizamabad'!M36</f>
        <v>1.10425</v>
      </c>
      <c r="BK36" s="17">
        <f>'[5]10.Nizamabad'!N36</f>
        <v>1.1424000000000001</v>
      </c>
      <c r="BL36" s="17">
        <f>'[5]10.Nizamabad'!O36</f>
        <v>1.0831999999999999</v>
      </c>
      <c r="BM36" s="17">
        <f>'[5]10.Nizamabad'!P36</f>
        <v>1.133</v>
      </c>
      <c r="BN36" s="17">
        <f>'[5]10.Nizamabad'!Q36</f>
        <v>1.04725</v>
      </c>
      <c r="BO36" s="13">
        <f t="shared" ref="BO36:BO47" si="158">SUM(BC36:BN36)</f>
        <v>11.2403</v>
      </c>
      <c r="BP36" s="17">
        <f>'[6]10.Nizamabad'!F34</f>
        <v>0.93125000000000002</v>
      </c>
      <c r="BQ36" s="17">
        <f>'[6]10.Nizamabad'!G34</f>
        <v>0.93840000000000001</v>
      </c>
      <c r="BR36" s="17">
        <f>'[6]10.Nizamabad'!H34</f>
        <v>1.0426500000000001</v>
      </c>
      <c r="BS36" s="17">
        <f>'[6]10.Nizamabad'!I34</f>
        <v>1.06555</v>
      </c>
      <c r="BT36" s="17">
        <f>'[6]10.Nizamabad'!J34</f>
        <v>1.1335999999999999</v>
      </c>
      <c r="BU36" s="17">
        <f>'[6]10.Nizamabad'!K34</f>
        <v>1.1836500000000001</v>
      </c>
      <c r="BV36" s="17">
        <f>'[6]10.Nizamabad'!L34</f>
        <v>1.1144000000000001</v>
      </c>
      <c r="BW36" s="17">
        <f>'[6]10.Nizamabad'!M34</f>
        <v>1.2181999999999999</v>
      </c>
      <c r="BX36" s="17">
        <f>'[6]10.Nizamabad'!N34</f>
        <v>1.2304999999999999</v>
      </c>
      <c r="BY36" s="17">
        <f>'[6]10.Nizamabad'!O34</f>
        <v>1.1894499999999999</v>
      </c>
      <c r="BZ36" s="17">
        <f>'[6]10.Nizamabad'!P34</f>
        <v>1.3423</v>
      </c>
      <c r="CA36" s="17">
        <f>'[6]10.Nizamabad'!Q34</f>
        <v>1.21835</v>
      </c>
      <c r="CB36" s="13">
        <f t="shared" ref="CB36:CB47" si="159">SUM(BP36:CA36)</f>
        <v>13.608299999999996</v>
      </c>
      <c r="CC36" s="23">
        <f t="shared" ref="CC36:CC47" si="160">IFERROR(($CB36/$O36)^(1/5)-1,0)</f>
        <v>0.11979965121850644</v>
      </c>
      <c r="CD36" s="23">
        <f t="shared" ref="CD36" si="161">IFERROR((CB36/AB36)^(1/4)-1,0)</f>
        <v>9.3709864328020087E-2</v>
      </c>
      <c r="CE36" s="23">
        <f t="shared" ref="CE36" si="162">IFERROR((CB36/AO36)^(1/3)-1,0)</f>
        <v>2.6954808283317533E-2</v>
      </c>
      <c r="CF36" s="23">
        <f t="shared" ref="CF36" si="163">IFERROR((CB36/BB36)^(1/2)-1,0)</f>
        <v>2.4773383060425758E-3</v>
      </c>
      <c r="CG36" s="23">
        <f t="shared" ref="CG36" si="164">IFERROR((CB36/BO36)^(1/1)-1,0)</f>
        <v>0.21067053370461619</v>
      </c>
      <c r="CH36" s="32"/>
      <c r="CI36" s="25" t="s">
        <v>76</v>
      </c>
      <c r="CJ36" s="26">
        <f t="shared" ref="CJ36:CO40" si="165">HLOOKUP($CI36,$CC$4:$CH$101,ROW($CC36)-ROW($CC$3), FALSE)</f>
        <v>9.3709864328020087E-2</v>
      </c>
      <c r="CK36" s="26">
        <f t="shared" si="165"/>
        <v>9.3709864328020087E-2</v>
      </c>
      <c r="CL36" s="26">
        <f t="shared" si="165"/>
        <v>9.3709864328020087E-2</v>
      </c>
      <c r="CM36" s="26">
        <f t="shared" si="165"/>
        <v>9.3709864328020087E-2</v>
      </c>
      <c r="CN36" s="26">
        <f t="shared" si="165"/>
        <v>9.3709864328020087E-2</v>
      </c>
      <c r="CO36" s="26">
        <f t="shared" si="165"/>
        <v>9.3709864328020087E-2</v>
      </c>
      <c r="CP36" s="17">
        <f>'[7]10.Nizamabad'!F35</f>
        <v>1.2607999999999999</v>
      </c>
      <c r="CQ36" s="17">
        <f>'[7]10.Nizamabad'!G35</f>
        <v>0.59140000000000004</v>
      </c>
      <c r="CR36" s="17">
        <f>'[7]10.Nizamabad'!H35</f>
        <v>0.5524</v>
      </c>
      <c r="CS36" s="17">
        <f>'[7]10.Nizamabad'!I35</f>
        <v>0.4834</v>
      </c>
      <c r="CT36" s="17">
        <f>'[7]10.Nizamabad'!J35</f>
        <v>1.0390999999999999</v>
      </c>
      <c r="CU36" s="17">
        <f>'[7]10.Nizamabad'!K35</f>
        <v>0.98155000000000003</v>
      </c>
      <c r="CV36" s="34">
        <f t="shared" ref="CV36" si="166">BV36*(1+CJ36)</f>
        <v>1.2188302728071456</v>
      </c>
      <c r="CW36" s="34">
        <f t="shared" ref="CW36" si="167">BW36*(1+CK36)</f>
        <v>1.332357356724394</v>
      </c>
      <c r="CX36" s="34">
        <f t="shared" ref="CX36" si="168">BX36*(1+CL36)</f>
        <v>1.3458099880556287</v>
      </c>
      <c r="CY36" s="34">
        <f t="shared" ref="CY36" si="169">BY36*(1+CM36)</f>
        <v>1.3009131981249633</v>
      </c>
      <c r="CZ36" s="34">
        <f t="shared" ref="CZ36" si="170">BZ36*(1+CN36)</f>
        <v>1.4680867508875015</v>
      </c>
      <c r="DA36" s="34">
        <f t="shared" ref="DA36" si="171">CA36*(1+CO36)</f>
        <v>1.3325214132040433</v>
      </c>
      <c r="DB36" s="13">
        <f t="shared" ref="DB36:DB46" si="172">SUM(CP36:DA36)</f>
        <v>12.907168979803675</v>
      </c>
      <c r="DC36" s="40">
        <f t="shared" ref="DC36:DC46" si="173">IFERROR((DB36/AB36)^(1/5)-1,0)</f>
        <v>6.2984978756863041E-2</v>
      </c>
      <c r="DD36" s="41">
        <f t="shared" ref="DD36:DD46" si="174">IFERROR((DB36/AO36)^(1/4)-1,0)</f>
        <v>6.7468507013659362E-3</v>
      </c>
      <c r="DE36" s="40">
        <f t="shared" ref="DE36:DE46" si="175">IFERROR((DB36/BB36)^(1/3)-1,0)</f>
        <v>-1.585577226546564E-2</v>
      </c>
      <c r="DF36" s="40">
        <f t="shared" ref="DF36:DF46" si="176">IFERROR((DB36/BO36)^(1/2)-1,0)</f>
        <v>7.158480481718299E-2</v>
      </c>
      <c r="DG36" s="48">
        <f t="shared" ref="DG36:DG46" si="177">IFERROR((DB36/CB36)^(1/1)-1,0)</f>
        <v>-5.1522307723692262E-2</v>
      </c>
      <c r="DH36" s="54">
        <v>0.05</v>
      </c>
      <c r="DI36" s="25" t="s">
        <v>80</v>
      </c>
      <c r="DJ36" s="50">
        <f t="shared" ref="DJ36:DJ47" si="178">HLOOKUP(DI36,$DC$4:$DH$111,ROW($DC36)-ROW($DC$3), FALSE)</f>
        <v>0.05</v>
      </c>
      <c r="DK36" s="68">
        <f t="shared" si="22"/>
        <v>1.3238399999999999</v>
      </c>
      <c r="DL36" s="68">
        <f t="shared" si="99"/>
        <v>0.62097000000000002</v>
      </c>
      <c r="DM36" s="68">
        <f t="shared" si="100"/>
        <v>0.58001999999999998</v>
      </c>
      <c r="DN36" s="68">
        <f t="shared" si="101"/>
        <v>0.50756999999999997</v>
      </c>
      <c r="DO36" s="68">
        <f t="shared" si="102"/>
        <v>1.0910549999999999</v>
      </c>
      <c r="DP36" s="68">
        <f t="shared" si="103"/>
        <v>1.0306275</v>
      </c>
      <c r="DQ36" s="68">
        <f t="shared" si="104"/>
        <v>1.2797717864475029</v>
      </c>
      <c r="DR36" s="68">
        <f t="shared" si="105"/>
        <v>1.3989752245606137</v>
      </c>
      <c r="DS36" s="68">
        <f t="shared" si="106"/>
        <v>1.4131004874584101</v>
      </c>
      <c r="DT36" s="68">
        <f t="shared" si="107"/>
        <v>1.3659588580312116</v>
      </c>
      <c r="DU36" s="68">
        <f t="shared" si="108"/>
        <v>1.5414910884318767</v>
      </c>
      <c r="DV36" s="68">
        <f t="shared" si="109"/>
        <v>1.3991474838642455</v>
      </c>
      <c r="DW36" s="69">
        <f t="shared" ref="DW36" si="179">SUM(DK36:DV36)</f>
        <v>13.55252742879386</v>
      </c>
    </row>
    <row r="37" spans="2:127" ht="12.5" x14ac:dyDescent="0.2">
      <c r="B37" s="9" t="s">
        <v>7</v>
      </c>
      <c r="C37" s="17">
        <f>[1]Nizamabad!F445</f>
        <v>0</v>
      </c>
      <c r="D37" s="17">
        <f>[1]Nizamabad!G445</f>
        <v>0</v>
      </c>
      <c r="E37" s="17">
        <f>[1]Nizamabad!H445</f>
        <v>0</v>
      </c>
      <c r="F37" s="17">
        <f>[1]Nizamabad!I445</f>
        <v>0</v>
      </c>
      <c r="G37" s="17">
        <f>[1]Nizamabad!J445</f>
        <v>0</v>
      </c>
      <c r="H37" s="17">
        <f>[1]Nizamabad!K445</f>
        <v>0</v>
      </c>
      <c r="I37" s="17">
        <f>[1]Nizamabad!L445</f>
        <v>0</v>
      </c>
      <c r="J37" s="17">
        <f>[1]Nizamabad!M445</f>
        <v>0</v>
      </c>
      <c r="K37" s="17">
        <f>[1]Nizamabad!N445</f>
        <v>0</v>
      </c>
      <c r="L37" s="17">
        <f>[1]Nizamabad!O445</f>
        <v>0</v>
      </c>
      <c r="M37" s="17">
        <f>[1]Nizamabad!P445</f>
        <v>0</v>
      </c>
      <c r="N37" s="17">
        <f>[1]Nizamabad!Q445</f>
        <v>0</v>
      </c>
      <c r="O37" s="13">
        <f t="shared" si="154"/>
        <v>0</v>
      </c>
      <c r="P37" s="17">
        <f>[2]Nizamabad!F45</f>
        <v>0</v>
      </c>
      <c r="Q37" s="17">
        <f>[2]Nizamabad!G45</f>
        <v>0</v>
      </c>
      <c r="R37" s="17">
        <f>[2]Nizamabad!H45</f>
        <v>0</v>
      </c>
      <c r="S37" s="17">
        <f>[2]Nizamabad!I45</f>
        <v>0</v>
      </c>
      <c r="T37" s="17">
        <f>[2]Nizamabad!J45</f>
        <v>0</v>
      </c>
      <c r="U37" s="17">
        <f>[2]Nizamabad!K45</f>
        <v>0</v>
      </c>
      <c r="V37" s="17">
        <f>[2]Nizamabad!L45</f>
        <v>0</v>
      </c>
      <c r="W37" s="17">
        <f>[2]Nizamabad!M45</f>
        <v>0</v>
      </c>
      <c r="X37" s="17">
        <f>[2]Nizamabad!N45</f>
        <v>0</v>
      </c>
      <c r="Y37" s="17">
        <f>[2]Nizamabad!O45</f>
        <v>0</v>
      </c>
      <c r="Z37" s="17">
        <f>[2]Nizamabad!P45</f>
        <v>0</v>
      </c>
      <c r="AA37" s="17">
        <f>[2]Nizamabad!Q45</f>
        <v>0</v>
      </c>
      <c r="AB37" s="13">
        <f t="shared" si="155"/>
        <v>0</v>
      </c>
      <c r="AC37" s="17">
        <f>[3]NZB!F50</f>
        <v>0</v>
      </c>
      <c r="AD37" s="17">
        <f>[3]NZB!G50</f>
        <v>0</v>
      </c>
      <c r="AE37" s="17">
        <f>[3]NZB!H50</f>
        <v>0</v>
      </c>
      <c r="AF37" s="17">
        <f>[3]NZB!I50</f>
        <v>0</v>
      </c>
      <c r="AG37" s="17">
        <f>[3]NZB!J50</f>
        <v>0</v>
      </c>
      <c r="AH37" s="17">
        <f>[3]NZB!K50</f>
        <v>0</v>
      </c>
      <c r="AI37" s="17">
        <f>[3]NZB!L50</f>
        <v>0</v>
      </c>
      <c r="AJ37" s="17">
        <f>[3]NZB!M50</f>
        <v>0</v>
      </c>
      <c r="AK37" s="17">
        <f>[3]NZB!N50</f>
        <v>0</v>
      </c>
      <c r="AL37" s="17">
        <f>[3]NZB!O50</f>
        <v>0</v>
      </c>
      <c r="AM37" s="17">
        <f>[3]NZB!P50</f>
        <v>0</v>
      </c>
      <c r="AN37" s="17">
        <f>[3]NZB!Q50</f>
        <v>0</v>
      </c>
      <c r="AO37" s="13">
        <f t="shared" si="156"/>
        <v>0</v>
      </c>
      <c r="AP37" s="17">
        <f>[4]NZB!F50</f>
        <v>0</v>
      </c>
      <c r="AQ37" s="17">
        <f>[4]NZB!G50</f>
        <v>0</v>
      </c>
      <c r="AR37" s="17">
        <f>[4]NZB!H50</f>
        <v>0</v>
      </c>
      <c r="AS37" s="17">
        <f>[4]NZB!I50</f>
        <v>0</v>
      </c>
      <c r="AT37" s="17">
        <f>[4]NZB!J50</f>
        <v>0</v>
      </c>
      <c r="AU37" s="17">
        <f>[4]NZB!K50</f>
        <v>0</v>
      </c>
      <c r="AV37" s="17">
        <f>[4]NZB!L50</f>
        <v>0</v>
      </c>
      <c r="AW37" s="17">
        <f>[4]NZB!M50</f>
        <v>0</v>
      </c>
      <c r="AX37" s="17">
        <f>[4]NZB!N50</f>
        <v>0</v>
      </c>
      <c r="AY37" s="17">
        <f>[4]NZB!O50</f>
        <v>0</v>
      </c>
      <c r="AZ37" s="17">
        <f>[4]NZB!P50</f>
        <v>0</v>
      </c>
      <c r="BA37" s="17">
        <f>[4]NZB!Q50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[1]Nizamabad!F446</f>
        <v>0</v>
      </c>
      <c r="D38" s="17">
        <f>[1]Nizamabad!G446</f>
        <v>0</v>
      </c>
      <c r="E38" s="17">
        <f>[1]Nizamabad!H446</f>
        <v>0</v>
      </c>
      <c r="F38" s="17">
        <f>[1]Nizamabad!I446</f>
        <v>0</v>
      </c>
      <c r="G38" s="17">
        <f>[1]Nizamabad!J446</f>
        <v>0</v>
      </c>
      <c r="H38" s="17">
        <f>[1]Nizamabad!K446</f>
        <v>0</v>
      </c>
      <c r="I38" s="17">
        <f>[1]Nizamabad!L446</f>
        <v>0</v>
      </c>
      <c r="J38" s="17">
        <f>[1]Nizamabad!M446</f>
        <v>0</v>
      </c>
      <c r="K38" s="17">
        <f>[1]Nizamabad!N446</f>
        <v>0</v>
      </c>
      <c r="L38" s="17">
        <f>[1]Nizamabad!O446</f>
        <v>0</v>
      </c>
      <c r="M38" s="17">
        <f>[1]Nizamabad!P446</f>
        <v>0</v>
      </c>
      <c r="N38" s="17">
        <f>[1]Nizamabad!Q446</f>
        <v>0</v>
      </c>
      <c r="O38" s="13">
        <f t="shared" si="154"/>
        <v>0</v>
      </c>
      <c r="P38" s="17">
        <f>[2]Nizamabad!F46</f>
        <v>0</v>
      </c>
      <c r="Q38" s="17">
        <f>[2]Nizamabad!G46</f>
        <v>0</v>
      </c>
      <c r="R38" s="17">
        <f>[2]Nizamabad!H46</f>
        <v>0</v>
      </c>
      <c r="S38" s="17">
        <f>[2]Nizamabad!I46</f>
        <v>0</v>
      </c>
      <c r="T38" s="17">
        <f>[2]Nizamabad!J46</f>
        <v>0</v>
      </c>
      <c r="U38" s="17">
        <f>[2]Nizamabad!K46</f>
        <v>0</v>
      </c>
      <c r="V38" s="17">
        <f>[2]Nizamabad!L46</f>
        <v>0</v>
      </c>
      <c r="W38" s="17">
        <f>[2]Nizamabad!M46</f>
        <v>0</v>
      </c>
      <c r="X38" s="17">
        <f>[2]Nizamabad!N46</f>
        <v>0</v>
      </c>
      <c r="Y38" s="17">
        <f>[2]Nizamabad!O46</f>
        <v>0</v>
      </c>
      <c r="Z38" s="17">
        <f>[2]Nizamabad!P46</f>
        <v>0</v>
      </c>
      <c r="AA38" s="17">
        <f>[2]Nizamabad!Q46</f>
        <v>0</v>
      </c>
      <c r="AB38" s="13">
        <f t="shared" si="155"/>
        <v>0</v>
      </c>
      <c r="AC38" s="17">
        <f>[3]NZB!F51</f>
        <v>0</v>
      </c>
      <c r="AD38" s="17">
        <f>[3]NZB!G51</f>
        <v>0</v>
      </c>
      <c r="AE38" s="17">
        <f>[3]NZB!H51</f>
        <v>0</v>
      </c>
      <c r="AF38" s="17">
        <f>[3]NZB!I51</f>
        <v>0</v>
      </c>
      <c r="AG38" s="17">
        <f>[3]NZB!J51</f>
        <v>0</v>
      </c>
      <c r="AH38" s="17">
        <f>[3]NZB!K51</f>
        <v>0</v>
      </c>
      <c r="AI38" s="17">
        <f>[3]NZB!L51</f>
        <v>0</v>
      </c>
      <c r="AJ38" s="17">
        <f>[3]NZB!M51</f>
        <v>0</v>
      </c>
      <c r="AK38" s="17">
        <f>[3]NZB!N51</f>
        <v>0</v>
      </c>
      <c r="AL38" s="17">
        <f>[3]NZB!O51</f>
        <v>0</v>
      </c>
      <c r="AM38" s="17">
        <f>[3]NZB!P51</f>
        <v>0</v>
      </c>
      <c r="AN38" s="17">
        <f>[3]NZB!Q51</f>
        <v>0</v>
      </c>
      <c r="AO38" s="13">
        <f t="shared" si="156"/>
        <v>0</v>
      </c>
      <c r="AP38" s="17">
        <f>[4]NZB!F51</f>
        <v>0</v>
      </c>
      <c r="AQ38" s="17">
        <f>[4]NZB!G51</f>
        <v>0</v>
      </c>
      <c r="AR38" s="17">
        <f>[4]NZB!H51</f>
        <v>0</v>
      </c>
      <c r="AS38" s="17">
        <f>[4]NZB!I51</f>
        <v>0</v>
      </c>
      <c r="AT38" s="17">
        <f>[4]NZB!J51</f>
        <v>0</v>
      </c>
      <c r="AU38" s="17">
        <f>[4]NZB!K51</f>
        <v>0</v>
      </c>
      <c r="AV38" s="17">
        <f>[4]NZB!L51</f>
        <v>0</v>
      </c>
      <c r="AW38" s="17">
        <f>[4]NZB!M51</f>
        <v>0</v>
      </c>
      <c r="AX38" s="17">
        <f>[4]NZB!N51</f>
        <v>0</v>
      </c>
      <c r="AY38" s="17">
        <f>[4]NZB!O51</f>
        <v>0</v>
      </c>
      <c r="AZ38" s="17">
        <f>[4]NZB!P51</f>
        <v>0</v>
      </c>
      <c r="BA38" s="17">
        <f>[4]NZB!Q51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[1]Nizamabad!F447</f>
        <v>0</v>
      </c>
      <c r="D39" s="17">
        <f>[1]Nizamabad!G447</f>
        <v>0</v>
      </c>
      <c r="E39" s="17">
        <f>[1]Nizamabad!H447</f>
        <v>0</v>
      </c>
      <c r="F39" s="17">
        <f>[1]Nizamabad!I447</f>
        <v>0</v>
      </c>
      <c r="G39" s="17">
        <f>[1]Nizamabad!J447</f>
        <v>0</v>
      </c>
      <c r="H39" s="17">
        <f>[1]Nizamabad!K447</f>
        <v>0</v>
      </c>
      <c r="I39" s="17">
        <f>[1]Nizamabad!L447</f>
        <v>0</v>
      </c>
      <c r="J39" s="17">
        <f>[1]Nizamabad!M447</f>
        <v>0</v>
      </c>
      <c r="K39" s="17">
        <f>[1]Nizamabad!N447</f>
        <v>0</v>
      </c>
      <c r="L39" s="17">
        <f>[1]Nizamabad!O447</f>
        <v>0</v>
      </c>
      <c r="M39" s="17">
        <f>[1]Nizamabad!P447</f>
        <v>0</v>
      </c>
      <c r="N39" s="17">
        <f>[1]Nizamabad!Q447</f>
        <v>0</v>
      </c>
      <c r="O39" s="13">
        <f t="shared" si="154"/>
        <v>0</v>
      </c>
      <c r="P39" s="17">
        <f>[2]Nizamabad!F47</f>
        <v>0</v>
      </c>
      <c r="Q39" s="17">
        <f>[2]Nizamabad!G47</f>
        <v>0</v>
      </c>
      <c r="R39" s="17">
        <f>[2]Nizamabad!H47</f>
        <v>0</v>
      </c>
      <c r="S39" s="17">
        <f>[2]Nizamabad!I47</f>
        <v>0</v>
      </c>
      <c r="T39" s="17">
        <f>[2]Nizamabad!J47</f>
        <v>0</v>
      </c>
      <c r="U39" s="17">
        <f>[2]Nizamabad!K47</f>
        <v>0</v>
      </c>
      <c r="V39" s="17">
        <f>[2]Nizamabad!L47</f>
        <v>0</v>
      </c>
      <c r="W39" s="17">
        <f>[2]Nizamabad!M47</f>
        <v>0</v>
      </c>
      <c r="X39" s="17">
        <f>[2]Nizamabad!N47</f>
        <v>0</v>
      </c>
      <c r="Y39" s="17">
        <f>[2]Nizamabad!O47</f>
        <v>0</v>
      </c>
      <c r="Z39" s="17">
        <f>[2]Nizamabad!P47</f>
        <v>0</v>
      </c>
      <c r="AA39" s="17">
        <f>[2]Nizamabad!Q47</f>
        <v>0</v>
      </c>
      <c r="AB39" s="13">
        <f t="shared" si="155"/>
        <v>0</v>
      </c>
      <c r="AC39" s="17">
        <f>[3]NZB!F52</f>
        <v>0</v>
      </c>
      <c r="AD39" s="17">
        <f>[3]NZB!G52</f>
        <v>0</v>
      </c>
      <c r="AE39" s="17">
        <f>[3]NZB!H52</f>
        <v>0</v>
      </c>
      <c r="AF39" s="17">
        <f>[3]NZB!I52</f>
        <v>0</v>
      </c>
      <c r="AG39" s="17">
        <f>[3]NZB!J52</f>
        <v>0</v>
      </c>
      <c r="AH39" s="17">
        <f>[3]NZB!K52</f>
        <v>0</v>
      </c>
      <c r="AI39" s="17">
        <f>[3]NZB!L52</f>
        <v>0</v>
      </c>
      <c r="AJ39" s="17">
        <f>[3]NZB!M52</f>
        <v>0</v>
      </c>
      <c r="AK39" s="17">
        <f>[3]NZB!N52</f>
        <v>0</v>
      </c>
      <c r="AL39" s="17">
        <f>[3]NZB!O52</f>
        <v>0</v>
      </c>
      <c r="AM39" s="17">
        <f>[3]NZB!P52</f>
        <v>0</v>
      </c>
      <c r="AN39" s="17">
        <f>[3]NZB!Q52</f>
        <v>0</v>
      </c>
      <c r="AO39" s="13">
        <f t="shared" si="156"/>
        <v>0</v>
      </c>
      <c r="AP39" s="17">
        <f>[4]NZB!F52</f>
        <v>0</v>
      </c>
      <c r="AQ39" s="17">
        <f>[4]NZB!G52</f>
        <v>0</v>
      </c>
      <c r="AR39" s="17">
        <f>[4]NZB!H52</f>
        <v>0</v>
      </c>
      <c r="AS39" s="17">
        <f>[4]NZB!I52</f>
        <v>0</v>
      </c>
      <c r="AT39" s="17">
        <f>[4]NZB!J52</f>
        <v>0</v>
      </c>
      <c r="AU39" s="17">
        <f>[4]NZB!K52</f>
        <v>0</v>
      </c>
      <c r="AV39" s="17">
        <f>[4]NZB!L52</f>
        <v>0</v>
      </c>
      <c r="AW39" s="17">
        <f>[4]NZB!M52</f>
        <v>0</v>
      </c>
      <c r="AX39" s="17">
        <f>[4]NZB!N52</f>
        <v>0</v>
      </c>
      <c r="AY39" s="17">
        <f>[4]NZB!O52</f>
        <v>0</v>
      </c>
      <c r="AZ39" s="17">
        <f>[4]NZB!P52</f>
        <v>0</v>
      </c>
      <c r="BA39" s="17">
        <f>[4]NZB!Q52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[1]Nizamabad!F448</f>
        <v>0</v>
      </c>
      <c r="D40" s="17">
        <f>[1]Nizamabad!G448</f>
        <v>0</v>
      </c>
      <c r="E40" s="17">
        <f>[1]Nizamabad!H448</f>
        <v>0</v>
      </c>
      <c r="F40" s="17">
        <f>[1]Nizamabad!I448</f>
        <v>0</v>
      </c>
      <c r="G40" s="17">
        <f>[1]Nizamabad!J448</f>
        <v>0</v>
      </c>
      <c r="H40" s="17">
        <f>[1]Nizamabad!K448</f>
        <v>0</v>
      </c>
      <c r="I40" s="17">
        <f>[1]Nizamabad!L448</f>
        <v>0</v>
      </c>
      <c r="J40" s="17">
        <f>[1]Nizamabad!M448</f>
        <v>0</v>
      </c>
      <c r="K40" s="17">
        <f>[1]Nizamabad!N448</f>
        <v>0</v>
      </c>
      <c r="L40" s="17">
        <f>[1]Nizamabad!O448</f>
        <v>0</v>
      </c>
      <c r="M40" s="17">
        <f>[1]Nizamabad!P448</f>
        <v>0</v>
      </c>
      <c r="N40" s="17">
        <f>[1]Nizamabad!Q448</f>
        <v>0</v>
      </c>
      <c r="O40" s="13">
        <f t="shared" si="154"/>
        <v>0</v>
      </c>
      <c r="P40" s="17">
        <f>[2]Nizamabad!F48</f>
        <v>0</v>
      </c>
      <c r="Q40" s="17">
        <f>[2]Nizamabad!G48</f>
        <v>0</v>
      </c>
      <c r="R40" s="17">
        <f>[2]Nizamabad!H48</f>
        <v>0</v>
      </c>
      <c r="S40" s="17">
        <f>[2]Nizamabad!I48</f>
        <v>0</v>
      </c>
      <c r="T40" s="17">
        <f>[2]Nizamabad!J48</f>
        <v>0</v>
      </c>
      <c r="U40" s="17">
        <f>[2]Nizamabad!K48</f>
        <v>0</v>
      </c>
      <c r="V40" s="17">
        <f>[2]Nizamabad!L48</f>
        <v>0</v>
      </c>
      <c r="W40" s="17">
        <f>[2]Nizamabad!M48</f>
        <v>0</v>
      </c>
      <c r="X40" s="17">
        <f>[2]Nizamabad!N48</f>
        <v>0</v>
      </c>
      <c r="Y40" s="17">
        <f>[2]Nizamabad!O48</f>
        <v>0</v>
      </c>
      <c r="Z40" s="17">
        <f>[2]Nizamabad!P48</f>
        <v>0</v>
      </c>
      <c r="AA40" s="17">
        <f>[2]Nizamabad!Q48</f>
        <v>0</v>
      </c>
      <c r="AB40" s="13">
        <f t="shared" si="155"/>
        <v>0</v>
      </c>
      <c r="AC40" s="17">
        <f>[3]NZB!F53</f>
        <v>0</v>
      </c>
      <c r="AD40" s="17">
        <f>[3]NZB!G53</f>
        <v>0</v>
      </c>
      <c r="AE40" s="17">
        <f>[3]NZB!H53</f>
        <v>0</v>
      </c>
      <c r="AF40" s="17">
        <f>[3]NZB!I53</f>
        <v>0</v>
      </c>
      <c r="AG40" s="17">
        <f>[3]NZB!J53</f>
        <v>0</v>
      </c>
      <c r="AH40" s="17">
        <f>[3]NZB!K53</f>
        <v>0</v>
      </c>
      <c r="AI40" s="17">
        <f>[3]NZB!L53</f>
        <v>0</v>
      </c>
      <c r="AJ40" s="17">
        <f>[3]NZB!M53</f>
        <v>0</v>
      </c>
      <c r="AK40" s="17">
        <f>[3]NZB!N53</f>
        <v>0</v>
      </c>
      <c r="AL40" s="17">
        <f>[3]NZB!O53</f>
        <v>0</v>
      </c>
      <c r="AM40" s="17">
        <f>[3]NZB!P53</f>
        <v>0</v>
      </c>
      <c r="AN40" s="17">
        <f>[3]NZB!Q53</f>
        <v>0</v>
      </c>
      <c r="AO40" s="13">
        <f t="shared" si="156"/>
        <v>0</v>
      </c>
      <c r="AP40" s="17">
        <f>[4]NZB!F53</f>
        <v>0</v>
      </c>
      <c r="AQ40" s="17">
        <f>[4]NZB!G53</f>
        <v>0</v>
      </c>
      <c r="AR40" s="17">
        <f>[4]NZB!H53</f>
        <v>0</v>
      </c>
      <c r="AS40" s="17">
        <f>[4]NZB!I53</f>
        <v>0</v>
      </c>
      <c r="AT40" s="17">
        <f>[4]NZB!J53</f>
        <v>0</v>
      </c>
      <c r="AU40" s="17">
        <f>[4]NZB!K53</f>
        <v>0</v>
      </c>
      <c r="AV40" s="17">
        <f>[4]NZB!L53</f>
        <v>0</v>
      </c>
      <c r="AW40" s="17">
        <f>[4]NZB!M53</f>
        <v>0</v>
      </c>
      <c r="AX40" s="17">
        <f>[4]NZB!N53</f>
        <v>0</v>
      </c>
      <c r="AY40" s="17">
        <f>[4]NZB!O53</f>
        <v>0</v>
      </c>
      <c r="AZ40" s="17">
        <f>[4]NZB!P53</f>
        <v>0</v>
      </c>
      <c r="BA40" s="17">
        <f>[4]NZB!Q53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[1]Nizamabad!F449</f>
        <v>0</v>
      </c>
      <c r="D41" s="17">
        <f>[1]Nizamabad!G449</f>
        <v>0</v>
      </c>
      <c r="E41" s="17">
        <f>[1]Nizamabad!H449</f>
        <v>0</v>
      </c>
      <c r="F41" s="17">
        <f>[1]Nizamabad!I449</f>
        <v>0</v>
      </c>
      <c r="G41" s="17">
        <f>[1]Nizamabad!J449</f>
        <v>0</v>
      </c>
      <c r="H41" s="17">
        <f>[1]Nizamabad!K449</f>
        <v>0</v>
      </c>
      <c r="I41" s="17">
        <f>[1]Nizamabad!L449</f>
        <v>0</v>
      </c>
      <c r="J41" s="17">
        <f>[1]Nizamabad!M449</f>
        <v>1.5375E-2</v>
      </c>
      <c r="K41" s="17">
        <f>[1]Nizamabad!N449</f>
        <v>2.5725000000000001E-2</v>
      </c>
      <c r="L41" s="17">
        <f>[1]Nizamabad!O449</f>
        <v>7.5225E-2</v>
      </c>
      <c r="M41" s="17">
        <f>[1]Nizamabad!P449</f>
        <v>9.1274999999999995E-2</v>
      </c>
      <c r="N41" s="17">
        <f>[1]Nizamabad!Q449</f>
        <v>4.7399999999999998E-2</v>
      </c>
      <c r="O41" s="13">
        <f t="shared" si="154"/>
        <v>0.255</v>
      </c>
      <c r="P41" s="17">
        <f>[2]Nizamabad!F49</f>
        <v>9.2249999999999999E-2</v>
      </c>
      <c r="Q41" s="17">
        <f>[2]Nizamabad!G49</f>
        <v>9.7724999999999992E-2</v>
      </c>
      <c r="R41" s="17">
        <f>[2]Nizamabad!H49</f>
        <v>8.3250000000000005E-2</v>
      </c>
      <c r="S41" s="17">
        <f>[2]Nizamabad!I49</f>
        <v>9.1499999999999998E-2</v>
      </c>
      <c r="T41" s="17">
        <f>[2]Nizamabad!J49</f>
        <v>6.7199999999999996E-2</v>
      </c>
      <c r="U41" s="17">
        <f>[2]Nizamabad!K49</f>
        <v>9.0075000000000002E-2</v>
      </c>
      <c r="V41" s="17">
        <f>[2]Nizamabad!L49</f>
        <v>8.8275000000000006E-2</v>
      </c>
      <c r="W41" s="17">
        <f>[2]Nizamabad!M49</f>
        <v>7.1025000000000005E-2</v>
      </c>
      <c r="X41" s="17">
        <f>[2]Nizamabad!N49</f>
        <v>6.5250000000000002E-2</v>
      </c>
      <c r="Y41" s="17">
        <f>[2]Nizamabad!O49</f>
        <v>0</v>
      </c>
      <c r="Z41" s="17">
        <f>[2]Nizamabad!P49</f>
        <v>0</v>
      </c>
      <c r="AA41" s="17">
        <f>[2]Nizamabad!Q49</f>
        <v>0</v>
      </c>
      <c r="AB41" s="13">
        <f t="shared" si="155"/>
        <v>0.74654999999999994</v>
      </c>
      <c r="AC41" s="17">
        <f>[3]NZB!F54</f>
        <v>9.7919999999999993E-2</v>
      </c>
      <c r="AD41" s="17">
        <f>[3]NZB!G54</f>
        <v>9.6869999999999998E-2</v>
      </c>
      <c r="AE41" s="17">
        <f>[3]NZB!H54</f>
        <v>0.12958500000000001</v>
      </c>
      <c r="AF41" s="17">
        <f>[3]NZB!I54</f>
        <v>0.10145999999999999</v>
      </c>
      <c r="AG41" s="17">
        <f>[3]NZB!J54</f>
        <v>0.111735</v>
      </c>
      <c r="AH41" s="17">
        <f>[3]NZB!K54</f>
        <v>7.9185000000000005E-2</v>
      </c>
      <c r="AI41" s="17">
        <f>[3]NZB!L54</f>
        <v>0.112125</v>
      </c>
      <c r="AJ41" s="17">
        <f>[3]NZB!M54</f>
        <v>8.727E-2</v>
      </c>
      <c r="AK41" s="17">
        <f>[3]NZB!N54</f>
        <v>9.7259999999999999E-2</v>
      </c>
      <c r="AL41" s="17">
        <f>[3]NZB!O54</f>
        <v>2.0664999999999999E-2</v>
      </c>
      <c r="AM41" s="17">
        <f>[3]NZB!P54</f>
        <v>8.838E-2</v>
      </c>
      <c r="AN41" s="17">
        <f>[3]NZB!Q54</f>
        <v>8.4375000000000006E-2</v>
      </c>
      <c r="AO41" s="13">
        <f t="shared" si="156"/>
        <v>1.10683</v>
      </c>
      <c r="AP41" s="17">
        <f>[4]NZB!F54</f>
        <v>9.1159405890989684E-2</v>
      </c>
      <c r="AQ41" s="17">
        <f>[4]NZB!G54</f>
        <v>9.7433328906281855E-2</v>
      </c>
      <c r="AR41" s="17">
        <f>[4]NZB!H54</f>
        <v>7.6674941819053807E-2</v>
      </c>
      <c r="AS41" s="17">
        <f>[4]NZB!I54</f>
        <v>9.8460000000000006E-2</v>
      </c>
      <c r="AT41" s="17">
        <f>[4]NZB!J54</f>
        <v>6.2714999999999993E-2</v>
      </c>
      <c r="AU41" s="17">
        <f>[4]NZB!K54</f>
        <v>8.3580000000000002E-2</v>
      </c>
      <c r="AV41" s="17">
        <f>[4]NZB!L54</f>
        <v>7.4879999999999988E-2</v>
      </c>
      <c r="AW41" s="17">
        <f>[4]NZB!M54</f>
        <v>7.5584904116574758E-2</v>
      </c>
      <c r="AX41" s="17">
        <f>[4]NZB!N54</f>
        <v>7.7399999999999997E-2</v>
      </c>
      <c r="AY41" s="17">
        <f>[4]NZB!O54</f>
        <v>6.1664925026352929E-2</v>
      </c>
      <c r="AZ41" s="17">
        <f>[4]NZB!P54</f>
        <v>7.7804999999999999E-2</v>
      </c>
      <c r="BA41" s="17">
        <f>[4]NZB!Q54</f>
        <v>7.4745000000000006E-2</v>
      </c>
      <c r="BB41" s="13">
        <f t="shared" si="157"/>
        <v>0.95210250575925293</v>
      </c>
      <c r="BC41" s="17">
        <f>'[5]10.Nizamabad'!F38</f>
        <v>9.6795000000000006E-2</v>
      </c>
      <c r="BD41" s="17">
        <f>'[5]10.Nizamabad'!G38</f>
        <v>9.2804999999999999E-2</v>
      </c>
      <c r="BE41" s="17">
        <f>'[5]10.Nizamabad'!H38</f>
        <v>9.6795000000000006E-2</v>
      </c>
      <c r="BF41" s="17">
        <f>'[5]10.Nizamabad'!I38</f>
        <v>8.1165000000000001E-2</v>
      </c>
      <c r="BG41" s="17">
        <f>'[5]10.Nizamabad'!J38</f>
        <v>7.1370000000000003E-2</v>
      </c>
      <c r="BH41" s="17">
        <f>'[5]10.Nizamabad'!K38</f>
        <v>9.1139999999999999E-2</v>
      </c>
      <c r="BI41" s="17">
        <f>'[5]10.Nizamabad'!L38</f>
        <v>8.0235000000000001E-2</v>
      </c>
      <c r="BJ41" s="17">
        <f>'[5]10.Nizamabad'!M38</f>
        <v>8.2155000000000006E-2</v>
      </c>
      <c r="BK41" s="17">
        <f>'[5]10.Nizamabad'!N38</f>
        <v>6.3494999999999996E-2</v>
      </c>
      <c r="BL41" s="17">
        <f>'[5]10.Nizamabad'!O38</f>
        <v>6.6089999999999996E-2</v>
      </c>
      <c r="BM41" s="17">
        <f>'[5]10.Nizamabad'!P38</f>
        <v>5.2920000000000002E-2</v>
      </c>
      <c r="BN41" s="17">
        <f>'[5]10.Nizamabad'!Q38</f>
        <v>5.3699999999999998E-2</v>
      </c>
      <c r="BO41" s="13">
        <f t="shared" si="158"/>
        <v>0.92866499999999996</v>
      </c>
      <c r="BP41" s="17">
        <f>'[6]10.Nizamabad'!F36</f>
        <v>6.4665E-2</v>
      </c>
      <c r="BQ41" s="17">
        <f>'[6]10.Nizamabad'!G36</f>
        <v>7.0319999999999994E-2</v>
      </c>
      <c r="BR41" s="17">
        <f>'[6]10.Nizamabad'!H36</f>
        <v>8.3835000000000007E-2</v>
      </c>
      <c r="BS41" s="17">
        <f>'[6]10.Nizamabad'!I36</f>
        <v>6.1170000000000002E-2</v>
      </c>
      <c r="BT41" s="17">
        <f>'[6]10.Nizamabad'!J36</f>
        <v>4.5990000000000003E-2</v>
      </c>
      <c r="BU41" s="17">
        <f>'[6]10.Nizamabad'!K36</f>
        <v>5.1479999999999998E-2</v>
      </c>
      <c r="BV41" s="17">
        <f>'[6]10.Nizamabad'!L36</f>
        <v>6.8940000000000001E-2</v>
      </c>
      <c r="BW41" s="17">
        <f>'[6]10.Nizamabad'!M36</f>
        <v>6.0929999999999998E-2</v>
      </c>
      <c r="BX41" s="17">
        <f>'[6]10.Nizamabad'!N36</f>
        <v>6.3854999999999995E-2</v>
      </c>
      <c r="BY41" s="17">
        <f>'[6]10.Nizamabad'!O36</f>
        <v>6.5955E-2</v>
      </c>
      <c r="BZ41" s="17">
        <f>'[6]10.Nizamabad'!P36</f>
        <v>6.4155000000000004E-2</v>
      </c>
      <c r="CA41" s="17">
        <f>'[6]10.Nizamabad'!Q36</f>
        <v>6.0510000000000001E-2</v>
      </c>
      <c r="CB41" s="13">
        <f t="shared" si="159"/>
        <v>0.76180499999999995</v>
      </c>
      <c r="CC41" s="23">
        <f t="shared" si="160"/>
        <v>0.24468864518717903</v>
      </c>
      <c r="CD41" s="23">
        <f t="shared" si="180"/>
        <v>5.0698140986791262E-3</v>
      </c>
      <c r="CE41" s="23">
        <f t="shared" si="181"/>
        <v>-0.11708079084894663</v>
      </c>
      <c r="CF41" s="23">
        <f t="shared" si="182"/>
        <v>-0.10550059646117937</v>
      </c>
      <c r="CG41" s="23">
        <f t="shared" si="183"/>
        <v>-0.17967727867422589</v>
      </c>
      <c r="CH41" s="37">
        <v>0.02</v>
      </c>
      <c r="CI41" s="25" t="s">
        <v>80</v>
      </c>
      <c r="CJ41" s="26">
        <f t="shared" ref="CJ41:CO47" si="191">HLOOKUP($CI40,$CC$4:$CH$101,ROW($CC41)-ROW($CC$3), FALSE)</f>
        <v>0.02</v>
      </c>
      <c r="CK41" s="26">
        <f t="shared" si="191"/>
        <v>0.02</v>
      </c>
      <c r="CL41" s="26">
        <f t="shared" si="191"/>
        <v>0.02</v>
      </c>
      <c r="CM41" s="26">
        <f t="shared" si="191"/>
        <v>0.02</v>
      </c>
      <c r="CN41" s="26">
        <f t="shared" si="191"/>
        <v>0.02</v>
      </c>
      <c r="CO41" s="26">
        <f t="shared" si="191"/>
        <v>0.02</v>
      </c>
      <c r="CP41" s="17">
        <f>'[7]10.Nizamabad'!F37</f>
        <v>8.8065000000000004E-2</v>
      </c>
      <c r="CQ41" s="17">
        <f>'[7]10.Nizamabad'!G37</f>
        <v>0</v>
      </c>
      <c r="CR41" s="17">
        <f>'[7]10.Nizamabad'!H37</f>
        <v>0</v>
      </c>
      <c r="CS41" s="17">
        <f>'[7]10.Nizamabad'!I37</f>
        <v>0</v>
      </c>
      <c r="CT41" s="17">
        <f>'[7]10.Nizamabad'!J37</f>
        <v>0</v>
      </c>
      <c r="CU41" s="17">
        <f>'[7]10.Nizamabad'!K37</f>
        <v>0</v>
      </c>
      <c r="CV41" s="137"/>
      <c r="CW41" s="137"/>
      <c r="CX41" s="137"/>
      <c r="CY41" s="137"/>
      <c r="CZ41" s="137"/>
      <c r="DA41" s="137"/>
      <c r="DB41" s="13">
        <f t="shared" si="172"/>
        <v>8.8065000000000004E-2</v>
      </c>
      <c r="DC41" s="40">
        <f t="shared" si="173"/>
        <v>-0.34784791376349011</v>
      </c>
      <c r="DD41" s="41">
        <f t="shared" si="174"/>
        <v>-0.46889473787683511</v>
      </c>
      <c r="DE41" s="40">
        <f t="shared" si="175"/>
        <v>-0.54775558688219572</v>
      </c>
      <c r="DF41" s="40">
        <f t="shared" si="176"/>
        <v>-0.69205572767813739</v>
      </c>
      <c r="DG41" s="48">
        <f t="shared" si="177"/>
        <v>-0.8843995510662177</v>
      </c>
      <c r="DH41" s="54">
        <v>0.02</v>
      </c>
      <c r="DI41" s="25" t="s">
        <v>80</v>
      </c>
      <c r="DJ41" s="50">
        <f t="shared" si="178"/>
        <v>0.02</v>
      </c>
      <c r="DK41" s="137"/>
      <c r="DL41" s="137"/>
      <c r="DM41" s="137"/>
      <c r="DN41" s="137"/>
      <c r="DO41" s="137"/>
      <c r="DP41" s="137"/>
      <c r="DQ41" s="137"/>
      <c r="DR41" s="137"/>
      <c r="DS41" s="137"/>
      <c r="DT41" s="137"/>
      <c r="DU41" s="137"/>
      <c r="DV41" s="137"/>
      <c r="DW41" s="69">
        <f t="shared" si="190"/>
        <v>0</v>
      </c>
    </row>
    <row r="42" spans="2:127" ht="13" x14ac:dyDescent="0.2">
      <c r="B42" s="3" t="s">
        <v>2</v>
      </c>
      <c r="C42" s="17">
        <f>[1]Nizamabad!F450</f>
        <v>0</v>
      </c>
      <c r="D42" s="17">
        <f>[1]Nizamabad!G450</f>
        <v>0</v>
      </c>
      <c r="E42" s="17">
        <f>[1]Nizamabad!H450</f>
        <v>0</v>
      </c>
      <c r="F42" s="17">
        <f>[1]Nizamabad!I450</f>
        <v>0</v>
      </c>
      <c r="G42" s="17">
        <f>[1]Nizamabad!J450</f>
        <v>0</v>
      </c>
      <c r="H42" s="17">
        <f>[1]Nizamabad!K450</f>
        <v>0</v>
      </c>
      <c r="I42" s="17">
        <f>[1]Nizamabad!L450</f>
        <v>0</v>
      </c>
      <c r="J42" s="17">
        <f>[1]Nizamabad!M450</f>
        <v>0</v>
      </c>
      <c r="K42" s="17">
        <f>[1]Nizamabad!N450</f>
        <v>0</v>
      </c>
      <c r="L42" s="17">
        <f>[1]Nizamabad!O450</f>
        <v>0</v>
      </c>
      <c r="M42" s="17">
        <f>[1]Nizamabad!P450</f>
        <v>0</v>
      </c>
      <c r="N42" s="17">
        <f>[1]Nizamabad!Q450</f>
        <v>0</v>
      </c>
      <c r="O42" s="13">
        <f t="shared" si="154"/>
        <v>0</v>
      </c>
      <c r="P42" s="17">
        <f>[2]Nizamabad!F50</f>
        <v>0</v>
      </c>
      <c r="Q42" s="17">
        <f>[2]Nizamabad!G50</f>
        <v>0</v>
      </c>
      <c r="R42" s="17">
        <f>[2]Nizamabad!H50</f>
        <v>0</v>
      </c>
      <c r="S42" s="17">
        <f>[2]Nizamabad!I50</f>
        <v>0</v>
      </c>
      <c r="T42" s="17">
        <f>[2]Nizamabad!J50</f>
        <v>0</v>
      </c>
      <c r="U42" s="17">
        <f>[2]Nizamabad!K50</f>
        <v>0</v>
      </c>
      <c r="V42" s="17">
        <f>[2]Nizamabad!L50</f>
        <v>0</v>
      </c>
      <c r="W42" s="17">
        <f>[2]Nizamabad!M50</f>
        <v>0</v>
      </c>
      <c r="X42" s="17">
        <f>[2]Nizamabad!N50</f>
        <v>0</v>
      </c>
      <c r="Y42" s="17">
        <f>[2]Nizamabad!O50</f>
        <v>0</v>
      </c>
      <c r="Z42" s="17">
        <f>[2]Nizamabad!P50</f>
        <v>0</v>
      </c>
      <c r="AA42" s="17">
        <f>[2]Nizamabad!Q50</f>
        <v>0</v>
      </c>
      <c r="AB42" s="13">
        <f t="shared" si="155"/>
        <v>0</v>
      </c>
      <c r="AC42" s="17">
        <f>[3]NZB!F55</f>
        <v>0</v>
      </c>
      <c r="AD42" s="17">
        <f>[3]NZB!G55</f>
        <v>0</v>
      </c>
      <c r="AE42" s="17">
        <f>[3]NZB!H55</f>
        <v>0</v>
      </c>
      <c r="AF42" s="17">
        <f>[3]NZB!I55</f>
        <v>0</v>
      </c>
      <c r="AG42" s="17">
        <f>[3]NZB!J55</f>
        <v>0</v>
      </c>
      <c r="AH42" s="17">
        <f>[3]NZB!K55</f>
        <v>0</v>
      </c>
      <c r="AI42" s="17">
        <f>[3]NZB!L55</f>
        <v>0</v>
      </c>
      <c r="AJ42" s="17">
        <f>[3]NZB!M55</f>
        <v>0</v>
      </c>
      <c r="AK42" s="17">
        <f>[3]NZB!N55</f>
        <v>0</v>
      </c>
      <c r="AL42" s="17">
        <f>[3]NZB!O55</f>
        <v>0</v>
      </c>
      <c r="AM42" s="17">
        <f>[3]NZB!P55</f>
        <v>0</v>
      </c>
      <c r="AN42" s="17">
        <f>[3]NZB!Q55</f>
        <v>0</v>
      </c>
      <c r="AO42" s="13">
        <f t="shared" si="156"/>
        <v>0</v>
      </c>
      <c r="AP42" s="17">
        <f>[4]NZB!F55</f>
        <v>0</v>
      </c>
      <c r="AQ42" s="17">
        <f>[4]NZB!G55</f>
        <v>0</v>
      </c>
      <c r="AR42" s="17">
        <f>[4]NZB!H55</f>
        <v>0</v>
      </c>
      <c r="AS42" s="17">
        <f>[4]NZB!I55</f>
        <v>0</v>
      </c>
      <c r="AT42" s="17">
        <f>[4]NZB!J55</f>
        <v>0</v>
      </c>
      <c r="AU42" s="17">
        <f>[4]NZB!K55</f>
        <v>0</v>
      </c>
      <c r="AV42" s="17">
        <f>[4]NZB!L55</f>
        <v>0</v>
      </c>
      <c r="AW42" s="17">
        <f>[4]NZB!M55</f>
        <v>0</v>
      </c>
      <c r="AX42" s="17">
        <f>[4]NZB!N55</f>
        <v>0</v>
      </c>
      <c r="AY42" s="17">
        <f>[4]NZB!O55</f>
        <v>0</v>
      </c>
      <c r="AZ42" s="17">
        <f>[4]NZB!P55</f>
        <v>0</v>
      </c>
      <c r="BA42" s="17">
        <f>[4]NZB!Q55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>
        <f>'[7]10.Nizamabad'!F38</f>
        <v>0</v>
      </c>
      <c r="CQ42" s="17">
        <f>'[7]10.Nizamabad'!G38</f>
        <v>0</v>
      </c>
      <c r="CR42" s="17">
        <f>'[7]10.Nizamabad'!H38</f>
        <v>0</v>
      </c>
      <c r="CS42" s="17">
        <f>'[7]10.Nizamabad'!I38</f>
        <v>0</v>
      </c>
      <c r="CT42" s="17">
        <f>'[7]10.Nizamabad'!J38</f>
        <v>0</v>
      </c>
      <c r="CU42" s="17">
        <f>'[7]10.Nizamabad'!K38</f>
        <v>0</v>
      </c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[1]Nizamabad!F451</f>
        <v>1.29E-2</v>
      </c>
      <c r="D43" s="17">
        <f>[1]Nizamabad!G451</f>
        <v>7.3499999999999998E-3</v>
      </c>
      <c r="E43" s="17">
        <f>[1]Nizamabad!H451</f>
        <v>7.7999999999999996E-3</v>
      </c>
      <c r="F43" s="17">
        <f>[1]Nizamabad!I451</f>
        <v>3.2419999999999997E-2</v>
      </c>
      <c r="G43" s="17">
        <f>[1]Nizamabad!J451</f>
        <v>0.58257499999999995</v>
      </c>
      <c r="H43" s="17">
        <f>[1]Nizamabad!K451</f>
        <v>1.974275</v>
      </c>
      <c r="I43" s="17">
        <f>[1]Nizamabad!L451</f>
        <v>0.758525</v>
      </c>
      <c r="J43" s="17">
        <f>[1]Nizamabad!M451</f>
        <v>0.48807499999999998</v>
      </c>
      <c r="K43" s="17">
        <f>[1]Nizamabad!N451</f>
        <v>0.57440000000000002</v>
      </c>
      <c r="L43" s="17">
        <f>[1]Nizamabad!O451</f>
        <v>1.8925000000000001</v>
      </c>
      <c r="M43" s="17">
        <f>[1]Nizamabad!P451</f>
        <v>1.3975249999999999</v>
      </c>
      <c r="N43" s="17">
        <f>[1]Nizamabad!Q451</f>
        <v>1.52885</v>
      </c>
      <c r="O43" s="13">
        <f t="shared" si="154"/>
        <v>9.2571949999999994</v>
      </c>
      <c r="P43" s="17">
        <f>[2]Nizamabad!F51</f>
        <v>0.85655000000000003</v>
      </c>
      <c r="Q43" s="17">
        <f>[2]Nizamabad!G51</f>
        <v>0.22882</v>
      </c>
      <c r="R43" s="17">
        <f>[2]Nizamabad!H51</f>
        <v>1.866E-2</v>
      </c>
      <c r="S43" s="17">
        <f>[2]Nizamabad!I51</f>
        <v>1.362E-2</v>
      </c>
      <c r="T43" s="17">
        <f>[2]Nizamabad!J51</f>
        <v>2.9139999999999999E-2</v>
      </c>
      <c r="U43" s="17">
        <f>[2]Nizamabad!K51</f>
        <v>1.0206299999999999</v>
      </c>
      <c r="V43" s="17">
        <f>[2]Nizamabad!L51</f>
        <v>2.0925850000000001</v>
      </c>
      <c r="W43" s="17">
        <f>[2]Nizamabad!M51</f>
        <v>2.2461600000000002</v>
      </c>
      <c r="X43" s="17">
        <f>[2]Nizamabad!N51</f>
        <v>1.010745</v>
      </c>
      <c r="Y43" s="17">
        <f>[2]Nizamabad!O51</f>
        <v>1.9910550000000002</v>
      </c>
      <c r="Z43" s="17">
        <f>[2]Nizamabad!P51</f>
        <v>1.7118199999999999</v>
      </c>
      <c r="AA43" s="17">
        <f>[2]Nizamabad!Q51</f>
        <v>0.71829999999999383</v>
      </c>
      <c r="AB43" s="13">
        <f t="shared" si="155"/>
        <v>11.938084999999992</v>
      </c>
      <c r="AC43" s="17">
        <f>[3]NZB!F56</f>
        <v>1.5664100000000001</v>
      </c>
      <c r="AD43" s="17">
        <f>[3]NZB!G56</f>
        <v>1.8540000000000001E-2</v>
      </c>
      <c r="AE43" s="17">
        <f>[3]NZB!H56</f>
        <v>1.8345E-2</v>
      </c>
      <c r="AF43" s="17">
        <f>[3]NZB!I56</f>
        <v>2.6384999999999999E-2</v>
      </c>
      <c r="AG43" s="17">
        <f>[3]NZB!J56</f>
        <v>0.18454999999999999</v>
      </c>
      <c r="AH43" s="17">
        <f>[3]NZB!K56</f>
        <v>0.79969500000000004</v>
      </c>
      <c r="AI43" s="17">
        <f>[3]NZB!L56</f>
        <v>1.7390699999999999</v>
      </c>
      <c r="AJ43" s="17">
        <f>[3]NZB!M56</f>
        <v>1.6622250000000001</v>
      </c>
      <c r="AK43" s="17">
        <f>[3]NZB!N56</f>
        <v>0.66925500000000004</v>
      </c>
      <c r="AL43" s="17">
        <f>[3]NZB!O56</f>
        <v>0.32839000000000002</v>
      </c>
      <c r="AM43" s="17">
        <f>[3]NZB!P56</f>
        <v>0.92666999999999999</v>
      </c>
      <c r="AN43" s="17">
        <f>[3]NZB!Q56</f>
        <v>1.3347</v>
      </c>
      <c r="AO43" s="13">
        <f t="shared" si="156"/>
        <v>9.2742349999999991</v>
      </c>
      <c r="AP43" s="17">
        <f>[4]NZB!F56</f>
        <v>1.2942499999999999</v>
      </c>
      <c r="AQ43" s="17">
        <f>[4]NZB!G56</f>
        <v>1.6095000000000002E-2</v>
      </c>
      <c r="AR43" s="17">
        <f>[4]NZB!H56</f>
        <v>1.7680000000000001E-2</v>
      </c>
      <c r="AS43" s="17">
        <f>[4]NZB!I56</f>
        <v>1.7315000000000001E-2</v>
      </c>
      <c r="AT43" s="17">
        <f>[4]NZB!J56</f>
        <v>2.1415E-2</v>
      </c>
      <c r="AU43" s="17">
        <f>[4]NZB!K56</f>
        <v>6.7549999999999999E-2</v>
      </c>
      <c r="AV43" s="17">
        <f>[4]NZB!L56</f>
        <v>2.1854999999999999E-2</v>
      </c>
      <c r="AW43" s="17">
        <f>[4]NZB!M56</f>
        <v>4.7919999999999997E-2</v>
      </c>
      <c r="AX43" s="17">
        <f>[4]NZB!N56</f>
        <v>0.14475499999999999</v>
      </c>
      <c r="AY43" s="17">
        <f>[4]NZB!O56</f>
        <v>1.4936849999999999</v>
      </c>
      <c r="AZ43" s="17">
        <f>[4]NZB!P56</f>
        <v>1.5579350000000001</v>
      </c>
      <c r="BA43" s="17">
        <f>[4]NZB!Q56</f>
        <v>1.729555</v>
      </c>
      <c r="BB43" s="13">
        <f t="shared" si="157"/>
        <v>6.4300099999999993</v>
      </c>
      <c r="BC43" s="17">
        <f>'[5]10.Nizamabad'!F40</f>
        <v>0.82269000000000003</v>
      </c>
      <c r="BD43" s="17">
        <f>'[5]10.Nizamabad'!G40</f>
        <v>2.8320000000000001E-2</v>
      </c>
      <c r="BE43" s="17">
        <f>'[5]10.Nizamabad'!H40</f>
        <v>4.8430000000000001E-2</v>
      </c>
      <c r="BF43" s="17">
        <f>'[5]10.Nizamabad'!I40</f>
        <v>0.17979999999999999</v>
      </c>
      <c r="BG43" s="17">
        <f>'[5]10.Nizamabad'!J40</f>
        <v>1.4745349999999999</v>
      </c>
      <c r="BH43" s="17">
        <f>'[5]10.Nizamabad'!K40</f>
        <v>1.91892</v>
      </c>
      <c r="BI43" s="17">
        <f>'[5]10.Nizamabad'!L40</f>
        <v>0.56042000000000003</v>
      </c>
      <c r="BJ43" s="17">
        <f>'[5]10.Nizamabad'!M40</f>
        <v>0.24998999999999999</v>
      </c>
      <c r="BK43" s="17">
        <f>'[5]10.Nizamabad'!N40</f>
        <v>0.77124499999999996</v>
      </c>
      <c r="BL43" s="17">
        <f>'[5]10.Nizamabad'!O40</f>
        <v>1.8717349999999999</v>
      </c>
      <c r="BM43" s="17">
        <f>'[5]10.Nizamabad'!P40</f>
        <v>1.868725</v>
      </c>
      <c r="BN43" s="17">
        <f>'[5]10.Nizamabad'!Q40</f>
        <v>1.94214</v>
      </c>
      <c r="BO43" s="13">
        <f t="shared" si="158"/>
        <v>11.73695</v>
      </c>
      <c r="BP43" s="17">
        <f>'[6]10.Nizamabad'!F38</f>
        <v>1.3548800000000001</v>
      </c>
      <c r="BQ43" s="17">
        <f>'[6]10.Nizamabad'!G38</f>
        <v>4.3209999999999998E-2</v>
      </c>
      <c r="BR43" s="17">
        <f>'[6]10.Nizamabad'!H38</f>
        <v>2.4525000000000002E-2</v>
      </c>
      <c r="BS43" s="17">
        <f>'[6]10.Nizamabad'!I38</f>
        <v>0.12088</v>
      </c>
      <c r="BT43" s="17">
        <f>'[6]10.Nizamabad'!J38</f>
        <v>0.44339000000000001</v>
      </c>
      <c r="BU43" s="17">
        <f>'[6]10.Nizamabad'!K38</f>
        <v>0.467615</v>
      </c>
      <c r="BV43" s="17">
        <f>'[6]10.Nizamabad'!L38</f>
        <v>0.67354000000000003</v>
      </c>
      <c r="BW43" s="17">
        <f>'[6]10.Nizamabad'!M38</f>
        <v>9.1399999999999995E-2</v>
      </c>
      <c r="BX43" s="17">
        <f>'[6]10.Nizamabad'!N38</f>
        <v>0.11101999999999999</v>
      </c>
      <c r="BY43" s="17">
        <f>'[6]10.Nizamabad'!O38</f>
        <v>0.45423000000000002</v>
      </c>
      <c r="BZ43" s="17">
        <f>'[6]10.Nizamabad'!P38</f>
        <v>1.16516</v>
      </c>
      <c r="CA43" s="17">
        <f>'[6]10.Nizamabad'!Q38</f>
        <v>2.928968009999799</v>
      </c>
      <c r="CB43" s="13">
        <f t="shared" si="159"/>
        <v>7.8788180099997991</v>
      </c>
      <c r="CC43" s="23">
        <f t="shared" si="160"/>
        <v>-3.1730323058200005E-2</v>
      </c>
      <c r="CD43" s="23">
        <f t="shared" si="180"/>
        <v>-9.8674619547216458E-2</v>
      </c>
      <c r="CE43" s="23">
        <f t="shared" si="181"/>
        <v>-5.2903298165630663E-2</v>
      </c>
      <c r="CF43" s="23">
        <f t="shared" si="182"/>
        <v>0.10694160340286962</v>
      </c>
      <c r="CG43" s="23">
        <f t="shared" si="183"/>
        <v>-0.32871674412860252</v>
      </c>
      <c r="CH43" s="37">
        <v>0.02</v>
      </c>
      <c r="CI43" s="25" t="s">
        <v>80</v>
      </c>
      <c r="CJ43" s="26">
        <f>HLOOKUP($CI43,$CC$4:$CH$101,ROW($CC43)-ROW($CC$3), FALSE)</f>
        <v>0.02</v>
      </c>
      <c r="CK43" s="26">
        <f t="shared" ref="CK43:CO43" si="192">HLOOKUP($CI43,$CC$4:$CH$101,ROW($CC43)-ROW($CC$3), FALSE)</f>
        <v>0.02</v>
      </c>
      <c r="CL43" s="26">
        <f t="shared" si="192"/>
        <v>0.02</v>
      </c>
      <c r="CM43" s="26">
        <f t="shared" si="192"/>
        <v>0.02</v>
      </c>
      <c r="CN43" s="26">
        <f t="shared" si="192"/>
        <v>0.02</v>
      </c>
      <c r="CO43" s="26">
        <f t="shared" si="192"/>
        <v>0.02</v>
      </c>
      <c r="CP43" s="17">
        <f>'[7]10.Nizamabad'!F39</f>
        <v>0.90295999999999998</v>
      </c>
      <c r="CQ43" s="17">
        <f>'[7]10.Nizamabad'!G39</f>
        <v>0.17432500000000001</v>
      </c>
      <c r="CR43" s="17">
        <f>'[7]10.Nizamabad'!H39</f>
        <v>0.13771</v>
      </c>
      <c r="CS43" s="17">
        <f>'[7]10.Nizamabad'!I39</f>
        <v>3.7339999999999998E-2</v>
      </c>
      <c r="CT43" s="17">
        <f>'[7]10.Nizamabad'!J39</f>
        <v>0.24104999999999999</v>
      </c>
      <c r="CU43" s="17">
        <f>'[7]10.Nizamabad'!K39</f>
        <v>0.41593999999999998</v>
      </c>
      <c r="CV43" s="137">
        <f t="shared" si="184"/>
        <v>0.68701080000000003</v>
      </c>
      <c r="CW43" s="34">
        <f t="shared" si="185"/>
        <v>9.3227999999999991E-2</v>
      </c>
      <c r="CX43" s="34">
        <f t="shared" si="186"/>
        <v>0.11324039999999999</v>
      </c>
      <c r="CY43" s="34">
        <f t="shared" si="187"/>
        <v>0.46331460000000002</v>
      </c>
      <c r="CZ43" s="34">
        <f t="shared" si="188"/>
        <v>1.1884631999999999</v>
      </c>
      <c r="DA43" s="34">
        <f t="shared" si="189"/>
        <v>2.987547370199795</v>
      </c>
      <c r="DB43" s="13">
        <f t="shared" si="172"/>
        <v>7.4421293701997939</v>
      </c>
      <c r="DC43" s="40">
        <f t="shared" si="173"/>
        <v>-9.018622134633214E-2</v>
      </c>
      <c r="DD43" s="41">
        <f t="shared" si="174"/>
        <v>-5.3534517848972896E-2</v>
      </c>
      <c r="DE43" s="40">
        <f t="shared" si="175"/>
        <v>4.993365175681741E-2</v>
      </c>
      <c r="DF43" s="40">
        <f t="shared" si="176"/>
        <v>-0.20371051589666189</v>
      </c>
      <c r="DG43" s="48">
        <f t="shared" si="177"/>
        <v>-5.5425653853885204E-2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0.92101920000000004</v>
      </c>
      <c r="DL43" s="68">
        <f t="shared" si="99"/>
        <v>0.17781150000000001</v>
      </c>
      <c r="DM43" s="68">
        <f t="shared" si="100"/>
        <v>0.14046420000000001</v>
      </c>
      <c r="DN43" s="68">
        <f t="shared" si="101"/>
        <v>3.8086799999999997E-2</v>
      </c>
      <c r="DO43" s="68">
        <f t="shared" si="102"/>
        <v>0.24587099999999998</v>
      </c>
      <c r="DP43" s="68">
        <f t="shared" si="103"/>
        <v>0.42425879999999999</v>
      </c>
      <c r="DQ43" s="68">
        <f t="shared" si="104"/>
        <v>0.700751016</v>
      </c>
      <c r="DR43" s="68">
        <f t="shared" si="105"/>
        <v>9.5092559999999993E-2</v>
      </c>
      <c r="DS43" s="68">
        <f t="shared" si="106"/>
        <v>0.115505208</v>
      </c>
      <c r="DT43" s="68">
        <f t="shared" si="107"/>
        <v>0.47258089200000003</v>
      </c>
      <c r="DU43" s="68">
        <f t="shared" si="108"/>
        <v>1.212232464</v>
      </c>
      <c r="DV43" s="68">
        <f t="shared" si="109"/>
        <v>3.0472983176037909</v>
      </c>
      <c r="DW43" s="69">
        <f t="shared" si="190"/>
        <v>7.5909719576037906</v>
      </c>
    </row>
    <row r="44" spans="2:127" ht="12.5" x14ac:dyDescent="0.2">
      <c r="B44" s="3" t="s">
        <v>50</v>
      </c>
      <c r="C44" s="17">
        <f>[1]Nizamabad!F453</f>
        <v>0</v>
      </c>
      <c r="D44" s="17">
        <f>[1]Nizamabad!G453</f>
        <v>0</v>
      </c>
      <c r="E44" s="17">
        <f>[1]Nizamabad!H453</f>
        <v>0</v>
      </c>
      <c r="F44" s="17">
        <f>[1]Nizamabad!I453</f>
        <v>0</v>
      </c>
      <c r="G44" s="17">
        <f>[1]Nizamabad!J453</f>
        <v>0</v>
      </c>
      <c r="H44" s="17">
        <f>[1]Nizamabad!K453</f>
        <v>0</v>
      </c>
      <c r="I44" s="17">
        <f>[1]Nizamabad!L453</f>
        <v>0</v>
      </c>
      <c r="J44" s="17">
        <f>[1]Nizamabad!M453</f>
        <v>0</v>
      </c>
      <c r="K44" s="17">
        <f>[1]Nizamabad!N453</f>
        <v>0</v>
      </c>
      <c r="L44" s="17">
        <f>[1]Nizamabad!O453</f>
        <v>0</v>
      </c>
      <c r="M44" s="17">
        <f>[1]Nizamabad!P453</f>
        <v>0</v>
      </c>
      <c r="N44" s="17">
        <f>[1]Nizamabad!Q453</f>
        <v>0</v>
      </c>
      <c r="O44" s="13">
        <f t="shared" si="154"/>
        <v>0</v>
      </c>
      <c r="P44" s="17">
        <f>[2]Nizamabad!F53</f>
        <v>0</v>
      </c>
      <c r="Q44" s="17">
        <f>[2]Nizamabad!G53</f>
        <v>0</v>
      </c>
      <c r="R44" s="17">
        <f>[2]Nizamabad!H53</f>
        <v>0</v>
      </c>
      <c r="S44" s="17">
        <f>[2]Nizamabad!I53</f>
        <v>0</v>
      </c>
      <c r="T44" s="17">
        <f>[2]Nizamabad!J53</f>
        <v>0</v>
      </c>
      <c r="U44" s="17">
        <f>[2]Nizamabad!K53</f>
        <v>0</v>
      </c>
      <c r="V44" s="17">
        <f>[2]Nizamabad!L53</f>
        <v>0</v>
      </c>
      <c r="W44" s="17">
        <f>[2]Nizamabad!M53</f>
        <v>0</v>
      </c>
      <c r="X44" s="17">
        <f>[2]Nizamabad!N53</f>
        <v>0</v>
      </c>
      <c r="Y44" s="17">
        <f>[2]Nizamabad!O53</f>
        <v>0</v>
      </c>
      <c r="Z44" s="17">
        <f>[2]Nizamabad!P53</f>
        <v>0</v>
      </c>
      <c r="AA44" s="17">
        <f>[2]Nizamabad!Q53</f>
        <v>0</v>
      </c>
      <c r="AB44" s="13">
        <f t="shared" si="155"/>
        <v>0</v>
      </c>
      <c r="AC44" s="17">
        <f>[3]NZB!F57</f>
        <v>0</v>
      </c>
      <c r="AD44" s="17">
        <f>[3]NZB!G57</f>
        <v>0</v>
      </c>
      <c r="AE44" s="17">
        <f>[3]NZB!H57</f>
        <v>0</v>
      </c>
      <c r="AF44" s="17">
        <f>[3]NZB!I57</f>
        <v>0</v>
      </c>
      <c r="AG44" s="17">
        <f>[3]NZB!J57</f>
        <v>3.4080300000000001</v>
      </c>
      <c r="AH44" s="17">
        <f>[3]NZB!K57</f>
        <v>1.46733</v>
      </c>
      <c r="AI44" s="17">
        <f>[3]NZB!L57</f>
        <v>2.3493300000000001</v>
      </c>
      <c r="AJ44" s="17">
        <f>[3]NZB!M57</f>
        <v>2.6778</v>
      </c>
      <c r="AK44" s="17">
        <f>[3]NZB!N57</f>
        <v>2.9729700000000001</v>
      </c>
      <c r="AL44" s="17">
        <f>[3]NZB!O57</f>
        <v>3.41418</v>
      </c>
      <c r="AM44" s="17">
        <f>[3]NZB!P57</f>
        <v>3.0794700000000002</v>
      </c>
      <c r="AN44" s="17">
        <f>[3]NZB!Q57</f>
        <v>3.444</v>
      </c>
      <c r="AO44" s="13">
        <f t="shared" si="156"/>
        <v>22.813109999999998</v>
      </c>
      <c r="AP44" s="17">
        <f>[4]NZB!F57</f>
        <v>4.0304700000000002</v>
      </c>
      <c r="AQ44" s="17">
        <f>[4]NZB!G57</f>
        <v>3.5861999999999998</v>
      </c>
      <c r="AR44" s="17">
        <f>[4]NZB!H57</f>
        <v>3.6850200000000002</v>
      </c>
      <c r="AS44" s="17">
        <f>[4]NZB!I57</f>
        <v>3.59748</v>
      </c>
      <c r="AT44" s="17">
        <f>[4]NZB!J57</f>
        <v>3.3355800000000002</v>
      </c>
      <c r="AU44" s="17">
        <f>[4]NZB!K57</f>
        <v>3.4385699999999999</v>
      </c>
      <c r="AV44" s="17">
        <f>[4]NZB!L57</f>
        <v>2.7576900000000002</v>
      </c>
      <c r="AW44" s="17">
        <f>[4]NZB!M57</f>
        <v>3.2093099999999999</v>
      </c>
      <c r="AX44" s="17">
        <f>[4]NZB!N57</f>
        <v>3.4609200000000002</v>
      </c>
      <c r="AY44" s="17">
        <f>[4]NZB!O57</f>
        <v>3.6296400000000002</v>
      </c>
      <c r="AZ44" s="17">
        <f>[4]NZB!P57</f>
        <v>2.74275</v>
      </c>
      <c r="BA44" s="17">
        <f>[4]NZB!Q57</f>
        <v>3.1776599999999999</v>
      </c>
      <c r="BB44" s="13">
        <f t="shared" si="157"/>
        <v>40.651290000000003</v>
      </c>
      <c r="BC44" s="17">
        <f>'[5]10.Nizamabad'!F41</f>
        <v>3.3910800000000001</v>
      </c>
      <c r="BD44" s="17">
        <f>'[5]10.Nizamabad'!G41</f>
        <v>3.9762300000000002</v>
      </c>
      <c r="BE44" s="17">
        <f>'[5]10.Nizamabad'!H41</f>
        <v>4.2435900000000002</v>
      </c>
      <c r="BF44" s="17">
        <f>'[5]10.Nizamabad'!I41</f>
        <v>3.63279</v>
      </c>
      <c r="BG44" s="17">
        <f>'[5]10.Nizamabad'!J41</f>
        <v>3.84396</v>
      </c>
      <c r="BH44" s="17">
        <f>'[5]10.Nizamabad'!K41</f>
        <v>3.86646</v>
      </c>
      <c r="BI44" s="17">
        <f>'[5]10.Nizamabad'!L41</f>
        <v>4.2560099999999998</v>
      </c>
      <c r="BJ44" s="17">
        <f>'[5]10.Nizamabad'!M41</f>
        <v>4.2113699999999996</v>
      </c>
      <c r="BK44" s="17">
        <f>'[5]10.Nizamabad'!N41</f>
        <v>4.1400300000000003</v>
      </c>
      <c r="BL44" s="17">
        <f>'[5]10.Nizamabad'!O41</f>
        <v>4.4697899999999997</v>
      </c>
      <c r="BM44" s="17">
        <f>'[5]10.Nizamabad'!P41</f>
        <v>4.5090300000000001</v>
      </c>
      <c r="BN44" s="17">
        <f>'[5]10.Nizamabad'!Q41</f>
        <v>4.6074599999999997</v>
      </c>
      <c r="BO44" s="13">
        <f t="shared" si="158"/>
        <v>49.147800000000004</v>
      </c>
      <c r="BP44" s="17">
        <f>'[6]10.Nizamabad'!F39</f>
        <v>4.7457599999999998</v>
      </c>
      <c r="BQ44" s="17">
        <f>'[6]10.Nizamabad'!G39</f>
        <v>4.7318100000000003</v>
      </c>
      <c r="BR44" s="17">
        <f>'[6]10.Nizamabad'!H39</f>
        <v>5.1794700000000002</v>
      </c>
      <c r="BS44" s="17">
        <f>'[6]10.Nizamabad'!I39</f>
        <v>4.7098500000000003</v>
      </c>
      <c r="BT44" s="17">
        <f>'[6]10.Nizamabad'!J39</f>
        <v>4.8257099999999999</v>
      </c>
      <c r="BU44" s="17">
        <f>'[6]10.Nizamabad'!K39</f>
        <v>4.8212700000000002</v>
      </c>
      <c r="BV44" s="17">
        <f>'[6]10.Nizamabad'!L39</f>
        <v>4.7226600000000003</v>
      </c>
      <c r="BW44" s="17">
        <f>'[6]10.Nizamabad'!M39</f>
        <v>3.8380800000000002</v>
      </c>
      <c r="BX44" s="17">
        <f>'[6]10.Nizamabad'!N39</f>
        <v>3.6934200000000001</v>
      </c>
      <c r="BY44" s="17">
        <f>'[6]10.Nizamabad'!O39</f>
        <v>4.6522800000000002</v>
      </c>
      <c r="BZ44" s="17">
        <f>'[6]10.Nizamabad'!P39</f>
        <v>5.0470800000000002</v>
      </c>
      <c r="CA44" s="17">
        <f>'[6]10.Nizamabad'!Q39</f>
        <v>3.3232040000000271</v>
      </c>
      <c r="CB44" s="13">
        <f t="shared" si="159"/>
        <v>54.290594000000027</v>
      </c>
      <c r="CC44" s="23">
        <f t="shared" si="160"/>
        <v>0</v>
      </c>
      <c r="CD44" s="23">
        <f t="shared" si="180"/>
        <v>0</v>
      </c>
      <c r="CE44" s="23">
        <f t="shared" si="181"/>
        <v>0.33509867920670011</v>
      </c>
      <c r="CF44" s="23">
        <f t="shared" si="182"/>
        <v>0.15564682590197676</v>
      </c>
      <c r="CG44" s="23">
        <f t="shared" si="183"/>
        <v>0.10463935313483042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'[7]10.Nizamabad'!F40</f>
        <v>4.9530000000000003</v>
      </c>
      <c r="CQ44" s="17">
        <f>'[7]10.Nizamabad'!G40</f>
        <v>5.0216700000000003</v>
      </c>
      <c r="CR44" s="17">
        <f>'[7]10.Nizamabad'!H40</f>
        <v>5.1641700000000004</v>
      </c>
      <c r="CS44" s="17">
        <f>'[7]10.Nizamabad'!I40</f>
        <v>4.5774299999999997</v>
      </c>
      <c r="CT44" s="17">
        <f>'[7]10.Nizamabad'!J40</f>
        <v>5.0423999999999998</v>
      </c>
      <c r="CU44" s="17">
        <f>'[7]10.Nizamabad'!K40</f>
        <v>4.5890700000000004</v>
      </c>
      <c r="CV44" s="34">
        <f t="shared" si="184"/>
        <v>4.9587930000000009</v>
      </c>
      <c r="CW44" s="34">
        <f t="shared" si="185"/>
        <v>4.0299840000000007</v>
      </c>
      <c r="CX44" s="34">
        <f t="shared" si="186"/>
        <v>3.8780910000000004</v>
      </c>
      <c r="CY44" s="34">
        <f t="shared" si="187"/>
        <v>4.8848940000000001</v>
      </c>
      <c r="CZ44" s="34">
        <f t="shared" si="188"/>
        <v>5.2994340000000006</v>
      </c>
      <c r="DA44" s="34">
        <f t="shared" si="189"/>
        <v>3.4893642000000287</v>
      </c>
      <c r="DB44" s="13">
        <f t="shared" si="172"/>
        <v>55.888300200000025</v>
      </c>
      <c r="DC44" s="40">
        <f t="shared" si="173"/>
        <v>0</v>
      </c>
      <c r="DD44" s="41">
        <f t="shared" si="174"/>
        <v>0.25107717746404257</v>
      </c>
      <c r="DE44" s="40">
        <f t="shared" si="175"/>
        <v>0.11194214125943502</v>
      </c>
      <c r="DF44" s="40">
        <f t="shared" si="176"/>
        <v>6.6371204969191577E-2</v>
      </c>
      <c r="DG44" s="48">
        <f t="shared" si="177"/>
        <v>2.9428784662035579E-2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5.05206</v>
      </c>
      <c r="DL44" s="68">
        <f t="shared" si="99"/>
        <v>5.1221034000000003</v>
      </c>
      <c r="DM44" s="68">
        <f t="shared" si="100"/>
        <v>5.2674534000000008</v>
      </c>
      <c r="DN44" s="68">
        <f t="shared" si="101"/>
        <v>4.6689786</v>
      </c>
      <c r="DO44" s="68">
        <f t="shared" si="102"/>
        <v>5.1432479999999998</v>
      </c>
      <c r="DP44" s="68">
        <f t="shared" si="103"/>
        <v>4.6808514000000008</v>
      </c>
      <c r="DQ44" s="68">
        <f t="shared" si="104"/>
        <v>5.0579688600000008</v>
      </c>
      <c r="DR44" s="68">
        <f t="shared" si="105"/>
        <v>4.1105836800000004</v>
      </c>
      <c r="DS44" s="68">
        <f t="shared" si="106"/>
        <v>3.9556528200000005</v>
      </c>
      <c r="DT44" s="68">
        <f t="shared" si="107"/>
        <v>4.9825918800000002</v>
      </c>
      <c r="DU44" s="68">
        <f t="shared" si="108"/>
        <v>5.4054226800000009</v>
      </c>
      <c r="DV44" s="68">
        <f t="shared" si="109"/>
        <v>3.5591514840000293</v>
      </c>
      <c r="DW44" s="69">
        <f t="shared" si="190"/>
        <v>57.006066204000035</v>
      </c>
    </row>
    <row r="45" spans="2:127" ht="12.5" x14ac:dyDescent="0.2">
      <c r="B45" s="3" t="s">
        <v>1</v>
      </c>
      <c r="C45" s="17">
        <f>[1]Nizamabad!F454</f>
        <v>0</v>
      </c>
      <c r="D45" s="17">
        <f>[1]Nizamabad!G454</f>
        <v>0</v>
      </c>
      <c r="E45" s="17">
        <f>[1]Nizamabad!H454</f>
        <v>0</v>
      </c>
      <c r="F45" s="17">
        <f>[1]Nizamabad!I454</f>
        <v>0</v>
      </c>
      <c r="G45" s="17">
        <f>[1]Nizamabad!J454</f>
        <v>0</v>
      </c>
      <c r="H45" s="17">
        <f>[1]Nizamabad!K454</f>
        <v>0</v>
      </c>
      <c r="I45" s="17">
        <f>[1]Nizamabad!L454</f>
        <v>0</v>
      </c>
      <c r="J45" s="17">
        <f>[1]Nizamabad!M454</f>
        <v>0</v>
      </c>
      <c r="K45" s="17">
        <f>[1]Nizamabad!N454</f>
        <v>0</v>
      </c>
      <c r="L45" s="17">
        <f>[1]Nizamabad!O454</f>
        <v>0</v>
      </c>
      <c r="M45" s="17">
        <f>[1]Nizamabad!P454</f>
        <v>0</v>
      </c>
      <c r="N45" s="17">
        <f>[1]Nizamabad!Q454</f>
        <v>0</v>
      </c>
      <c r="O45" s="13">
        <f t="shared" si="154"/>
        <v>0</v>
      </c>
      <c r="P45" s="17">
        <f>[2]Nizamabad!F54</f>
        <v>0</v>
      </c>
      <c r="Q45" s="17">
        <f>[2]Nizamabad!G54</f>
        <v>0</v>
      </c>
      <c r="R45" s="17">
        <f>[2]Nizamabad!H54</f>
        <v>0</v>
      </c>
      <c r="S45" s="17">
        <f>[2]Nizamabad!I54</f>
        <v>0</v>
      </c>
      <c r="T45" s="17">
        <f>[2]Nizamabad!J54</f>
        <v>0</v>
      </c>
      <c r="U45" s="17">
        <f>[2]Nizamabad!K54</f>
        <v>0</v>
      </c>
      <c r="V45" s="17">
        <f>[2]Nizamabad!L54</f>
        <v>0</v>
      </c>
      <c r="W45" s="17">
        <f>[2]Nizamabad!M54</f>
        <v>0</v>
      </c>
      <c r="X45" s="17">
        <f>[2]Nizamabad!N54</f>
        <v>0</v>
      </c>
      <c r="Y45" s="17">
        <f>[2]Nizamabad!O54</f>
        <v>0</v>
      </c>
      <c r="Z45" s="17">
        <f>[2]Nizamabad!P54</f>
        <v>0</v>
      </c>
      <c r="AA45" s="17">
        <f>[2]Nizamabad!Q54</f>
        <v>0</v>
      </c>
      <c r="AB45" s="13">
        <f t="shared" si="155"/>
        <v>0</v>
      </c>
      <c r="AC45" s="17">
        <f>[3]NZB!F58</f>
        <v>0</v>
      </c>
      <c r="AD45" s="17">
        <f>[3]NZB!G58</f>
        <v>0</v>
      </c>
      <c r="AE45" s="17">
        <f>[3]NZB!H58</f>
        <v>0</v>
      </c>
      <c r="AF45" s="17">
        <f>[3]NZB!I58</f>
        <v>0</v>
      </c>
      <c r="AG45" s="17">
        <f>[3]NZB!J58</f>
        <v>0</v>
      </c>
      <c r="AH45" s="17">
        <f>[3]NZB!K58</f>
        <v>0</v>
      </c>
      <c r="AI45" s="17">
        <f>[3]NZB!L58</f>
        <v>0</v>
      </c>
      <c r="AJ45" s="17">
        <f>[3]NZB!M58</f>
        <v>0</v>
      </c>
      <c r="AK45" s="17">
        <f>[3]NZB!N58</f>
        <v>0</v>
      </c>
      <c r="AL45" s="17">
        <f>[3]NZB!O58</f>
        <v>0</v>
      </c>
      <c r="AM45" s="17">
        <f>[3]NZB!P58</f>
        <v>0</v>
      </c>
      <c r="AN45" s="17">
        <f>[3]NZB!Q58</f>
        <v>0</v>
      </c>
      <c r="AO45" s="13">
        <f t="shared" si="156"/>
        <v>0</v>
      </c>
      <c r="AP45" s="17">
        <f>[4]NZB!F58</f>
        <v>0</v>
      </c>
      <c r="AQ45" s="17">
        <f>[4]NZB!G58</f>
        <v>0</v>
      </c>
      <c r="AR45" s="17">
        <f>[4]NZB!H58</f>
        <v>0</v>
      </c>
      <c r="AS45" s="17">
        <f>[4]NZB!I58</f>
        <v>0</v>
      </c>
      <c r="AT45" s="17">
        <f>[4]NZB!J58</f>
        <v>0</v>
      </c>
      <c r="AU45" s="17">
        <f>[4]NZB!K58</f>
        <v>0</v>
      </c>
      <c r="AV45" s="17">
        <f>[4]NZB!L58</f>
        <v>0</v>
      </c>
      <c r="AW45" s="17">
        <f>[4]NZB!M58</f>
        <v>0</v>
      </c>
      <c r="AX45" s="17">
        <f>[4]NZB!N58</f>
        <v>0</v>
      </c>
      <c r="AY45" s="17">
        <f>[4]NZB!O58</f>
        <v>0</v>
      </c>
      <c r="AZ45" s="17">
        <f>[4]NZB!P58</f>
        <v>0</v>
      </c>
      <c r="BA45" s="17">
        <f>[4]NZB!Q58</f>
        <v>0</v>
      </c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9"/>
        <v>0</v>
      </c>
      <c r="CC45" s="23">
        <f t="shared" si="160"/>
        <v>0</v>
      </c>
      <c r="CD45" s="23">
        <f t="shared" si="180"/>
        <v>0</v>
      </c>
      <c r="CE45" s="23">
        <f t="shared" si="181"/>
        <v>0</v>
      </c>
      <c r="CF45" s="23">
        <f t="shared" si="182"/>
        <v>0</v>
      </c>
      <c r="CG45" s="23">
        <f t="shared" si="183"/>
        <v>0</v>
      </c>
      <c r="CH45" s="37">
        <v>0</v>
      </c>
      <c r="CI45" s="25" t="s">
        <v>80</v>
      </c>
      <c r="CJ45" s="26">
        <f t="shared" si="191"/>
        <v>0</v>
      </c>
      <c r="CK45" s="26">
        <f t="shared" si="191"/>
        <v>0</v>
      </c>
      <c r="CL45" s="26">
        <f t="shared" si="191"/>
        <v>0</v>
      </c>
      <c r="CM45" s="26">
        <f t="shared" si="191"/>
        <v>0</v>
      </c>
      <c r="CN45" s="26">
        <f t="shared" si="191"/>
        <v>0</v>
      </c>
      <c r="CO45" s="26">
        <f t="shared" si="191"/>
        <v>0</v>
      </c>
      <c r="CP45" s="17">
        <f>'[7]10.Nizamabad'!F41</f>
        <v>0</v>
      </c>
      <c r="CQ45" s="17">
        <f>'[7]10.Nizamabad'!G41</f>
        <v>0</v>
      </c>
      <c r="CR45" s="17">
        <f>'[7]10.Nizamabad'!H41</f>
        <v>0</v>
      </c>
      <c r="CS45" s="17">
        <f>'[7]10.Nizamabad'!I41</f>
        <v>0</v>
      </c>
      <c r="CT45" s="17">
        <f>'[7]10.Nizamabad'!J41</f>
        <v>0</v>
      </c>
      <c r="CU45" s="17">
        <f>'[7]10.Nizamabad'!K41</f>
        <v>0</v>
      </c>
      <c r="CV45" s="34">
        <f t="shared" si="184"/>
        <v>0</v>
      </c>
      <c r="CW45" s="34">
        <f t="shared" si="185"/>
        <v>0</v>
      </c>
      <c r="CX45" s="34">
        <f t="shared" si="186"/>
        <v>0</v>
      </c>
      <c r="CY45" s="34">
        <f t="shared" si="187"/>
        <v>0</v>
      </c>
      <c r="CZ45" s="34">
        <f t="shared" si="188"/>
        <v>0</v>
      </c>
      <c r="DA45" s="34">
        <f t="shared" si="189"/>
        <v>0</v>
      </c>
      <c r="DB45" s="13">
        <f t="shared" si="172"/>
        <v>0</v>
      </c>
      <c r="DC45" s="40">
        <f t="shared" si="173"/>
        <v>0</v>
      </c>
      <c r="DD45" s="41">
        <f t="shared" si="174"/>
        <v>0</v>
      </c>
      <c r="DE45" s="40">
        <f t="shared" si="175"/>
        <v>0</v>
      </c>
      <c r="DF45" s="40">
        <f t="shared" si="176"/>
        <v>0</v>
      </c>
      <c r="DG45" s="48">
        <f t="shared" si="177"/>
        <v>0</v>
      </c>
      <c r="DH45" s="54">
        <v>0</v>
      </c>
      <c r="DI45" s="25" t="s">
        <v>80</v>
      </c>
      <c r="DJ45" s="50">
        <f t="shared" si="178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9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>
        <f>[4]NZB!F59</f>
        <v>0</v>
      </c>
      <c r="AQ46" s="17">
        <f>[4]NZB!G59</f>
        <v>0</v>
      </c>
      <c r="AR46" s="17">
        <f>[4]NZB!H59</f>
        <v>0</v>
      </c>
      <c r="AS46" s="17">
        <f>[4]NZB!I59</f>
        <v>0</v>
      </c>
      <c r="AT46" s="17">
        <f>[4]NZB!J59</f>
        <v>0</v>
      </c>
      <c r="AU46" s="17">
        <f>[4]NZB!K59</f>
        <v>0</v>
      </c>
      <c r="AV46" s="17">
        <f>[4]NZB!L59</f>
        <v>0</v>
      </c>
      <c r="AW46" s="17">
        <f>[4]NZB!M59</f>
        <v>0</v>
      </c>
      <c r="AX46" s="17">
        <f>[4]NZB!N59</f>
        <v>0</v>
      </c>
      <c r="AY46" s="17">
        <f>[4]NZB!O59</f>
        <v>0</v>
      </c>
      <c r="AZ46" s="17">
        <f>[4]NZB!P59</f>
        <v>0</v>
      </c>
      <c r="BA46" s="17">
        <f>[4]NZB!Q59</f>
        <v>0</v>
      </c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>
        <f>'[7]10.Nizamabad'!F42</f>
        <v>0</v>
      </c>
      <c r="CQ46" s="17">
        <f>'[7]10.Nizamabad'!G42</f>
        <v>0</v>
      </c>
      <c r="CR46" s="17">
        <f>'[7]10.Nizamabad'!H42</f>
        <v>0</v>
      </c>
      <c r="CS46" s="17">
        <f>'[7]10.Nizamabad'!I42</f>
        <v>0</v>
      </c>
      <c r="CT46" s="17">
        <f>'[7]10.Nizamabad'!J42</f>
        <v>0</v>
      </c>
      <c r="CU46" s="17">
        <f>'[7]10.Nizamabad'!K42</f>
        <v>0</v>
      </c>
      <c r="CV46" s="34">
        <f t="shared" si="184"/>
        <v>0</v>
      </c>
      <c r="CW46" s="34">
        <f t="shared" si="185"/>
        <v>0</v>
      </c>
      <c r="CX46" s="34">
        <f t="shared" si="186"/>
        <v>0</v>
      </c>
      <c r="CY46" s="34">
        <f t="shared" si="187"/>
        <v>0</v>
      </c>
      <c r="CZ46" s="34">
        <f t="shared" si="188"/>
        <v>0</v>
      </c>
      <c r="DA46" s="34">
        <f t="shared" si="189"/>
        <v>0</v>
      </c>
      <c r="DB46" s="13">
        <f t="shared" si="172"/>
        <v>0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0</v>
      </c>
      <c r="DH46" s="54">
        <v>0</v>
      </c>
      <c r="DI46" s="25" t="s">
        <v>79</v>
      </c>
      <c r="DJ46" s="50">
        <f t="shared" si="178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3">IFERROR((CB47/AB47)^(1/4)-1,0)</f>
        <v>0</v>
      </c>
      <c r="CE47" s="23">
        <f t="shared" ref="CE47" si="194">IFERROR((CB47/AO47)^(1/3)-1,0)</f>
        <v>0</v>
      </c>
      <c r="CF47" s="23">
        <f t="shared" ref="CF47" si="195">IFERROR((CB47/BB47)^(1/2)-1,0)</f>
        <v>0</v>
      </c>
      <c r="CG47" s="23">
        <f t="shared" ref="CG47" si="196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7">BV47*(1+CJ47)</f>
        <v>0</v>
      </c>
      <c r="CW47" s="34">
        <f t="shared" ref="CW47" si="198">BW47*(1+CK47)</f>
        <v>0</v>
      </c>
      <c r="CX47" s="34">
        <f t="shared" ref="CX47" si="199">BX47*(1+CL47)</f>
        <v>0</v>
      </c>
      <c r="CY47" s="34">
        <f t="shared" ref="CY47" si="200">BY47*(1+CM47)</f>
        <v>0</v>
      </c>
      <c r="CZ47" s="34">
        <f t="shared" ref="CZ47" si="201">BZ47*(1+CN47)</f>
        <v>0</v>
      </c>
      <c r="DA47" s="34">
        <f t="shared" ref="DA47" si="202">CA47*(1+CO47)</f>
        <v>0</v>
      </c>
      <c r="DB47" s="13">
        <f t="shared" ref="DB47" si="203">SUM(CP47:DA47)</f>
        <v>0</v>
      </c>
      <c r="DC47" s="40">
        <f t="shared" ref="DC47" si="204">IFERROR((DB47/AB47)^(1/5)-1,0)</f>
        <v>0</v>
      </c>
      <c r="DD47" s="41">
        <f t="shared" ref="DD47" si="205">IFERROR((DB47/AO47)^(1/4)-1,0)</f>
        <v>0</v>
      </c>
      <c r="DE47" s="40">
        <f t="shared" ref="DE47" si="206">IFERROR((DB47/BB47)^(1/3)-1,0)</f>
        <v>0</v>
      </c>
      <c r="DF47" s="40">
        <f t="shared" ref="DF47" si="207">IFERROR((DB47/BO47)^(1/2)-1,0)</f>
        <v>0</v>
      </c>
      <c r="DG47" s="48">
        <f t="shared" ref="DG47" si="208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9">CP47*(1+$DJ47)</f>
        <v>0</v>
      </c>
      <c r="DL47" s="68">
        <f t="shared" ref="DL47" si="210">CQ47*(1+$DJ47)</f>
        <v>0</v>
      </c>
      <c r="DM47" s="68">
        <f t="shared" ref="DM47" si="211">CR47*(1+$DJ47)</f>
        <v>0</v>
      </c>
      <c r="DN47" s="68">
        <f t="shared" ref="DN47" si="212">CS47*(1+$DJ47)</f>
        <v>0</v>
      </c>
      <c r="DO47" s="68">
        <f t="shared" ref="DO47" si="213">CT47*(1+$DJ47)</f>
        <v>0</v>
      </c>
      <c r="DP47" s="68">
        <f t="shared" ref="DP47" si="214">CU47*(1+$DJ47)</f>
        <v>0</v>
      </c>
      <c r="DQ47" s="68">
        <f t="shared" ref="DQ47" si="215">CV47*(1+$DJ47)</f>
        <v>0</v>
      </c>
      <c r="DR47" s="68">
        <f t="shared" ref="DR47" si="216">CW47*(1+$DJ47)</f>
        <v>0</v>
      </c>
      <c r="DS47" s="68">
        <f t="shared" ref="DS47" si="217">CX47*(1+$DJ47)</f>
        <v>0</v>
      </c>
      <c r="DT47" s="68">
        <f t="shared" ref="DT47" si="218">CY47*(1+$DJ47)</f>
        <v>0</v>
      </c>
      <c r="DU47" s="68">
        <f t="shared" ref="DU47" si="219">CZ47*(1+$DJ47)</f>
        <v>0</v>
      </c>
      <c r="DV47" s="68">
        <f t="shared" ref="DV47" si="220">DA47*(1+$DJ47)</f>
        <v>0</v>
      </c>
      <c r="DW47" s="69">
        <f t="shared" ref="DW47" si="221">SUM(DK47:DV47)</f>
        <v>0</v>
      </c>
    </row>
    <row r="48" spans="2:127" ht="10.5" x14ac:dyDescent="0.25">
      <c r="B48" s="6" t="s">
        <v>12</v>
      </c>
      <c r="C48" s="5">
        <f t="shared" ref="C48:AH48" si="222">SUM(C36:C47)</f>
        <v>0.55075000000000007</v>
      </c>
      <c r="D48" s="5">
        <f t="shared" si="222"/>
        <v>0.49775000000000008</v>
      </c>
      <c r="E48" s="5">
        <f t="shared" si="222"/>
        <v>0.5575500000000001</v>
      </c>
      <c r="F48" s="5">
        <f t="shared" si="222"/>
        <v>0.57557000000000003</v>
      </c>
      <c r="G48" s="5">
        <f t="shared" si="222"/>
        <v>1.158325</v>
      </c>
      <c r="H48" s="5">
        <f t="shared" si="222"/>
        <v>2.605</v>
      </c>
      <c r="I48" s="5">
        <f t="shared" si="222"/>
        <v>1.3389500000000001</v>
      </c>
      <c r="J48" s="5">
        <f t="shared" si="222"/>
        <v>1.234575</v>
      </c>
      <c r="K48" s="5">
        <f t="shared" si="222"/>
        <v>1.3365499999999999</v>
      </c>
      <c r="L48" s="5">
        <f t="shared" si="222"/>
        <v>2.6840250000000001</v>
      </c>
      <c r="M48" s="5">
        <f t="shared" si="222"/>
        <v>2.3714749999999998</v>
      </c>
      <c r="N48" s="5">
        <f t="shared" si="222"/>
        <v>2.3303000000000003</v>
      </c>
      <c r="O48" s="5">
        <f t="shared" si="222"/>
        <v>17.240819999999999</v>
      </c>
      <c r="P48" s="5">
        <f t="shared" si="222"/>
        <v>1.7267250000000001</v>
      </c>
      <c r="Q48" s="5">
        <f t="shared" si="222"/>
        <v>1.1642199999999998</v>
      </c>
      <c r="R48" s="5">
        <f t="shared" si="222"/>
        <v>1.1037599999999999</v>
      </c>
      <c r="S48" s="5">
        <f t="shared" si="222"/>
        <v>0.82089500000000004</v>
      </c>
      <c r="T48" s="5">
        <f t="shared" si="222"/>
        <v>0.96211500000000005</v>
      </c>
      <c r="U48" s="5">
        <f t="shared" si="222"/>
        <v>2.06203</v>
      </c>
      <c r="V48" s="5">
        <f t="shared" si="222"/>
        <v>3.0996350000000001</v>
      </c>
      <c r="W48" s="5">
        <f t="shared" si="222"/>
        <v>3.2236850000000001</v>
      </c>
      <c r="X48" s="5">
        <f t="shared" si="222"/>
        <v>2.0512199999999998</v>
      </c>
      <c r="Y48" s="5">
        <f t="shared" si="222"/>
        <v>2.5074550000000002</v>
      </c>
      <c r="Z48" s="5">
        <f t="shared" si="222"/>
        <v>2.2646699999999997</v>
      </c>
      <c r="AA48" s="5">
        <f t="shared" si="222"/>
        <v>1.2085499999999938</v>
      </c>
      <c r="AB48" s="5">
        <f t="shared" si="222"/>
        <v>22.194959999999988</v>
      </c>
      <c r="AC48" s="5">
        <f t="shared" si="222"/>
        <v>2.7187549999999998</v>
      </c>
      <c r="AD48" s="5">
        <f t="shared" si="222"/>
        <v>1.13626</v>
      </c>
      <c r="AE48" s="5">
        <f t="shared" si="222"/>
        <v>1.28783</v>
      </c>
      <c r="AF48" s="5">
        <f t="shared" si="222"/>
        <v>1.355005</v>
      </c>
      <c r="AG48" s="5">
        <f t="shared" si="222"/>
        <v>4.6611650000000004</v>
      </c>
      <c r="AH48" s="5">
        <f t="shared" si="222"/>
        <v>3.5388600000000001</v>
      </c>
      <c r="AI48" s="5">
        <f t="shared" ref="AI48:BN48" si="223">SUM(AI36:AI47)</f>
        <v>5.2459749999999996</v>
      </c>
      <c r="AJ48" s="5">
        <f t="shared" si="223"/>
        <v>5.4585950000000008</v>
      </c>
      <c r="AK48" s="5">
        <f t="shared" si="223"/>
        <v>4.7484350000000006</v>
      </c>
      <c r="AL48" s="5">
        <f t="shared" si="223"/>
        <v>4.7706850000000003</v>
      </c>
      <c r="AM48" s="5">
        <f t="shared" si="223"/>
        <v>5.0409950000000006</v>
      </c>
      <c r="AN48" s="5">
        <f t="shared" si="223"/>
        <v>5.7962499999999997</v>
      </c>
      <c r="AO48" s="5">
        <f t="shared" si="223"/>
        <v>45.758809999999997</v>
      </c>
      <c r="AP48" s="5">
        <f t="shared" si="223"/>
        <v>6.4772794058909895</v>
      </c>
      <c r="AQ48" s="5">
        <f t="shared" si="223"/>
        <v>4.7365783289062815</v>
      </c>
      <c r="AR48" s="5">
        <f t="shared" si="223"/>
        <v>4.8546249418190541</v>
      </c>
      <c r="AS48" s="5">
        <f t="shared" si="223"/>
        <v>4.68208</v>
      </c>
      <c r="AT48" s="5">
        <f t="shared" si="223"/>
        <v>4.6335850000000001</v>
      </c>
      <c r="AU48" s="5">
        <f t="shared" si="223"/>
        <v>4.7704500000000003</v>
      </c>
      <c r="AV48" s="5">
        <f t="shared" si="223"/>
        <v>3.9677750000000005</v>
      </c>
      <c r="AW48" s="5">
        <f t="shared" si="223"/>
        <v>4.4860399041165744</v>
      </c>
      <c r="AX48" s="5">
        <f t="shared" si="223"/>
        <v>4.8566750000000001</v>
      </c>
      <c r="AY48" s="5">
        <f t="shared" si="223"/>
        <v>6.3847899250263529</v>
      </c>
      <c r="AZ48" s="5">
        <f t="shared" si="223"/>
        <v>5.6334900000000001</v>
      </c>
      <c r="BA48" s="5">
        <f t="shared" si="223"/>
        <v>6.0911600000000004</v>
      </c>
      <c r="BB48" s="5">
        <f t="shared" si="223"/>
        <v>61.574527505759256</v>
      </c>
      <c r="BC48" s="5">
        <f t="shared" si="223"/>
        <v>4.4256150000000005</v>
      </c>
      <c r="BD48" s="5">
        <f t="shared" si="223"/>
        <v>4.5863050000000003</v>
      </c>
      <c r="BE48" s="5">
        <f t="shared" si="223"/>
        <v>5.3001900000000006</v>
      </c>
      <c r="BF48" s="5">
        <f t="shared" si="223"/>
        <v>4.8712799999999996</v>
      </c>
      <c r="BG48" s="5">
        <f t="shared" si="223"/>
        <v>6.4604650000000001</v>
      </c>
      <c r="BH48" s="5">
        <f t="shared" si="223"/>
        <v>6.9305950000000003</v>
      </c>
      <c r="BI48" s="5">
        <f t="shared" si="223"/>
        <v>6.00929</v>
      </c>
      <c r="BJ48" s="5">
        <f t="shared" si="223"/>
        <v>5.6477649999999997</v>
      </c>
      <c r="BK48" s="5">
        <f t="shared" si="223"/>
        <v>6.1171700000000007</v>
      </c>
      <c r="BL48" s="5">
        <f t="shared" si="223"/>
        <v>7.4908149999999996</v>
      </c>
      <c r="BM48" s="5">
        <f t="shared" si="223"/>
        <v>7.5636749999999999</v>
      </c>
      <c r="BN48" s="5">
        <f t="shared" si="223"/>
        <v>7.65055</v>
      </c>
      <c r="BO48" s="5">
        <f t="shared" ref="BO48:CB48" si="224">SUM(BO36:BO47)</f>
        <v>73.053715000000011</v>
      </c>
      <c r="BP48" s="5">
        <f t="shared" si="224"/>
        <v>7.0965550000000004</v>
      </c>
      <c r="BQ48" s="5">
        <f t="shared" si="224"/>
        <v>5.7837399999999999</v>
      </c>
      <c r="BR48" s="5">
        <f t="shared" si="224"/>
        <v>6.3304800000000006</v>
      </c>
      <c r="BS48" s="5">
        <f t="shared" si="224"/>
        <v>5.9574500000000006</v>
      </c>
      <c r="BT48" s="5">
        <f t="shared" si="224"/>
        <v>6.44869</v>
      </c>
      <c r="BU48" s="5">
        <f t="shared" si="224"/>
        <v>6.5240150000000003</v>
      </c>
      <c r="BV48" s="5">
        <f t="shared" si="224"/>
        <v>6.5795400000000006</v>
      </c>
      <c r="BW48" s="5">
        <f t="shared" si="224"/>
        <v>5.2086100000000002</v>
      </c>
      <c r="BX48" s="5">
        <f t="shared" si="224"/>
        <v>5.098795</v>
      </c>
      <c r="BY48" s="5">
        <f t="shared" si="224"/>
        <v>6.3619149999999998</v>
      </c>
      <c r="BZ48" s="5">
        <f t="shared" si="224"/>
        <v>7.6186950000000007</v>
      </c>
      <c r="CA48" s="5">
        <f t="shared" si="224"/>
        <v>7.5310320099998265</v>
      </c>
      <c r="CB48" s="5">
        <f t="shared" si="224"/>
        <v>76.539517009999827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5">SUM(CP36:CP47)</f>
        <v>7.2048250000000005</v>
      </c>
      <c r="CQ48" s="5">
        <f t="shared" si="225"/>
        <v>5.7873950000000001</v>
      </c>
      <c r="CR48" s="5">
        <f t="shared" si="225"/>
        <v>5.8542800000000002</v>
      </c>
      <c r="CS48" s="5">
        <f t="shared" si="225"/>
        <v>5.0981699999999996</v>
      </c>
      <c r="CT48" s="5">
        <f t="shared" si="225"/>
        <v>6.3225499999999997</v>
      </c>
      <c r="CU48" s="5">
        <f t="shared" si="225"/>
        <v>5.9865600000000008</v>
      </c>
      <c r="CV48" s="5">
        <f t="shared" si="225"/>
        <v>6.8646340728071467</v>
      </c>
      <c r="CW48" s="5">
        <f t="shared" si="225"/>
        <v>5.4555693567243946</v>
      </c>
      <c r="CX48" s="5">
        <f t="shared" si="225"/>
        <v>5.3371413880556293</v>
      </c>
      <c r="CY48" s="5">
        <f t="shared" si="225"/>
        <v>6.6491217981249635</v>
      </c>
      <c r="CZ48" s="5">
        <f t="shared" si="225"/>
        <v>7.9559839508875019</v>
      </c>
      <c r="DA48" s="5">
        <f t="shared" si="225"/>
        <v>7.8094329834038678</v>
      </c>
      <c r="DB48" s="5">
        <f t="shared" si="225"/>
        <v>76.325663550003497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7.2969191999999996</v>
      </c>
      <c r="DL48" s="5">
        <f t="shared" ref="DL48:DW48" si="226">SUM(DL36:DL47)</f>
        <v>5.9208849000000008</v>
      </c>
      <c r="DM48" s="5">
        <f t="shared" si="226"/>
        <v>5.9879376000000004</v>
      </c>
      <c r="DN48" s="5">
        <f t="shared" si="226"/>
        <v>5.2146353999999997</v>
      </c>
      <c r="DO48" s="5">
        <f t="shared" si="226"/>
        <v>6.4801739999999999</v>
      </c>
      <c r="DP48" s="5">
        <f t="shared" si="226"/>
        <v>6.1357377000000008</v>
      </c>
      <c r="DQ48" s="5">
        <f t="shared" si="226"/>
        <v>7.0384916624475036</v>
      </c>
      <c r="DR48" s="5">
        <f t="shared" si="226"/>
        <v>5.6046514645606145</v>
      </c>
      <c r="DS48" s="5">
        <f t="shared" si="226"/>
        <v>5.4842585154584107</v>
      </c>
      <c r="DT48" s="5">
        <f t="shared" si="226"/>
        <v>6.8211316300312124</v>
      </c>
      <c r="DU48" s="5">
        <f t="shared" si="226"/>
        <v>8.159146232431878</v>
      </c>
      <c r="DV48" s="5">
        <f t="shared" si="226"/>
        <v>8.0055972854680668</v>
      </c>
      <c r="DW48" s="5">
        <f t="shared" si="226"/>
        <v>78.149565590397685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[1]Nizamabad!F466</f>
        <v>0</v>
      </c>
      <c r="D51" s="17">
        <f>[1]Nizamabad!G466</f>
        <v>0</v>
      </c>
      <c r="E51" s="17">
        <f>[1]Nizamabad!H466</f>
        <v>0</v>
      </c>
      <c r="F51" s="17">
        <f>[1]Nizamabad!I466</f>
        <v>0</v>
      </c>
      <c r="G51" s="17">
        <f>[1]Nizamabad!J466</f>
        <v>0</v>
      </c>
      <c r="H51" s="17">
        <f>[1]Nizamabad!K466</f>
        <v>0</v>
      </c>
      <c r="I51" s="17">
        <f>[1]Nizamabad!L466</f>
        <v>0</v>
      </c>
      <c r="J51" s="17">
        <f>[1]Nizamabad!M466</f>
        <v>0</v>
      </c>
      <c r="K51" s="17">
        <f>[1]Nizamabad!N466</f>
        <v>0</v>
      </c>
      <c r="L51" s="17">
        <f>[1]Nizamabad!O466</f>
        <v>0</v>
      </c>
      <c r="M51" s="17">
        <f>[1]Nizamabad!P466</f>
        <v>0</v>
      </c>
      <c r="N51" s="17">
        <f>[1]Nizamabad!Q466</f>
        <v>0</v>
      </c>
      <c r="O51" s="13">
        <f t="shared" ref="O51:O63" si="227">SUM(C51:N51)</f>
        <v>0</v>
      </c>
      <c r="P51" s="17">
        <f>[2]Nizamabad!F66</f>
        <v>0</v>
      </c>
      <c r="Q51" s="17">
        <f>[2]Nizamabad!G66</f>
        <v>0</v>
      </c>
      <c r="R51" s="17">
        <f>[2]Nizamabad!H66</f>
        <v>0</v>
      </c>
      <c r="S51" s="17">
        <f>[2]Nizamabad!I66</f>
        <v>0</v>
      </c>
      <c r="T51" s="17">
        <f>[2]Nizamabad!J66</f>
        <v>0</v>
      </c>
      <c r="U51" s="17">
        <f>[2]Nizamabad!K66</f>
        <v>0</v>
      </c>
      <c r="V51" s="17">
        <f>[2]Nizamabad!L66</f>
        <v>0</v>
      </c>
      <c r="W51" s="17">
        <f>[2]Nizamabad!M66</f>
        <v>0</v>
      </c>
      <c r="X51" s="17">
        <f>[2]Nizamabad!N66</f>
        <v>0</v>
      </c>
      <c r="Y51" s="17">
        <f>[2]Nizamabad!O66</f>
        <v>0</v>
      </c>
      <c r="Z51" s="17">
        <f>[2]Nizamabad!P66</f>
        <v>0</v>
      </c>
      <c r="AA51" s="17">
        <f>[2]Nizamabad!Q66</f>
        <v>0</v>
      </c>
      <c r="AB51" s="13">
        <f t="shared" ref="AB51:AB63" si="228">SUM(P51:AA51)</f>
        <v>0</v>
      </c>
      <c r="AC51" s="17">
        <f>[3]NZB!F72</f>
        <v>0</v>
      </c>
      <c r="AD51" s="17">
        <f>[3]NZB!G72</f>
        <v>0</v>
      </c>
      <c r="AE51" s="17">
        <f>[3]NZB!H72</f>
        <v>0</v>
      </c>
      <c r="AF51" s="17">
        <f>[3]NZB!I72</f>
        <v>0</v>
      </c>
      <c r="AG51" s="17">
        <f>[3]NZB!J72</f>
        <v>0</v>
      </c>
      <c r="AH51" s="17">
        <f>[3]NZB!K72</f>
        <v>0</v>
      </c>
      <c r="AI51" s="17">
        <f>[3]NZB!L72</f>
        <v>0</v>
      </c>
      <c r="AJ51" s="17">
        <f>[3]NZB!M72</f>
        <v>0</v>
      </c>
      <c r="AK51" s="17">
        <f>[3]NZB!N72</f>
        <v>0</v>
      </c>
      <c r="AL51" s="17">
        <f>[3]NZB!O72</f>
        <v>0</v>
      </c>
      <c r="AM51" s="17">
        <f>[3]NZB!P72</f>
        <v>0</v>
      </c>
      <c r="AN51" s="17">
        <f>[3]NZB!Q72</f>
        <v>0</v>
      </c>
      <c r="AO51" s="13">
        <f t="shared" ref="AO51:AO63" si="229">SUM(AC51:AN51)</f>
        <v>0</v>
      </c>
      <c r="AP51" s="17">
        <f>[4]NZB!F72</f>
        <v>0</v>
      </c>
      <c r="AQ51" s="17">
        <f>[4]NZB!G72</f>
        <v>0</v>
      </c>
      <c r="AR51" s="17">
        <f>[4]NZB!H72</f>
        <v>0</v>
      </c>
      <c r="AS51" s="17">
        <f>[4]NZB!I72</f>
        <v>0</v>
      </c>
      <c r="AT51" s="17">
        <f>[4]NZB!J72</f>
        <v>0</v>
      </c>
      <c r="AU51" s="17">
        <f>[4]NZB!K72</f>
        <v>0</v>
      </c>
      <c r="AV51" s="17">
        <f>[4]NZB!L72</f>
        <v>0</v>
      </c>
      <c r="AW51" s="17">
        <f>[4]NZB!M72</f>
        <v>0</v>
      </c>
      <c r="AX51" s="17">
        <f>[4]NZB!N72</f>
        <v>0</v>
      </c>
      <c r="AY51" s="17">
        <f>[4]NZB!O72</f>
        <v>0</v>
      </c>
      <c r="AZ51" s="17">
        <f>[4]NZB!P72</f>
        <v>0</v>
      </c>
      <c r="BA51" s="17">
        <f>[4]NZB!Q72</f>
        <v>0</v>
      </c>
      <c r="BB51" s="13">
        <f t="shared" ref="BB51:BB63" si="230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31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2">SUM(BP51:CA51)</f>
        <v>0</v>
      </c>
      <c r="CC51" s="23">
        <f t="shared" ref="CC51:CC62" si="233">IFERROR(($CB51/$O51)^(1/5)-1,0)</f>
        <v>0</v>
      </c>
      <c r="CD51" s="23">
        <f t="shared" ref="CD51:CD62" si="234">IFERROR((CB51/AB51)^(1/4)-1,0)</f>
        <v>0</v>
      </c>
      <c r="CE51" s="23">
        <f t="shared" ref="CE51:CE62" si="235">IFERROR((CB51/AO51)^(1/3)-1,0)</f>
        <v>0</v>
      </c>
      <c r="CF51" s="23">
        <f t="shared" ref="CF51:CF62" si="236">IFERROR((CB51/BB51)^(1/2)-1,0)</f>
        <v>0</v>
      </c>
      <c r="CG51" s="23">
        <f t="shared" ref="CG51:CG62" si="237">IFERROR((CB51/BO51)^(1/1)-1,0)</f>
        <v>0</v>
      </c>
      <c r="CH51" s="37">
        <v>0.05</v>
      </c>
      <c r="CI51" s="25" t="s">
        <v>80</v>
      </c>
      <c r="CJ51" s="26">
        <f t="shared" ref="CJ51:CO62" si="238">HLOOKUP($CI51,$CC$4:$CH$101,ROW($CC51)-ROW($CC$3), FALSE)</f>
        <v>0.05</v>
      </c>
      <c r="CK51" s="26">
        <f t="shared" si="238"/>
        <v>0.05</v>
      </c>
      <c r="CL51" s="26">
        <f t="shared" si="238"/>
        <v>0.05</v>
      </c>
      <c r="CM51" s="26">
        <f t="shared" si="238"/>
        <v>0.05</v>
      </c>
      <c r="CN51" s="26">
        <f t="shared" si="238"/>
        <v>0.05</v>
      </c>
      <c r="CO51" s="26">
        <f t="shared" si="238"/>
        <v>0.05</v>
      </c>
      <c r="CP51" s="17"/>
      <c r="CQ51" s="17"/>
      <c r="CR51" s="17"/>
      <c r="CS51" s="17"/>
      <c r="CT51" s="17"/>
      <c r="CU51" s="17"/>
      <c r="CV51" s="34">
        <f t="shared" ref="CV51:DA62" si="239">BV51*(1+CJ51)</f>
        <v>0</v>
      </c>
      <c r="CW51" s="34">
        <f t="shared" si="239"/>
        <v>0</v>
      </c>
      <c r="CX51" s="34">
        <f t="shared" si="239"/>
        <v>0</v>
      </c>
      <c r="CY51" s="34">
        <f t="shared" si="239"/>
        <v>0</v>
      </c>
      <c r="CZ51" s="34">
        <f t="shared" si="239"/>
        <v>0</v>
      </c>
      <c r="DA51" s="34">
        <f t="shared" si="239"/>
        <v>0</v>
      </c>
      <c r="DB51" s="13">
        <f t="shared" ref="DB51:DB62" si="240">SUM(CP51:DA51)</f>
        <v>0</v>
      </c>
      <c r="DC51" s="40">
        <f t="shared" ref="DC51:DC62" si="241">IFERROR((DB51/AB51)^(1/5)-1,0)</f>
        <v>0</v>
      </c>
      <c r="DD51" s="41">
        <f t="shared" ref="DD51:DD62" si="242">IFERROR((DB51/AO51)^(1/4)-1,0)</f>
        <v>0</v>
      </c>
      <c r="DE51" s="40">
        <f t="shared" ref="DE51:DE62" si="243">IFERROR((DB51/BB51)^(1/3)-1,0)</f>
        <v>0</v>
      </c>
      <c r="DF51" s="40">
        <f t="shared" ref="DF51:DF62" si="244">IFERROR((DB51/BO51)^(1/2)-1,0)</f>
        <v>0</v>
      </c>
      <c r="DG51" s="48">
        <f t="shared" ref="DG51:DG62" si="245">IFERROR((DB51/CB51)^(1/1)-1,0)</f>
        <v>0</v>
      </c>
      <c r="DH51" s="54">
        <v>0.05</v>
      </c>
      <c r="DI51" s="25" t="s">
        <v>80</v>
      </c>
      <c r="DJ51" s="50">
        <f t="shared" ref="DJ51:DJ62" si="246">HLOOKUP(DI51,$DC$4:$DH$111,ROW($DC51)-ROW($DC$3), FALSE)</f>
        <v>0.05</v>
      </c>
      <c r="DK51" s="68">
        <f t="shared" ref="DK51:DV62" si="247">CP51*(1+$DJ51)</f>
        <v>0</v>
      </c>
      <c r="DL51" s="68">
        <f t="shared" si="247"/>
        <v>0</v>
      </c>
      <c r="DM51" s="68">
        <f t="shared" si="247"/>
        <v>0</v>
      </c>
      <c r="DN51" s="68">
        <f t="shared" si="247"/>
        <v>0</v>
      </c>
      <c r="DO51" s="68">
        <f t="shared" si="247"/>
        <v>0</v>
      </c>
      <c r="DP51" s="68">
        <f t="shared" si="247"/>
        <v>0</v>
      </c>
      <c r="DQ51" s="68">
        <f t="shared" si="247"/>
        <v>0</v>
      </c>
      <c r="DR51" s="68">
        <f t="shared" si="247"/>
        <v>0</v>
      </c>
      <c r="DS51" s="68">
        <f t="shared" si="247"/>
        <v>0</v>
      </c>
      <c r="DT51" s="68">
        <f t="shared" si="247"/>
        <v>0</v>
      </c>
      <c r="DU51" s="68">
        <f t="shared" si="247"/>
        <v>0</v>
      </c>
      <c r="DV51" s="68">
        <f t="shared" si="247"/>
        <v>0</v>
      </c>
      <c r="DW51" s="69">
        <f t="shared" ref="DW51:DW62" si="248">SUM(DK51:DV51)</f>
        <v>0</v>
      </c>
    </row>
    <row r="52" spans="2:127" ht="12.5" x14ac:dyDescent="0.2">
      <c r="B52" s="9" t="s">
        <v>7</v>
      </c>
      <c r="C52" s="17">
        <f>[1]Nizamabad!F467</f>
        <v>0</v>
      </c>
      <c r="D52" s="17">
        <f>[1]Nizamabad!G467</f>
        <v>0</v>
      </c>
      <c r="E52" s="17">
        <f>[1]Nizamabad!H467</f>
        <v>0</v>
      </c>
      <c r="F52" s="17">
        <f>[1]Nizamabad!I467</f>
        <v>0</v>
      </c>
      <c r="G52" s="17">
        <f>[1]Nizamabad!J467</f>
        <v>0</v>
      </c>
      <c r="H52" s="17">
        <f>[1]Nizamabad!K467</f>
        <v>0</v>
      </c>
      <c r="I52" s="17">
        <f>[1]Nizamabad!L467</f>
        <v>0</v>
      </c>
      <c r="J52" s="17">
        <f>[1]Nizamabad!M467</f>
        <v>0</v>
      </c>
      <c r="K52" s="17">
        <f>[1]Nizamabad!N467</f>
        <v>0</v>
      </c>
      <c r="L52" s="17">
        <f>[1]Nizamabad!O467</f>
        <v>0</v>
      </c>
      <c r="M52" s="17">
        <f>[1]Nizamabad!P467</f>
        <v>0</v>
      </c>
      <c r="N52" s="17">
        <f>[1]Nizamabad!Q467</f>
        <v>0</v>
      </c>
      <c r="O52" s="13">
        <f t="shared" si="227"/>
        <v>0</v>
      </c>
      <c r="P52" s="17">
        <f>[2]Nizamabad!F67</f>
        <v>0</v>
      </c>
      <c r="Q52" s="17">
        <f>[2]Nizamabad!G67</f>
        <v>0</v>
      </c>
      <c r="R52" s="17">
        <f>[2]Nizamabad!H67</f>
        <v>0</v>
      </c>
      <c r="S52" s="17">
        <f>[2]Nizamabad!I67</f>
        <v>0</v>
      </c>
      <c r="T52" s="17">
        <f>[2]Nizamabad!J67</f>
        <v>0</v>
      </c>
      <c r="U52" s="17">
        <f>[2]Nizamabad!K67</f>
        <v>0</v>
      </c>
      <c r="V52" s="17">
        <f>[2]Nizamabad!L67</f>
        <v>0</v>
      </c>
      <c r="W52" s="17">
        <f>[2]Nizamabad!M67</f>
        <v>0</v>
      </c>
      <c r="X52" s="17">
        <f>[2]Nizamabad!N67</f>
        <v>0</v>
      </c>
      <c r="Y52" s="17">
        <f>[2]Nizamabad!O67</f>
        <v>0</v>
      </c>
      <c r="Z52" s="17">
        <f>[2]Nizamabad!P67</f>
        <v>0</v>
      </c>
      <c r="AA52" s="17">
        <f>[2]Nizamabad!Q67</f>
        <v>0</v>
      </c>
      <c r="AB52" s="13">
        <f t="shared" si="228"/>
        <v>0</v>
      </c>
      <c r="AC52" s="17">
        <f>[3]NZB!F73</f>
        <v>0</v>
      </c>
      <c r="AD52" s="17">
        <f>[3]NZB!G73</f>
        <v>0</v>
      </c>
      <c r="AE52" s="17">
        <f>[3]NZB!H73</f>
        <v>0</v>
      </c>
      <c r="AF52" s="17">
        <f>[3]NZB!I73</f>
        <v>0</v>
      </c>
      <c r="AG52" s="17">
        <f>[3]NZB!J73</f>
        <v>0</v>
      </c>
      <c r="AH52" s="17">
        <f>[3]NZB!K73</f>
        <v>0</v>
      </c>
      <c r="AI52" s="17">
        <f>[3]NZB!L73</f>
        <v>0</v>
      </c>
      <c r="AJ52" s="17">
        <f>[3]NZB!M73</f>
        <v>0</v>
      </c>
      <c r="AK52" s="17">
        <f>[3]NZB!N73</f>
        <v>0</v>
      </c>
      <c r="AL52" s="17">
        <f>[3]NZB!O73</f>
        <v>0</v>
      </c>
      <c r="AM52" s="17">
        <f>[3]NZB!P73</f>
        <v>0</v>
      </c>
      <c r="AN52" s="17">
        <f>[3]NZB!Q73</f>
        <v>0</v>
      </c>
      <c r="AO52" s="13">
        <f t="shared" si="229"/>
        <v>0</v>
      </c>
      <c r="AP52" s="17">
        <f>[4]NZB!F73</f>
        <v>0</v>
      </c>
      <c r="AQ52" s="17">
        <f>[4]NZB!G73</f>
        <v>0</v>
      </c>
      <c r="AR52" s="17">
        <f>[4]NZB!H73</f>
        <v>0</v>
      </c>
      <c r="AS52" s="17">
        <f>[4]NZB!I73</f>
        <v>0</v>
      </c>
      <c r="AT52" s="17">
        <f>[4]NZB!J73</f>
        <v>0</v>
      </c>
      <c r="AU52" s="17">
        <f>[4]NZB!K73</f>
        <v>0</v>
      </c>
      <c r="AV52" s="17">
        <f>[4]NZB!L73</f>
        <v>0</v>
      </c>
      <c r="AW52" s="17">
        <f>[4]NZB!M73</f>
        <v>0</v>
      </c>
      <c r="AX52" s="17">
        <f>[4]NZB!N73</f>
        <v>0</v>
      </c>
      <c r="AY52" s="17">
        <f>[4]NZB!O73</f>
        <v>0</v>
      </c>
      <c r="AZ52" s="17">
        <f>[4]NZB!P73</f>
        <v>0</v>
      </c>
      <c r="BA52" s="17">
        <f>[4]NZB!Q73</f>
        <v>0</v>
      </c>
      <c r="BB52" s="13">
        <f t="shared" si="230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1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2"/>
        <v>0</v>
      </c>
      <c r="CC52" s="23">
        <f t="shared" si="233"/>
        <v>0</v>
      </c>
      <c r="CD52" s="23">
        <f t="shared" si="234"/>
        <v>0</v>
      </c>
      <c r="CE52" s="23">
        <f t="shared" si="235"/>
        <v>0</v>
      </c>
      <c r="CF52" s="23">
        <f t="shared" si="236"/>
        <v>0</v>
      </c>
      <c r="CG52" s="23">
        <f t="shared" si="237"/>
        <v>0</v>
      </c>
      <c r="CH52" s="37">
        <v>0.05</v>
      </c>
      <c r="CI52" s="25" t="s">
        <v>80</v>
      </c>
      <c r="CJ52" s="26">
        <f t="shared" si="238"/>
        <v>0.05</v>
      </c>
      <c r="CK52" s="26">
        <f t="shared" si="238"/>
        <v>0.05</v>
      </c>
      <c r="CL52" s="26">
        <f t="shared" si="238"/>
        <v>0.05</v>
      </c>
      <c r="CM52" s="26">
        <f t="shared" si="238"/>
        <v>0.05</v>
      </c>
      <c r="CN52" s="26">
        <f t="shared" si="238"/>
        <v>0.05</v>
      </c>
      <c r="CO52" s="26">
        <f t="shared" si="238"/>
        <v>0.05</v>
      </c>
      <c r="CP52" s="17"/>
      <c r="CQ52" s="17"/>
      <c r="CR52" s="17"/>
      <c r="CS52" s="17"/>
      <c r="CT52" s="17"/>
      <c r="CU52" s="17"/>
      <c r="CV52" s="34">
        <f t="shared" si="239"/>
        <v>0</v>
      </c>
      <c r="CW52" s="34">
        <f t="shared" si="239"/>
        <v>0</v>
      </c>
      <c r="CX52" s="34">
        <f t="shared" si="239"/>
        <v>0</v>
      </c>
      <c r="CY52" s="34">
        <f t="shared" si="239"/>
        <v>0</v>
      </c>
      <c r="CZ52" s="34">
        <f t="shared" si="239"/>
        <v>0</v>
      </c>
      <c r="DA52" s="34">
        <f t="shared" si="239"/>
        <v>0</v>
      </c>
      <c r="DB52" s="13">
        <f t="shared" si="240"/>
        <v>0</v>
      </c>
      <c r="DC52" s="40">
        <f t="shared" si="241"/>
        <v>0</v>
      </c>
      <c r="DD52" s="41">
        <f t="shared" si="242"/>
        <v>0</v>
      </c>
      <c r="DE52" s="40">
        <f t="shared" si="243"/>
        <v>0</v>
      </c>
      <c r="DF52" s="40">
        <f t="shared" si="244"/>
        <v>0</v>
      </c>
      <c r="DG52" s="48">
        <f t="shared" si="245"/>
        <v>0</v>
      </c>
      <c r="DH52" s="54">
        <v>0.05</v>
      </c>
      <c r="DI52" s="25" t="s">
        <v>80</v>
      </c>
      <c r="DJ52" s="50">
        <f t="shared" si="246"/>
        <v>0.05</v>
      </c>
      <c r="DK52" s="68">
        <f t="shared" si="247"/>
        <v>0</v>
      </c>
      <c r="DL52" s="68">
        <f t="shared" si="247"/>
        <v>0</v>
      </c>
      <c r="DM52" s="68">
        <f t="shared" si="247"/>
        <v>0</v>
      </c>
      <c r="DN52" s="68">
        <f t="shared" si="247"/>
        <v>0</v>
      </c>
      <c r="DO52" s="68">
        <f t="shared" si="247"/>
        <v>0</v>
      </c>
      <c r="DP52" s="68">
        <f t="shared" si="247"/>
        <v>0</v>
      </c>
      <c r="DQ52" s="68">
        <f t="shared" si="247"/>
        <v>0</v>
      </c>
      <c r="DR52" s="68">
        <f t="shared" si="247"/>
        <v>0</v>
      </c>
      <c r="DS52" s="68">
        <f t="shared" si="247"/>
        <v>0</v>
      </c>
      <c r="DT52" s="68">
        <f t="shared" si="247"/>
        <v>0</v>
      </c>
      <c r="DU52" s="68">
        <f t="shared" si="247"/>
        <v>0</v>
      </c>
      <c r="DV52" s="68">
        <f t="shared" si="247"/>
        <v>0</v>
      </c>
      <c r="DW52" s="69">
        <f t="shared" si="248"/>
        <v>0</v>
      </c>
    </row>
    <row r="53" spans="2:127" ht="12.5" x14ac:dyDescent="0.2">
      <c r="B53" s="9" t="s">
        <v>6</v>
      </c>
      <c r="C53" s="17">
        <f>[1]Nizamabad!F468</f>
        <v>0</v>
      </c>
      <c r="D53" s="17">
        <f>[1]Nizamabad!G468</f>
        <v>0</v>
      </c>
      <c r="E53" s="17">
        <f>[1]Nizamabad!H468</f>
        <v>0</v>
      </c>
      <c r="F53" s="17">
        <f>[1]Nizamabad!I468</f>
        <v>0</v>
      </c>
      <c r="G53" s="17">
        <f>[1]Nizamabad!J468</f>
        <v>0</v>
      </c>
      <c r="H53" s="17">
        <f>[1]Nizamabad!K468</f>
        <v>0</v>
      </c>
      <c r="I53" s="17">
        <f>[1]Nizamabad!L468</f>
        <v>0</v>
      </c>
      <c r="J53" s="17">
        <f>[1]Nizamabad!M468</f>
        <v>0</v>
      </c>
      <c r="K53" s="17">
        <f>[1]Nizamabad!N468</f>
        <v>0</v>
      </c>
      <c r="L53" s="17">
        <f>[1]Nizamabad!O468</f>
        <v>0</v>
      </c>
      <c r="M53" s="17">
        <f>[1]Nizamabad!P468</f>
        <v>0</v>
      </c>
      <c r="N53" s="17">
        <f>[1]Nizamabad!Q468</f>
        <v>0</v>
      </c>
      <c r="O53" s="13">
        <f t="shared" si="227"/>
        <v>0</v>
      </c>
      <c r="P53" s="17">
        <f>[2]Nizamabad!F68</f>
        <v>0</v>
      </c>
      <c r="Q53" s="17">
        <f>[2]Nizamabad!G68</f>
        <v>0</v>
      </c>
      <c r="R53" s="17">
        <f>[2]Nizamabad!H68</f>
        <v>0</v>
      </c>
      <c r="S53" s="17">
        <f>[2]Nizamabad!I68</f>
        <v>0</v>
      </c>
      <c r="T53" s="17">
        <f>[2]Nizamabad!J68</f>
        <v>0</v>
      </c>
      <c r="U53" s="17">
        <f>[2]Nizamabad!K68</f>
        <v>0</v>
      </c>
      <c r="V53" s="17">
        <f>[2]Nizamabad!L68</f>
        <v>0</v>
      </c>
      <c r="W53" s="17">
        <f>[2]Nizamabad!M68</f>
        <v>0</v>
      </c>
      <c r="X53" s="17">
        <f>[2]Nizamabad!N68</f>
        <v>0</v>
      </c>
      <c r="Y53" s="17">
        <f>[2]Nizamabad!O68</f>
        <v>0</v>
      </c>
      <c r="Z53" s="17">
        <f>[2]Nizamabad!P68</f>
        <v>0</v>
      </c>
      <c r="AA53" s="17">
        <f>[2]Nizamabad!Q68</f>
        <v>0</v>
      </c>
      <c r="AB53" s="13">
        <f t="shared" si="228"/>
        <v>0</v>
      </c>
      <c r="AC53" s="17">
        <f>[3]NZB!F74</f>
        <v>0</v>
      </c>
      <c r="AD53" s="17">
        <f>[3]NZB!G74</f>
        <v>0</v>
      </c>
      <c r="AE53" s="17">
        <f>[3]NZB!H74</f>
        <v>0</v>
      </c>
      <c r="AF53" s="17">
        <f>[3]NZB!I74</f>
        <v>0</v>
      </c>
      <c r="AG53" s="17">
        <f>[3]NZB!J74</f>
        <v>0</v>
      </c>
      <c r="AH53" s="17">
        <f>[3]NZB!K74</f>
        <v>0</v>
      </c>
      <c r="AI53" s="17">
        <f>[3]NZB!L74</f>
        <v>0</v>
      </c>
      <c r="AJ53" s="17">
        <f>[3]NZB!M74</f>
        <v>0</v>
      </c>
      <c r="AK53" s="17">
        <f>[3]NZB!N74</f>
        <v>0</v>
      </c>
      <c r="AL53" s="17">
        <f>[3]NZB!O74</f>
        <v>0</v>
      </c>
      <c r="AM53" s="17">
        <f>[3]NZB!P74</f>
        <v>0</v>
      </c>
      <c r="AN53" s="17">
        <f>[3]NZB!Q74</f>
        <v>0</v>
      </c>
      <c r="AO53" s="13">
        <f t="shared" si="229"/>
        <v>0</v>
      </c>
      <c r="AP53" s="17">
        <f>[4]NZB!F74</f>
        <v>0</v>
      </c>
      <c r="AQ53" s="17">
        <f>[4]NZB!G74</f>
        <v>0</v>
      </c>
      <c r="AR53" s="17">
        <f>[4]NZB!H74</f>
        <v>0</v>
      </c>
      <c r="AS53" s="17">
        <f>[4]NZB!I74</f>
        <v>0</v>
      </c>
      <c r="AT53" s="17">
        <f>[4]NZB!J74</f>
        <v>0</v>
      </c>
      <c r="AU53" s="17">
        <f>[4]NZB!K74</f>
        <v>0</v>
      </c>
      <c r="AV53" s="17">
        <f>[4]NZB!L74</f>
        <v>0</v>
      </c>
      <c r="AW53" s="17">
        <f>[4]NZB!M74</f>
        <v>0</v>
      </c>
      <c r="AX53" s="17">
        <f>[4]NZB!N74</f>
        <v>0</v>
      </c>
      <c r="AY53" s="17">
        <f>[4]NZB!O74</f>
        <v>0</v>
      </c>
      <c r="AZ53" s="17">
        <f>[4]NZB!P74</f>
        <v>0</v>
      </c>
      <c r="BA53" s="17">
        <f>[4]NZB!Q74</f>
        <v>0</v>
      </c>
      <c r="BB53" s="13">
        <f t="shared" si="230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1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2"/>
        <v>0</v>
      </c>
      <c r="CC53" s="23">
        <f t="shared" si="233"/>
        <v>0</v>
      </c>
      <c r="CD53" s="23">
        <f t="shared" si="234"/>
        <v>0</v>
      </c>
      <c r="CE53" s="23">
        <f t="shared" si="235"/>
        <v>0</v>
      </c>
      <c r="CF53" s="23">
        <f t="shared" si="236"/>
        <v>0</v>
      </c>
      <c r="CG53" s="23">
        <f t="shared" si="237"/>
        <v>0</v>
      </c>
      <c r="CH53" s="37">
        <v>0.05</v>
      </c>
      <c r="CI53" s="25" t="s">
        <v>80</v>
      </c>
      <c r="CJ53" s="26">
        <f t="shared" si="238"/>
        <v>0.05</v>
      </c>
      <c r="CK53" s="26">
        <f t="shared" si="238"/>
        <v>0.05</v>
      </c>
      <c r="CL53" s="26">
        <f t="shared" si="238"/>
        <v>0.05</v>
      </c>
      <c r="CM53" s="26">
        <f t="shared" si="238"/>
        <v>0.05</v>
      </c>
      <c r="CN53" s="26">
        <f t="shared" si="238"/>
        <v>0.05</v>
      </c>
      <c r="CO53" s="26">
        <f t="shared" si="238"/>
        <v>0.05</v>
      </c>
      <c r="CP53" s="17"/>
      <c r="CQ53" s="17"/>
      <c r="CR53" s="17"/>
      <c r="CS53" s="17"/>
      <c r="CT53" s="17"/>
      <c r="CU53" s="17"/>
      <c r="CV53" s="34">
        <f t="shared" si="239"/>
        <v>0</v>
      </c>
      <c r="CW53" s="34">
        <f t="shared" si="239"/>
        <v>0</v>
      </c>
      <c r="CX53" s="34">
        <f t="shared" si="239"/>
        <v>0</v>
      </c>
      <c r="CY53" s="34">
        <f t="shared" si="239"/>
        <v>0</v>
      </c>
      <c r="CZ53" s="34">
        <f t="shared" si="239"/>
        <v>0</v>
      </c>
      <c r="DA53" s="34">
        <f t="shared" si="239"/>
        <v>0</v>
      </c>
      <c r="DB53" s="13">
        <f t="shared" si="240"/>
        <v>0</v>
      </c>
      <c r="DC53" s="40">
        <f t="shared" si="241"/>
        <v>0</v>
      </c>
      <c r="DD53" s="41">
        <f t="shared" si="242"/>
        <v>0</v>
      </c>
      <c r="DE53" s="40">
        <f t="shared" si="243"/>
        <v>0</v>
      </c>
      <c r="DF53" s="40">
        <f t="shared" si="244"/>
        <v>0</v>
      </c>
      <c r="DG53" s="48">
        <f t="shared" si="245"/>
        <v>0</v>
      </c>
      <c r="DH53" s="54">
        <v>0.05</v>
      </c>
      <c r="DI53" s="25" t="s">
        <v>80</v>
      </c>
      <c r="DJ53" s="50">
        <f t="shared" si="246"/>
        <v>0.05</v>
      </c>
      <c r="DK53" s="68">
        <f t="shared" si="247"/>
        <v>0</v>
      </c>
      <c r="DL53" s="68">
        <f t="shared" si="247"/>
        <v>0</v>
      </c>
      <c r="DM53" s="68">
        <f t="shared" si="247"/>
        <v>0</v>
      </c>
      <c r="DN53" s="68">
        <f t="shared" si="247"/>
        <v>0</v>
      </c>
      <c r="DO53" s="68">
        <f t="shared" si="247"/>
        <v>0</v>
      </c>
      <c r="DP53" s="68">
        <f t="shared" si="247"/>
        <v>0</v>
      </c>
      <c r="DQ53" s="68">
        <f t="shared" si="247"/>
        <v>0</v>
      </c>
      <c r="DR53" s="68">
        <f t="shared" si="247"/>
        <v>0</v>
      </c>
      <c r="DS53" s="68">
        <f t="shared" si="247"/>
        <v>0</v>
      </c>
      <c r="DT53" s="68">
        <f t="shared" si="247"/>
        <v>0</v>
      </c>
      <c r="DU53" s="68">
        <f t="shared" si="247"/>
        <v>0</v>
      </c>
      <c r="DV53" s="68">
        <f t="shared" si="247"/>
        <v>0</v>
      </c>
      <c r="DW53" s="69">
        <f t="shared" si="248"/>
        <v>0</v>
      </c>
    </row>
    <row r="54" spans="2:127" ht="12.5" x14ac:dyDescent="0.2">
      <c r="B54" s="9" t="s">
        <v>5</v>
      </c>
      <c r="C54" s="17">
        <f>[1]Nizamabad!F469</f>
        <v>0</v>
      </c>
      <c r="D54" s="17">
        <f>[1]Nizamabad!G469</f>
        <v>0</v>
      </c>
      <c r="E54" s="17">
        <f>[1]Nizamabad!H469</f>
        <v>0</v>
      </c>
      <c r="F54" s="17">
        <f>[1]Nizamabad!I469</f>
        <v>0</v>
      </c>
      <c r="G54" s="17">
        <f>[1]Nizamabad!J469</f>
        <v>0</v>
      </c>
      <c r="H54" s="17">
        <f>[1]Nizamabad!K469</f>
        <v>0</v>
      </c>
      <c r="I54" s="17">
        <f>[1]Nizamabad!L469</f>
        <v>0</v>
      </c>
      <c r="J54" s="17">
        <f>[1]Nizamabad!M469</f>
        <v>0</v>
      </c>
      <c r="K54" s="17">
        <f>[1]Nizamabad!N469</f>
        <v>0</v>
      </c>
      <c r="L54" s="17">
        <f>[1]Nizamabad!O469</f>
        <v>0</v>
      </c>
      <c r="M54" s="17">
        <f>[1]Nizamabad!P469</f>
        <v>0</v>
      </c>
      <c r="N54" s="17">
        <f>[1]Nizamabad!Q469</f>
        <v>0</v>
      </c>
      <c r="O54" s="13">
        <f t="shared" si="227"/>
        <v>0</v>
      </c>
      <c r="P54" s="17">
        <f>[2]Nizamabad!F69</f>
        <v>0</v>
      </c>
      <c r="Q54" s="17">
        <f>[2]Nizamabad!G69</f>
        <v>0</v>
      </c>
      <c r="R54" s="17">
        <f>[2]Nizamabad!H69</f>
        <v>0</v>
      </c>
      <c r="S54" s="17">
        <f>[2]Nizamabad!I69</f>
        <v>0</v>
      </c>
      <c r="T54" s="17">
        <f>[2]Nizamabad!J69</f>
        <v>0</v>
      </c>
      <c r="U54" s="17">
        <f>[2]Nizamabad!K69</f>
        <v>0</v>
      </c>
      <c r="V54" s="17">
        <f>[2]Nizamabad!L69</f>
        <v>0</v>
      </c>
      <c r="W54" s="17">
        <f>[2]Nizamabad!M69</f>
        <v>0</v>
      </c>
      <c r="X54" s="17">
        <f>[2]Nizamabad!N69</f>
        <v>0</v>
      </c>
      <c r="Y54" s="17">
        <f>[2]Nizamabad!O69</f>
        <v>0</v>
      </c>
      <c r="Z54" s="17">
        <f>[2]Nizamabad!P69</f>
        <v>0</v>
      </c>
      <c r="AA54" s="17">
        <f>[2]Nizamabad!Q69</f>
        <v>0</v>
      </c>
      <c r="AB54" s="13">
        <f t="shared" si="228"/>
        <v>0</v>
      </c>
      <c r="AC54" s="17">
        <f>[3]NZB!F75</f>
        <v>0</v>
      </c>
      <c r="AD54" s="17">
        <f>[3]NZB!G75</f>
        <v>0</v>
      </c>
      <c r="AE54" s="17">
        <f>[3]NZB!H75</f>
        <v>0</v>
      </c>
      <c r="AF54" s="17">
        <f>[3]NZB!I75</f>
        <v>0</v>
      </c>
      <c r="AG54" s="17">
        <f>[3]NZB!J75</f>
        <v>0</v>
      </c>
      <c r="AH54" s="17">
        <f>[3]NZB!K75</f>
        <v>0</v>
      </c>
      <c r="AI54" s="17">
        <f>[3]NZB!L75</f>
        <v>0</v>
      </c>
      <c r="AJ54" s="17">
        <f>[3]NZB!M75</f>
        <v>0</v>
      </c>
      <c r="AK54" s="17">
        <f>[3]NZB!N75</f>
        <v>0</v>
      </c>
      <c r="AL54" s="17">
        <f>[3]NZB!O75</f>
        <v>0</v>
      </c>
      <c r="AM54" s="17">
        <f>[3]NZB!P75</f>
        <v>0</v>
      </c>
      <c r="AN54" s="17">
        <f>[3]NZB!Q75</f>
        <v>0</v>
      </c>
      <c r="AO54" s="13">
        <f t="shared" si="229"/>
        <v>0</v>
      </c>
      <c r="AP54" s="17">
        <f>[4]NZB!F75</f>
        <v>0</v>
      </c>
      <c r="AQ54" s="17">
        <f>[4]NZB!G75</f>
        <v>0</v>
      </c>
      <c r="AR54" s="17">
        <f>[4]NZB!H75</f>
        <v>0</v>
      </c>
      <c r="AS54" s="17">
        <f>[4]NZB!I75</f>
        <v>0</v>
      </c>
      <c r="AT54" s="17">
        <f>[4]NZB!J75</f>
        <v>0</v>
      </c>
      <c r="AU54" s="17">
        <f>[4]NZB!K75</f>
        <v>0</v>
      </c>
      <c r="AV54" s="17">
        <f>[4]NZB!L75</f>
        <v>0</v>
      </c>
      <c r="AW54" s="17">
        <f>[4]NZB!M75</f>
        <v>0</v>
      </c>
      <c r="AX54" s="17">
        <f>[4]NZB!N75</f>
        <v>0</v>
      </c>
      <c r="AY54" s="17">
        <f>[4]NZB!O75</f>
        <v>0</v>
      </c>
      <c r="AZ54" s="17">
        <f>[4]NZB!P75</f>
        <v>0</v>
      </c>
      <c r="BA54" s="17">
        <f>[4]NZB!Q75</f>
        <v>0</v>
      </c>
      <c r="BB54" s="13">
        <f t="shared" si="230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1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2"/>
        <v>0</v>
      </c>
      <c r="CC54" s="23">
        <f t="shared" si="233"/>
        <v>0</v>
      </c>
      <c r="CD54" s="23">
        <f t="shared" si="234"/>
        <v>0</v>
      </c>
      <c r="CE54" s="23">
        <f t="shared" si="235"/>
        <v>0</v>
      </c>
      <c r="CF54" s="23">
        <f t="shared" si="236"/>
        <v>0</v>
      </c>
      <c r="CG54" s="23">
        <f t="shared" si="237"/>
        <v>0</v>
      </c>
      <c r="CH54" s="37">
        <v>0.05</v>
      </c>
      <c r="CI54" s="25" t="s">
        <v>80</v>
      </c>
      <c r="CJ54" s="26">
        <f t="shared" si="238"/>
        <v>0.05</v>
      </c>
      <c r="CK54" s="26">
        <f t="shared" si="238"/>
        <v>0.05</v>
      </c>
      <c r="CL54" s="26">
        <f t="shared" si="238"/>
        <v>0.05</v>
      </c>
      <c r="CM54" s="26">
        <f t="shared" si="238"/>
        <v>0.05</v>
      </c>
      <c r="CN54" s="26">
        <f t="shared" si="238"/>
        <v>0.05</v>
      </c>
      <c r="CO54" s="26">
        <f t="shared" si="238"/>
        <v>0.05</v>
      </c>
      <c r="CP54" s="17"/>
      <c r="CQ54" s="17"/>
      <c r="CR54" s="17"/>
      <c r="CS54" s="17"/>
      <c r="CT54" s="17"/>
      <c r="CU54" s="17"/>
      <c r="CV54" s="34">
        <f t="shared" si="239"/>
        <v>0</v>
      </c>
      <c r="CW54" s="34">
        <f t="shared" si="239"/>
        <v>0</v>
      </c>
      <c r="CX54" s="34">
        <f t="shared" si="239"/>
        <v>0</v>
      </c>
      <c r="CY54" s="34">
        <f t="shared" si="239"/>
        <v>0</v>
      </c>
      <c r="CZ54" s="34">
        <f t="shared" si="239"/>
        <v>0</v>
      </c>
      <c r="DA54" s="34">
        <f t="shared" si="239"/>
        <v>0</v>
      </c>
      <c r="DB54" s="13">
        <f t="shared" si="240"/>
        <v>0</v>
      </c>
      <c r="DC54" s="40">
        <f t="shared" si="241"/>
        <v>0</v>
      </c>
      <c r="DD54" s="41">
        <f t="shared" si="242"/>
        <v>0</v>
      </c>
      <c r="DE54" s="40">
        <f t="shared" si="243"/>
        <v>0</v>
      </c>
      <c r="DF54" s="40">
        <f t="shared" si="244"/>
        <v>0</v>
      </c>
      <c r="DG54" s="48">
        <f t="shared" si="245"/>
        <v>0</v>
      </c>
      <c r="DH54" s="54">
        <v>0.05</v>
      </c>
      <c r="DI54" s="25" t="s">
        <v>80</v>
      </c>
      <c r="DJ54" s="50">
        <f t="shared" si="246"/>
        <v>0.05</v>
      </c>
      <c r="DK54" s="68">
        <f t="shared" si="247"/>
        <v>0</v>
      </c>
      <c r="DL54" s="68">
        <f t="shared" si="247"/>
        <v>0</v>
      </c>
      <c r="DM54" s="68">
        <f t="shared" si="247"/>
        <v>0</v>
      </c>
      <c r="DN54" s="68">
        <f t="shared" si="247"/>
        <v>0</v>
      </c>
      <c r="DO54" s="68">
        <f t="shared" si="247"/>
        <v>0</v>
      </c>
      <c r="DP54" s="68">
        <f t="shared" si="247"/>
        <v>0</v>
      </c>
      <c r="DQ54" s="68">
        <f t="shared" si="247"/>
        <v>0</v>
      </c>
      <c r="DR54" s="68">
        <f t="shared" si="247"/>
        <v>0</v>
      </c>
      <c r="DS54" s="68">
        <f t="shared" si="247"/>
        <v>0</v>
      </c>
      <c r="DT54" s="68">
        <f t="shared" si="247"/>
        <v>0</v>
      </c>
      <c r="DU54" s="68">
        <f t="shared" si="247"/>
        <v>0</v>
      </c>
      <c r="DV54" s="68">
        <f t="shared" si="247"/>
        <v>0</v>
      </c>
      <c r="DW54" s="69">
        <f t="shared" si="248"/>
        <v>0</v>
      </c>
    </row>
    <row r="55" spans="2:127" ht="12.5" x14ac:dyDescent="0.2">
      <c r="B55" s="3" t="s">
        <v>4</v>
      </c>
      <c r="C55" s="17">
        <f>[1]Nizamabad!F470</f>
        <v>0</v>
      </c>
      <c r="D55" s="17">
        <f>[1]Nizamabad!G470</f>
        <v>0</v>
      </c>
      <c r="E55" s="17">
        <f>[1]Nizamabad!H470</f>
        <v>0</v>
      </c>
      <c r="F55" s="17">
        <f>[1]Nizamabad!I470</f>
        <v>0</v>
      </c>
      <c r="G55" s="17">
        <f>[1]Nizamabad!J470</f>
        <v>0</v>
      </c>
      <c r="H55" s="17">
        <f>[1]Nizamabad!K470</f>
        <v>0</v>
      </c>
      <c r="I55" s="17">
        <f>[1]Nizamabad!L470</f>
        <v>0</v>
      </c>
      <c r="J55" s="17">
        <f>[1]Nizamabad!M470</f>
        <v>0</v>
      </c>
      <c r="K55" s="17">
        <f>[1]Nizamabad!N470</f>
        <v>0</v>
      </c>
      <c r="L55" s="17">
        <f>[1]Nizamabad!O470</f>
        <v>0</v>
      </c>
      <c r="M55" s="17">
        <f>[1]Nizamabad!P470</f>
        <v>0</v>
      </c>
      <c r="N55" s="17">
        <f>[1]Nizamabad!Q470</f>
        <v>0</v>
      </c>
      <c r="O55" s="13">
        <f t="shared" si="227"/>
        <v>0</v>
      </c>
      <c r="P55" s="17">
        <f>[2]Nizamabad!F70</f>
        <v>0</v>
      </c>
      <c r="Q55" s="17">
        <f>[2]Nizamabad!G70</f>
        <v>0</v>
      </c>
      <c r="R55" s="17">
        <f>[2]Nizamabad!H70</f>
        <v>0</v>
      </c>
      <c r="S55" s="17">
        <f>[2]Nizamabad!I70</f>
        <v>0</v>
      </c>
      <c r="T55" s="17">
        <f>[2]Nizamabad!J70</f>
        <v>0</v>
      </c>
      <c r="U55" s="17">
        <f>[2]Nizamabad!K70</f>
        <v>0</v>
      </c>
      <c r="V55" s="17">
        <f>[2]Nizamabad!L70</f>
        <v>0</v>
      </c>
      <c r="W55" s="17">
        <f>[2]Nizamabad!M70</f>
        <v>0</v>
      </c>
      <c r="X55" s="17">
        <f>[2]Nizamabad!N70</f>
        <v>0</v>
      </c>
      <c r="Y55" s="17">
        <f>[2]Nizamabad!O70</f>
        <v>0</v>
      </c>
      <c r="Z55" s="17">
        <f>[2]Nizamabad!P70</f>
        <v>0</v>
      </c>
      <c r="AA55" s="17">
        <f>[2]Nizamabad!Q70</f>
        <v>0</v>
      </c>
      <c r="AB55" s="13">
        <f t="shared" si="228"/>
        <v>0</v>
      </c>
      <c r="AC55" s="17">
        <f>[3]NZB!F76</f>
        <v>0</v>
      </c>
      <c r="AD55" s="17">
        <f>[3]NZB!G76</f>
        <v>0</v>
      </c>
      <c r="AE55" s="17">
        <f>[3]NZB!H76</f>
        <v>0</v>
      </c>
      <c r="AF55" s="17">
        <f>[3]NZB!I76</f>
        <v>0</v>
      </c>
      <c r="AG55" s="17">
        <f>[3]NZB!J76</f>
        <v>0</v>
      </c>
      <c r="AH55" s="17">
        <f>[3]NZB!K76</f>
        <v>0</v>
      </c>
      <c r="AI55" s="17">
        <f>[3]NZB!L76</f>
        <v>0</v>
      </c>
      <c r="AJ55" s="17">
        <f>[3]NZB!M76</f>
        <v>0</v>
      </c>
      <c r="AK55" s="17">
        <f>[3]NZB!N76</f>
        <v>0</v>
      </c>
      <c r="AL55" s="17">
        <f>[3]NZB!O76</f>
        <v>0</v>
      </c>
      <c r="AM55" s="17">
        <f>[3]NZB!P76</f>
        <v>0</v>
      </c>
      <c r="AN55" s="17">
        <f>[3]NZB!Q76</f>
        <v>0</v>
      </c>
      <c r="AO55" s="13">
        <f t="shared" si="229"/>
        <v>0</v>
      </c>
      <c r="AP55" s="17">
        <f>[4]NZB!F76</f>
        <v>0</v>
      </c>
      <c r="AQ55" s="17">
        <f>[4]NZB!G76</f>
        <v>0</v>
      </c>
      <c r="AR55" s="17">
        <f>[4]NZB!H76</f>
        <v>0</v>
      </c>
      <c r="AS55" s="17">
        <f>[4]NZB!I76</f>
        <v>0</v>
      </c>
      <c r="AT55" s="17">
        <f>[4]NZB!J76</f>
        <v>0</v>
      </c>
      <c r="AU55" s="17">
        <f>[4]NZB!K76</f>
        <v>0</v>
      </c>
      <c r="AV55" s="17">
        <f>[4]NZB!L76</f>
        <v>0</v>
      </c>
      <c r="AW55" s="17">
        <f>[4]NZB!M76</f>
        <v>0</v>
      </c>
      <c r="AX55" s="17">
        <f>[4]NZB!N76</f>
        <v>0</v>
      </c>
      <c r="AY55" s="17">
        <f>[4]NZB!O76</f>
        <v>0</v>
      </c>
      <c r="AZ55" s="17">
        <f>[4]NZB!P76</f>
        <v>0</v>
      </c>
      <c r="BA55" s="17">
        <f>[4]NZB!Q76</f>
        <v>0</v>
      </c>
      <c r="BB55" s="13">
        <f t="shared" si="230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1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2"/>
        <v>0</v>
      </c>
      <c r="CC55" s="23">
        <f t="shared" si="233"/>
        <v>0</v>
      </c>
      <c r="CD55" s="23">
        <f t="shared" si="234"/>
        <v>0</v>
      </c>
      <c r="CE55" s="23">
        <f t="shared" si="235"/>
        <v>0</v>
      </c>
      <c r="CF55" s="23">
        <f t="shared" si="236"/>
        <v>0</v>
      </c>
      <c r="CG55" s="23">
        <f t="shared" si="237"/>
        <v>0</v>
      </c>
      <c r="CH55" s="38">
        <v>0</v>
      </c>
      <c r="CI55" s="25" t="s">
        <v>80</v>
      </c>
      <c r="CJ55" s="26">
        <f t="shared" si="238"/>
        <v>0</v>
      </c>
      <c r="CK55" s="26">
        <f t="shared" si="238"/>
        <v>0</v>
      </c>
      <c r="CL55" s="26">
        <f t="shared" si="238"/>
        <v>0</v>
      </c>
      <c r="CM55" s="26">
        <f t="shared" si="238"/>
        <v>0</v>
      </c>
      <c r="CN55" s="26">
        <f t="shared" si="238"/>
        <v>0</v>
      </c>
      <c r="CO55" s="26">
        <f t="shared" si="238"/>
        <v>0</v>
      </c>
      <c r="CP55" s="17"/>
      <c r="CQ55" s="17"/>
      <c r="CR55" s="17"/>
      <c r="CS55" s="17"/>
      <c r="CT55" s="17"/>
      <c r="CU55" s="17"/>
      <c r="CV55" s="34">
        <f t="shared" si="239"/>
        <v>0</v>
      </c>
      <c r="CW55" s="34">
        <f t="shared" si="239"/>
        <v>0</v>
      </c>
      <c r="CX55" s="34">
        <f t="shared" si="239"/>
        <v>0</v>
      </c>
      <c r="CY55" s="34">
        <f t="shared" si="239"/>
        <v>0</v>
      </c>
      <c r="CZ55" s="34">
        <f t="shared" si="239"/>
        <v>0</v>
      </c>
      <c r="DA55" s="34">
        <f t="shared" si="239"/>
        <v>0</v>
      </c>
      <c r="DB55" s="13">
        <f t="shared" si="240"/>
        <v>0</v>
      </c>
      <c r="DC55" s="40">
        <f t="shared" si="241"/>
        <v>0</v>
      </c>
      <c r="DD55" s="41">
        <f t="shared" si="242"/>
        <v>0</v>
      </c>
      <c r="DE55" s="40">
        <f t="shared" si="243"/>
        <v>0</v>
      </c>
      <c r="DF55" s="40">
        <f t="shared" si="244"/>
        <v>0</v>
      </c>
      <c r="DG55" s="48">
        <f t="shared" si="245"/>
        <v>0</v>
      </c>
      <c r="DH55" s="54">
        <v>0</v>
      </c>
      <c r="DI55" s="25" t="s">
        <v>80</v>
      </c>
      <c r="DJ55" s="50">
        <f t="shared" si="246"/>
        <v>0</v>
      </c>
      <c r="DK55" s="68">
        <f t="shared" si="247"/>
        <v>0</v>
      </c>
      <c r="DL55" s="68">
        <f t="shared" si="247"/>
        <v>0</v>
      </c>
      <c r="DM55" s="68">
        <f t="shared" si="247"/>
        <v>0</v>
      </c>
      <c r="DN55" s="68">
        <f t="shared" si="247"/>
        <v>0</v>
      </c>
      <c r="DO55" s="68">
        <f t="shared" si="247"/>
        <v>0</v>
      </c>
      <c r="DP55" s="68">
        <f t="shared" si="247"/>
        <v>0</v>
      </c>
      <c r="DQ55" s="68">
        <f t="shared" si="247"/>
        <v>0</v>
      </c>
      <c r="DR55" s="68">
        <f t="shared" si="247"/>
        <v>0</v>
      </c>
      <c r="DS55" s="68">
        <f t="shared" si="247"/>
        <v>0</v>
      </c>
      <c r="DT55" s="68">
        <f t="shared" si="247"/>
        <v>0</v>
      </c>
      <c r="DU55" s="68">
        <f t="shared" si="247"/>
        <v>0</v>
      </c>
      <c r="DV55" s="68">
        <f t="shared" si="247"/>
        <v>0</v>
      </c>
      <c r="DW55" s="69">
        <f t="shared" si="248"/>
        <v>0</v>
      </c>
    </row>
    <row r="56" spans="2:127" ht="12.5" x14ac:dyDescent="0.2">
      <c r="B56" s="3" t="s">
        <v>3</v>
      </c>
      <c r="C56" s="17">
        <f>[1]Nizamabad!F471</f>
        <v>0</v>
      </c>
      <c r="D56" s="17">
        <f>[1]Nizamabad!G471</f>
        <v>0</v>
      </c>
      <c r="E56" s="17">
        <f>[1]Nizamabad!H471</f>
        <v>0</v>
      </c>
      <c r="F56" s="17">
        <f>[1]Nizamabad!I471</f>
        <v>0</v>
      </c>
      <c r="G56" s="17">
        <f>[1]Nizamabad!J471</f>
        <v>0</v>
      </c>
      <c r="H56" s="17">
        <f>[1]Nizamabad!K471</f>
        <v>0</v>
      </c>
      <c r="I56" s="17">
        <f>[1]Nizamabad!L471</f>
        <v>0</v>
      </c>
      <c r="J56" s="17">
        <f>[1]Nizamabad!M471</f>
        <v>0</v>
      </c>
      <c r="K56" s="17">
        <f>[1]Nizamabad!N471</f>
        <v>0</v>
      </c>
      <c r="L56" s="17">
        <f>[1]Nizamabad!O471</f>
        <v>0</v>
      </c>
      <c r="M56" s="17">
        <f>[1]Nizamabad!P471</f>
        <v>0</v>
      </c>
      <c r="N56" s="17">
        <f>[1]Nizamabad!Q471</f>
        <v>0</v>
      </c>
      <c r="O56" s="13">
        <f t="shared" si="227"/>
        <v>0</v>
      </c>
      <c r="P56" s="17">
        <f>[2]Nizamabad!F71</f>
        <v>0</v>
      </c>
      <c r="Q56" s="17">
        <f>[2]Nizamabad!G71</f>
        <v>0</v>
      </c>
      <c r="R56" s="17">
        <f>[2]Nizamabad!H71</f>
        <v>0</v>
      </c>
      <c r="S56" s="17">
        <f>[2]Nizamabad!I71</f>
        <v>0</v>
      </c>
      <c r="T56" s="17">
        <f>[2]Nizamabad!J71</f>
        <v>0</v>
      </c>
      <c r="U56" s="17">
        <f>[2]Nizamabad!K71</f>
        <v>0</v>
      </c>
      <c r="V56" s="17">
        <f>[2]Nizamabad!L71</f>
        <v>0</v>
      </c>
      <c r="W56" s="17">
        <f>[2]Nizamabad!M71</f>
        <v>0</v>
      </c>
      <c r="X56" s="17">
        <f>[2]Nizamabad!N71</f>
        <v>0</v>
      </c>
      <c r="Y56" s="17">
        <f>[2]Nizamabad!O71</f>
        <v>0</v>
      </c>
      <c r="Z56" s="17">
        <f>[2]Nizamabad!P71</f>
        <v>0</v>
      </c>
      <c r="AA56" s="17">
        <f>[2]Nizamabad!Q71</f>
        <v>0</v>
      </c>
      <c r="AB56" s="13">
        <f t="shared" si="228"/>
        <v>0</v>
      </c>
      <c r="AC56" s="17">
        <f>[3]NZB!F77</f>
        <v>0</v>
      </c>
      <c r="AD56" s="17">
        <f>[3]NZB!G77</f>
        <v>0</v>
      </c>
      <c r="AE56" s="17">
        <f>[3]NZB!H77</f>
        <v>0</v>
      </c>
      <c r="AF56" s="17">
        <f>[3]NZB!I77</f>
        <v>0</v>
      </c>
      <c r="AG56" s="17">
        <f>[3]NZB!J77</f>
        <v>0</v>
      </c>
      <c r="AH56" s="17">
        <f>[3]NZB!K77</f>
        <v>0</v>
      </c>
      <c r="AI56" s="17">
        <f>[3]NZB!L77</f>
        <v>0</v>
      </c>
      <c r="AJ56" s="17">
        <f>[3]NZB!M77</f>
        <v>0</v>
      </c>
      <c r="AK56" s="17">
        <f>[3]NZB!N77</f>
        <v>0</v>
      </c>
      <c r="AL56" s="17">
        <f>[3]NZB!O77</f>
        <v>0</v>
      </c>
      <c r="AM56" s="17">
        <f>[3]NZB!P77</f>
        <v>0</v>
      </c>
      <c r="AN56" s="17">
        <f>[3]NZB!Q77</f>
        <v>0</v>
      </c>
      <c r="AO56" s="13">
        <f t="shared" si="229"/>
        <v>0</v>
      </c>
      <c r="AP56" s="17">
        <f>[4]NZB!F77</f>
        <v>0</v>
      </c>
      <c r="AQ56" s="17">
        <f>[4]NZB!G77</f>
        <v>0</v>
      </c>
      <c r="AR56" s="17">
        <f>[4]NZB!H77</f>
        <v>0</v>
      </c>
      <c r="AS56" s="17">
        <f>[4]NZB!I77</f>
        <v>0</v>
      </c>
      <c r="AT56" s="17">
        <f>[4]NZB!J77</f>
        <v>0</v>
      </c>
      <c r="AU56" s="17">
        <f>[4]NZB!K77</f>
        <v>0</v>
      </c>
      <c r="AV56" s="17">
        <f>[4]NZB!L77</f>
        <v>0</v>
      </c>
      <c r="AW56" s="17">
        <f>[4]NZB!M77</f>
        <v>0</v>
      </c>
      <c r="AX56" s="17">
        <f>[4]NZB!N77</f>
        <v>0</v>
      </c>
      <c r="AY56" s="17">
        <f>[4]NZB!O77</f>
        <v>0</v>
      </c>
      <c r="AZ56" s="17">
        <f>[4]NZB!P77</f>
        <v>0</v>
      </c>
      <c r="BA56" s="17">
        <f>[4]NZB!Q77</f>
        <v>0</v>
      </c>
      <c r="BB56" s="13">
        <f t="shared" si="230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1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2"/>
        <v>0</v>
      </c>
      <c r="CC56" s="23">
        <f t="shared" si="233"/>
        <v>0</v>
      </c>
      <c r="CD56" s="23">
        <f t="shared" si="234"/>
        <v>0</v>
      </c>
      <c r="CE56" s="23">
        <f t="shared" si="235"/>
        <v>0</v>
      </c>
      <c r="CF56" s="23">
        <f t="shared" si="236"/>
        <v>0</v>
      </c>
      <c r="CG56" s="23">
        <f t="shared" si="237"/>
        <v>0</v>
      </c>
      <c r="CH56" s="38">
        <v>0.02</v>
      </c>
      <c r="CI56" s="25" t="s">
        <v>80</v>
      </c>
      <c r="CJ56" s="26">
        <f t="shared" si="238"/>
        <v>0.02</v>
      </c>
      <c r="CK56" s="26">
        <f t="shared" si="238"/>
        <v>0.02</v>
      </c>
      <c r="CL56" s="26">
        <f t="shared" si="238"/>
        <v>0.02</v>
      </c>
      <c r="CM56" s="26">
        <f t="shared" si="238"/>
        <v>0.02</v>
      </c>
      <c r="CN56" s="26">
        <f t="shared" si="238"/>
        <v>0.02</v>
      </c>
      <c r="CO56" s="26">
        <f t="shared" si="238"/>
        <v>0.02</v>
      </c>
      <c r="CP56" s="17"/>
      <c r="CQ56" s="17"/>
      <c r="CR56" s="17"/>
      <c r="CS56" s="17"/>
      <c r="CT56" s="17"/>
      <c r="CU56" s="17"/>
      <c r="CV56" s="34">
        <f t="shared" si="239"/>
        <v>0</v>
      </c>
      <c r="CW56" s="34">
        <f t="shared" si="239"/>
        <v>0</v>
      </c>
      <c r="CX56" s="34">
        <f t="shared" si="239"/>
        <v>0</v>
      </c>
      <c r="CY56" s="34">
        <f t="shared" si="239"/>
        <v>0</v>
      </c>
      <c r="CZ56" s="34">
        <f t="shared" si="239"/>
        <v>0</v>
      </c>
      <c r="DA56" s="34">
        <f t="shared" si="239"/>
        <v>0</v>
      </c>
      <c r="DB56" s="13">
        <f t="shared" si="240"/>
        <v>0</v>
      </c>
      <c r="DC56" s="40">
        <f t="shared" si="241"/>
        <v>0</v>
      </c>
      <c r="DD56" s="41">
        <f t="shared" si="242"/>
        <v>0</v>
      </c>
      <c r="DE56" s="40">
        <f t="shared" si="243"/>
        <v>0</v>
      </c>
      <c r="DF56" s="40">
        <f t="shared" si="244"/>
        <v>0</v>
      </c>
      <c r="DG56" s="48">
        <f t="shared" si="245"/>
        <v>0</v>
      </c>
      <c r="DH56" s="54">
        <v>0.05</v>
      </c>
      <c r="DI56" s="25" t="s">
        <v>80</v>
      </c>
      <c r="DJ56" s="50">
        <f t="shared" si="246"/>
        <v>0.05</v>
      </c>
      <c r="DK56" s="68">
        <f t="shared" si="247"/>
        <v>0</v>
      </c>
      <c r="DL56" s="68">
        <f t="shared" si="247"/>
        <v>0</v>
      </c>
      <c r="DM56" s="68">
        <f t="shared" si="247"/>
        <v>0</v>
      </c>
      <c r="DN56" s="68">
        <f t="shared" si="247"/>
        <v>0</v>
      </c>
      <c r="DO56" s="68">
        <f t="shared" si="247"/>
        <v>0</v>
      </c>
      <c r="DP56" s="68">
        <f t="shared" si="247"/>
        <v>0</v>
      </c>
      <c r="DQ56" s="68">
        <f t="shared" si="247"/>
        <v>0</v>
      </c>
      <c r="DR56" s="68">
        <f t="shared" si="247"/>
        <v>0</v>
      </c>
      <c r="DS56" s="68">
        <f t="shared" si="247"/>
        <v>0</v>
      </c>
      <c r="DT56" s="68">
        <f t="shared" si="247"/>
        <v>0</v>
      </c>
      <c r="DU56" s="68">
        <f t="shared" si="247"/>
        <v>0</v>
      </c>
      <c r="DV56" s="68">
        <f t="shared" si="247"/>
        <v>0</v>
      </c>
      <c r="DW56" s="69">
        <f t="shared" si="248"/>
        <v>0</v>
      </c>
    </row>
    <row r="57" spans="2:127" ht="12.5" x14ac:dyDescent="0.2">
      <c r="B57" s="3" t="s">
        <v>2</v>
      </c>
      <c r="C57" s="17">
        <f>[1]Nizamabad!F472</f>
        <v>0</v>
      </c>
      <c r="D57" s="17">
        <f>[1]Nizamabad!G472</f>
        <v>0</v>
      </c>
      <c r="E57" s="17">
        <f>[1]Nizamabad!H472</f>
        <v>0</v>
      </c>
      <c r="F57" s="17">
        <f>[1]Nizamabad!I472</f>
        <v>0</v>
      </c>
      <c r="G57" s="17">
        <f>[1]Nizamabad!J472</f>
        <v>0</v>
      </c>
      <c r="H57" s="17">
        <f>[1]Nizamabad!K472</f>
        <v>0</v>
      </c>
      <c r="I57" s="17">
        <f>[1]Nizamabad!L472</f>
        <v>0</v>
      </c>
      <c r="J57" s="17">
        <f>[1]Nizamabad!M472</f>
        <v>0</v>
      </c>
      <c r="K57" s="17">
        <f>[1]Nizamabad!N472</f>
        <v>0</v>
      </c>
      <c r="L57" s="17">
        <f>[1]Nizamabad!O472</f>
        <v>0</v>
      </c>
      <c r="M57" s="17">
        <f>[1]Nizamabad!P472</f>
        <v>0</v>
      </c>
      <c r="N57" s="17">
        <f>[1]Nizamabad!Q472</f>
        <v>0</v>
      </c>
      <c r="O57" s="13">
        <f t="shared" si="227"/>
        <v>0</v>
      </c>
      <c r="P57" s="17">
        <f>[2]Nizamabad!F72</f>
        <v>0</v>
      </c>
      <c r="Q57" s="17">
        <f>[2]Nizamabad!G72</f>
        <v>0</v>
      </c>
      <c r="R57" s="17">
        <f>[2]Nizamabad!H72</f>
        <v>0</v>
      </c>
      <c r="S57" s="17">
        <f>[2]Nizamabad!I72</f>
        <v>0</v>
      </c>
      <c r="T57" s="17">
        <f>[2]Nizamabad!J72</f>
        <v>0</v>
      </c>
      <c r="U57" s="17">
        <f>[2]Nizamabad!K72</f>
        <v>0</v>
      </c>
      <c r="V57" s="17">
        <f>[2]Nizamabad!L72</f>
        <v>0</v>
      </c>
      <c r="W57" s="17">
        <f>[2]Nizamabad!M72</f>
        <v>0</v>
      </c>
      <c r="X57" s="17">
        <f>[2]Nizamabad!N72</f>
        <v>0</v>
      </c>
      <c r="Y57" s="17">
        <f>[2]Nizamabad!O72</f>
        <v>0</v>
      </c>
      <c r="Z57" s="17">
        <f>[2]Nizamabad!P72</f>
        <v>0</v>
      </c>
      <c r="AA57" s="17">
        <f>[2]Nizamabad!Q72</f>
        <v>0</v>
      </c>
      <c r="AB57" s="13">
        <f t="shared" si="228"/>
        <v>0</v>
      </c>
      <c r="AC57" s="17">
        <f>[3]NZB!F78</f>
        <v>0</v>
      </c>
      <c r="AD57" s="17">
        <f>[3]NZB!G78</f>
        <v>0</v>
      </c>
      <c r="AE57" s="17">
        <f>[3]NZB!H78</f>
        <v>0</v>
      </c>
      <c r="AF57" s="17">
        <f>[3]NZB!I78</f>
        <v>0</v>
      </c>
      <c r="AG57" s="17">
        <f>[3]NZB!J78</f>
        <v>0</v>
      </c>
      <c r="AH57" s="17">
        <f>[3]NZB!K78</f>
        <v>0</v>
      </c>
      <c r="AI57" s="17">
        <f>[3]NZB!L78</f>
        <v>0</v>
      </c>
      <c r="AJ57" s="17">
        <f>[3]NZB!M78</f>
        <v>0</v>
      </c>
      <c r="AK57" s="17">
        <f>[3]NZB!N78</f>
        <v>0</v>
      </c>
      <c r="AL57" s="17">
        <f>[3]NZB!O78</f>
        <v>0</v>
      </c>
      <c r="AM57" s="17">
        <f>[3]NZB!P78</f>
        <v>0</v>
      </c>
      <c r="AN57" s="17">
        <f>[3]NZB!Q78</f>
        <v>0</v>
      </c>
      <c r="AO57" s="13">
        <f t="shared" si="229"/>
        <v>0</v>
      </c>
      <c r="AP57" s="17">
        <f>[4]NZB!F78</f>
        <v>0</v>
      </c>
      <c r="AQ57" s="17">
        <f>[4]NZB!G78</f>
        <v>0</v>
      </c>
      <c r="AR57" s="17">
        <f>[4]NZB!H78</f>
        <v>0</v>
      </c>
      <c r="AS57" s="17">
        <f>[4]NZB!I78</f>
        <v>0</v>
      </c>
      <c r="AT57" s="17">
        <f>[4]NZB!J78</f>
        <v>0</v>
      </c>
      <c r="AU57" s="17">
        <f>[4]NZB!K78</f>
        <v>0</v>
      </c>
      <c r="AV57" s="17">
        <f>[4]NZB!L78</f>
        <v>0</v>
      </c>
      <c r="AW57" s="17">
        <f>[4]NZB!M78</f>
        <v>0</v>
      </c>
      <c r="AX57" s="17">
        <f>[4]NZB!N78</f>
        <v>0</v>
      </c>
      <c r="AY57" s="17">
        <f>[4]NZB!O78</f>
        <v>0</v>
      </c>
      <c r="AZ57" s="17">
        <f>[4]NZB!P78</f>
        <v>0</v>
      </c>
      <c r="BA57" s="17">
        <f>[4]NZB!Q78</f>
        <v>0</v>
      </c>
      <c r="BB57" s="13">
        <f t="shared" si="230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1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2"/>
        <v>0</v>
      </c>
      <c r="CC57" s="23">
        <f t="shared" si="233"/>
        <v>0</v>
      </c>
      <c r="CD57" s="23">
        <f t="shared" si="234"/>
        <v>0</v>
      </c>
      <c r="CE57" s="23">
        <f t="shared" si="235"/>
        <v>0</v>
      </c>
      <c r="CF57" s="23">
        <f t="shared" si="236"/>
        <v>0</v>
      </c>
      <c r="CG57" s="23">
        <f t="shared" si="237"/>
        <v>0</v>
      </c>
      <c r="CH57" s="32"/>
      <c r="CI57" s="25" t="s">
        <v>80</v>
      </c>
      <c r="CJ57" s="26">
        <f t="shared" si="238"/>
        <v>0</v>
      </c>
      <c r="CK57" s="26">
        <f t="shared" si="238"/>
        <v>0</v>
      </c>
      <c r="CL57" s="26">
        <f t="shared" si="238"/>
        <v>0</v>
      </c>
      <c r="CM57" s="26">
        <f t="shared" si="238"/>
        <v>0</v>
      </c>
      <c r="CN57" s="26">
        <f t="shared" si="238"/>
        <v>0</v>
      </c>
      <c r="CO57" s="26">
        <f t="shared" si="238"/>
        <v>0</v>
      </c>
      <c r="CP57" s="17"/>
      <c r="CQ57" s="17"/>
      <c r="CR57" s="17"/>
      <c r="CS57" s="17"/>
      <c r="CT57" s="17"/>
      <c r="CU57" s="17"/>
      <c r="CV57" s="34">
        <f t="shared" si="239"/>
        <v>0</v>
      </c>
      <c r="CW57" s="34">
        <f t="shared" si="239"/>
        <v>0</v>
      </c>
      <c r="CX57" s="34">
        <f t="shared" si="239"/>
        <v>0</v>
      </c>
      <c r="CY57" s="34">
        <f t="shared" si="239"/>
        <v>0</v>
      </c>
      <c r="CZ57" s="34">
        <f t="shared" si="239"/>
        <v>0</v>
      </c>
      <c r="DA57" s="34">
        <f t="shared" si="239"/>
        <v>0</v>
      </c>
      <c r="DB57" s="13">
        <f t="shared" si="240"/>
        <v>0</v>
      </c>
      <c r="DC57" s="40">
        <f t="shared" si="241"/>
        <v>0</v>
      </c>
      <c r="DD57" s="41">
        <f t="shared" si="242"/>
        <v>0</v>
      </c>
      <c r="DE57" s="40">
        <f t="shared" si="243"/>
        <v>0</v>
      </c>
      <c r="DF57" s="40">
        <f t="shared" si="244"/>
        <v>0</v>
      </c>
      <c r="DG57" s="48">
        <f t="shared" si="245"/>
        <v>0</v>
      </c>
      <c r="DH57" s="54">
        <v>0</v>
      </c>
      <c r="DI57" s="25" t="s">
        <v>80</v>
      </c>
      <c r="DJ57" s="50">
        <f t="shared" si="246"/>
        <v>0</v>
      </c>
      <c r="DK57" s="68">
        <f t="shared" si="247"/>
        <v>0</v>
      </c>
      <c r="DL57" s="68">
        <f t="shared" si="247"/>
        <v>0</v>
      </c>
      <c r="DM57" s="68">
        <f t="shared" si="247"/>
        <v>0</v>
      </c>
      <c r="DN57" s="68">
        <f t="shared" si="247"/>
        <v>0</v>
      </c>
      <c r="DO57" s="68">
        <f t="shared" si="247"/>
        <v>0</v>
      </c>
      <c r="DP57" s="68">
        <f t="shared" si="247"/>
        <v>0</v>
      </c>
      <c r="DQ57" s="68">
        <f t="shared" si="247"/>
        <v>0</v>
      </c>
      <c r="DR57" s="68">
        <f t="shared" si="247"/>
        <v>0</v>
      </c>
      <c r="DS57" s="68">
        <f t="shared" si="247"/>
        <v>0</v>
      </c>
      <c r="DT57" s="68">
        <f t="shared" si="247"/>
        <v>0</v>
      </c>
      <c r="DU57" s="68">
        <f t="shared" si="247"/>
        <v>0</v>
      </c>
      <c r="DV57" s="68">
        <f t="shared" si="247"/>
        <v>0</v>
      </c>
      <c r="DW57" s="69">
        <f t="shared" si="248"/>
        <v>0</v>
      </c>
    </row>
    <row r="58" spans="2:127" ht="12.5" x14ac:dyDescent="0.2">
      <c r="B58" s="3" t="s">
        <v>49</v>
      </c>
      <c r="C58" s="17">
        <f>[1]Nizamabad!F473</f>
        <v>0.1503332</v>
      </c>
      <c r="D58" s="17">
        <f>[1]Nizamabad!G473</f>
        <v>0.158</v>
      </c>
      <c r="E58" s="17">
        <f>[1]Nizamabad!H473</f>
        <v>0.15966647</v>
      </c>
      <c r="F58" s="17">
        <f>[1]Nizamabad!I473</f>
        <v>0.33066725000000002</v>
      </c>
      <c r="G58" s="17">
        <f>[1]Nizamabad!J473</f>
        <v>8.7456859999999992</v>
      </c>
      <c r="H58" s="17">
        <f>[1]Nizamabad!K473</f>
        <v>10.202693</v>
      </c>
      <c r="I58" s="17">
        <f>[1]Nizamabad!L473</f>
        <v>0.21133299999999999</v>
      </c>
      <c r="J58" s="17">
        <f>[1]Nizamabad!M473</f>
        <v>1.1213331899999999</v>
      </c>
      <c r="K58" s="17">
        <f>[1]Nizamabad!N473</f>
        <v>0.13800000000000001</v>
      </c>
      <c r="L58" s="17">
        <f>[1]Nizamabad!O473</f>
        <v>11.580344999999999</v>
      </c>
      <c r="M58" s="17">
        <f>[1]Nizamabad!P473</f>
        <v>16.541553</v>
      </c>
      <c r="N58" s="17">
        <f>[1]Nizamabad!Q473</f>
        <v>12.339016000000001</v>
      </c>
      <c r="O58" s="13">
        <f t="shared" si="227"/>
        <v>61.678626110000003</v>
      </c>
      <c r="P58" s="17">
        <f>[2]Nizamabad!F73</f>
        <v>8.8100179999999995</v>
      </c>
      <c r="Q58" s="17">
        <f>[2]Nizamabad!G73</f>
        <v>0.14466654999999998</v>
      </c>
      <c r="R58" s="17">
        <f>[2]Nizamabad!H73</f>
        <v>0.13833320999999998</v>
      </c>
      <c r="S58" s="17">
        <f>[2]Nizamabad!I73</f>
        <v>0.13700020000000002</v>
      </c>
      <c r="T58" s="17">
        <f>[2]Nizamabad!J73</f>
        <v>0.14866651</v>
      </c>
      <c r="U58" s="17">
        <f>[2]Nizamabad!K73</f>
        <v>8.9376578599999998</v>
      </c>
      <c r="V58" s="17">
        <f>[2]Nizamabad!L73</f>
        <v>10.499027999999999</v>
      </c>
      <c r="W58" s="17">
        <f>[2]Nizamabad!M73</f>
        <v>0.14833317999999998</v>
      </c>
      <c r="X58" s="17">
        <f>[2]Nizamabad!N73</f>
        <v>0.18633317000000002</v>
      </c>
      <c r="Y58" s="17">
        <f>[2]Nizamabad!O73</f>
        <v>9.7602849999999979</v>
      </c>
      <c r="Z58" s="17">
        <f>[2]Nizamabad!P73</f>
        <v>13.492017000000001</v>
      </c>
      <c r="AA58" s="17">
        <f>[2]Nizamabad!Q73</f>
        <v>8.9760260000000009</v>
      </c>
      <c r="AB58" s="13">
        <f t="shared" si="228"/>
        <v>61.378364680000004</v>
      </c>
      <c r="AC58" s="17">
        <f>[3]NZB!F79</f>
        <v>0.17329900000000001</v>
      </c>
      <c r="AD58" s="17">
        <f>[3]NZB!G79</f>
        <v>0.15185000000000001</v>
      </c>
      <c r="AE58" s="17">
        <f>[3]NZB!H79</f>
        <v>0.17</v>
      </c>
      <c r="AF58" s="17">
        <f>[3]NZB!I79</f>
        <v>0.14333399999999999</v>
      </c>
      <c r="AG58" s="17">
        <f>[3]NZB!J79</f>
        <v>0.21233299999999999</v>
      </c>
      <c r="AH58" s="17">
        <f>[3]NZB!K79</f>
        <v>7.6547349999999996</v>
      </c>
      <c r="AI58" s="17">
        <f>[3]NZB!L79</f>
        <v>10.963991999999999</v>
      </c>
      <c r="AJ58" s="17">
        <f>[3]NZB!M79</f>
        <v>1.707333</v>
      </c>
      <c r="AK58" s="17">
        <f>[3]NZB!N79</f>
        <v>0.130999</v>
      </c>
      <c r="AL58" s="17">
        <f>[3]NZB!O79</f>
        <v>7.6913210000000003</v>
      </c>
      <c r="AM58" s="17">
        <f>[3]NZB!P79</f>
        <v>9.4987519999999996</v>
      </c>
      <c r="AN58" s="17">
        <f>[3]NZB!Q79</f>
        <v>4.4471920000000003</v>
      </c>
      <c r="AO58" s="13">
        <f t="shared" si="229"/>
        <v>42.945139999999995</v>
      </c>
      <c r="AP58" s="17">
        <f>[4]NZB!F79</f>
        <v>0.19100200000000001</v>
      </c>
      <c r="AQ58" s="17">
        <f>[4]NZB!G79</f>
        <v>0.16433300000000001</v>
      </c>
      <c r="AR58" s="17">
        <f>[4]NZB!H79</f>
        <v>0.16220000000000001</v>
      </c>
      <c r="AS58" s="17">
        <f>[4]NZB!I79</f>
        <v>0.18559999999999999</v>
      </c>
      <c r="AT58" s="17">
        <f>[4]NZB!J79</f>
        <v>0.17843400000000001</v>
      </c>
      <c r="AU58" s="17">
        <f>[4]NZB!K79</f>
        <v>0.1832</v>
      </c>
      <c r="AV58" s="17">
        <f>[4]NZB!L79</f>
        <v>2.873297</v>
      </c>
      <c r="AW58" s="17">
        <f>[4]NZB!M79</f>
        <v>0.157467</v>
      </c>
      <c r="AX58" s="17">
        <f>[4]NZB!N79</f>
        <v>0.1656</v>
      </c>
      <c r="AY58" s="17">
        <f>[4]NZB!O79</f>
        <v>8.5545209999999994</v>
      </c>
      <c r="AZ58" s="17">
        <f>[4]NZB!P79</f>
        <v>17.043786999999998</v>
      </c>
      <c r="BA58" s="17">
        <f>[4]NZB!Q79</f>
        <v>17.069248999999999</v>
      </c>
      <c r="BB58" s="13">
        <f t="shared" si="230"/>
        <v>46.928689999999996</v>
      </c>
      <c r="BC58" s="17">
        <f>'[5]10.Nizamabad'!F54</f>
        <v>15.560985840000001</v>
      </c>
      <c r="BD58" s="17">
        <f>'[5]10.Nizamabad'!G54</f>
        <v>0.15030013</v>
      </c>
      <c r="BE58" s="17">
        <f>'[5]10.Nizamabad'!H54</f>
        <v>0.15559999999999999</v>
      </c>
      <c r="BF58" s="17">
        <f>'[5]10.Nizamabad'!I54</f>
        <v>5.9082391699999999</v>
      </c>
      <c r="BG58" s="17">
        <f>'[5]10.Nizamabad'!J54</f>
        <v>9.9125284399999991</v>
      </c>
      <c r="BH58" s="17">
        <f>'[5]10.Nizamabad'!K54</f>
        <v>10.440478539999999</v>
      </c>
      <c r="BI58" s="17">
        <f>'[5]10.Nizamabad'!L54</f>
        <v>3.1818650000000002</v>
      </c>
      <c r="BJ58" s="17">
        <f>'[5]10.Nizamabad'!M54</f>
        <v>0.155033</v>
      </c>
      <c r="BK58" s="17">
        <f>'[5]10.Nizamabad'!N54</f>
        <v>0.24193300000000001</v>
      </c>
      <c r="BL58" s="17">
        <f>'[5]10.Nizamabad'!O54</f>
        <v>14.205281599999999</v>
      </c>
      <c r="BM58" s="17">
        <f>'[5]10.Nizamabad'!P54</f>
        <v>17.097552320000002</v>
      </c>
      <c r="BN58" s="17">
        <f>'[5]10.Nizamabad'!Q54</f>
        <v>16.534151999999999</v>
      </c>
      <c r="BO58" s="13">
        <f t="shared" si="231"/>
        <v>93.543949040000001</v>
      </c>
      <c r="BP58" s="17">
        <f>'[6]10.Nizamabad'!F52</f>
        <v>16.611294000000001</v>
      </c>
      <c r="BQ58" s="17">
        <f>'[6]10.Nizamabad'!G52</f>
        <v>1.6286670000000001</v>
      </c>
      <c r="BR58" s="17">
        <f>'[6]10.Nizamabad'!H52</f>
        <v>0.318299</v>
      </c>
      <c r="BS58" s="17">
        <f>'[6]10.Nizamabad'!I52</f>
        <v>3.5976949999999999</v>
      </c>
      <c r="BT58" s="17">
        <f>'[6]10.Nizamabad'!J52</f>
        <v>6.2590279999999998</v>
      </c>
      <c r="BU58" s="17">
        <f>'[6]10.Nizamabad'!K52</f>
        <v>3.1069373700000003</v>
      </c>
      <c r="BV58" s="17">
        <f>'[6]10.Nizamabad'!L52</f>
        <v>1.628398</v>
      </c>
      <c r="BW58" s="17">
        <f>'[6]10.Nizamabad'!M52</f>
        <v>0.25343347999999999</v>
      </c>
      <c r="BX58" s="17">
        <f>'[6]10.Nizamabad'!N52</f>
        <v>0.24796699999999999</v>
      </c>
      <c r="BY58" s="17">
        <f>'[6]10.Nizamabad'!O52</f>
        <v>9.9313859999999998</v>
      </c>
      <c r="BZ58" s="17">
        <f>'[6]10.Nizamabad'!P52</f>
        <v>10.643546560000001</v>
      </c>
      <c r="CA58" s="17">
        <f>'[6]10.Nizamabad'!Q52</f>
        <v>12.43445017</v>
      </c>
      <c r="CB58" s="13">
        <f t="shared" si="232"/>
        <v>66.661101580000008</v>
      </c>
      <c r="CC58" s="23">
        <f t="shared" si="233"/>
        <v>1.5658152753109222E-2</v>
      </c>
      <c r="CD58" s="23">
        <f t="shared" si="234"/>
        <v>2.085554767464215E-2</v>
      </c>
      <c r="CE58" s="23">
        <f t="shared" si="235"/>
        <v>0.15785138928710407</v>
      </c>
      <c r="CF58" s="23">
        <f t="shared" si="236"/>
        <v>0.1918374492872732</v>
      </c>
      <c r="CG58" s="23">
        <f t="shared" si="237"/>
        <v>-0.2873820031748362</v>
      </c>
      <c r="CH58" s="37">
        <v>0.1</v>
      </c>
      <c r="CI58" s="25" t="s">
        <v>80</v>
      </c>
      <c r="CJ58" s="26">
        <f t="shared" si="238"/>
        <v>0.1</v>
      </c>
      <c r="CK58" s="26">
        <f t="shared" si="238"/>
        <v>0.1</v>
      </c>
      <c r="CL58" s="26">
        <f t="shared" si="238"/>
        <v>0.1</v>
      </c>
      <c r="CM58" s="26">
        <f t="shared" si="238"/>
        <v>0.1</v>
      </c>
      <c r="CN58" s="26">
        <f t="shared" si="238"/>
        <v>0.1</v>
      </c>
      <c r="CO58" s="26">
        <f t="shared" si="238"/>
        <v>0.1</v>
      </c>
      <c r="CP58" s="140">
        <f>BP58*(1+$CH$58)</f>
        <v>18.272423400000001</v>
      </c>
      <c r="CQ58" s="140">
        <f t="shared" ref="CQ58:CU58" si="249">BQ58*(1+$CH$58)</f>
        <v>1.7915337000000002</v>
      </c>
      <c r="CR58" s="140">
        <f t="shared" si="249"/>
        <v>0.35012890000000002</v>
      </c>
      <c r="CS58" s="140">
        <f t="shared" si="249"/>
        <v>3.9574645000000004</v>
      </c>
      <c r="CT58" s="140">
        <f t="shared" si="249"/>
        <v>6.8849308000000002</v>
      </c>
      <c r="CU58" s="140">
        <f t="shared" si="249"/>
        <v>3.4176311070000005</v>
      </c>
      <c r="CV58" s="34">
        <f t="shared" si="239"/>
        <v>1.7912378000000002</v>
      </c>
      <c r="CW58" s="34">
        <f t="shared" si="239"/>
        <v>0.27877682800000003</v>
      </c>
      <c r="CX58" s="34">
        <f t="shared" si="239"/>
        <v>0.2727637</v>
      </c>
      <c r="CY58" s="34">
        <f t="shared" si="239"/>
        <v>10.9245246</v>
      </c>
      <c r="CZ58" s="34">
        <f t="shared" si="239"/>
        <v>11.707901216000002</v>
      </c>
      <c r="DA58" s="34">
        <f t="shared" si="239"/>
        <v>13.677895187000001</v>
      </c>
      <c r="DB58" s="13">
        <f t="shared" si="240"/>
        <v>73.327211738000003</v>
      </c>
      <c r="DC58" s="40">
        <f t="shared" si="241"/>
        <v>3.6215231138038817E-2</v>
      </c>
      <c r="DD58" s="41">
        <f t="shared" si="242"/>
        <v>0.14310937646050914</v>
      </c>
      <c r="DE58" s="40">
        <f t="shared" si="243"/>
        <v>0.16040318824290734</v>
      </c>
      <c r="DF58" s="40">
        <f t="shared" si="244"/>
        <v>-0.11463013575812275</v>
      </c>
      <c r="DG58" s="48">
        <f t="shared" si="245"/>
        <v>9.9999999999999867E-2</v>
      </c>
      <c r="DH58" s="54">
        <v>0</v>
      </c>
      <c r="DI58" s="25" t="s">
        <v>80</v>
      </c>
      <c r="DJ58" s="50">
        <f t="shared" si="246"/>
        <v>0</v>
      </c>
      <c r="DK58" s="68">
        <f t="shared" si="247"/>
        <v>18.272423400000001</v>
      </c>
      <c r="DL58" s="68">
        <f t="shared" si="247"/>
        <v>1.7915337000000002</v>
      </c>
      <c r="DM58" s="68">
        <f t="shared" si="247"/>
        <v>0.35012890000000002</v>
      </c>
      <c r="DN58" s="68">
        <f t="shared" si="247"/>
        <v>3.9574645000000004</v>
      </c>
      <c r="DO58" s="68">
        <f t="shared" si="247"/>
        <v>6.8849308000000002</v>
      </c>
      <c r="DP58" s="68">
        <f t="shared" si="247"/>
        <v>3.4176311070000005</v>
      </c>
      <c r="DQ58" s="68">
        <f t="shared" si="247"/>
        <v>1.7912378000000002</v>
      </c>
      <c r="DR58" s="68">
        <f t="shared" si="247"/>
        <v>0.27877682800000003</v>
      </c>
      <c r="DS58" s="68">
        <f t="shared" si="247"/>
        <v>0.2727637</v>
      </c>
      <c r="DT58" s="68">
        <f t="shared" si="247"/>
        <v>10.9245246</v>
      </c>
      <c r="DU58" s="68">
        <f t="shared" si="247"/>
        <v>11.707901216000002</v>
      </c>
      <c r="DV58" s="68">
        <f t="shared" si="247"/>
        <v>13.677895187000001</v>
      </c>
      <c r="DW58" s="69">
        <f t="shared" si="248"/>
        <v>73.327211738000003</v>
      </c>
    </row>
    <row r="59" spans="2:127" ht="12.5" x14ac:dyDescent="0.2">
      <c r="B59" s="3" t="s">
        <v>50</v>
      </c>
      <c r="C59" s="17">
        <f>[1]Nizamabad!F475</f>
        <v>0</v>
      </c>
      <c r="D59" s="17">
        <f>[1]Nizamabad!G475</f>
        <v>0</v>
      </c>
      <c r="E59" s="17">
        <f>[1]Nizamabad!H475</f>
        <v>0</v>
      </c>
      <c r="F59" s="17">
        <f>[1]Nizamabad!I475</f>
        <v>0</v>
      </c>
      <c r="G59" s="17">
        <f>[1]Nizamabad!J475</f>
        <v>0</v>
      </c>
      <c r="H59" s="17">
        <f>[1]Nizamabad!K475</f>
        <v>0</v>
      </c>
      <c r="I59" s="17">
        <f>[1]Nizamabad!L475</f>
        <v>0</v>
      </c>
      <c r="J59" s="17">
        <f>[1]Nizamabad!M475</f>
        <v>0</v>
      </c>
      <c r="K59" s="17">
        <f>[1]Nizamabad!N475</f>
        <v>0</v>
      </c>
      <c r="L59" s="17">
        <f>[1]Nizamabad!O475</f>
        <v>0</v>
      </c>
      <c r="M59" s="17">
        <f>[1]Nizamabad!P475</f>
        <v>0</v>
      </c>
      <c r="N59" s="17">
        <f>[1]Nizamabad!Q475</f>
        <v>0</v>
      </c>
      <c r="O59" s="13">
        <f t="shared" si="227"/>
        <v>0</v>
      </c>
      <c r="P59" s="17">
        <f>[2]Nizamabad!F75</f>
        <v>0</v>
      </c>
      <c r="Q59" s="17">
        <f>[2]Nizamabad!G75</f>
        <v>0</v>
      </c>
      <c r="R59" s="17">
        <f>[2]Nizamabad!H75</f>
        <v>0</v>
      </c>
      <c r="S59" s="17">
        <f>[2]Nizamabad!I75</f>
        <v>0</v>
      </c>
      <c r="T59" s="17">
        <f>[2]Nizamabad!J75</f>
        <v>0</v>
      </c>
      <c r="U59" s="17">
        <f>[2]Nizamabad!K75</f>
        <v>0</v>
      </c>
      <c r="V59" s="17">
        <f>[2]Nizamabad!L75</f>
        <v>0</v>
      </c>
      <c r="W59" s="17">
        <f>[2]Nizamabad!M75</f>
        <v>0</v>
      </c>
      <c r="X59" s="17">
        <f>[2]Nizamabad!N75</f>
        <v>0</v>
      </c>
      <c r="Y59" s="17">
        <f>[2]Nizamabad!O75</f>
        <v>0</v>
      </c>
      <c r="Z59" s="17">
        <f>[2]Nizamabad!P75</f>
        <v>0</v>
      </c>
      <c r="AA59" s="17">
        <f>[2]Nizamabad!Q75</f>
        <v>0</v>
      </c>
      <c r="AB59" s="13">
        <f t="shared" si="228"/>
        <v>0</v>
      </c>
      <c r="AC59" s="17">
        <f>[3]NZB!F80</f>
        <v>0</v>
      </c>
      <c r="AD59" s="17">
        <f>[3]NZB!G80</f>
        <v>0</v>
      </c>
      <c r="AE59" s="17">
        <f>[3]NZB!H80</f>
        <v>0</v>
      </c>
      <c r="AF59" s="17">
        <f>[3]NZB!I80</f>
        <v>0</v>
      </c>
      <c r="AG59" s="17">
        <f>[3]NZB!J80</f>
        <v>0</v>
      </c>
      <c r="AH59" s="17">
        <f>[3]NZB!K80</f>
        <v>0</v>
      </c>
      <c r="AI59" s="17">
        <f>[3]NZB!L80</f>
        <v>0</v>
      </c>
      <c r="AJ59" s="17">
        <f>[3]NZB!M80</f>
        <v>0</v>
      </c>
      <c r="AK59" s="17">
        <f>[3]NZB!N80</f>
        <v>0</v>
      </c>
      <c r="AL59" s="17">
        <f>[3]NZB!O80</f>
        <v>0</v>
      </c>
      <c r="AM59" s="17">
        <f>[3]NZB!P80</f>
        <v>0</v>
      </c>
      <c r="AN59" s="17">
        <f>[3]NZB!Q80</f>
        <v>0</v>
      </c>
      <c r="AO59" s="13">
        <f t="shared" si="229"/>
        <v>0</v>
      </c>
      <c r="AP59" s="17">
        <f>[4]NZB!F80</f>
        <v>0</v>
      </c>
      <c r="AQ59" s="17">
        <f>[4]NZB!G80</f>
        <v>0</v>
      </c>
      <c r="AR59" s="17">
        <f>[4]NZB!H80</f>
        <v>0</v>
      </c>
      <c r="AS59" s="17">
        <f>[4]NZB!I80</f>
        <v>0</v>
      </c>
      <c r="AT59" s="17">
        <f>[4]NZB!J80</f>
        <v>0</v>
      </c>
      <c r="AU59" s="17">
        <f>[4]NZB!K80</f>
        <v>0</v>
      </c>
      <c r="AV59" s="17">
        <f>[4]NZB!L80</f>
        <v>0</v>
      </c>
      <c r="AW59" s="17">
        <f>[4]NZB!M80</f>
        <v>0</v>
      </c>
      <c r="AX59" s="17">
        <f>[4]NZB!N80</f>
        <v>0</v>
      </c>
      <c r="AY59" s="17">
        <f>[4]NZB!O80</f>
        <v>0</v>
      </c>
      <c r="AZ59" s="17">
        <f>[4]NZB!P80</f>
        <v>0</v>
      </c>
      <c r="BA59" s="17">
        <f>[4]NZB!Q80</f>
        <v>0</v>
      </c>
      <c r="BB59" s="13">
        <f t="shared" si="230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1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2"/>
        <v>0</v>
      </c>
      <c r="CC59" s="23">
        <f t="shared" si="233"/>
        <v>0</v>
      </c>
      <c r="CD59" s="23">
        <f t="shared" si="234"/>
        <v>0</v>
      </c>
      <c r="CE59" s="23">
        <f t="shared" si="235"/>
        <v>0</v>
      </c>
      <c r="CF59" s="23">
        <f t="shared" si="236"/>
        <v>0</v>
      </c>
      <c r="CG59" s="23">
        <f t="shared" si="237"/>
        <v>0</v>
      </c>
      <c r="CH59" s="38">
        <v>0.02</v>
      </c>
      <c r="CI59" s="25" t="s">
        <v>80</v>
      </c>
      <c r="CJ59" s="26">
        <f t="shared" si="238"/>
        <v>0.02</v>
      </c>
      <c r="CK59" s="26">
        <f t="shared" si="238"/>
        <v>0.02</v>
      </c>
      <c r="CL59" s="26">
        <f t="shared" si="238"/>
        <v>0.02</v>
      </c>
      <c r="CM59" s="26">
        <f t="shared" si="238"/>
        <v>0.02</v>
      </c>
      <c r="CN59" s="26">
        <f t="shared" si="238"/>
        <v>0.02</v>
      </c>
      <c r="CO59" s="26">
        <f t="shared" si="238"/>
        <v>0.02</v>
      </c>
      <c r="CP59" s="17">
        <f>'[7]10.Nizamabad'!F54</f>
        <v>0</v>
      </c>
      <c r="CQ59" s="17">
        <f>'[7]10.Nizamabad'!G54</f>
        <v>0</v>
      </c>
      <c r="CR59" s="17">
        <f>'[7]10.Nizamabad'!H54</f>
        <v>0</v>
      </c>
      <c r="CS59" s="17">
        <f>'[7]10.Nizamabad'!I54</f>
        <v>0</v>
      </c>
      <c r="CT59" s="17">
        <f>'[7]10.Nizamabad'!J54</f>
        <v>0</v>
      </c>
      <c r="CU59" s="17">
        <f>'[7]10.Nizamabad'!K54</f>
        <v>0</v>
      </c>
      <c r="CV59" s="34">
        <f t="shared" si="239"/>
        <v>0</v>
      </c>
      <c r="CW59" s="34">
        <f t="shared" si="239"/>
        <v>0</v>
      </c>
      <c r="CX59" s="34">
        <f t="shared" si="239"/>
        <v>0</v>
      </c>
      <c r="CY59" s="34">
        <f t="shared" si="239"/>
        <v>0</v>
      </c>
      <c r="CZ59" s="34">
        <f t="shared" si="239"/>
        <v>0</v>
      </c>
      <c r="DA59" s="34">
        <f t="shared" si="239"/>
        <v>0</v>
      </c>
      <c r="DB59" s="13">
        <f t="shared" si="240"/>
        <v>0</v>
      </c>
      <c r="DC59" s="40">
        <f t="shared" si="241"/>
        <v>0</v>
      </c>
      <c r="DD59" s="41">
        <f t="shared" si="242"/>
        <v>0</v>
      </c>
      <c r="DE59" s="40">
        <f t="shared" si="243"/>
        <v>0</v>
      </c>
      <c r="DF59" s="40">
        <f t="shared" si="244"/>
        <v>0</v>
      </c>
      <c r="DG59" s="40">
        <f t="shared" si="245"/>
        <v>0</v>
      </c>
      <c r="DH59" s="54">
        <v>0.02</v>
      </c>
      <c r="DI59" s="25" t="s">
        <v>80</v>
      </c>
      <c r="DJ59" s="50">
        <f t="shared" si="246"/>
        <v>0.02</v>
      </c>
      <c r="DK59" s="68">
        <f t="shared" si="247"/>
        <v>0</v>
      </c>
      <c r="DL59" s="68">
        <f t="shared" si="247"/>
        <v>0</v>
      </c>
      <c r="DM59" s="68">
        <f t="shared" si="247"/>
        <v>0</v>
      </c>
      <c r="DN59" s="68">
        <f t="shared" si="247"/>
        <v>0</v>
      </c>
      <c r="DO59" s="68">
        <f t="shared" si="247"/>
        <v>0</v>
      </c>
      <c r="DP59" s="68">
        <f t="shared" si="247"/>
        <v>0</v>
      </c>
      <c r="DQ59" s="68">
        <f t="shared" si="247"/>
        <v>0</v>
      </c>
      <c r="DR59" s="68">
        <f t="shared" si="247"/>
        <v>0</v>
      </c>
      <c r="DS59" s="68">
        <f t="shared" si="247"/>
        <v>0</v>
      </c>
      <c r="DT59" s="68">
        <f t="shared" si="247"/>
        <v>0</v>
      </c>
      <c r="DU59" s="68">
        <f t="shared" si="247"/>
        <v>0</v>
      </c>
      <c r="DV59" s="68">
        <f t="shared" si="247"/>
        <v>0</v>
      </c>
      <c r="DW59" s="69">
        <f t="shared" si="248"/>
        <v>0</v>
      </c>
    </row>
    <row r="60" spans="2:127" ht="12.5" x14ac:dyDescent="0.2">
      <c r="B60" s="3" t="s">
        <v>51</v>
      </c>
      <c r="C60" s="17">
        <f>[1]Nizamabad!F476</f>
        <v>0</v>
      </c>
      <c r="D60" s="17">
        <f>[1]Nizamabad!G476</f>
        <v>0</v>
      </c>
      <c r="E60" s="17">
        <f>[1]Nizamabad!H476</f>
        <v>0</v>
      </c>
      <c r="F60" s="17">
        <f>[1]Nizamabad!I476</f>
        <v>0</v>
      </c>
      <c r="G60" s="17">
        <f>[1]Nizamabad!J476</f>
        <v>0</v>
      </c>
      <c r="H60" s="17">
        <f>[1]Nizamabad!K476</f>
        <v>0</v>
      </c>
      <c r="I60" s="17">
        <f>[1]Nizamabad!L476</f>
        <v>0</v>
      </c>
      <c r="J60" s="17">
        <f>[1]Nizamabad!M476</f>
        <v>0</v>
      </c>
      <c r="K60" s="17">
        <f>[1]Nizamabad!N476</f>
        <v>0</v>
      </c>
      <c r="L60" s="17">
        <f>[1]Nizamabad!O476</f>
        <v>0</v>
      </c>
      <c r="M60" s="17">
        <f>[1]Nizamabad!P476</f>
        <v>0</v>
      </c>
      <c r="N60" s="17">
        <f>[1]Nizamabad!Q476</f>
        <v>0</v>
      </c>
      <c r="O60" s="13">
        <f t="shared" si="227"/>
        <v>0</v>
      </c>
      <c r="P60" s="17">
        <f>[2]Nizamabad!F76</f>
        <v>0</v>
      </c>
      <c r="Q60" s="17">
        <f>[2]Nizamabad!G76</f>
        <v>0</v>
      </c>
      <c r="R60" s="17">
        <f>[2]Nizamabad!H76</f>
        <v>0</v>
      </c>
      <c r="S60" s="17">
        <f>[2]Nizamabad!I76</f>
        <v>0</v>
      </c>
      <c r="T60" s="17">
        <f>[2]Nizamabad!J76</f>
        <v>0</v>
      </c>
      <c r="U60" s="17">
        <f>[2]Nizamabad!K76</f>
        <v>0</v>
      </c>
      <c r="V60" s="17">
        <f>[2]Nizamabad!L76</f>
        <v>0</v>
      </c>
      <c r="W60" s="17">
        <f>[2]Nizamabad!M76</f>
        <v>0</v>
      </c>
      <c r="X60" s="17">
        <f>[2]Nizamabad!N76</f>
        <v>0</v>
      </c>
      <c r="Y60" s="17">
        <f>[2]Nizamabad!O76</f>
        <v>0</v>
      </c>
      <c r="Z60" s="17">
        <f>[2]Nizamabad!P76</f>
        <v>0</v>
      </c>
      <c r="AA60" s="17">
        <f>[2]Nizamabad!Q76</f>
        <v>0</v>
      </c>
      <c r="AB60" s="13">
        <f t="shared" si="228"/>
        <v>0</v>
      </c>
      <c r="AC60" s="17">
        <f>[3]NZB!F81</f>
        <v>0</v>
      </c>
      <c r="AD60" s="17">
        <f>[3]NZB!G81</f>
        <v>0</v>
      </c>
      <c r="AE60" s="17">
        <f>[3]NZB!H81</f>
        <v>0</v>
      </c>
      <c r="AF60" s="17">
        <f>[3]NZB!I81</f>
        <v>0</v>
      </c>
      <c r="AG60" s="17">
        <f>[3]NZB!J81</f>
        <v>0</v>
      </c>
      <c r="AH60" s="17">
        <f>[3]NZB!K81</f>
        <v>0</v>
      </c>
      <c r="AI60" s="17">
        <f>[3]NZB!L81</f>
        <v>0</v>
      </c>
      <c r="AJ60" s="17">
        <f>[3]NZB!M81</f>
        <v>0</v>
      </c>
      <c r="AK60" s="17">
        <f>[3]NZB!N81</f>
        <v>0</v>
      </c>
      <c r="AL60" s="17">
        <f>[3]NZB!O81</f>
        <v>0</v>
      </c>
      <c r="AM60" s="17">
        <f>[3]NZB!P81</f>
        <v>0</v>
      </c>
      <c r="AN60" s="17">
        <f>[3]NZB!Q81</f>
        <v>0</v>
      </c>
      <c r="AO60" s="13">
        <f t="shared" si="229"/>
        <v>0</v>
      </c>
      <c r="AP60" s="17">
        <f>[4]NZB!F81</f>
        <v>0</v>
      </c>
      <c r="AQ60" s="17">
        <f>[4]NZB!G81</f>
        <v>0</v>
      </c>
      <c r="AR60" s="17">
        <f>[4]NZB!H81</f>
        <v>0</v>
      </c>
      <c r="AS60" s="17">
        <f>[4]NZB!I81</f>
        <v>0</v>
      </c>
      <c r="AT60" s="17">
        <f>[4]NZB!J81</f>
        <v>0</v>
      </c>
      <c r="AU60" s="17">
        <f>[4]NZB!K81</f>
        <v>0</v>
      </c>
      <c r="AV60" s="17">
        <f>[4]NZB!L81</f>
        <v>0</v>
      </c>
      <c r="AW60" s="17">
        <f>[4]NZB!M81</f>
        <v>0</v>
      </c>
      <c r="AX60" s="17">
        <f>[4]NZB!N81</f>
        <v>0</v>
      </c>
      <c r="AY60" s="17">
        <f>[4]NZB!O81</f>
        <v>0</v>
      </c>
      <c r="AZ60" s="17">
        <f>[4]NZB!P81</f>
        <v>0</v>
      </c>
      <c r="BA60" s="17">
        <f>[4]NZB!Q81</f>
        <v>0</v>
      </c>
      <c r="BB60" s="13">
        <f t="shared" si="230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31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2"/>
        <v>0</v>
      </c>
      <c r="CC60" s="23">
        <f t="shared" si="233"/>
        <v>0</v>
      </c>
      <c r="CD60" s="23">
        <f t="shared" si="234"/>
        <v>0</v>
      </c>
      <c r="CE60" s="23">
        <f t="shared" si="235"/>
        <v>0</v>
      </c>
      <c r="CF60" s="23">
        <f t="shared" si="236"/>
        <v>0</v>
      </c>
      <c r="CG60" s="23">
        <f t="shared" si="237"/>
        <v>0</v>
      </c>
      <c r="CH60" s="32"/>
      <c r="CI60" s="25" t="s">
        <v>78</v>
      </c>
      <c r="CJ60" s="26">
        <f t="shared" si="238"/>
        <v>0</v>
      </c>
      <c r="CK60" s="26">
        <f t="shared" si="238"/>
        <v>0</v>
      </c>
      <c r="CL60" s="26">
        <f t="shared" si="238"/>
        <v>0</v>
      </c>
      <c r="CM60" s="26">
        <f t="shared" si="238"/>
        <v>0</v>
      </c>
      <c r="CN60" s="26">
        <f t="shared" si="238"/>
        <v>0</v>
      </c>
      <c r="CO60" s="26">
        <f t="shared" si="238"/>
        <v>0</v>
      </c>
      <c r="CP60" s="17">
        <f>'[7]10.Nizamabad'!F55</f>
        <v>0</v>
      </c>
      <c r="CQ60" s="17">
        <f>'[7]10.Nizamabad'!G55</f>
        <v>1.1642999999999999</v>
      </c>
      <c r="CR60" s="17">
        <f>'[7]10.Nizamabad'!H55</f>
        <v>1.2460500000000001</v>
      </c>
      <c r="CS60" s="17">
        <f>'[7]10.Nizamabad'!I55</f>
        <v>1.2097500000000001</v>
      </c>
      <c r="CT60" s="17">
        <f>'[7]10.Nizamabad'!J55</f>
        <v>0.68025000000000002</v>
      </c>
      <c r="CU60" s="17">
        <f>'[7]10.Nizamabad'!K55</f>
        <v>1.389</v>
      </c>
      <c r="CV60" s="137">
        <f>AVERAGE($CQ$60:$CU$60)</f>
        <v>1.1378699999999999</v>
      </c>
      <c r="CW60" s="137">
        <f t="shared" ref="CW60:DA60" si="250">AVERAGE($CQ$60:$CU$60)</f>
        <v>1.1378699999999999</v>
      </c>
      <c r="CX60" s="137">
        <f t="shared" si="250"/>
        <v>1.1378699999999999</v>
      </c>
      <c r="CY60" s="137">
        <f t="shared" si="250"/>
        <v>1.1378699999999999</v>
      </c>
      <c r="CZ60" s="137">
        <f t="shared" si="250"/>
        <v>1.1378699999999999</v>
      </c>
      <c r="DA60" s="137">
        <f t="shared" si="250"/>
        <v>1.1378699999999999</v>
      </c>
      <c r="DB60" s="13">
        <f t="shared" si="240"/>
        <v>12.516569999999998</v>
      </c>
      <c r="DC60" s="40">
        <f t="shared" si="241"/>
        <v>0</v>
      </c>
      <c r="DD60" s="41">
        <f t="shared" si="242"/>
        <v>0</v>
      </c>
      <c r="DE60" s="40">
        <f t="shared" si="243"/>
        <v>0</v>
      </c>
      <c r="DF60" s="40">
        <f t="shared" si="244"/>
        <v>0</v>
      </c>
      <c r="DG60" s="40">
        <f t="shared" si="245"/>
        <v>0</v>
      </c>
      <c r="DI60" s="25" t="s">
        <v>75</v>
      </c>
      <c r="DJ60" s="50">
        <f t="shared" si="246"/>
        <v>0</v>
      </c>
      <c r="DK60" s="138">
        <f>AVERAGE($CQ$60:$CU$60)</f>
        <v>1.1378699999999999</v>
      </c>
      <c r="DL60" s="68">
        <f t="shared" si="247"/>
        <v>1.1642999999999999</v>
      </c>
      <c r="DM60" s="68">
        <f t="shared" si="247"/>
        <v>1.2460500000000001</v>
      </c>
      <c r="DN60" s="68">
        <f t="shared" si="247"/>
        <v>1.2097500000000001</v>
      </c>
      <c r="DO60" s="68">
        <f t="shared" si="247"/>
        <v>0.68025000000000002</v>
      </c>
      <c r="DP60" s="68">
        <f t="shared" si="247"/>
        <v>1.389</v>
      </c>
      <c r="DQ60" s="68">
        <f t="shared" si="247"/>
        <v>1.1378699999999999</v>
      </c>
      <c r="DR60" s="68">
        <f t="shared" si="247"/>
        <v>1.1378699999999999</v>
      </c>
      <c r="DS60" s="68">
        <f t="shared" si="247"/>
        <v>1.1378699999999999</v>
      </c>
      <c r="DT60" s="68">
        <f t="shared" si="247"/>
        <v>1.1378699999999999</v>
      </c>
      <c r="DU60" s="68">
        <f t="shared" si="247"/>
        <v>1.1378699999999999</v>
      </c>
      <c r="DV60" s="68">
        <f t="shared" si="247"/>
        <v>1.1378699999999999</v>
      </c>
      <c r="DW60" s="69">
        <f t="shared" si="248"/>
        <v>13.654439999999997</v>
      </c>
    </row>
    <row r="61" spans="2:127" ht="12.5" x14ac:dyDescent="0.2">
      <c r="B61" s="3" t="s">
        <v>1</v>
      </c>
      <c r="C61" s="17">
        <f>[1]Nizamabad!F477</f>
        <v>0</v>
      </c>
      <c r="D61" s="17">
        <f>[1]Nizamabad!G477</f>
        <v>0</v>
      </c>
      <c r="E61" s="17">
        <f>[1]Nizamabad!H477</f>
        <v>0</v>
      </c>
      <c r="F61" s="17">
        <f>[1]Nizamabad!I477</f>
        <v>0</v>
      </c>
      <c r="G61" s="17">
        <f>[1]Nizamabad!J477</f>
        <v>0</v>
      </c>
      <c r="H61" s="17">
        <f>[1]Nizamabad!K477</f>
        <v>0</v>
      </c>
      <c r="I61" s="17">
        <f>[1]Nizamabad!L477</f>
        <v>0</v>
      </c>
      <c r="J61" s="17">
        <f>[1]Nizamabad!M477</f>
        <v>0</v>
      </c>
      <c r="K61" s="17">
        <f>[1]Nizamabad!N477</f>
        <v>0</v>
      </c>
      <c r="L61" s="17">
        <f>[1]Nizamabad!O477</f>
        <v>0</v>
      </c>
      <c r="M61" s="17">
        <f>[1]Nizamabad!P477</f>
        <v>0</v>
      </c>
      <c r="N61" s="17">
        <f>[1]Nizamabad!Q477</f>
        <v>0</v>
      </c>
      <c r="O61" s="13">
        <f t="shared" si="227"/>
        <v>0</v>
      </c>
      <c r="P61" s="17">
        <f>[2]Nizamabad!F77</f>
        <v>0</v>
      </c>
      <c r="Q61" s="17">
        <f>[2]Nizamabad!G77</f>
        <v>0</v>
      </c>
      <c r="R61" s="17">
        <f>[2]Nizamabad!H77</f>
        <v>0</v>
      </c>
      <c r="S61" s="17">
        <f>[2]Nizamabad!I77</f>
        <v>0</v>
      </c>
      <c r="T61" s="17">
        <f>[2]Nizamabad!J77</f>
        <v>0</v>
      </c>
      <c r="U61" s="17">
        <f>[2]Nizamabad!K77</f>
        <v>0</v>
      </c>
      <c r="V61" s="17">
        <f>[2]Nizamabad!L77</f>
        <v>0</v>
      </c>
      <c r="W61" s="17">
        <f>[2]Nizamabad!M77</f>
        <v>0</v>
      </c>
      <c r="X61" s="17">
        <f>[2]Nizamabad!N77</f>
        <v>0</v>
      </c>
      <c r="Y61" s="17">
        <f>[2]Nizamabad!O77</f>
        <v>0</v>
      </c>
      <c r="Z61" s="17">
        <f>[2]Nizamabad!P77</f>
        <v>0</v>
      </c>
      <c r="AA61" s="17">
        <f>[2]Nizamabad!Q77</f>
        <v>0</v>
      </c>
      <c r="AB61" s="13">
        <f t="shared" si="228"/>
        <v>0</v>
      </c>
      <c r="AC61" s="17">
        <f>[3]NZB!F82</f>
        <v>0</v>
      </c>
      <c r="AD61" s="17">
        <f>[3]NZB!G82</f>
        <v>0</v>
      </c>
      <c r="AE61" s="17">
        <f>[3]NZB!H82</f>
        <v>0</v>
      </c>
      <c r="AF61" s="17">
        <f>[3]NZB!I82</f>
        <v>0</v>
      </c>
      <c r="AG61" s="17">
        <f>[3]NZB!J82</f>
        <v>0</v>
      </c>
      <c r="AH61" s="17">
        <f>[3]NZB!K82</f>
        <v>0</v>
      </c>
      <c r="AI61" s="17">
        <f>[3]NZB!L82</f>
        <v>0</v>
      </c>
      <c r="AJ61" s="17">
        <f>[3]NZB!M82</f>
        <v>0</v>
      </c>
      <c r="AK61" s="17">
        <f>[3]NZB!N82</f>
        <v>0</v>
      </c>
      <c r="AL61" s="17">
        <f>[3]NZB!O82</f>
        <v>0</v>
      </c>
      <c r="AM61" s="17">
        <f>[3]NZB!P82</f>
        <v>0</v>
      </c>
      <c r="AN61" s="17">
        <f>[3]NZB!Q82</f>
        <v>0</v>
      </c>
      <c r="AO61" s="13">
        <f t="shared" si="229"/>
        <v>0</v>
      </c>
      <c r="AP61" s="17">
        <f>[4]NZB!F82</f>
        <v>0</v>
      </c>
      <c r="AQ61" s="17">
        <f>[4]NZB!G82</f>
        <v>0</v>
      </c>
      <c r="AR61" s="17">
        <f>[4]NZB!H82</f>
        <v>0</v>
      </c>
      <c r="AS61" s="17">
        <f>[4]NZB!I82</f>
        <v>0</v>
      </c>
      <c r="AT61" s="17">
        <f>[4]NZB!J82</f>
        <v>0</v>
      </c>
      <c r="AU61" s="17">
        <f>[4]NZB!K82</f>
        <v>0</v>
      </c>
      <c r="AV61" s="17">
        <f>[4]NZB!L82</f>
        <v>0</v>
      </c>
      <c r="AW61" s="17">
        <f>[4]NZB!M82</f>
        <v>0</v>
      </c>
      <c r="AX61" s="17">
        <f>[4]NZB!N82</f>
        <v>0</v>
      </c>
      <c r="AY61" s="17">
        <f>[4]NZB!O82</f>
        <v>0</v>
      </c>
      <c r="AZ61" s="17">
        <f>[4]NZB!P82</f>
        <v>0</v>
      </c>
      <c r="BA61" s="17">
        <f>[4]NZB!Q82</f>
        <v>0</v>
      </c>
      <c r="BB61" s="13">
        <f t="shared" si="230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1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2"/>
        <v>0</v>
      </c>
      <c r="CC61" s="23">
        <f t="shared" si="233"/>
        <v>0</v>
      </c>
      <c r="CD61" s="23">
        <f t="shared" si="234"/>
        <v>0</v>
      </c>
      <c r="CE61" s="23">
        <f t="shared" si="235"/>
        <v>0</v>
      </c>
      <c r="CF61" s="23">
        <f t="shared" si="236"/>
        <v>0</v>
      </c>
      <c r="CG61" s="23">
        <f t="shared" si="237"/>
        <v>0</v>
      </c>
      <c r="CH61" s="38">
        <v>0.02</v>
      </c>
      <c r="CI61" s="25" t="s">
        <v>80</v>
      </c>
      <c r="CJ61" s="26">
        <f t="shared" si="238"/>
        <v>0.02</v>
      </c>
      <c r="CK61" s="26">
        <f t="shared" si="238"/>
        <v>0.02</v>
      </c>
      <c r="CL61" s="26">
        <f t="shared" si="238"/>
        <v>0.02</v>
      </c>
      <c r="CM61" s="26">
        <f t="shared" si="238"/>
        <v>0.02</v>
      </c>
      <c r="CN61" s="26">
        <f t="shared" si="238"/>
        <v>0.02</v>
      </c>
      <c r="CO61" s="26">
        <f t="shared" si="238"/>
        <v>0.02</v>
      </c>
      <c r="CP61" s="17"/>
      <c r="CQ61" s="17"/>
      <c r="CR61" s="17"/>
      <c r="CS61" s="17"/>
      <c r="CT61" s="17"/>
      <c r="CU61" s="17"/>
      <c r="CV61" s="34">
        <f t="shared" si="239"/>
        <v>0</v>
      </c>
      <c r="CW61" s="34">
        <f t="shared" si="239"/>
        <v>0</v>
      </c>
      <c r="CX61" s="34">
        <f t="shared" si="239"/>
        <v>0</v>
      </c>
      <c r="CY61" s="34">
        <f t="shared" si="239"/>
        <v>0</v>
      </c>
      <c r="CZ61" s="34">
        <f t="shared" si="239"/>
        <v>0</v>
      </c>
      <c r="DA61" s="34">
        <f t="shared" si="239"/>
        <v>0</v>
      </c>
      <c r="DB61" s="13">
        <f t="shared" si="240"/>
        <v>0</v>
      </c>
      <c r="DC61" s="40">
        <f t="shared" si="241"/>
        <v>0</v>
      </c>
      <c r="DD61" s="41">
        <f t="shared" si="242"/>
        <v>0</v>
      </c>
      <c r="DE61" s="40">
        <f t="shared" si="243"/>
        <v>0</v>
      </c>
      <c r="DF61" s="40">
        <f t="shared" si="244"/>
        <v>0</v>
      </c>
      <c r="DG61" s="40">
        <f t="shared" si="245"/>
        <v>0</v>
      </c>
      <c r="DH61" s="40">
        <v>0.02</v>
      </c>
      <c r="DI61" s="25" t="s">
        <v>80</v>
      </c>
      <c r="DJ61" s="50">
        <f t="shared" si="246"/>
        <v>0.02</v>
      </c>
      <c r="DK61" s="68">
        <f t="shared" si="247"/>
        <v>0</v>
      </c>
      <c r="DL61" s="68">
        <f t="shared" si="247"/>
        <v>0</v>
      </c>
      <c r="DM61" s="68">
        <f t="shared" si="247"/>
        <v>0</v>
      </c>
      <c r="DN61" s="68">
        <f t="shared" si="247"/>
        <v>0</v>
      </c>
      <c r="DO61" s="68">
        <f t="shared" si="247"/>
        <v>0</v>
      </c>
      <c r="DP61" s="68">
        <f t="shared" si="247"/>
        <v>0</v>
      </c>
      <c r="DQ61" s="68">
        <f t="shared" si="247"/>
        <v>0</v>
      </c>
      <c r="DR61" s="68">
        <f t="shared" si="247"/>
        <v>0</v>
      </c>
      <c r="DS61" s="68">
        <f t="shared" si="247"/>
        <v>0</v>
      </c>
      <c r="DT61" s="68">
        <f t="shared" si="247"/>
        <v>0</v>
      </c>
      <c r="DU61" s="68">
        <f t="shared" si="247"/>
        <v>0</v>
      </c>
      <c r="DV61" s="68">
        <f t="shared" si="247"/>
        <v>0</v>
      </c>
      <c r="DW61" s="69">
        <f t="shared" si="248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7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8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9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30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1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2"/>
        <v>0</v>
      </c>
      <c r="CC62" s="23">
        <f t="shared" si="233"/>
        <v>0</v>
      </c>
      <c r="CD62" s="23">
        <f t="shared" si="234"/>
        <v>0</v>
      </c>
      <c r="CE62" s="23">
        <f t="shared" si="235"/>
        <v>0</v>
      </c>
      <c r="CF62" s="23">
        <f t="shared" si="236"/>
        <v>0</v>
      </c>
      <c r="CG62" s="23">
        <f t="shared" si="237"/>
        <v>0</v>
      </c>
      <c r="CH62" s="38">
        <v>0</v>
      </c>
      <c r="CI62" s="25" t="s">
        <v>80</v>
      </c>
      <c r="CJ62" s="26">
        <f t="shared" si="238"/>
        <v>0</v>
      </c>
      <c r="CK62" s="26">
        <f t="shared" si="238"/>
        <v>0</v>
      </c>
      <c r="CL62" s="26">
        <f t="shared" si="238"/>
        <v>0</v>
      </c>
      <c r="CM62" s="26">
        <f t="shared" si="238"/>
        <v>0</v>
      </c>
      <c r="CN62" s="26">
        <f t="shared" si="238"/>
        <v>0</v>
      </c>
      <c r="CO62" s="26">
        <f t="shared" si="238"/>
        <v>0</v>
      </c>
      <c r="CP62" s="17"/>
      <c r="CQ62" s="17"/>
      <c r="CR62" s="17"/>
      <c r="CS62" s="17"/>
      <c r="CT62" s="17"/>
      <c r="CU62" s="17"/>
      <c r="CV62" s="34">
        <f t="shared" si="239"/>
        <v>0</v>
      </c>
      <c r="CW62" s="34">
        <f t="shared" si="239"/>
        <v>0</v>
      </c>
      <c r="CX62" s="34">
        <f t="shared" si="239"/>
        <v>0</v>
      </c>
      <c r="CY62" s="34">
        <f t="shared" si="239"/>
        <v>0</v>
      </c>
      <c r="CZ62" s="34">
        <f t="shared" si="239"/>
        <v>0</v>
      </c>
      <c r="DA62" s="34">
        <f t="shared" si="239"/>
        <v>0</v>
      </c>
      <c r="DB62" s="13">
        <f t="shared" si="240"/>
        <v>0</v>
      </c>
      <c r="DC62" s="40">
        <f t="shared" si="241"/>
        <v>0</v>
      </c>
      <c r="DD62" s="41">
        <f t="shared" si="242"/>
        <v>0</v>
      </c>
      <c r="DE62" s="40">
        <f t="shared" si="243"/>
        <v>0</v>
      </c>
      <c r="DF62" s="40">
        <f t="shared" si="244"/>
        <v>0</v>
      </c>
      <c r="DG62" s="40">
        <f t="shared" si="245"/>
        <v>0</v>
      </c>
      <c r="DH62" s="40">
        <v>0</v>
      </c>
      <c r="DI62" s="25" t="s">
        <v>80</v>
      </c>
      <c r="DJ62" s="50">
        <f t="shared" si="246"/>
        <v>0</v>
      </c>
      <c r="DK62" s="68">
        <f t="shared" si="247"/>
        <v>0</v>
      </c>
      <c r="DL62" s="68">
        <f t="shared" si="247"/>
        <v>0</v>
      </c>
      <c r="DM62" s="68">
        <f t="shared" si="247"/>
        <v>0</v>
      </c>
      <c r="DN62" s="68">
        <f t="shared" si="247"/>
        <v>0</v>
      </c>
      <c r="DO62" s="68">
        <f t="shared" si="247"/>
        <v>0</v>
      </c>
      <c r="DP62" s="68">
        <f t="shared" si="247"/>
        <v>0</v>
      </c>
      <c r="DQ62" s="68">
        <f t="shared" si="247"/>
        <v>0</v>
      </c>
      <c r="DR62" s="68">
        <f t="shared" si="247"/>
        <v>0</v>
      </c>
      <c r="DS62" s="68">
        <f t="shared" si="247"/>
        <v>0</v>
      </c>
      <c r="DT62" s="68">
        <f t="shared" si="247"/>
        <v>0</v>
      </c>
      <c r="DU62" s="68">
        <f t="shared" si="247"/>
        <v>0</v>
      </c>
      <c r="DV62" s="68">
        <f t="shared" si="247"/>
        <v>0</v>
      </c>
      <c r="DW62" s="69">
        <f t="shared" si="248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7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8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9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30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1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2"/>
        <v>0</v>
      </c>
      <c r="CC63" s="23">
        <f t="shared" ref="CC63" si="251">IFERROR(($CB63/$O63)^(1/5)-1,0)</f>
        <v>0</v>
      </c>
      <c r="CD63" s="23">
        <f t="shared" ref="CD63" si="252">IFERROR((CB63/AB63)^(1/4)-1,0)</f>
        <v>0</v>
      </c>
      <c r="CE63" s="23">
        <f t="shared" ref="CE63" si="253">IFERROR((CB63/AO63)^(1/3)-1,0)</f>
        <v>0</v>
      </c>
      <c r="CF63" s="23">
        <f t="shared" ref="CF63" si="254">IFERROR((CB63/BB63)^(1/2)-1,0)</f>
        <v>0</v>
      </c>
      <c r="CG63" s="23">
        <f t="shared" ref="CG63" si="255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6">SUM(CP63:DA63)</f>
        <v>0</v>
      </c>
      <c r="DC63" s="40">
        <f t="shared" ref="DC63" si="257">IFERROR((DB63/AB63)^(1/5)-1,0)</f>
        <v>0</v>
      </c>
      <c r="DD63" s="41">
        <f t="shared" ref="DD63" si="258">IFERROR((DB63/AO63)^(1/4)-1,0)</f>
        <v>0</v>
      </c>
      <c r="DE63" s="40">
        <f t="shared" ref="DE63" si="259">IFERROR((DB63/BB63)^(1/3)-1,0)</f>
        <v>0</v>
      </c>
      <c r="DF63" s="40">
        <f t="shared" ref="DF63" si="260">IFERROR((DB63/BO63)^(1/2)-1,0)</f>
        <v>0</v>
      </c>
      <c r="DG63" s="40">
        <f t="shared" ref="DG63" si="261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2">SUM(C51:C63)</f>
        <v>0.1503332</v>
      </c>
      <c r="D64" s="5">
        <f t="shared" si="262"/>
        <v>0.158</v>
      </c>
      <c r="E64" s="5">
        <f t="shared" si="262"/>
        <v>0.15966647</v>
      </c>
      <c r="F64" s="5">
        <f t="shared" si="262"/>
        <v>0.33066725000000002</v>
      </c>
      <c r="G64" s="5">
        <f t="shared" si="262"/>
        <v>8.7456859999999992</v>
      </c>
      <c r="H64" s="5">
        <f t="shared" si="262"/>
        <v>10.202693</v>
      </c>
      <c r="I64" s="5">
        <f t="shared" si="262"/>
        <v>0.21133299999999999</v>
      </c>
      <c r="J64" s="5">
        <f t="shared" si="262"/>
        <v>1.1213331899999999</v>
      </c>
      <c r="K64" s="5">
        <f t="shared" si="262"/>
        <v>0.13800000000000001</v>
      </c>
      <c r="L64" s="5">
        <f t="shared" si="262"/>
        <v>11.580344999999999</v>
      </c>
      <c r="M64" s="5">
        <f t="shared" si="262"/>
        <v>16.541553</v>
      </c>
      <c r="N64" s="5">
        <f t="shared" si="262"/>
        <v>12.339016000000001</v>
      </c>
      <c r="O64" s="5">
        <f t="shared" si="262"/>
        <v>61.678626110000003</v>
      </c>
      <c r="P64" s="5">
        <f t="shared" si="262"/>
        <v>8.8100179999999995</v>
      </c>
      <c r="Q64" s="5">
        <f t="shared" si="262"/>
        <v>0.14466654999999998</v>
      </c>
      <c r="R64" s="5">
        <f t="shared" si="262"/>
        <v>0.13833320999999998</v>
      </c>
      <c r="S64" s="5">
        <f t="shared" si="262"/>
        <v>0.13700020000000002</v>
      </c>
      <c r="T64" s="5">
        <f t="shared" si="262"/>
        <v>0.14866651</v>
      </c>
      <c r="U64" s="5">
        <f t="shared" si="262"/>
        <v>8.9376578599999998</v>
      </c>
      <c r="V64" s="5">
        <f t="shared" si="262"/>
        <v>10.499027999999999</v>
      </c>
      <c r="W64" s="5">
        <f t="shared" si="262"/>
        <v>0.14833317999999998</v>
      </c>
      <c r="X64" s="5">
        <f t="shared" si="262"/>
        <v>0.18633317000000002</v>
      </c>
      <c r="Y64" s="5">
        <f t="shared" si="262"/>
        <v>9.7602849999999979</v>
      </c>
      <c r="Z64" s="5">
        <f t="shared" si="262"/>
        <v>13.492017000000001</v>
      </c>
      <c r="AA64" s="5">
        <f t="shared" si="262"/>
        <v>8.9760260000000009</v>
      </c>
      <c r="AB64" s="5">
        <f t="shared" si="262"/>
        <v>61.378364680000004</v>
      </c>
      <c r="AC64" s="5">
        <f t="shared" si="262"/>
        <v>0.17329900000000001</v>
      </c>
      <c r="AD64" s="5">
        <f t="shared" si="262"/>
        <v>0.15185000000000001</v>
      </c>
      <c r="AE64" s="5">
        <f t="shared" si="262"/>
        <v>0.17</v>
      </c>
      <c r="AF64" s="5">
        <f t="shared" si="262"/>
        <v>0.14333399999999999</v>
      </c>
      <c r="AG64" s="5">
        <f t="shared" si="262"/>
        <v>0.21233299999999999</v>
      </c>
      <c r="AH64" s="5">
        <f t="shared" si="262"/>
        <v>7.6547349999999996</v>
      </c>
      <c r="AI64" s="5">
        <f t="shared" ref="AI64:BN64" si="263">SUM(AI51:AI63)</f>
        <v>10.963991999999999</v>
      </c>
      <c r="AJ64" s="5">
        <f t="shared" si="263"/>
        <v>1.707333</v>
      </c>
      <c r="AK64" s="5">
        <f t="shared" si="263"/>
        <v>0.130999</v>
      </c>
      <c r="AL64" s="5">
        <f t="shared" si="263"/>
        <v>7.6913210000000003</v>
      </c>
      <c r="AM64" s="5">
        <f t="shared" si="263"/>
        <v>9.4987519999999996</v>
      </c>
      <c r="AN64" s="5">
        <f t="shared" si="263"/>
        <v>4.4471920000000003</v>
      </c>
      <c r="AO64" s="5">
        <f t="shared" si="263"/>
        <v>42.945139999999995</v>
      </c>
      <c r="AP64" s="5">
        <f t="shared" si="263"/>
        <v>0.19100200000000001</v>
      </c>
      <c r="AQ64" s="5">
        <f t="shared" si="263"/>
        <v>0.16433300000000001</v>
      </c>
      <c r="AR64" s="5">
        <f t="shared" si="263"/>
        <v>0.16220000000000001</v>
      </c>
      <c r="AS64" s="5">
        <f t="shared" si="263"/>
        <v>0.18559999999999999</v>
      </c>
      <c r="AT64" s="5">
        <f t="shared" si="263"/>
        <v>0.17843400000000001</v>
      </c>
      <c r="AU64" s="5">
        <f t="shared" si="263"/>
        <v>0.1832</v>
      </c>
      <c r="AV64" s="5">
        <f t="shared" si="263"/>
        <v>2.873297</v>
      </c>
      <c r="AW64" s="5">
        <f t="shared" si="263"/>
        <v>0.157467</v>
      </c>
      <c r="AX64" s="5">
        <f t="shared" si="263"/>
        <v>0.1656</v>
      </c>
      <c r="AY64" s="5">
        <f t="shared" si="263"/>
        <v>8.5545209999999994</v>
      </c>
      <c r="AZ64" s="5">
        <f t="shared" si="263"/>
        <v>17.043786999999998</v>
      </c>
      <c r="BA64" s="5">
        <f t="shared" si="263"/>
        <v>17.069248999999999</v>
      </c>
      <c r="BB64" s="5">
        <f t="shared" si="263"/>
        <v>46.928689999999996</v>
      </c>
      <c r="BC64" s="5">
        <f t="shared" si="263"/>
        <v>15.560985840000001</v>
      </c>
      <c r="BD64" s="5">
        <f t="shared" si="263"/>
        <v>0.15030013</v>
      </c>
      <c r="BE64" s="5">
        <f t="shared" si="263"/>
        <v>0.15559999999999999</v>
      </c>
      <c r="BF64" s="5">
        <f t="shared" si="263"/>
        <v>5.9082391699999999</v>
      </c>
      <c r="BG64" s="5">
        <f t="shared" si="263"/>
        <v>9.9125284399999991</v>
      </c>
      <c r="BH64" s="5">
        <f t="shared" si="263"/>
        <v>10.440478539999999</v>
      </c>
      <c r="BI64" s="5">
        <f t="shared" si="263"/>
        <v>3.1818650000000002</v>
      </c>
      <c r="BJ64" s="5">
        <f t="shared" si="263"/>
        <v>0.155033</v>
      </c>
      <c r="BK64" s="5">
        <f t="shared" si="263"/>
        <v>0.24193300000000001</v>
      </c>
      <c r="BL64" s="5">
        <f t="shared" si="263"/>
        <v>14.205281599999999</v>
      </c>
      <c r="BM64" s="5">
        <f t="shared" si="263"/>
        <v>17.097552320000002</v>
      </c>
      <c r="BN64" s="5">
        <f t="shared" si="263"/>
        <v>16.534151999999999</v>
      </c>
      <c r="BO64" s="5">
        <f t="shared" ref="BO64:CT64" si="264">SUM(BO51:BO63)</f>
        <v>93.543949040000001</v>
      </c>
      <c r="BP64" s="5">
        <f t="shared" si="264"/>
        <v>16.611294000000001</v>
      </c>
      <c r="BQ64" s="5">
        <f t="shared" si="264"/>
        <v>1.6286670000000001</v>
      </c>
      <c r="BR64" s="5">
        <f t="shared" si="264"/>
        <v>0.318299</v>
      </c>
      <c r="BS64" s="5">
        <f t="shared" si="264"/>
        <v>3.5976949999999999</v>
      </c>
      <c r="BT64" s="5">
        <f t="shared" si="264"/>
        <v>6.2590279999999998</v>
      </c>
      <c r="BU64" s="5">
        <f t="shared" si="264"/>
        <v>3.1069373700000003</v>
      </c>
      <c r="BV64" s="5">
        <f t="shared" si="264"/>
        <v>1.628398</v>
      </c>
      <c r="BW64" s="5">
        <f t="shared" si="264"/>
        <v>0.25343347999999999</v>
      </c>
      <c r="BX64" s="5">
        <f t="shared" si="264"/>
        <v>0.24796699999999999</v>
      </c>
      <c r="BY64" s="5">
        <f t="shared" si="264"/>
        <v>9.9313859999999998</v>
      </c>
      <c r="BZ64" s="5">
        <f t="shared" si="264"/>
        <v>10.643546560000001</v>
      </c>
      <c r="CA64" s="5">
        <f t="shared" si="264"/>
        <v>12.43445017</v>
      </c>
      <c r="CB64" s="5">
        <f t="shared" si="264"/>
        <v>66.661101580000008</v>
      </c>
      <c r="CC64" s="5">
        <f t="shared" si="264"/>
        <v>1.5658152753109222E-2</v>
      </c>
      <c r="CD64" s="5">
        <f t="shared" si="264"/>
        <v>2.085554767464215E-2</v>
      </c>
      <c r="CE64" s="5">
        <f t="shared" si="264"/>
        <v>0.15785138928710407</v>
      </c>
      <c r="CF64" s="5">
        <f t="shared" si="264"/>
        <v>0.1918374492872732</v>
      </c>
      <c r="CG64" s="5">
        <f t="shared" si="264"/>
        <v>-0.2873820031748362</v>
      </c>
      <c r="CH64" s="5">
        <f t="shared" si="264"/>
        <v>0.36000000000000004</v>
      </c>
      <c r="CI64" s="5">
        <f t="shared" si="264"/>
        <v>0</v>
      </c>
      <c r="CJ64" s="5">
        <f t="shared" si="264"/>
        <v>0.36000000000000004</v>
      </c>
      <c r="CK64" s="5">
        <f t="shared" si="264"/>
        <v>0.36000000000000004</v>
      </c>
      <c r="CL64" s="5">
        <f t="shared" si="264"/>
        <v>0.36000000000000004</v>
      </c>
      <c r="CM64" s="5">
        <f t="shared" si="264"/>
        <v>0.36000000000000004</v>
      </c>
      <c r="CN64" s="5">
        <f t="shared" si="264"/>
        <v>0.36000000000000004</v>
      </c>
      <c r="CO64" s="5">
        <f t="shared" si="264"/>
        <v>0.36000000000000004</v>
      </c>
      <c r="CP64" s="5">
        <f t="shared" si="264"/>
        <v>18.272423400000001</v>
      </c>
      <c r="CQ64" s="5">
        <f t="shared" si="264"/>
        <v>2.9558337000000003</v>
      </c>
      <c r="CR64" s="5">
        <f t="shared" si="264"/>
        <v>1.5961789000000002</v>
      </c>
      <c r="CS64" s="5">
        <f t="shared" si="264"/>
        <v>5.1672145</v>
      </c>
      <c r="CT64" s="5">
        <f t="shared" si="264"/>
        <v>7.5651808000000003</v>
      </c>
      <c r="CU64" s="5">
        <f t="shared" ref="CU64:DB64" si="265">SUM(CU51:CU63)</f>
        <v>4.8066311070000003</v>
      </c>
      <c r="CV64" s="5">
        <f t="shared" si="265"/>
        <v>2.9291078000000002</v>
      </c>
      <c r="CW64" s="5">
        <f t="shared" si="265"/>
        <v>1.416646828</v>
      </c>
      <c r="CX64" s="5">
        <f t="shared" si="265"/>
        <v>1.4106337</v>
      </c>
      <c r="CY64" s="5">
        <f t="shared" si="265"/>
        <v>12.062394599999999</v>
      </c>
      <c r="CZ64" s="5">
        <f t="shared" si="265"/>
        <v>12.845771216000001</v>
      </c>
      <c r="DA64" s="5">
        <f t="shared" si="265"/>
        <v>14.815765187</v>
      </c>
      <c r="DB64" s="5">
        <f t="shared" si="265"/>
        <v>85.843781738000004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6">SUM(DK51:DK63)</f>
        <v>19.4102934</v>
      </c>
      <c r="DL64" s="5">
        <f t="shared" si="266"/>
        <v>2.9558337000000003</v>
      </c>
      <c r="DM64" s="5">
        <f t="shared" si="266"/>
        <v>1.5961789000000002</v>
      </c>
      <c r="DN64" s="5">
        <f t="shared" si="266"/>
        <v>5.1672145</v>
      </c>
      <c r="DO64" s="5">
        <f t="shared" si="266"/>
        <v>7.5651808000000003</v>
      </c>
      <c r="DP64" s="5">
        <f t="shared" si="266"/>
        <v>4.8066311070000003</v>
      </c>
      <c r="DQ64" s="5">
        <f t="shared" si="266"/>
        <v>2.9291078000000002</v>
      </c>
      <c r="DR64" s="5">
        <f t="shared" si="266"/>
        <v>1.416646828</v>
      </c>
      <c r="DS64" s="5">
        <f t="shared" si="266"/>
        <v>1.4106337</v>
      </c>
      <c r="DT64" s="5">
        <f t="shared" si="266"/>
        <v>12.062394599999999</v>
      </c>
      <c r="DU64" s="5">
        <f t="shared" si="266"/>
        <v>12.845771216000001</v>
      </c>
      <c r="DV64" s="5">
        <f t="shared" si="266"/>
        <v>14.815765187</v>
      </c>
      <c r="DW64" s="5">
        <f t="shared" si="266"/>
        <v>86.981651737999996</v>
      </c>
    </row>
    <row r="65" spans="106:106" x14ac:dyDescent="0.25">
      <c r="DB65" s="1">
        <f>CB58*1.1</f>
        <v>73.327211738000017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A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8A813744-C073-422A-9FF4-37E3B3046CA1}">
      <formula1>$CC$4:$CH$4</formula1>
    </dataValidation>
    <dataValidation type="list" allowBlank="1" showInputMessage="1" showErrorMessage="1" promptTitle="Manual" sqref="CI42" xr:uid="{E192AE8C-AFA8-432A-BD6B-77EF1B8A3527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W64"/>
  <sheetViews>
    <sheetView zoomScaleNormal="100" workbookViewId="0">
      <pane xSplit="2" ySplit="4" topLeftCell="CP45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U40" sqref="CU40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11" style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63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[1]Kamareddy!F406</f>
        <v>12.165145993255793</v>
      </c>
      <c r="D6" s="17">
        <f>[1]Kamareddy!G406</f>
        <v>12.309423312323668</v>
      </c>
      <c r="E6" s="17">
        <f>[1]Kamareddy!H406</f>
        <v>12.060402175405409</v>
      </c>
      <c r="F6" s="17">
        <f>[1]Kamareddy!I406</f>
        <v>11.511913673157464</v>
      </c>
      <c r="G6" s="17">
        <f>[1]Kamareddy!J406</f>
        <v>11.020048878684966</v>
      </c>
      <c r="H6" s="17">
        <f>[1]Kamareddy!K406</f>
        <v>11.3202580969244</v>
      </c>
      <c r="I6" s="17">
        <f>[1]Kamareddy!L406</f>
        <v>10.519696962391151</v>
      </c>
      <c r="J6" s="17">
        <f>[1]Kamareddy!M406</f>
        <v>9.5166478993236741</v>
      </c>
      <c r="K6" s="17">
        <f>[1]Kamareddy!N406</f>
        <v>9.0272245020128512</v>
      </c>
      <c r="L6" s="17">
        <f>[1]Kamareddy!O406</f>
        <v>8.4903048483554766</v>
      </c>
      <c r="M6" s="17">
        <f>[1]Kamareddy!P406</f>
        <v>8.9478933436700885</v>
      </c>
      <c r="N6" s="17">
        <f>[1]Kamareddy!Q406</f>
        <v>9.7101488181148348</v>
      </c>
      <c r="O6" s="13">
        <f>SUM(C6:N6)</f>
        <v>126.59910850361979</v>
      </c>
      <c r="P6" s="17">
        <f>[2]Kamareddy!F6</f>
        <v>11.805968</v>
      </c>
      <c r="Q6" s="17">
        <f>[2]Kamareddy!G6</f>
        <v>12.797086</v>
      </c>
      <c r="R6" s="17">
        <f>[2]Kamareddy!H6</f>
        <v>13.471266999999999</v>
      </c>
      <c r="S6" s="17">
        <f>[2]Kamareddy!I6</f>
        <v>12.001837</v>
      </c>
      <c r="T6" s="17">
        <f>[2]Kamareddy!J6</f>
        <v>12.210317999999999</v>
      </c>
      <c r="U6" s="17">
        <f>[2]Kamareddy!K6</f>
        <v>12.430045</v>
      </c>
      <c r="V6" s="17">
        <f>[2]Kamareddy!L6</f>
        <v>12.799056</v>
      </c>
      <c r="W6" s="17">
        <f>[2]Kamareddy!M6</f>
        <v>11.565307000000001</v>
      </c>
      <c r="X6" s="17">
        <f>[2]Kamareddy!N6</f>
        <v>10.577085</v>
      </c>
      <c r="Y6" s="17">
        <f>[2]Kamareddy!O6</f>
        <v>10.51036</v>
      </c>
      <c r="Z6" s="17">
        <f>[2]Kamareddy!P6</f>
        <v>10.87283</v>
      </c>
      <c r="AA6" s="17">
        <f>[2]Kamareddy!Q6</f>
        <v>11.554107</v>
      </c>
      <c r="AB6" s="13">
        <f>SUM(P6:AA6)</f>
        <v>142.59526600000001</v>
      </c>
      <c r="AC6" s="17">
        <f>[3]KMDY!F6</f>
        <v>14.38429</v>
      </c>
      <c r="AD6" s="17">
        <f>[3]KMDY!G6</f>
        <v>15.637858000000001</v>
      </c>
      <c r="AE6" s="17">
        <f>[3]KMDY!H6</f>
        <v>14.84515</v>
      </c>
      <c r="AF6" s="17">
        <f>[3]KMDY!I6</f>
        <v>12.812633999999999</v>
      </c>
      <c r="AG6" s="17">
        <f>[3]KMDY!J6</f>
        <v>12.426741</v>
      </c>
      <c r="AH6" s="17">
        <f>[3]KMDY!K6</f>
        <v>12.364442</v>
      </c>
      <c r="AI6" s="17">
        <f>[3]KMDY!L6</f>
        <v>12.916356</v>
      </c>
      <c r="AJ6" s="17">
        <f>[3]KMDY!M6</f>
        <v>12.510753999999999</v>
      </c>
      <c r="AK6" s="17">
        <f>[3]KMDY!N6</f>
        <v>11.065521</v>
      </c>
      <c r="AL6" s="17">
        <f>[3]KMDY!O6</f>
        <v>9.796403999999999</v>
      </c>
      <c r="AM6" s="17">
        <f>[3]KMDY!P6</f>
        <v>9.6430790000000002</v>
      </c>
      <c r="AN6" s="17">
        <f>[3]KMDY!Q6</f>
        <v>10.883479000000001</v>
      </c>
      <c r="AO6" s="13">
        <f>SUM(AC6:AN6)</f>
        <v>149.286708</v>
      </c>
      <c r="AP6" s="17">
        <f>[4]KMDY!F6</f>
        <v>13.748722000000001</v>
      </c>
      <c r="AQ6" s="17">
        <f>[4]KMDY!G6</f>
        <v>17.119171000000001</v>
      </c>
      <c r="AR6" s="17">
        <f>[4]KMDY!H6</f>
        <v>16.177896</v>
      </c>
      <c r="AS6" s="17">
        <f>[4]KMDY!I6</f>
        <v>13.994298000000001</v>
      </c>
      <c r="AT6" s="17">
        <f>[4]KMDY!J6</f>
        <v>13.049689000000001</v>
      </c>
      <c r="AU6" s="17">
        <f>[4]KMDY!K6</f>
        <v>13.565560000000001</v>
      </c>
      <c r="AV6" s="17">
        <f>[4]KMDY!L6</f>
        <v>14.134463</v>
      </c>
      <c r="AW6" s="17">
        <f>[4]KMDY!M6</f>
        <v>13.382294999999999</v>
      </c>
      <c r="AX6" s="17">
        <f>[4]KMDY!N6</f>
        <v>12.156499</v>
      </c>
      <c r="AY6" s="17">
        <f>[4]KMDY!O6</f>
        <v>10.785202</v>
      </c>
      <c r="AZ6" s="17">
        <f>[4]KMDY!P6</f>
        <v>11.323702000000001</v>
      </c>
      <c r="BA6" s="17">
        <f>[4]KMDY!Q6</f>
        <v>11.900994000000001</v>
      </c>
      <c r="BB6" s="13">
        <f>SUM(AP6:BA6)</f>
        <v>161.338491</v>
      </c>
      <c r="BC6" s="17">
        <f>'[5]11.Kamareddy'!F9</f>
        <v>14.350493</v>
      </c>
      <c r="BD6" s="17">
        <f>'[5]11.Kamareddy'!G9</f>
        <v>17.551247</v>
      </c>
      <c r="BE6" s="17">
        <f>'[5]11.Kamareddy'!H9</f>
        <v>16.219683</v>
      </c>
      <c r="BF6" s="17">
        <f>'[5]11.Kamareddy'!I9</f>
        <v>16.382252999999999</v>
      </c>
      <c r="BG6" s="17">
        <f>'[5]11.Kamareddy'!J9</f>
        <v>17.141776</v>
      </c>
      <c r="BH6" s="17">
        <f>'[5]11.Kamareddy'!K9</f>
        <v>15.84</v>
      </c>
      <c r="BI6" s="17">
        <f>'[5]11.Kamareddy'!L9</f>
        <v>15.525216</v>
      </c>
      <c r="BJ6" s="17">
        <f>'[5]11.Kamareddy'!M9</f>
        <v>14.762604</v>
      </c>
      <c r="BK6" s="17">
        <f>'[5]11.Kamareddy'!N9</f>
        <v>12.882099</v>
      </c>
      <c r="BL6" s="17">
        <f>'[5]11.Kamareddy'!O9</f>
        <v>11.626521</v>
      </c>
      <c r="BM6" s="17">
        <f>'[5]11.Kamareddy'!P9</f>
        <v>12.177163</v>
      </c>
      <c r="BN6" s="17">
        <f>'[5]11.Kamareddy'!Q9</f>
        <v>12.38</v>
      </c>
      <c r="BO6" s="13">
        <f>SUM(BC6:BN6)</f>
        <v>176.839055</v>
      </c>
      <c r="BP6" s="17">
        <f>'[6]11.Kamareddy'!F7</f>
        <v>15.45</v>
      </c>
      <c r="BQ6" s="17">
        <f>'[6]11.Kamareddy'!G7</f>
        <v>18.062856</v>
      </c>
      <c r="BR6" s="17">
        <f>'[6]11.Kamareddy'!H7</f>
        <v>17.899356000000001</v>
      </c>
      <c r="BS6" s="17">
        <f>'[6]11.Kamareddy'!I7</f>
        <v>16.39</v>
      </c>
      <c r="BT6" s="17">
        <f>'[6]11.Kamareddy'!J7</f>
        <v>17.821659</v>
      </c>
      <c r="BU6" s="17">
        <f>'[6]11.Kamareddy'!K7</f>
        <v>16.420961999999999</v>
      </c>
      <c r="BV6" s="17">
        <f>'[6]11.Kamareddy'!L7</f>
        <v>15.625</v>
      </c>
      <c r="BW6" s="17">
        <f>'[6]11.Kamareddy'!M7</f>
        <v>15.095511999999999</v>
      </c>
      <c r="BX6" s="17">
        <f>'[6]11.Kamareddy'!N7</f>
        <v>13.005922</v>
      </c>
      <c r="BY6" s="17">
        <f>'[6]11.Kamareddy'!O7</f>
        <v>11.878479</v>
      </c>
      <c r="BZ6" s="17">
        <f>'[6]11.Kamareddy'!P7</f>
        <v>11.316919</v>
      </c>
      <c r="CA6" s="17">
        <f>'[6]11.Kamareddy'!Q7</f>
        <v>12.249172</v>
      </c>
      <c r="CB6" s="13">
        <f>SUM(BP6:CA6)</f>
        <v>181.21583699999999</v>
      </c>
      <c r="CC6" s="23">
        <f>IFERROR(($CB6/$O6)^(1/5)-1,0)</f>
        <v>7.4368088960493406E-2</v>
      </c>
      <c r="CD6" s="23">
        <f>IFERROR((CB6/AB6)^(1/4)-1,0)</f>
        <v>6.1751199760596398E-2</v>
      </c>
      <c r="CE6" s="23">
        <f>IFERROR((CB6/AO6)^(1/3)-1,0)</f>
        <v>6.673939990485156E-2</v>
      </c>
      <c r="CF6" s="23">
        <f>IFERROR((CB6/BB6)^(1/2)-1,0)</f>
        <v>5.9812602025880013E-2</v>
      </c>
      <c r="CG6" s="23">
        <f>IFERROR((CB6/BO6)^(1/1)-1,0)</f>
        <v>2.4750087021218281E-2</v>
      </c>
      <c r="CH6" s="24"/>
      <c r="CI6" s="25" t="s">
        <v>75</v>
      </c>
      <c r="CJ6" s="26">
        <f t="shared" ref="CJ6:CO14" si="0">HLOOKUP($CI6,$CC$4:$CH$101,ROW($CC6)-ROW($CC$3), FALSE)</f>
        <v>7.4368088960493406E-2</v>
      </c>
      <c r="CK6" s="26">
        <f t="shared" si="0"/>
        <v>7.4368088960493406E-2</v>
      </c>
      <c r="CL6" s="26">
        <f t="shared" si="0"/>
        <v>7.4368088960493406E-2</v>
      </c>
      <c r="CM6" s="26">
        <f t="shared" si="0"/>
        <v>7.4368088960493406E-2</v>
      </c>
      <c r="CN6" s="26">
        <f t="shared" si="0"/>
        <v>7.4368088960493406E-2</v>
      </c>
      <c r="CO6" s="26">
        <f t="shared" si="0"/>
        <v>7.4368088960493406E-2</v>
      </c>
      <c r="CP6" s="17">
        <f>'[7]11.Kamareddy'!F8</f>
        <v>16.853594000000001</v>
      </c>
      <c r="CQ6" s="17">
        <f>'[7]11.Kamareddy'!G8</f>
        <v>19.094079000000001</v>
      </c>
      <c r="CR6" s="17">
        <f>'[7]11.Kamareddy'!H8</f>
        <v>19.016454</v>
      </c>
      <c r="CS6" s="17">
        <f>'[7]11.Kamareddy'!I8</f>
        <v>17.517306999999999</v>
      </c>
      <c r="CT6" s="17">
        <f>'[7]11.Kamareddy'!J8</f>
        <v>14.844865</v>
      </c>
      <c r="CU6" s="17">
        <f>'[7]11.Kamareddy'!K8</f>
        <v>16.250886999999999</v>
      </c>
      <c r="CV6" s="34">
        <f>BV6*(1+CJ6)</f>
        <v>16.78700139000771</v>
      </c>
      <c r="CW6" s="34">
        <f t="shared" ref="CW6:DA13" si="1">BW6*(1+CK6)</f>
        <v>16.218136379320196</v>
      </c>
      <c r="CX6" s="34">
        <f t="shared" si="1"/>
        <v>13.973147564309238</v>
      </c>
      <c r="CY6" s="34">
        <f t="shared" si="1"/>
        <v>12.761858782987353</v>
      </c>
      <c r="CZ6" s="34">
        <f t="shared" si="1"/>
        <v>12.158536638950698</v>
      </c>
      <c r="DA6" s="34">
        <f t="shared" si="1"/>
        <v>13.160119512988384</v>
      </c>
      <c r="DB6" s="13">
        <f>SUM(CP6:DA6)</f>
        <v>188.63598626856358</v>
      </c>
      <c r="DC6" s="40">
        <f>IFERROR((DB6/AB6)^(1/5)-1,0)</f>
        <v>5.755725248385879E-2</v>
      </c>
      <c r="DD6" s="41">
        <f>IFERROR((DB6/AO6)^(1/4)-1,0)</f>
        <v>6.0231861951970389E-2</v>
      </c>
      <c r="DE6" s="40">
        <f>IFERROR((DB6/BB6)^(1/3)-1,0)</f>
        <v>5.3486202761960033E-2</v>
      </c>
      <c r="DF6" s="40">
        <f>IFERROR((DB6/BO6)^(1/2)-1,0)</f>
        <v>3.2816531712478447E-2</v>
      </c>
      <c r="DG6" s="48">
        <f>IFERROR((DB6/CB6)^(1/1)-1,0)</f>
        <v>4.0946472402208389E-2</v>
      </c>
      <c r="DH6" s="56">
        <v>0</v>
      </c>
      <c r="DI6" s="25" t="s">
        <v>75</v>
      </c>
      <c r="DJ6" s="50">
        <f t="shared" ref="DJ6:DJ15" si="2">HLOOKUP(DI6,$DC$4:$DH$111,ROW($DC6)-ROW($DC$3), FALSE)</f>
        <v>5.755725248385879E-2</v>
      </c>
      <c r="DK6" s="68">
        <f>CP6*(1+$DJ6)</f>
        <v>17.823640565118449</v>
      </c>
      <c r="DL6" s="68">
        <f t="shared" ref="DL6:DV22" si="3">CQ6*(1+$DJ6)</f>
        <v>20.193081725949746</v>
      </c>
      <c r="DM6" s="68">
        <f t="shared" si="3"/>
        <v>20.110988844225687</v>
      </c>
      <c r="DN6" s="68">
        <f t="shared" si="3"/>
        <v>18.525555061836265</v>
      </c>
      <c r="DO6" s="68">
        <f t="shared" si="3"/>
        <v>15.699294642893799</v>
      </c>
      <c r="DP6" s="68">
        <f t="shared" si="3"/>
        <v>17.186243406145657</v>
      </c>
      <c r="DQ6" s="68">
        <f t="shared" si="3"/>
        <v>17.753215067459273</v>
      </c>
      <c r="DR6" s="68">
        <f t="shared" si="3"/>
        <v>17.151607749722384</v>
      </c>
      <c r="DS6" s="68">
        <f t="shared" si="3"/>
        <v>14.777403546662402</v>
      </c>
      <c r="DT6" s="68">
        <f t="shared" si="3"/>
        <v>13.496396311123107</v>
      </c>
      <c r="DU6" s="68">
        <f t="shared" si="3"/>
        <v>12.858348602113031</v>
      </c>
      <c r="DV6" s="68">
        <f t="shared" si="3"/>
        <v>13.917579834515214</v>
      </c>
      <c r="DW6" s="69">
        <f>SUM(DK6:DV6)</f>
        <v>199.49335535776504</v>
      </c>
    </row>
    <row r="7" spans="1:127" ht="12.5" x14ac:dyDescent="0.2">
      <c r="B7" s="4" t="s">
        <v>27</v>
      </c>
      <c r="C7" s="17">
        <f>[1]Kamareddy!F407</f>
        <v>2.6510655944052459</v>
      </c>
      <c r="D7" s="17">
        <f>[1]Kamareddy!G407</f>
        <v>2.6026463691349413</v>
      </c>
      <c r="E7" s="17">
        <f>[1]Kamareddy!H407</f>
        <v>2.5837548607737197</v>
      </c>
      <c r="F7" s="17">
        <f>[1]Kamareddy!I407</f>
        <v>2.3945968237796089</v>
      </c>
      <c r="G7" s="17">
        <f>[1]Kamareddy!J407</f>
        <v>2.1699149602048475</v>
      </c>
      <c r="H7" s="17">
        <f>[1]Kamareddy!K407</f>
        <v>2.3580986545535048</v>
      </c>
      <c r="I7" s="17">
        <f>[1]Kamareddy!L407</f>
        <v>2.0362762058683024</v>
      </c>
      <c r="J7" s="17">
        <f>[1]Kamareddy!M407</f>
        <v>2.0708703975830622</v>
      </c>
      <c r="K7" s="17">
        <f>[1]Kamareddy!N407</f>
        <v>2.0714789216196352</v>
      </c>
      <c r="L7" s="17">
        <f>[1]Kamareddy!O407</f>
        <v>2.0350580447416591</v>
      </c>
      <c r="M7" s="17">
        <f>[1]Kamareddy!P407</f>
        <v>2.243657070911504</v>
      </c>
      <c r="N7" s="17">
        <f>[1]Kamareddy!Q407</f>
        <v>2.1590122990552603</v>
      </c>
      <c r="O7" s="13">
        <f t="shared" ref="O7:O15" si="4">SUM(C7:N7)</f>
        <v>27.37643020263129</v>
      </c>
      <c r="P7" s="17">
        <f>[2]Kamareddy!F7</f>
        <v>2.6636329999999999</v>
      </c>
      <c r="Q7" s="17">
        <f>[2]Kamareddy!G7</f>
        <v>2.7473160000000001</v>
      </c>
      <c r="R7" s="17">
        <f>[2]Kamareddy!H7</f>
        <v>2.9662920000000002</v>
      </c>
      <c r="S7" s="17">
        <f>[2]Kamareddy!I7</f>
        <v>2.434561</v>
      </c>
      <c r="T7" s="17">
        <f>[2]Kamareddy!J7</f>
        <v>2.5688240000000002</v>
      </c>
      <c r="U7" s="17">
        <f>[2]Kamareddy!K7</f>
        <v>2.5286590000000002</v>
      </c>
      <c r="V7" s="17">
        <f>[2]Kamareddy!L7</f>
        <v>2.5318420000000001</v>
      </c>
      <c r="W7" s="17">
        <f>[2]Kamareddy!M7</f>
        <v>2.4332550400000001</v>
      </c>
      <c r="X7" s="17">
        <f>[2]Kamareddy!N7</f>
        <v>2.4534389999999999</v>
      </c>
      <c r="Y7" s="17">
        <f>[2]Kamareddy!O7</f>
        <v>2.5986510000000003</v>
      </c>
      <c r="Z7" s="17">
        <f>[2]Kamareddy!P7</f>
        <v>2.6113819999999999</v>
      </c>
      <c r="AA7" s="17">
        <f>[2]Kamareddy!Q7</f>
        <v>2.8746929999999997</v>
      </c>
      <c r="AB7" s="13">
        <f t="shared" ref="AB7:AB15" si="5">SUM(P7:AA7)</f>
        <v>31.412547040000003</v>
      </c>
      <c r="AC7" s="17">
        <f>[3]KMDY!F7</f>
        <v>3.3918819999999998</v>
      </c>
      <c r="AD7" s="17">
        <f>[3]KMDY!G7</f>
        <v>3.4724940000000002</v>
      </c>
      <c r="AE7" s="17">
        <f>[3]KMDY!H7</f>
        <v>3.3872409999999999</v>
      </c>
      <c r="AF7" s="17">
        <f>[3]KMDY!I7</f>
        <v>2.95004</v>
      </c>
      <c r="AG7" s="17">
        <f>[3]KMDY!J7</f>
        <v>2.8483700000000001</v>
      </c>
      <c r="AH7" s="17">
        <f>[3]KMDY!K7</f>
        <v>2.9035919999999997</v>
      </c>
      <c r="AI7" s="17">
        <f>[3]KMDY!L7</f>
        <v>2.8561040000000002</v>
      </c>
      <c r="AJ7" s="17">
        <f>[3]KMDY!M7</f>
        <v>2.8738190000000001</v>
      </c>
      <c r="AK7" s="17">
        <f>[3]KMDY!N7</f>
        <v>2.8018900000000002</v>
      </c>
      <c r="AL7" s="17">
        <f>[3]KMDY!O7</f>
        <v>2.666191</v>
      </c>
      <c r="AM7" s="17">
        <f>[3]KMDY!P7</f>
        <v>2.6404550000000002</v>
      </c>
      <c r="AN7" s="17">
        <f>[3]KMDY!Q7</f>
        <v>2.8669339999999996</v>
      </c>
      <c r="AO7" s="13">
        <f t="shared" ref="AO7:AO15" si="6">SUM(AC7:AN7)</f>
        <v>35.659012000000004</v>
      </c>
      <c r="AP7" s="17">
        <f>[4]KMDY!F7</f>
        <v>3.5834419999999998</v>
      </c>
      <c r="AQ7" s="17">
        <f>[4]KMDY!G7</f>
        <v>3.9560750000000002</v>
      </c>
      <c r="AR7" s="17">
        <f>[4]KMDY!H7</f>
        <v>3.8447710000000002</v>
      </c>
      <c r="AS7" s="17">
        <f>[4]KMDY!I7</f>
        <v>3.4113579999999999</v>
      </c>
      <c r="AT7" s="17">
        <f>[4]KMDY!J7</f>
        <v>3.0488979999999999</v>
      </c>
      <c r="AU7" s="17">
        <f>[4]KMDY!K7</f>
        <v>3.01</v>
      </c>
      <c r="AV7" s="17">
        <f>[4]KMDY!L7</f>
        <v>3.117858</v>
      </c>
      <c r="AW7" s="17">
        <f>[4]KMDY!M7</f>
        <v>2.9726759999999999</v>
      </c>
      <c r="AX7" s="17">
        <f>[4]KMDY!N7</f>
        <v>2.9501659999999998</v>
      </c>
      <c r="AY7" s="17">
        <f>[4]KMDY!O7</f>
        <v>2.9527890000000001</v>
      </c>
      <c r="AZ7" s="17">
        <f>[4]KMDY!P7</f>
        <v>2.9072659999999999</v>
      </c>
      <c r="BA7" s="17">
        <f>[4]KMDY!Q7</f>
        <v>3.0643029999999998</v>
      </c>
      <c r="BB7" s="13">
        <f t="shared" ref="BB7:BB15" si="7">SUM(AP7:BA7)</f>
        <v>38.819601999999996</v>
      </c>
      <c r="BC7" s="17">
        <f>'[5]11.Kamareddy'!F10</f>
        <v>1.827251</v>
      </c>
      <c r="BD7" s="17">
        <f>'[5]11.Kamareddy'!G10</f>
        <v>3.0741519999999998</v>
      </c>
      <c r="BE7" s="17">
        <f>'[5]11.Kamareddy'!H10</f>
        <v>3.7730950000000005</v>
      </c>
      <c r="BF7" s="17">
        <f>'[5]11.Kamareddy'!I10</f>
        <v>3.1029330000000002</v>
      </c>
      <c r="BG7" s="17">
        <f>'[5]11.Kamareddy'!J10</f>
        <v>2.8579680000000001</v>
      </c>
      <c r="BH7" s="17">
        <f>'[5]11.Kamareddy'!K10</f>
        <v>2.64</v>
      </c>
      <c r="BI7" s="17">
        <f>'[5]11.Kamareddy'!L10</f>
        <v>2.7758180000000001</v>
      </c>
      <c r="BJ7" s="17">
        <f>'[5]11.Kamareddy'!M10</f>
        <v>2.9299650000000002</v>
      </c>
      <c r="BK7" s="17">
        <f>'[5]11.Kamareddy'!N10</f>
        <v>2.7813810000000001</v>
      </c>
      <c r="BL7" s="17">
        <f>'[5]11.Kamareddy'!O10</f>
        <v>2.8987850000000002</v>
      </c>
      <c r="BM7" s="17">
        <f>'[5]11.Kamareddy'!P10</f>
        <v>2.90259</v>
      </c>
      <c r="BN7" s="17">
        <f>'[5]11.Kamareddy'!Q10</f>
        <v>2.78</v>
      </c>
      <c r="BO7" s="13">
        <f t="shared" ref="BO7:BO15" si="8">SUM(BC7:BN7)</f>
        <v>34.343938000000001</v>
      </c>
      <c r="BP7" s="17">
        <f>'[6]11.Kamareddy'!F8</f>
        <v>3.47</v>
      </c>
      <c r="BQ7" s="17">
        <f>'[6]11.Kamareddy'!G8</f>
        <v>3.3912</v>
      </c>
      <c r="BR7" s="17">
        <f>'[6]11.Kamareddy'!H8</f>
        <v>2.9880810000000002</v>
      </c>
      <c r="BS7" s="17">
        <f>'[6]11.Kamareddy'!I8</f>
        <v>3.1</v>
      </c>
      <c r="BT7" s="17">
        <f>'[6]11.Kamareddy'!J8</f>
        <v>3.2590710000000001</v>
      </c>
      <c r="BU7" s="17">
        <f>'[6]11.Kamareddy'!K8</f>
        <v>3.1954199999999999</v>
      </c>
      <c r="BV7" s="17">
        <f>'[6]11.Kamareddy'!L8</f>
        <v>3.2259869999999999</v>
      </c>
      <c r="BW7" s="17">
        <f>'[6]11.Kamareddy'!M8</f>
        <v>3.291404</v>
      </c>
      <c r="BX7" s="17">
        <f>'[6]11.Kamareddy'!N8</f>
        <v>3.1897449999999998</v>
      </c>
      <c r="BY7" s="17">
        <f>'[6]11.Kamareddy'!O8</f>
        <v>3.2231269999999999</v>
      </c>
      <c r="BZ7" s="17">
        <f>'[6]11.Kamareddy'!P8</f>
        <v>3.0282010000000001</v>
      </c>
      <c r="CA7" s="17">
        <f>'[6]11.Kamareddy'!Q8</f>
        <v>3.1561110000000001</v>
      </c>
      <c r="CB7" s="13">
        <f t="shared" ref="CB7:CB15" si="9">SUM(BP7:CA7)</f>
        <v>38.518347000000006</v>
      </c>
      <c r="CC7" s="23">
        <f t="shared" ref="CC7:CC15" si="10">IFERROR(($CB7/$O7)^(1/5)-1,0)</f>
        <v>7.0676239441113342E-2</v>
      </c>
      <c r="CD7" s="23">
        <f t="shared" ref="CD7:CD15" si="11">IFERROR((CB7/AB7)^(1/4)-1,0)</f>
        <v>5.2303760352472528E-2</v>
      </c>
      <c r="CE7" s="23">
        <f t="shared" ref="CE7:CE15" si="12">IFERROR((CB7/AO7)^(1/3)-1,0)</f>
        <v>2.6044299208424881E-2</v>
      </c>
      <c r="CF7" s="23">
        <f t="shared" ref="CF7:CF15" si="13">IFERROR((CB7/BB7)^(1/2)-1,0)</f>
        <v>-3.8877490613566934E-3</v>
      </c>
      <c r="CG7" s="23">
        <f t="shared" ref="CG7:CG15" si="14">IFERROR((CB7/BO7)^(1/1)-1,0)</f>
        <v>0.12154718541595333</v>
      </c>
      <c r="CH7" s="24"/>
      <c r="CI7" s="25" t="s">
        <v>75</v>
      </c>
      <c r="CJ7" s="26">
        <f t="shared" si="0"/>
        <v>7.0676239441113342E-2</v>
      </c>
      <c r="CK7" s="26">
        <f t="shared" si="0"/>
        <v>7.0676239441113342E-2</v>
      </c>
      <c r="CL7" s="26">
        <f t="shared" si="0"/>
        <v>7.0676239441113342E-2</v>
      </c>
      <c r="CM7" s="26">
        <f t="shared" si="0"/>
        <v>7.0676239441113342E-2</v>
      </c>
      <c r="CN7" s="26">
        <f t="shared" si="0"/>
        <v>7.0676239441113342E-2</v>
      </c>
      <c r="CO7" s="26">
        <f t="shared" si="0"/>
        <v>7.0676239441113342E-2</v>
      </c>
      <c r="CP7" s="17">
        <f>'[7]11.Kamareddy'!F9</f>
        <v>4.1811249999999998</v>
      </c>
      <c r="CQ7" s="17">
        <f>'[7]11.Kamareddy'!G9</f>
        <v>4.4094670000000002</v>
      </c>
      <c r="CR7" s="17">
        <f>'[7]11.Kamareddy'!H9</f>
        <v>4.4850130000000004</v>
      </c>
      <c r="CS7" s="17">
        <f>'[7]11.Kamareddy'!I9</f>
        <v>3.974424</v>
      </c>
      <c r="CT7" s="17">
        <f>'[7]11.Kamareddy'!J9</f>
        <v>3.3989750000000001</v>
      </c>
      <c r="CU7" s="17">
        <f>'[7]11.Kamareddy'!K9</f>
        <v>3.5869110000000002</v>
      </c>
      <c r="CV7" s="34">
        <f t="shared" ref="CV7:CV13" si="15">BV7*(1+CJ7)</f>
        <v>3.4539876296459187</v>
      </c>
      <c r="CW7" s="34">
        <f t="shared" si="1"/>
        <v>3.5240280572014382</v>
      </c>
      <c r="CX7" s="34">
        <f t="shared" si="1"/>
        <v>3.4151841813760937</v>
      </c>
      <c r="CY7" s="34">
        <f t="shared" si="1"/>
        <v>3.4509254956011173</v>
      </c>
      <c r="CZ7" s="34">
        <f t="shared" si="1"/>
        <v>3.2422228589518189</v>
      </c>
      <c r="DA7" s="34">
        <f t="shared" si="1"/>
        <v>3.3791730567387317</v>
      </c>
      <c r="DB7" s="13">
        <f t="shared" ref="DB7:DB15" si="16">SUM(CP7:DA7)</f>
        <v>44.501436279515119</v>
      </c>
      <c r="DC7" s="40">
        <f t="shared" ref="DC7:DC13" si="17">IFERROR((DB7/AB7)^(1/5)-1,0)</f>
        <v>7.2146606236419331E-2</v>
      </c>
      <c r="DD7" s="41">
        <f t="shared" ref="DD7:DD13" si="18">IFERROR((DB7/AO7)^(1/4)-1,0)</f>
        <v>5.6942059782628229E-2</v>
      </c>
      <c r="DE7" s="40">
        <f t="shared" ref="DE7:DE13" si="19">IFERROR((DB7/BB7)^(1/3)-1,0)</f>
        <v>4.6584543397315992E-2</v>
      </c>
      <c r="DF7" s="40">
        <f t="shared" ref="DF7:DF13" si="20">IFERROR((DB7/BO7)^(1/2)-1,0)</f>
        <v>0.138313714458286</v>
      </c>
      <c r="DG7" s="48">
        <f t="shared" ref="DG7:DG13" si="21">IFERROR((DB7/CB7)^(1/1)-1,0)</f>
        <v>0.15533089411949885</v>
      </c>
      <c r="DH7" s="56">
        <v>0.15</v>
      </c>
      <c r="DI7" s="25" t="s">
        <v>75</v>
      </c>
      <c r="DJ7" s="50">
        <f t="shared" si="2"/>
        <v>7.2146606236419331E-2</v>
      </c>
      <c r="DK7" s="68">
        <f t="shared" ref="DK7:DK46" si="22">CP7*(1+$DJ7)</f>
        <v>4.4827789790002486</v>
      </c>
      <c r="DL7" s="68">
        <f t="shared" si="3"/>
        <v>4.7275950793614854</v>
      </c>
      <c r="DM7" s="68">
        <f t="shared" si="3"/>
        <v>4.808591466876222</v>
      </c>
      <c r="DN7" s="68">
        <f t="shared" si="3"/>
        <v>4.261165203344575</v>
      </c>
      <c r="DO7" s="68">
        <f t="shared" si="3"/>
        <v>3.6441995109324337</v>
      </c>
      <c r="DP7" s="68">
        <f t="shared" si="3"/>
        <v>3.8456944555220813</v>
      </c>
      <c r="DQ7" s="68">
        <f t="shared" si="3"/>
        <v>3.7031811151074461</v>
      </c>
      <c r="DR7" s="68">
        <f t="shared" si="3"/>
        <v>3.778274721810444</v>
      </c>
      <c r="DS7" s="68">
        <f t="shared" si="3"/>
        <v>3.661578129734683</v>
      </c>
      <c r="DT7" s="68">
        <f t="shared" si="3"/>
        <v>3.6998980584834715</v>
      </c>
      <c r="DU7" s="68">
        <f t="shared" si="3"/>
        <v>3.4761382348873338</v>
      </c>
      <c r="DV7" s="68">
        <f t="shared" si="3"/>
        <v>3.6229689246679784</v>
      </c>
      <c r="DW7" s="69">
        <f t="shared" ref="DW7:DW13" si="23">SUM(DK7:DV7)</f>
        <v>47.712063879728412</v>
      </c>
    </row>
    <row r="8" spans="1:127" ht="12.5" x14ac:dyDescent="0.2">
      <c r="B8" s="4" t="s">
        <v>26</v>
      </c>
      <c r="C8" s="17">
        <f>[1]Kamareddy!F408</f>
        <v>1.0065201972777669</v>
      </c>
      <c r="D8" s="17">
        <f>[1]Kamareddy!G408</f>
        <v>0.88658020507776725</v>
      </c>
      <c r="E8" s="17">
        <f>[1]Kamareddy!H408</f>
        <v>0.83358596010217156</v>
      </c>
      <c r="F8" s="17">
        <f>[1]Kamareddy!I408</f>
        <v>0.71125586147720266</v>
      </c>
      <c r="G8" s="17">
        <f>[1]Kamareddy!J408</f>
        <v>0.70658661915280352</v>
      </c>
      <c r="H8" s="17">
        <f>[1]Kamareddy!K408</f>
        <v>0.66433806737725221</v>
      </c>
      <c r="I8" s="17">
        <f>[1]Kamareddy!L408</f>
        <v>0.55692167960124006</v>
      </c>
      <c r="J8" s="17">
        <f>[1]Kamareddy!M408</f>
        <v>0.67292659879184458</v>
      </c>
      <c r="K8" s="17">
        <f>[1]Kamareddy!N408</f>
        <v>1.1874140770037176</v>
      </c>
      <c r="L8" s="17">
        <f>[1]Kamareddy!O408</f>
        <v>1.3250841499439598</v>
      </c>
      <c r="M8" s="17">
        <f>[1]Kamareddy!P408</f>
        <v>1.352334470085035</v>
      </c>
      <c r="N8" s="17">
        <f>[1]Kamareddy!Q408</f>
        <v>0.95712546502589613</v>
      </c>
      <c r="O8" s="13">
        <f t="shared" si="4"/>
        <v>10.860673350916658</v>
      </c>
      <c r="P8" s="17">
        <f>[2]Kamareddy!F8</f>
        <v>0.918238</v>
      </c>
      <c r="Q8" s="17">
        <f>[2]Kamareddy!G8</f>
        <v>0.96793200000000001</v>
      </c>
      <c r="R8" s="17">
        <f>[2]Kamareddy!H8</f>
        <v>1.0720590000000001</v>
      </c>
      <c r="S8" s="17">
        <f>[2]Kamareddy!I8</f>
        <v>0.80600000000000005</v>
      </c>
      <c r="T8" s="17">
        <f>[2]Kamareddy!J8</f>
        <v>0.72228899999999996</v>
      </c>
      <c r="U8" s="17">
        <f>[2]Kamareddy!K8</f>
        <v>0.725943</v>
      </c>
      <c r="V8" s="17">
        <f>[2]Kamareddy!L8</f>
        <v>0.69526399999999999</v>
      </c>
      <c r="W8" s="17">
        <f>[2]Kamareddy!M8</f>
        <v>0.82023800000000002</v>
      </c>
      <c r="X8" s="17">
        <f>[2]Kamareddy!N8</f>
        <v>1.6183399999999999</v>
      </c>
      <c r="Y8" s="17">
        <f>[2]Kamareddy!O8</f>
        <v>2.0105209999999998</v>
      </c>
      <c r="Z8" s="17">
        <f>[2]Kamareddy!P8</f>
        <v>1.395594</v>
      </c>
      <c r="AA8" s="17">
        <f>[2]Kamareddy!Q8</f>
        <v>1.0528899999999999</v>
      </c>
      <c r="AB8" s="13">
        <f t="shared" si="5"/>
        <v>12.805307999999998</v>
      </c>
      <c r="AC8" s="17">
        <f>[3]KMDY!F8</f>
        <v>1.172364</v>
      </c>
      <c r="AD8" s="17">
        <f>[3]KMDY!G8</f>
        <v>1.1279919999999999</v>
      </c>
      <c r="AE8" s="17">
        <f>[3]KMDY!H8</f>
        <v>1.0899559999999999</v>
      </c>
      <c r="AF8" s="17">
        <f>[3]KMDY!I8</f>
        <v>0.82694600000000007</v>
      </c>
      <c r="AG8" s="17">
        <f>[3]KMDY!J8</f>
        <v>0.72565199999999996</v>
      </c>
      <c r="AH8" s="17">
        <f>[3]KMDY!K8</f>
        <v>0.73554485000000003</v>
      </c>
      <c r="AI8" s="17">
        <f>[3]KMDY!L8</f>
        <v>0.733792</v>
      </c>
      <c r="AJ8" s="17">
        <f>[3]KMDY!M8</f>
        <v>0.90218699999999996</v>
      </c>
      <c r="AK8" s="17">
        <f>[3]KMDY!N8</f>
        <v>1.3553229999999998</v>
      </c>
      <c r="AL8" s="17">
        <f>[3]KMDY!O8</f>
        <v>1.5129220000000001</v>
      </c>
      <c r="AM8" s="17">
        <f>[3]KMDY!P8</f>
        <v>1.4316420000000001</v>
      </c>
      <c r="AN8" s="17">
        <f>[3]KMDY!Q8</f>
        <v>0.99956299999999998</v>
      </c>
      <c r="AO8" s="13">
        <f t="shared" si="6"/>
        <v>12.613883850000001</v>
      </c>
      <c r="AP8" s="17">
        <f>[4]KMDY!F8</f>
        <v>1.0968199999999999</v>
      </c>
      <c r="AQ8" s="17">
        <f>[4]KMDY!G8</f>
        <v>1.0894870000000001</v>
      </c>
      <c r="AR8" s="17">
        <f>[4]KMDY!H8</f>
        <v>1.223117</v>
      </c>
      <c r="AS8" s="17">
        <f>[4]KMDY!I8</f>
        <v>1.0797029999999999</v>
      </c>
      <c r="AT8" s="17">
        <f>[4]KMDY!J8</f>
        <v>0.8214840000000001</v>
      </c>
      <c r="AU8" s="17">
        <f>[4]KMDY!K8</f>
        <v>0.63084000000000007</v>
      </c>
      <c r="AV8" s="17">
        <f>[4]KMDY!L8</f>
        <v>0.66115100000000004</v>
      </c>
      <c r="AW8" s="17">
        <f>[4]KMDY!M8</f>
        <v>0.62072499999999997</v>
      </c>
      <c r="AX8" s="17">
        <f>[4]KMDY!N8</f>
        <v>0.99798399999999998</v>
      </c>
      <c r="AY8" s="17">
        <f>[4]KMDY!O8</f>
        <v>1.4387909999999999</v>
      </c>
      <c r="AZ8" s="17">
        <f>[4]KMDY!P8</f>
        <v>1.4167719999999999</v>
      </c>
      <c r="BA8" s="17">
        <f>[4]KMDY!Q8</f>
        <v>1.4022380000000001</v>
      </c>
      <c r="BB8" s="13">
        <f t="shared" si="7"/>
        <v>12.479112000000001</v>
      </c>
      <c r="BC8" s="17">
        <f>'[5]11.Kamareddy'!F11</f>
        <v>0.59920899999999999</v>
      </c>
      <c r="BD8" s="17">
        <f>'[5]11.Kamareddy'!G11</f>
        <v>1.9777089999999999</v>
      </c>
      <c r="BE8" s="17">
        <f>'[5]11.Kamareddy'!H11</f>
        <v>1.0129210000000002</v>
      </c>
      <c r="BF8" s="17">
        <f>'[5]11.Kamareddy'!I11</f>
        <v>1.222442</v>
      </c>
      <c r="BG8" s="17">
        <f>'[5]11.Kamareddy'!J11</f>
        <v>0.98337799999999997</v>
      </c>
      <c r="BH8" s="17">
        <f>'[5]11.Kamareddy'!K11</f>
        <v>0.73</v>
      </c>
      <c r="BI8" s="17">
        <f>'[5]11.Kamareddy'!L11</f>
        <v>0.69330499999999995</v>
      </c>
      <c r="BJ8" s="17">
        <f>'[5]11.Kamareddy'!M11</f>
        <v>0.70384199999999997</v>
      </c>
      <c r="BK8" s="17">
        <f>'[5]11.Kamareddy'!N11</f>
        <v>1.323747</v>
      </c>
      <c r="BL8" s="17">
        <f>'[5]11.Kamareddy'!O11</f>
        <v>1.5468649999999999</v>
      </c>
      <c r="BM8" s="17">
        <f>'[5]11.Kamareddy'!P11</f>
        <v>1.488076</v>
      </c>
      <c r="BN8" s="17">
        <f>'[5]11.Kamareddy'!Q11</f>
        <v>1.1902740000000001</v>
      </c>
      <c r="BO8" s="13">
        <f t="shared" si="8"/>
        <v>13.471768000000001</v>
      </c>
      <c r="BP8" s="17">
        <f>'[6]11.Kamareddy'!F9</f>
        <v>1.28</v>
      </c>
      <c r="BQ8" s="17">
        <f>'[6]11.Kamareddy'!G9</f>
        <v>1.0823430000000001</v>
      </c>
      <c r="BR8" s="17">
        <f>'[6]11.Kamareddy'!H9</f>
        <v>0.98714100000000005</v>
      </c>
      <c r="BS8" s="17">
        <f>'[6]11.Kamareddy'!I9</f>
        <v>1.1200000000000001</v>
      </c>
      <c r="BT8" s="17">
        <f>'[6]11.Kamareddy'!J9</f>
        <v>0.97301700000000002</v>
      </c>
      <c r="BU8" s="17">
        <f>'[6]11.Kamareddy'!K9</f>
        <v>0.94898199999999999</v>
      </c>
      <c r="BV8" s="17">
        <f>'[6]11.Kamareddy'!L9</f>
        <v>0.89290000000000003</v>
      </c>
      <c r="BW8" s="17">
        <f>'[6]11.Kamareddy'!M9</f>
        <v>0.80555600000000005</v>
      </c>
      <c r="BX8" s="17">
        <f>'[6]11.Kamareddy'!N9</f>
        <v>0.95050199999999996</v>
      </c>
      <c r="BY8" s="17">
        <f>'[6]11.Kamareddy'!O9</f>
        <v>1.233614</v>
      </c>
      <c r="BZ8" s="17">
        <f>'[6]11.Kamareddy'!P9</f>
        <v>1.1874849999999999</v>
      </c>
      <c r="CA8" s="17">
        <f>'[6]11.Kamareddy'!Q9</f>
        <v>1.28006</v>
      </c>
      <c r="CB8" s="13">
        <f t="shared" si="9"/>
        <v>12.7416</v>
      </c>
      <c r="CC8" s="23">
        <f t="shared" si="10"/>
        <v>3.24604944684177E-2</v>
      </c>
      <c r="CD8" s="23">
        <f t="shared" si="11"/>
        <v>-1.2461083391800409E-3</v>
      </c>
      <c r="CE8" s="23">
        <f t="shared" si="12"/>
        <v>3.3636881378942274E-3</v>
      </c>
      <c r="CF8" s="23">
        <f t="shared" si="13"/>
        <v>1.0462363955797471E-2</v>
      </c>
      <c r="CG8" s="23">
        <f t="shared" si="14"/>
        <v>-5.4199864486977556E-2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'[7]11.Kamareddy'!F10</f>
        <v>1.492794</v>
      </c>
      <c r="CQ8" s="17">
        <f>'[7]11.Kamareddy'!G10</f>
        <v>1.335426</v>
      </c>
      <c r="CR8" s="17">
        <f>'[7]11.Kamareddy'!H10</f>
        <v>1.142604</v>
      </c>
      <c r="CS8" s="17">
        <f>'[7]11.Kamareddy'!I10</f>
        <v>0.97974799999999995</v>
      </c>
      <c r="CT8" s="17">
        <f>'[7]11.Kamareddy'!J10</f>
        <v>0.79857100000000003</v>
      </c>
      <c r="CU8" s="17">
        <f>'[7]11.Kamareddy'!K10</f>
        <v>0.991869</v>
      </c>
      <c r="CV8" s="34">
        <f t="shared" si="15"/>
        <v>0.91075800000000007</v>
      </c>
      <c r="CW8" s="34">
        <f t="shared" si="1"/>
        <v>0.82166712000000008</v>
      </c>
      <c r="CX8" s="34">
        <f t="shared" si="1"/>
        <v>0.96951204000000002</v>
      </c>
      <c r="CY8" s="34">
        <f t="shared" si="1"/>
        <v>1.2582862800000001</v>
      </c>
      <c r="CZ8" s="34">
        <f t="shared" si="1"/>
        <v>1.2112346999999999</v>
      </c>
      <c r="DA8" s="34">
        <f t="shared" si="1"/>
        <v>1.3056612000000001</v>
      </c>
      <c r="DB8" s="13">
        <f t="shared" si="16"/>
        <v>13.218131340000001</v>
      </c>
      <c r="DC8" s="40">
        <f t="shared" si="17"/>
        <v>6.3661183355385731E-3</v>
      </c>
      <c r="DD8" s="41">
        <f t="shared" si="18"/>
        <v>1.1766530657340901E-2</v>
      </c>
      <c r="DE8" s="40">
        <f t="shared" si="19"/>
        <v>1.9362829994481245E-2</v>
      </c>
      <c r="DF8" s="40">
        <f t="shared" si="20"/>
        <v>-9.4583670792383057E-3</v>
      </c>
      <c r="DG8" s="48">
        <f t="shared" si="21"/>
        <v>3.7399646826144384E-2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1.5226498799999999</v>
      </c>
      <c r="DL8" s="68">
        <f t="shared" si="3"/>
        <v>1.3621345200000001</v>
      </c>
      <c r="DM8" s="68">
        <f t="shared" si="3"/>
        <v>1.16545608</v>
      </c>
      <c r="DN8" s="68">
        <f t="shared" si="3"/>
        <v>0.99934296</v>
      </c>
      <c r="DO8" s="68">
        <f t="shared" si="3"/>
        <v>0.8145424200000001</v>
      </c>
      <c r="DP8" s="68">
        <f t="shared" si="3"/>
        <v>1.0117063800000001</v>
      </c>
      <c r="DQ8" s="68">
        <f t="shared" si="3"/>
        <v>0.92897316000000008</v>
      </c>
      <c r="DR8" s="68">
        <f t="shared" si="3"/>
        <v>0.83810046240000013</v>
      </c>
      <c r="DS8" s="68">
        <f t="shared" si="3"/>
        <v>0.98890228080000009</v>
      </c>
      <c r="DT8" s="68">
        <f t="shared" si="3"/>
        <v>1.2834520056000001</v>
      </c>
      <c r="DU8" s="68">
        <f t="shared" si="3"/>
        <v>1.2354593939999998</v>
      </c>
      <c r="DV8" s="68">
        <f t="shared" si="3"/>
        <v>1.331774424</v>
      </c>
      <c r="DW8" s="69">
        <f t="shared" si="23"/>
        <v>13.482493966800002</v>
      </c>
    </row>
    <row r="9" spans="1:127" ht="12.5" x14ac:dyDescent="0.2">
      <c r="B9" s="4" t="s">
        <v>25</v>
      </c>
      <c r="C9" s="17">
        <f>[1]Kamareddy!F409</f>
        <v>1.1871480083078638E-2</v>
      </c>
      <c r="D9" s="17">
        <f>[1]Kamareddy!G409</f>
        <v>1.1017000000000001E-2</v>
      </c>
      <c r="E9" s="17">
        <f>[1]Kamareddy!H409</f>
        <v>1.2224277084637986E-2</v>
      </c>
      <c r="F9" s="17">
        <f>[1]Kamareddy!I409</f>
        <v>9.0690798282296019E-3</v>
      </c>
      <c r="G9" s="17">
        <f>[1]Kamareddy!J409</f>
        <v>1.107E-2</v>
      </c>
      <c r="H9" s="17">
        <f>[1]Kamareddy!K409</f>
        <v>1.0810438176596215E-2</v>
      </c>
      <c r="I9" s="17">
        <f>[1]Kamareddy!L409</f>
        <v>8.3416280608868288E-3</v>
      </c>
      <c r="J9" s="17">
        <f>[1]Kamareddy!M409</f>
        <v>1.0351547294744587E-2</v>
      </c>
      <c r="K9" s="17">
        <f>[1]Kamareddy!N409</f>
        <v>1.1439356153186737E-2</v>
      </c>
      <c r="L9" s="17">
        <f>[1]Kamareddy!O409</f>
        <v>8.5337632677139532E-3</v>
      </c>
      <c r="M9" s="17">
        <f>[1]Kamareddy!P409</f>
        <v>1.0262929930028579E-2</v>
      </c>
      <c r="N9" s="17">
        <f>[1]Kamareddy!Q409</f>
        <v>1.175541063864899E-2</v>
      </c>
      <c r="O9" s="13">
        <f t="shared" si="4"/>
        <v>0.12674691051775211</v>
      </c>
      <c r="P9" s="17">
        <f>[2]Kamareddy!F9</f>
        <v>1.146E-2</v>
      </c>
      <c r="Q9" s="17">
        <f>[2]Kamareddy!G9</f>
        <v>2.0230999999999999E-2</v>
      </c>
      <c r="R9" s="17">
        <f>[2]Kamareddy!H9</f>
        <v>1.3282E-2</v>
      </c>
      <c r="S9" s="17">
        <f>[2]Kamareddy!I9</f>
        <v>1.0803E-2</v>
      </c>
      <c r="T9" s="17">
        <f>[2]Kamareddy!J9</f>
        <v>1.1089999999999999E-2</v>
      </c>
      <c r="U9" s="17">
        <f>[2]Kamareddy!K9</f>
        <v>1.2352999999999999E-2</v>
      </c>
      <c r="V9" s="17">
        <f>[2]Kamareddy!L9</f>
        <v>1.6836E-2</v>
      </c>
      <c r="W9" s="17">
        <f>[2]Kamareddy!M9</f>
        <v>1.7965999999999999E-2</v>
      </c>
      <c r="X9" s="17">
        <f>[2]Kamareddy!N9</f>
        <v>1.1993999999999999E-2</v>
      </c>
      <c r="Y9" s="17">
        <f>[2]Kamareddy!O9</f>
        <v>1.5085999999999999E-2</v>
      </c>
      <c r="Z9" s="17">
        <f>[2]Kamareddy!P9</f>
        <v>1.5589E-2</v>
      </c>
      <c r="AA9" s="17">
        <f>[2]Kamareddy!Q9</f>
        <v>1.3724E-2</v>
      </c>
      <c r="AB9" s="13">
        <f t="shared" si="5"/>
        <v>0.17041399999999995</v>
      </c>
      <c r="AC9" s="17">
        <f>[3]KMDY!F9</f>
        <v>1.9382E-2</v>
      </c>
      <c r="AD9" s="17">
        <f>[3]KMDY!G9</f>
        <v>1.5261E-2</v>
      </c>
      <c r="AE9" s="17">
        <f>[3]KMDY!H9</f>
        <v>2.1020999999999998E-2</v>
      </c>
      <c r="AF9" s="17">
        <f>[3]KMDY!I9</f>
        <v>1.2636000000000001E-2</v>
      </c>
      <c r="AG9" s="17">
        <f>[3]KMDY!J9</f>
        <v>1.3292E-2</v>
      </c>
      <c r="AH9" s="17">
        <f>[3]KMDY!K9</f>
        <v>1.3424999999999999E-2</v>
      </c>
      <c r="AI9" s="17">
        <f>[3]KMDY!L9</f>
        <v>1.1555000000000001E-2</v>
      </c>
      <c r="AJ9" s="17">
        <f>[3]KMDY!M9</f>
        <v>1.3356E-2</v>
      </c>
      <c r="AK9" s="17">
        <f>[3]KMDY!N9</f>
        <v>1.2938999999999999E-2</v>
      </c>
      <c r="AL9" s="17">
        <f>[3]KMDY!O9</f>
        <v>1.3312000000000001E-2</v>
      </c>
      <c r="AM9" s="17">
        <f>[3]KMDY!P9</f>
        <v>1.2902E-2</v>
      </c>
      <c r="AN9" s="17">
        <f>[3]KMDY!Q9</f>
        <v>1.8734999999999998E-2</v>
      </c>
      <c r="AO9" s="13">
        <f t="shared" si="6"/>
        <v>0.17781599999999997</v>
      </c>
      <c r="AP9" s="17">
        <f>[4]KMDY!F9</f>
        <v>1.8790000000000001E-2</v>
      </c>
      <c r="AQ9" s="17">
        <f>[4]KMDY!G9</f>
        <v>2.1488E-2</v>
      </c>
      <c r="AR9" s="17">
        <f>[4]KMDY!H9</f>
        <v>1.8546E-2</v>
      </c>
      <c r="AS9" s="17">
        <f>[4]KMDY!I9</f>
        <v>1.6831000000000002E-2</v>
      </c>
      <c r="AT9" s="17">
        <f>[4]KMDY!J9</f>
        <v>1.5443999999999999E-2</v>
      </c>
      <c r="AU9" s="17">
        <f>[4]KMDY!K9</f>
        <v>1.4690999999999999E-2</v>
      </c>
      <c r="AV9" s="17">
        <f>[4]KMDY!L9</f>
        <v>1.5688999999999998E-2</v>
      </c>
      <c r="AW9" s="17">
        <f>[4]KMDY!M9</f>
        <v>1.6489E-2</v>
      </c>
      <c r="AX9" s="17">
        <f>[4]KMDY!N9</f>
        <v>1.7632000000000002E-2</v>
      </c>
      <c r="AY9" s="17">
        <f>[4]KMDY!O9</f>
        <v>1.7656999999999999E-2</v>
      </c>
      <c r="AZ9" s="17">
        <f>[4]KMDY!P9</f>
        <v>1.7621999999999999E-2</v>
      </c>
      <c r="BA9" s="17">
        <f>[4]KMDY!Q9</f>
        <v>1.8796E-2</v>
      </c>
      <c r="BB9" s="13">
        <f t="shared" si="7"/>
        <v>0.209675</v>
      </c>
      <c r="BC9" s="17">
        <f>'[5]11.Kamareddy'!F12</f>
        <v>9.7689999999999999E-3</v>
      </c>
      <c r="BD9" s="17">
        <f>'[5]11.Kamareddy'!G12</f>
        <v>2.9227999999999997E-2</v>
      </c>
      <c r="BE9" s="17">
        <f>'[5]11.Kamareddy'!H12</f>
        <v>2.0048000000000007E-2</v>
      </c>
      <c r="BF9" s="17">
        <f>'[5]11.Kamareddy'!I12</f>
        <v>1.8317E-2</v>
      </c>
      <c r="BG9" s="17">
        <f>'[5]11.Kamareddy'!J12</f>
        <v>1.9970999999999999E-2</v>
      </c>
      <c r="BH9" s="17">
        <f>'[5]11.Kamareddy'!K12</f>
        <v>0.02</v>
      </c>
      <c r="BI9" s="17">
        <f>'[5]11.Kamareddy'!L12</f>
        <v>1.8749999999999999E-2</v>
      </c>
      <c r="BJ9" s="17">
        <f>'[5]11.Kamareddy'!M12</f>
        <v>1.8842999999999999E-2</v>
      </c>
      <c r="BK9" s="17">
        <f>'[5]11.Kamareddy'!N12</f>
        <v>1.9980000000000001E-2</v>
      </c>
      <c r="BL9" s="17">
        <f>'[5]11.Kamareddy'!O12</f>
        <v>1.9741999999999999E-2</v>
      </c>
      <c r="BM9" s="17">
        <f>'[5]11.Kamareddy'!P12</f>
        <v>1.9189999999999999E-2</v>
      </c>
      <c r="BN9" s="17">
        <f>'[5]11.Kamareddy'!Q12</f>
        <v>0.02</v>
      </c>
      <c r="BO9" s="13">
        <f t="shared" si="8"/>
        <v>0.23383800000000002</v>
      </c>
      <c r="BP9" s="17">
        <f>'[6]11.Kamareddy'!F10</f>
        <v>2.2848E-2</v>
      </c>
      <c r="BQ9" s="17">
        <f>'[6]11.Kamareddy'!G10</f>
        <v>2.0381000000000003E-2</v>
      </c>
      <c r="BR9" s="17">
        <f>'[6]11.Kamareddy'!H10</f>
        <v>2.1918E-2</v>
      </c>
      <c r="BS9" s="17">
        <f>'[6]11.Kamareddy'!I10</f>
        <v>0.03</v>
      </c>
      <c r="BT9" s="17">
        <f>'[6]11.Kamareddy'!J10</f>
        <v>2.0797E-2</v>
      </c>
      <c r="BU9" s="17">
        <f>'[6]11.Kamareddy'!K10</f>
        <v>2.1371000000000001E-2</v>
      </c>
      <c r="BV9" s="17">
        <f>'[6]11.Kamareddy'!L10</f>
        <v>1.9560000000000001E-2</v>
      </c>
      <c r="BW9" s="17">
        <f>'[6]11.Kamareddy'!M10</f>
        <v>2.0268000000000001E-2</v>
      </c>
      <c r="BX9" s="17">
        <f>'[6]11.Kamareddy'!N10</f>
        <v>2.4117E-2</v>
      </c>
      <c r="BY9" s="17">
        <f>'[6]11.Kamareddy'!O10</f>
        <v>2.0050999999999999E-2</v>
      </c>
      <c r="BZ9" s="17">
        <f>'[6]11.Kamareddy'!P10</f>
        <v>1.9695000000000001E-2</v>
      </c>
      <c r="CA9" s="17">
        <f>'[6]11.Kamareddy'!Q10</f>
        <v>2.1440000000000001E-2</v>
      </c>
      <c r="CB9" s="13">
        <f t="shared" si="9"/>
        <v>0.26244600000000001</v>
      </c>
      <c r="CC9" s="23">
        <f t="shared" si="10"/>
        <v>0.15669941295800038</v>
      </c>
      <c r="CD9" s="23">
        <f t="shared" si="11"/>
        <v>0.11399610376919878</v>
      </c>
      <c r="CE9" s="23">
        <f t="shared" si="12"/>
        <v>0.13856118434423026</v>
      </c>
      <c r="CF9" s="23">
        <f t="shared" si="13"/>
        <v>0.11878504679087354</v>
      </c>
      <c r="CG9" s="23">
        <f t="shared" si="14"/>
        <v>0.12234110794652708</v>
      </c>
      <c r="CH9" s="24">
        <v>5.7299999999999997E-2</v>
      </c>
      <c r="CI9" s="25" t="s">
        <v>76</v>
      </c>
      <c r="CJ9" s="26">
        <f t="shared" si="0"/>
        <v>0.11399610376919878</v>
      </c>
      <c r="CK9" s="26">
        <f t="shared" si="0"/>
        <v>0.11399610376919878</v>
      </c>
      <c r="CL9" s="26">
        <f t="shared" si="0"/>
        <v>0.11399610376919878</v>
      </c>
      <c r="CM9" s="26">
        <f t="shared" si="0"/>
        <v>0.11399610376919878</v>
      </c>
      <c r="CN9" s="26">
        <f t="shared" si="0"/>
        <v>0.11399610376919878</v>
      </c>
      <c r="CO9" s="26">
        <f t="shared" si="0"/>
        <v>0.11399610376919878</v>
      </c>
      <c r="CP9" s="17">
        <f>'[7]11.Kamareddy'!F11</f>
        <v>2.5360000000000001E-2</v>
      </c>
      <c r="CQ9" s="17">
        <f>'[7]11.Kamareddy'!G11</f>
        <v>2.4265000000000002E-2</v>
      </c>
      <c r="CR9" s="17">
        <f>'[7]11.Kamareddy'!H11</f>
        <v>2.7077E-2</v>
      </c>
      <c r="CS9" s="17">
        <f>'[7]11.Kamareddy'!I11</f>
        <v>2.3005000000000001E-2</v>
      </c>
      <c r="CT9" s="17">
        <f>'[7]11.Kamareddy'!J11</f>
        <v>2.4607E-2</v>
      </c>
      <c r="CU9" s="17">
        <f>'[7]11.Kamareddy'!K11</f>
        <v>2.5648000000000001E-2</v>
      </c>
      <c r="CV9" s="34">
        <f t="shared" si="15"/>
        <v>2.1789763789725528E-2</v>
      </c>
      <c r="CW9" s="34">
        <f t="shared" si="1"/>
        <v>2.2578473031194122E-2</v>
      </c>
      <c r="CX9" s="34">
        <f t="shared" si="1"/>
        <v>2.6866244034601767E-2</v>
      </c>
      <c r="CY9" s="34">
        <f t="shared" si="1"/>
        <v>2.2336735876676204E-2</v>
      </c>
      <c r="CZ9" s="34">
        <f t="shared" si="1"/>
        <v>2.1940153263734372E-2</v>
      </c>
      <c r="DA9" s="34">
        <f t="shared" si="1"/>
        <v>2.3884076464811624E-2</v>
      </c>
      <c r="DB9" s="13">
        <f t="shared" si="16"/>
        <v>0.28935744646074363</v>
      </c>
      <c r="DC9" s="40">
        <f t="shared" si="17"/>
        <v>0.11169557897574389</v>
      </c>
      <c r="DD9" s="41">
        <f t="shared" si="18"/>
        <v>0.12944726130016537</v>
      </c>
      <c r="DE9" s="40">
        <f t="shared" si="19"/>
        <v>0.11334390819086826</v>
      </c>
      <c r="DF9" s="40">
        <f t="shared" si="20"/>
        <v>0.1123969454409135</v>
      </c>
      <c r="DG9" s="48">
        <f t="shared" si="21"/>
        <v>0.10254089016690515</v>
      </c>
      <c r="DH9" s="56">
        <v>0.05</v>
      </c>
      <c r="DI9" s="25" t="s">
        <v>80</v>
      </c>
      <c r="DJ9" s="50">
        <f t="shared" si="2"/>
        <v>0.05</v>
      </c>
      <c r="DK9" s="68">
        <f t="shared" si="22"/>
        <v>2.6628000000000002E-2</v>
      </c>
      <c r="DL9" s="68">
        <f t="shared" si="3"/>
        <v>2.5478250000000004E-2</v>
      </c>
      <c r="DM9" s="68">
        <f t="shared" si="3"/>
        <v>2.8430850000000001E-2</v>
      </c>
      <c r="DN9" s="68">
        <f t="shared" si="3"/>
        <v>2.4155250000000003E-2</v>
      </c>
      <c r="DO9" s="68">
        <f t="shared" si="3"/>
        <v>2.5837350000000002E-2</v>
      </c>
      <c r="DP9" s="68">
        <f t="shared" si="3"/>
        <v>2.69304E-2</v>
      </c>
      <c r="DQ9" s="68">
        <f t="shared" si="3"/>
        <v>2.2879251979211805E-2</v>
      </c>
      <c r="DR9" s="68">
        <f t="shared" si="3"/>
        <v>2.3707396682753828E-2</v>
      </c>
      <c r="DS9" s="68">
        <f t="shared" si="3"/>
        <v>2.8209556236331857E-2</v>
      </c>
      <c r="DT9" s="68">
        <f t="shared" si="3"/>
        <v>2.3453572670510014E-2</v>
      </c>
      <c r="DU9" s="68">
        <f t="shared" si="3"/>
        <v>2.3037160926921089E-2</v>
      </c>
      <c r="DV9" s="68">
        <f t="shared" si="3"/>
        <v>2.5078280288052205E-2</v>
      </c>
      <c r="DW9" s="69">
        <f t="shared" si="23"/>
        <v>0.30382531878378077</v>
      </c>
    </row>
    <row r="10" spans="1:127" ht="12.5" x14ac:dyDescent="0.2">
      <c r="B10" s="4" t="s">
        <v>24</v>
      </c>
      <c r="C10" s="17">
        <f>[1]Kamareddy!F410</f>
        <v>34.019562076704204</v>
      </c>
      <c r="D10" s="17">
        <f>[1]Kamareddy!G410</f>
        <v>16.977660176131128</v>
      </c>
      <c r="E10" s="17">
        <f>[1]Kamareddy!H410</f>
        <v>14.20099008636236</v>
      </c>
      <c r="F10" s="17">
        <f>[1]Kamareddy!I410</f>
        <v>34.226563188794934</v>
      </c>
      <c r="G10" s="17">
        <f>[1]Kamareddy!J410</f>
        <v>65.02690107401915</v>
      </c>
      <c r="H10" s="17">
        <f>[1]Kamareddy!K410</f>
        <v>36.831922013385167</v>
      </c>
      <c r="I10" s="17">
        <f>[1]Kamareddy!L410</f>
        <v>47.092753000641203</v>
      </c>
      <c r="J10" s="17">
        <f>[1]Kamareddy!M410</f>
        <v>31.639049287660804</v>
      </c>
      <c r="K10" s="17">
        <f>[1]Kamareddy!N410</f>
        <v>53.534770368292392</v>
      </c>
      <c r="L10" s="17">
        <f>[1]Kamareddy!O410</f>
        <v>78.920958476936633</v>
      </c>
      <c r="M10" s="17">
        <f>[1]Kamareddy!P410</f>
        <v>73.877983108243498</v>
      </c>
      <c r="N10" s="17">
        <f>[1]Kamareddy!Q410</f>
        <v>75.237766275598119</v>
      </c>
      <c r="O10" s="13">
        <f t="shared" si="4"/>
        <v>561.58687913276958</v>
      </c>
      <c r="P10" s="17">
        <f>[2]Kamareddy!F10</f>
        <v>70.521509129460398</v>
      </c>
      <c r="Q10" s="17">
        <f>[2]Kamareddy!G10</f>
        <v>26.533200987785762</v>
      </c>
      <c r="R10" s="17">
        <f>[2]Kamareddy!H10</f>
        <v>22.290765057489395</v>
      </c>
      <c r="S10" s="17">
        <f>[2]Kamareddy!I10</f>
        <v>71.301685906472528</v>
      </c>
      <c r="T10" s="17">
        <f>[2]Kamareddy!J10</f>
        <v>71.366401030832975</v>
      </c>
      <c r="U10" s="17">
        <f>[2]Kamareddy!K10</f>
        <v>79.58556306519408</v>
      </c>
      <c r="V10" s="17">
        <f>[2]Kamareddy!L10</f>
        <v>43.484125115777772</v>
      </c>
      <c r="W10" s="17">
        <f>[2]Kamareddy!M10</f>
        <v>33.691412798989212</v>
      </c>
      <c r="X10" s="17">
        <f>[2]Kamareddy!N10</f>
        <v>68.558483690526657</v>
      </c>
      <c r="Y10" s="17">
        <f>[2]Kamareddy!O10</f>
        <v>87.555248918068983</v>
      </c>
      <c r="Z10" s="17">
        <f>[2]Kamareddy!P10</f>
        <v>77.069241600863563</v>
      </c>
      <c r="AA10" s="17">
        <f>[2]Kamareddy!Q10</f>
        <v>108.07893155204935</v>
      </c>
      <c r="AB10" s="13">
        <f t="shared" si="5"/>
        <v>760.03656885351063</v>
      </c>
      <c r="AC10" s="17">
        <f>[3]KMDY!F10</f>
        <v>75.457327084219514</v>
      </c>
      <c r="AD10" s="17">
        <f>[3]KMDY!G10</f>
        <v>34.4573270842195</v>
      </c>
      <c r="AE10" s="17">
        <f>[3]KMDY!H10</f>
        <v>25.057327084219502</v>
      </c>
      <c r="AF10" s="17">
        <f>[3]KMDY!I10</f>
        <v>82.557327084219494</v>
      </c>
      <c r="AG10" s="17">
        <f>[3]KMDY!J10</f>
        <v>83.657327084219503</v>
      </c>
      <c r="AH10" s="17">
        <f>[3]KMDY!K10</f>
        <v>116.957327084219</v>
      </c>
      <c r="AI10" s="17">
        <f>[3]KMDY!L10</f>
        <v>114.4</v>
      </c>
      <c r="AJ10" s="17">
        <f>[3]KMDY!M10</f>
        <v>53.02</v>
      </c>
      <c r="AK10" s="17">
        <f>[3]KMDY!N10</f>
        <v>66.02</v>
      </c>
      <c r="AL10" s="17">
        <f>[3]KMDY!O10</f>
        <v>84.265000000000001</v>
      </c>
      <c r="AM10" s="17">
        <f>[3]KMDY!P10</f>
        <v>85.65</v>
      </c>
      <c r="AN10" s="17">
        <f>[3]KMDY!Q10</f>
        <v>132</v>
      </c>
      <c r="AO10" s="13">
        <f t="shared" si="6"/>
        <v>953.4989625053164</v>
      </c>
      <c r="AP10" s="17">
        <f>[4]KMDY!F10</f>
        <v>86.686267000000001</v>
      </c>
      <c r="AQ10" s="17">
        <f>[4]KMDY!G10</f>
        <v>36.265000000000001</v>
      </c>
      <c r="AR10" s="17">
        <f>[4]KMDY!H10</f>
        <v>25.239272</v>
      </c>
      <c r="AS10" s="17">
        <f>[4]KMDY!I10</f>
        <v>61.398238599999999</v>
      </c>
      <c r="AT10" s="17">
        <f>[4]KMDY!J10</f>
        <v>86.0987446972496</v>
      </c>
      <c r="AU10" s="17">
        <f>[4]KMDY!K10</f>
        <v>63.968017392039997</v>
      </c>
      <c r="AV10" s="17">
        <f>[4]KMDY!L10</f>
        <v>53.058999999999997</v>
      </c>
      <c r="AW10" s="17">
        <f>[4]KMDY!M10</f>
        <v>21.414000000000001</v>
      </c>
      <c r="AX10" s="17">
        <f>[4]KMDY!N10</f>
        <v>55.6462</v>
      </c>
      <c r="AY10" s="17">
        <f>[4]KMDY!O10</f>
        <v>94.69</v>
      </c>
      <c r="AZ10" s="17">
        <f>[4]KMDY!P10</f>
        <v>105.99</v>
      </c>
      <c r="BA10" s="17">
        <f>[4]KMDY!Q10</f>
        <v>132.24795995098199</v>
      </c>
      <c r="BB10" s="13">
        <f t="shared" si="7"/>
        <v>822.7026996402717</v>
      </c>
      <c r="BC10" s="17">
        <f>'[5]11.Kamareddy'!F13</f>
        <v>72.646500000000003</v>
      </c>
      <c r="BD10" s="17">
        <f>'[5]11.Kamareddy'!G13</f>
        <v>30.396999999999998</v>
      </c>
      <c r="BE10" s="17">
        <f>'[5]11.Kamareddy'!H13</f>
        <v>27.396999999999998</v>
      </c>
      <c r="BF10" s="17">
        <f>'[5]11.Kamareddy'!I13</f>
        <v>97.711363000000006</v>
      </c>
      <c r="BG10" s="17">
        <f>'[5]11.Kamareddy'!J13</f>
        <v>74.22</v>
      </c>
      <c r="BH10" s="17">
        <f>'[5]11.Kamareddy'!K13</f>
        <v>78.148203993999999</v>
      </c>
      <c r="BI10" s="17">
        <f>'[5]11.Kamareddy'!L13</f>
        <v>40.146000000000001</v>
      </c>
      <c r="BJ10" s="17">
        <f>'[5]11.Kamareddy'!M13</f>
        <v>23.99</v>
      </c>
      <c r="BK10" s="17">
        <f>'[5]11.Kamareddy'!N13</f>
        <v>72.971999999999994</v>
      </c>
      <c r="BL10" s="17">
        <f>'[5]11.Kamareddy'!O13</f>
        <v>117.259</v>
      </c>
      <c r="BM10" s="17">
        <f>'[5]11.Kamareddy'!P13</f>
        <v>108.4982</v>
      </c>
      <c r="BN10" s="17">
        <f>'[5]11.Kamareddy'!Q13</f>
        <v>165.9768</v>
      </c>
      <c r="BO10" s="13">
        <f t="shared" si="8"/>
        <v>909.36206699400009</v>
      </c>
      <c r="BP10" s="17">
        <f>'[6]11.Kamareddy'!F11</f>
        <v>97.7517</v>
      </c>
      <c r="BQ10" s="17">
        <f>'[6]11.Kamareddy'!G11</f>
        <v>25.326516900000001</v>
      </c>
      <c r="BR10" s="17">
        <f>'[6]11.Kamareddy'!H11</f>
        <v>17.178999999999998</v>
      </c>
      <c r="BS10" s="17">
        <f>'[6]11.Kamareddy'!I11</f>
        <v>73.928399999999996</v>
      </c>
      <c r="BT10" s="17">
        <f>'[6]11.Kamareddy'!J11</f>
        <v>98.325000000000003</v>
      </c>
      <c r="BU10" s="17">
        <f>'[6]11.Kamareddy'!K11</f>
        <v>59.024999999999999</v>
      </c>
      <c r="BV10" s="17">
        <f>'[6]11.Kamareddy'!L11</f>
        <v>50.820999999999998</v>
      </c>
      <c r="BW10" s="17">
        <f>'[6]11.Kamareddy'!M11</f>
        <v>14.505000000000001</v>
      </c>
      <c r="BX10" s="17">
        <f>'[6]11.Kamareddy'!N11</f>
        <v>39.005000000000003</v>
      </c>
      <c r="BY10" s="17">
        <f>'[6]11.Kamareddy'!O11</f>
        <v>76.004999999999995</v>
      </c>
      <c r="BZ10" s="17">
        <f>'[6]11.Kamareddy'!P11</f>
        <v>87.213999999999999</v>
      </c>
      <c r="CA10" s="17">
        <f>'[6]11.Kamareddy'!Q11</f>
        <v>131.82599999999999</v>
      </c>
      <c r="CB10" s="13">
        <f t="shared" si="9"/>
        <v>770.9116168999999</v>
      </c>
      <c r="CC10" s="23">
        <f t="shared" si="10"/>
        <v>6.5411861387205894E-2</v>
      </c>
      <c r="CD10" s="23">
        <f t="shared" si="11"/>
        <v>3.5581109979951897E-3</v>
      </c>
      <c r="CE10" s="23">
        <f t="shared" si="12"/>
        <v>-6.8402913236509155E-2</v>
      </c>
      <c r="CF10" s="23">
        <f t="shared" si="13"/>
        <v>-3.1987793238067885E-2</v>
      </c>
      <c r="CG10" s="23">
        <f t="shared" si="14"/>
        <v>-0.15225008290885056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'[7]11.Kamareddy'!F12</f>
        <v>103.288</v>
      </c>
      <c r="CQ10" s="17">
        <f>'[7]11.Kamareddy'!G12</f>
        <v>26.097000000000001</v>
      </c>
      <c r="CR10" s="17">
        <f>'[7]11.Kamareddy'!H12</f>
        <v>21.425000000000001</v>
      </c>
      <c r="CS10" s="17">
        <f>'[7]11.Kamareddy'!I12</f>
        <v>37.258000000000003</v>
      </c>
      <c r="CT10" s="17">
        <f>'[7]11.Kamareddy'!J12</f>
        <v>83.120999999999995</v>
      </c>
      <c r="CU10" s="17">
        <f>'[7]11.Kamareddy'!K12</f>
        <v>80.021000000000001</v>
      </c>
      <c r="CV10" s="34">
        <f t="shared" si="15"/>
        <v>53.362050000000004</v>
      </c>
      <c r="CW10" s="34">
        <f t="shared" si="1"/>
        <v>15.230250000000002</v>
      </c>
      <c r="CX10" s="34">
        <f t="shared" si="1"/>
        <v>40.955250000000007</v>
      </c>
      <c r="CY10" s="34">
        <f t="shared" si="1"/>
        <v>79.805250000000001</v>
      </c>
      <c r="CZ10" s="34">
        <f t="shared" si="1"/>
        <v>91.574700000000007</v>
      </c>
      <c r="DA10" s="34">
        <f t="shared" si="1"/>
        <v>138.41730000000001</v>
      </c>
      <c r="DB10" s="13">
        <f t="shared" si="16"/>
        <v>770.55480000000011</v>
      </c>
      <c r="DC10" s="40">
        <f t="shared" si="17"/>
        <v>2.7526267077213618E-3</v>
      </c>
      <c r="DD10" s="41">
        <f t="shared" si="18"/>
        <v>-5.1863586059540334E-2</v>
      </c>
      <c r="DE10" s="40">
        <f t="shared" si="19"/>
        <v>-2.1591532531914814E-2</v>
      </c>
      <c r="DF10" s="40">
        <f t="shared" si="20"/>
        <v>-7.947974735031238E-2</v>
      </c>
      <c r="DG10" s="48">
        <f t="shared" si="21"/>
        <v>-4.6285059425443809E-4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107.41952000000001</v>
      </c>
      <c r="DL10" s="68">
        <f t="shared" si="3"/>
        <v>27.140880000000003</v>
      </c>
      <c r="DM10" s="68">
        <f t="shared" si="3"/>
        <v>22.282</v>
      </c>
      <c r="DN10" s="68">
        <f t="shared" si="3"/>
        <v>38.748320000000007</v>
      </c>
      <c r="DO10" s="68">
        <f t="shared" si="3"/>
        <v>86.445840000000004</v>
      </c>
      <c r="DP10" s="68">
        <f t="shared" si="3"/>
        <v>83.22184</v>
      </c>
      <c r="DQ10" s="68">
        <f t="shared" si="3"/>
        <v>55.496532000000009</v>
      </c>
      <c r="DR10" s="68">
        <f t="shared" si="3"/>
        <v>15.839460000000003</v>
      </c>
      <c r="DS10" s="68">
        <f t="shared" si="3"/>
        <v>42.593460000000007</v>
      </c>
      <c r="DT10" s="68">
        <f t="shared" si="3"/>
        <v>82.997460000000004</v>
      </c>
      <c r="DU10" s="68">
        <f t="shared" si="3"/>
        <v>95.237688000000006</v>
      </c>
      <c r="DV10" s="68">
        <f t="shared" si="3"/>
        <v>143.95399200000003</v>
      </c>
      <c r="DW10" s="69">
        <f t="shared" si="23"/>
        <v>801.37699199999997</v>
      </c>
    </row>
    <row r="11" spans="1:127" ht="12.5" x14ac:dyDescent="0.2">
      <c r="B11" s="4" t="s">
        <v>23</v>
      </c>
      <c r="C11" s="17">
        <f>[1]Kamareddy!F411</f>
        <v>1.9832719999999999</v>
      </c>
      <c r="D11" s="17">
        <f>[1]Kamareddy!G411</f>
        <v>1.8853148535448014</v>
      </c>
      <c r="E11" s="17">
        <f>[1]Kamareddy!H411</f>
        <v>1.9670236617552732</v>
      </c>
      <c r="F11" s="17">
        <f>[1]Kamareddy!I411</f>
        <v>1.9069841585215357</v>
      </c>
      <c r="G11" s="17">
        <f>[1]Kamareddy!J411</f>
        <v>1.9540969919471562</v>
      </c>
      <c r="H11" s="17">
        <f>[1]Kamareddy!K411</f>
        <v>1.8156778257732442</v>
      </c>
      <c r="I11" s="17">
        <f>[1]Kamareddy!L411</f>
        <v>1.9229394495083356</v>
      </c>
      <c r="J11" s="17">
        <f>[1]Kamareddy!M411</f>
        <v>2.0701084088044266</v>
      </c>
      <c r="K11" s="17">
        <f>[1]Kamareddy!N411</f>
        <v>2.1425899512100379</v>
      </c>
      <c r="L11" s="17">
        <f>[1]Kamareddy!O411</f>
        <v>2.0614536257232263</v>
      </c>
      <c r="M11" s="17">
        <f>[1]Kamareddy!P411</f>
        <v>2.3233625367429589</v>
      </c>
      <c r="N11" s="17">
        <f>[1]Kamareddy!Q411</f>
        <v>2.6195661478375736</v>
      </c>
      <c r="O11" s="13">
        <f t="shared" si="4"/>
        <v>24.652389611368573</v>
      </c>
      <c r="P11" s="17">
        <f>[2]Kamareddy!F11</f>
        <v>2.828592</v>
      </c>
      <c r="Q11" s="17">
        <f>[2]Kamareddy!G11</f>
        <v>2.8118409999999998</v>
      </c>
      <c r="R11" s="17">
        <f>[2]Kamareddy!H11</f>
        <v>2.8285849999999999</v>
      </c>
      <c r="S11" s="17">
        <f>[2]Kamareddy!I11</f>
        <v>2.7542249999999999</v>
      </c>
      <c r="T11" s="17">
        <f>[2]Kamareddy!J11</f>
        <v>2.6262560000000001</v>
      </c>
      <c r="U11" s="17">
        <f>[2]Kamareddy!K11</f>
        <v>2.7276769999999999</v>
      </c>
      <c r="V11" s="17">
        <f>[2]Kamareddy!L11</f>
        <v>2.6758709999999999</v>
      </c>
      <c r="W11" s="17">
        <f>[2]Kamareddy!M11</f>
        <v>2.7641070000000001</v>
      </c>
      <c r="X11" s="17">
        <f>[2]Kamareddy!N11</f>
        <v>2.776545</v>
      </c>
      <c r="Y11" s="17">
        <f>[2]Kamareddy!O11</f>
        <v>3.22</v>
      </c>
      <c r="Z11" s="17">
        <f>[2]Kamareddy!P11</f>
        <v>3.33</v>
      </c>
      <c r="AA11" s="17">
        <f>[2]Kamareddy!Q11</f>
        <v>3.05</v>
      </c>
      <c r="AB11" s="13">
        <f t="shared" si="5"/>
        <v>34.393698999999998</v>
      </c>
      <c r="AC11" s="17">
        <f>[3]KMDY!F11</f>
        <v>3.4335209999999998</v>
      </c>
      <c r="AD11" s="17">
        <f>[3]KMDY!G11</f>
        <v>3.3552760000000004</v>
      </c>
      <c r="AE11" s="17">
        <f>[3]KMDY!H11</f>
        <v>2.9271770000000004</v>
      </c>
      <c r="AF11" s="17">
        <f>[3]KMDY!I11</f>
        <v>2.864563</v>
      </c>
      <c r="AG11" s="17">
        <f>[3]KMDY!J11</f>
        <v>2.7145760000000001</v>
      </c>
      <c r="AH11" s="17">
        <f>[3]KMDY!K11</f>
        <v>2.6321389999999996</v>
      </c>
      <c r="AI11" s="17">
        <f>[3]KMDY!L11</f>
        <v>2.7178800000000001</v>
      </c>
      <c r="AJ11" s="17">
        <f>[3]KMDY!M11</f>
        <v>2.9546520000000003</v>
      </c>
      <c r="AK11" s="17">
        <f>[3]KMDY!N11</f>
        <v>3.0292119999999998</v>
      </c>
      <c r="AL11" s="17">
        <f>[3]KMDY!O11</f>
        <v>3.0948130000000003</v>
      </c>
      <c r="AM11" s="17">
        <f>[3]KMDY!P11</f>
        <v>2.8169719999999998</v>
      </c>
      <c r="AN11" s="17">
        <f>[3]KMDY!Q11</f>
        <v>2.694</v>
      </c>
      <c r="AO11" s="13">
        <f t="shared" si="6"/>
        <v>35.234781000000005</v>
      </c>
      <c r="AP11" s="17">
        <f>[4]KMDY!F11</f>
        <v>2.9926159999999999</v>
      </c>
      <c r="AQ11" s="17">
        <f>[4]KMDY!G11</f>
        <v>2.824986</v>
      </c>
      <c r="AR11" s="17">
        <f>[4]KMDY!H11</f>
        <v>2.7346729999999999</v>
      </c>
      <c r="AS11" s="17">
        <f>[4]KMDY!I11</f>
        <v>2.7838880000000001</v>
      </c>
      <c r="AT11" s="17">
        <f>[4]KMDY!J11</f>
        <v>2.647227</v>
      </c>
      <c r="AU11" s="17">
        <f>[4]KMDY!K11</f>
        <v>2.7812489999999999</v>
      </c>
      <c r="AV11" s="17">
        <f>[4]KMDY!L11</f>
        <v>2.9469959999999999</v>
      </c>
      <c r="AW11" s="17">
        <f>[4]KMDY!M11</f>
        <v>3.124457</v>
      </c>
      <c r="AX11" s="17">
        <f>[4]KMDY!N11</f>
        <v>3.0688330000000001</v>
      </c>
      <c r="AY11" s="17">
        <f>[4]KMDY!O11</f>
        <v>3.155332</v>
      </c>
      <c r="AZ11" s="17">
        <f>[4]KMDY!P11</f>
        <v>3.4151410000000002</v>
      </c>
      <c r="BA11" s="17">
        <f>[4]KMDY!Q11</f>
        <v>3.1628569999999998</v>
      </c>
      <c r="BB11" s="13">
        <f t="shared" si="7"/>
        <v>35.638255000000001</v>
      </c>
      <c r="BC11" s="17">
        <f>'[5]11.Kamareddy'!F14</f>
        <v>3.2943879999999996</v>
      </c>
      <c r="BD11" s="17">
        <f>'[5]11.Kamareddy'!G14</f>
        <v>3.2098360000000001</v>
      </c>
      <c r="BE11" s="17">
        <f>'[5]11.Kamareddy'!H14</f>
        <v>3.032651</v>
      </c>
      <c r="BF11" s="17">
        <f>'[5]11.Kamareddy'!I14</f>
        <v>2.98272</v>
      </c>
      <c r="BG11" s="17">
        <f>'[5]11.Kamareddy'!J14</f>
        <v>3.2063969999999999</v>
      </c>
      <c r="BH11" s="17">
        <f>'[5]11.Kamareddy'!K14</f>
        <v>3.06</v>
      </c>
      <c r="BI11" s="17">
        <f>'[5]11.Kamareddy'!L14</f>
        <v>2.9628389999999998</v>
      </c>
      <c r="BJ11" s="17">
        <f>'[5]11.Kamareddy'!M14</f>
        <v>3.1055950000000001</v>
      </c>
      <c r="BK11" s="17">
        <f>'[5]11.Kamareddy'!N14</f>
        <v>3.084009</v>
      </c>
      <c r="BL11" s="17">
        <f>'[5]11.Kamareddy'!O14</f>
        <v>3.2718050000000001</v>
      </c>
      <c r="BM11" s="17">
        <f>'[5]11.Kamareddy'!P14</f>
        <v>3.2360609999999999</v>
      </c>
      <c r="BN11" s="17">
        <f>'[5]11.Kamareddy'!Q14</f>
        <v>3.0787970000000002</v>
      </c>
      <c r="BO11" s="13">
        <f t="shared" si="8"/>
        <v>37.525098</v>
      </c>
      <c r="BP11" s="17">
        <f>'[6]11.Kamareddy'!F12</f>
        <v>3.410593</v>
      </c>
      <c r="BQ11" s="17">
        <f>'[6]11.Kamareddy'!G12</f>
        <v>3.24</v>
      </c>
      <c r="BR11" s="17">
        <f>'[6]11.Kamareddy'!H12</f>
        <v>3.2594559999999997</v>
      </c>
      <c r="BS11" s="17">
        <f>'[6]11.Kamareddy'!I12</f>
        <v>2.98</v>
      </c>
      <c r="BT11" s="17">
        <f>'[6]11.Kamareddy'!J12</f>
        <v>3.0306920000000002</v>
      </c>
      <c r="BU11" s="17">
        <f>'[6]11.Kamareddy'!K12</f>
        <v>3.0693899999999998</v>
      </c>
      <c r="BV11" s="17">
        <f>'[6]11.Kamareddy'!L12</f>
        <v>2.8592520000000001</v>
      </c>
      <c r="BW11" s="17">
        <f>'[6]11.Kamareddy'!M12</f>
        <v>3.1789990000000001</v>
      </c>
      <c r="BX11" s="17">
        <f>'[6]11.Kamareddy'!N12</f>
        <v>3.035412</v>
      </c>
      <c r="BY11" s="17">
        <f>'[6]11.Kamareddy'!O12</f>
        <v>3.1655660000000001</v>
      </c>
      <c r="BZ11" s="17">
        <f>'[6]11.Kamareddy'!P12</f>
        <v>3.1638419999999998</v>
      </c>
      <c r="CA11" s="17">
        <f>'[6]11.Kamareddy'!Q12</f>
        <v>3.0471210000000002</v>
      </c>
      <c r="CB11" s="13">
        <f t="shared" si="9"/>
        <v>37.440323000000006</v>
      </c>
      <c r="CC11" s="23">
        <f t="shared" si="10"/>
        <v>8.7166628257412171E-2</v>
      </c>
      <c r="CD11" s="23">
        <f t="shared" si="11"/>
        <v>2.1445442786870661E-2</v>
      </c>
      <c r="CE11" s="23">
        <f t="shared" si="12"/>
        <v>2.0444376631525207E-2</v>
      </c>
      <c r="CF11" s="23">
        <f t="shared" si="13"/>
        <v>2.4971000067249172E-2</v>
      </c>
      <c r="CG11" s="23">
        <f t="shared" si="14"/>
        <v>-2.2591546596358869E-3</v>
      </c>
      <c r="CH11" s="24">
        <v>0.05</v>
      </c>
      <c r="CI11" s="25" t="s">
        <v>75</v>
      </c>
      <c r="CJ11" s="26">
        <f t="shared" si="0"/>
        <v>8.7166628257412171E-2</v>
      </c>
      <c r="CK11" s="26">
        <f t="shared" si="0"/>
        <v>8.7166628257412171E-2</v>
      </c>
      <c r="CL11" s="26">
        <f t="shared" si="0"/>
        <v>8.7166628257412171E-2</v>
      </c>
      <c r="CM11" s="26">
        <f t="shared" si="0"/>
        <v>8.7166628257412171E-2</v>
      </c>
      <c r="CN11" s="26">
        <f t="shared" si="0"/>
        <v>8.7166628257412171E-2</v>
      </c>
      <c r="CO11" s="26">
        <f t="shared" si="0"/>
        <v>8.7166628257412171E-2</v>
      </c>
      <c r="CP11" s="17">
        <f>'[7]11.Kamareddy'!F13</f>
        <v>3.3401809999999998</v>
      </c>
      <c r="CQ11" s="17">
        <f>'[7]11.Kamareddy'!G13</f>
        <v>3.3707739999999999</v>
      </c>
      <c r="CR11" s="17">
        <f>'[7]11.Kamareddy'!H13</f>
        <v>3.2823880000000001</v>
      </c>
      <c r="CS11" s="17">
        <f>'[7]11.Kamareddy'!I13</f>
        <v>2.9198080000000002</v>
      </c>
      <c r="CT11" s="17">
        <f>'[7]11.Kamareddy'!J13</f>
        <v>2.7427730000000001</v>
      </c>
      <c r="CU11" s="17">
        <f>'[7]11.Kamareddy'!K13</f>
        <v>2.9767039999999998</v>
      </c>
      <c r="CV11" s="34">
        <f t="shared" si="15"/>
        <v>3.1084833561782625</v>
      </c>
      <c r="CW11" s="34">
        <f t="shared" si="1"/>
        <v>3.456101624063685</v>
      </c>
      <c r="CX11" s="34">
        <f t="shared" si="1"/>
        <v>3.2999986294120882</v>
      </c>
      <c r="CY11" s="34">
        <f t="shared" si="1"/>
        <v>3.4414977147463035</v>
      </c>
      <c r="CZ11" s="34">
        <f t="shared" si="1"/>
        <v>3.4396234394791874</v>
      </c>
      <c r="DA11" s="34">
        <f t="shared" si="1"/>
        <v>3.3127282634623541</v>
      </c>
      <c r="DB11" s="13">
        <f t="shared" si="16"/>
        <v>38.691061027341874</v>
      </c>
      <c r="DC11" s="40">
        <f t="shared" si="17"/>
        <v>2.3826463103788331E-2</v>
      </c>
      <c r="DD11" s="41">
        <f t="shared" si="18"/>
        <v>2.366950469396456E-2</v>
      </c>
      <c r="DE11" s="40">
        <f t="shared" si="19"/>
        <v>2.7775047326040303E-2</v>
      </c>
      <c r="DF11" s="40">
        <f t="shared" si="20"/>
        <v>1.5416934971825391E-2</v>
      </c>
      <c r="DG11" s="48">
        <f t="shared" si="21"/>
        <v>3.3406176205848181E-2</v>
      </c>
      <c r="DH11" s="57">
        <v>0</v>
      </c>
      <c r="DI11" s="25" t="s">
        <v>75</v>
      </c>
      <c r="DJ11" s="50">
        <f t="shared" si="2"/>
        <v>2.3826463103788331E-2</v>
      </c>
      <c r="DK11" s="68">
        <f t="shared" si="22"/>
        <v>3.4197656993564745</v>
      </c>
      <c r="DL11" s="68">
        <f t="shared" si="3"/>
        <v>3.4510876223422091</v>
      </c>
      <c r="DM11" s="68">
        <f t="shared" si="3"/>
        <v>3.3605956965743178</v>
      </c>
      <c r="DN11" s="68">
        <f t="shared" si="3"/>
        <v>2.9893766975821463</v>
      </c>
      <c r="DO11" s="68">
        <f t="shared" si="3"/>
        <v>2.8081235796865669</v>
      </c>
      <c r="DP11" s="68">
        <f t="shared" si="3"/>
        <v>3.047628328026899</v>
      </c>
      <c r="DQ11" s="68">
        <f t="shared" si="3"/>
        <v>3.1825475201729843</v>
      </c>
      <c r="DR11" s="68">
        <f t="shared" si="3"/>
        <v>3.5384483018923816</v>
      </c>
      <c r="DS11" s="68">
        <f t="shared" si="3"/>
        <v>3.3786259249983273</v>
      </c>
      <c r="DT11" s="68">
        <f t="shared" si="3"/>
        <v>3.5234964330684782</v>
      </c>
      <c r="DU11" s="68">
        <f t="shared" si="3"/>
        <v>3.5215775004508636</v>
      </c>
      <c r="DV11" s="68">
        <f t="shared" si="3"/>
        <v>3.3916588612046166</v>
      </c>
      <c r="DW11" s="69">
        <f t="shared" si="23"/>
        <v>39.61293216535627</v>
      </c>
    </row>
    <row r="12" spans="1:127" ht="12.5" x14ac:dyDescent="0.2">
      <c r="B12" s="4" t="s">
        <v>22</v>
      </c>
      <c r="C12" s="17">
        <f>[1]Kamareddy!F412</f>
        <v>0.25111866067269129</v>
      </c>
      <c r="D12" s="17">
        <f>[1]Kamareddy!G412</f>
        <v>0.1652666954135239</v>
      </c>
      <c r="E12" s="17">
        <f>[1]Kamareddy!H412</f>
        <v>0.14763037171418072</v>
      </c>
      <c r="F12" s="17">
        <f>[1]Kamareddy!I412</f>
        <v>0.21654526683008293</v>
      </c>
      <c r="G12" s="17">
        <f>[1]Kamareddy!J412</f>
        <v>0.2293921175029309</v>
      </c>
      <c r="H12" s="17">
        <f>[1]Kamareddy!K412</f>
        <v>0.28123004424535902</v>
      </c>
      <c r="I12" s="17">
        <f>[1]Kamareddy!L412</f>
        <v>0.21252101076314672</v>
      </c>
      <c r="J12" s="17">
        <f>[1]Kamareddy!M412</f>
        <v>0.20227928532156789</v>
      </c>
      <c r="K12" s="17">
        <f>[1]Kamareddy!N412</f>
        <v>0.2373410477947131</v>
      </c>
      <c r="L12" s="17">
        <f>[1]Kamareddy!O412</f>
        <v>0.219568930285956</v>
      </c>
      <c r="M12" s="17">
        <f>[1]Kamareddy!P412</f>
        <v>0.2374301021196363</v>
      </c>
      <c r="N12" s="17">
        <f>[1]Kamareddy!Q412</f>
        <v>0.25209369438540308</v>
      </c>
      <c r="O12" s="13">
        <f t="shared" si="4"/>
        <v>2.6524172270491917</v>
      </c>
      <c r="P12" s="17">
        <f>[2]Kamareddy!F12</f>
        <v>0.26295099999999999</v>
      </c>
      <c r="Q12" s="17">
        <f>[2]Kamareddy!G12</f>
        <v>0.194715</v>
      </c>
      <c r="R12" s="17">
        <f>[2]Kamareddy!H12</f>
        <v>0.17518400000000001</v>
      </c>
      <c r="S12" s="17">
        <f>[2]Kamareddy!I12</f>
        <v>0.22068399999999999</v>
      </c>
      <c r="T12" s="17">
        <f>[2]Kamareddy!J12</f>
        <v>0.26366200000000001</v>
      </c>
      <c r="U12" s="17">
        <f>[2]Kamareddy!K12</f>
        <v>0.27350799999999997</v>
      </c>
      <c r="V12" s="17">
        <f>[2]Kamareddy!L12</f>
        <v>0.220303</v>
      </c>
      <c r="W12" s="17">
        <f>[2]Kamareddy!M12</f>
        <v>0.25976500000000002</v>
      </c>
      <c r="X12" s="17">
        <f>[2]Kamareddy!N12</f>
        <v>0.30057800000000001</v>
      </c>
      <c r="Y12" s="17">
        <f>[2]Kamareddy!O12</f>
        <v>0.27891600000000005</v>
      </c>
      <c r="Z12" s="17">
        <f>[2]Kamareddy!P12</f>
        <v>0.29488900000000001</v>
      </c>
      <c r="AA12" s="17">
        <f>[2]Kamareddy!Q12</f>
        <v>0.32653900000000002</v>
      </c>
      <c r="AB12" s="13">
        <f t="shared" si="5"/>
        <v>3.0716939999999999</v>
      </c>
      <c r="AC12" s="17">
        <f>[3]KMDY!F12</f>
        <v>0.37214199999999997</v>
      </c>
      <c r="AD12" s="17">
        <f>[3]KMDY!G12</f>
        <v>0.27168999999999999</v>
      </c>
      <c r="AE12" s="17">
        <f>[3]KMDY!H12</f>
        <v>0.22118500000000002</v>
      </c>
      <c r="AF12" s="17">
        <f>[3]KMDY!I12</f>
        <v>0.25893500000000003</v>
      </c>
      <c r="AG12" s="17">
        <f>[3]KMDY!J12</f>
        <v>0.28701100000000002</v>
      </c>
      <c r="AH12" s="17">
        <f>[3]KMDY!K12</f>
        <v>0.33224900000000002</v>
      </c>
      <c r="AI12" s="17">
        <f>[3]KMDY!L12</f>
        <v>0.275949</v>
      </c>
      <c r="AJ12" s="17">
        <f>[3]KMDY!M12</f>
        <v>0.271283</v>
      </c>
      <c r="AK12" s="17">
        <f>[3]KMDY!N12</f>
        <v>0.27668999999999999</v>
      </c>
      <c r="AL12" s="17">
        <f>[3]KMDY!O12</f>
        <v>0.27287300000000003</v>
      </c>
      <c r="AM12" s="17">
        <f>[3]KMDY!P12</f>
        <v>0.25046200000000002</v>
      </c>
      <c r="AN12" s="17">
        <f>[3]KMDY!Q12</f>
        <v>0.30020000000000002</v>
      </c>
      <c r="AO12" s="13">
        <f t="shared" si="6"/>
        <v>3.3906690000000008</v>
      </c>
      <c r="AP12" s="17">
        <f>[4]KMDY!F12</f>
        <v>0.36262300000000003</v>
      </c>
      <c r="AQ12" s="17">
        <f>[4]KMDY!G12</f>
        <v>0.24106899999999998</v>
      </c>
      <c r="AR12" s="17">
        <f>[4]KMDY!H12</f>
        <v>0.21657199999999999</v>
      </c>
      <c r="AS12" s="17">
        <f>[4]KMDY!I12</f>
        <v>0.31116500000000002</v>
      </c>
      <c r="AT12" s="17">
        <f>[4]KMDY!J12</f>
        <v>0.30886100000000005</v>
      </c>
      <c r="AU12" s="17">
        <f>[4]KMDY!K12</f>
        <v>0.34</v>
      </c>
      <c r="AV12" s="17">
        <f>[4]KMDY!L12</f>
        <v>0.25086600000000003</v>
      </c>
      <c r="AW12" s="17">
        <f>[4]KMDY!M12</f>
        <v>0.28617500000000001</v>
      </c>
      <c r="AX12" s="17">
        <f>[4]KMDY!N12</f>
        <v>0.30536600000000003</v>
      </c>
      <c r="AY12" s="17">
        <f>[4]KMDY!O12</f>
        <v>0.29989100000000002</v>
      </c>
      <c r="AZ12" s="17">
        <f>[4]KMDY!P12</f>
        <v>0.29325400000000001</v>
      </c>
      <c r="BA12" s="17">
        <f>[4]KMDY!Q12</f>
        <v>0.33765100000000003</v>
      </c>
      <c r="BB12" s="13">
        <f t="shared" si="7"/>
        <v>3.5534930000000009</v>
      </c>
      <c r="BC12" s="17">
        <f>'[5]11.Kamareddy'!F15</f>
        <v>0.20295600000000003</v>
      </c>
      <c r="BD12" s="17">
        <f>'[5]11.Kamareddy'!G15</f>
        <v>0.17397699999999999</v>
      </c>
      <c r="BE12" s="17">
        <f>'[5]11.Kamareddy'!H15</f>
        <v>0.19810500000000003</v>
      </c>
      <c r="BF12" s="17">
        <f>'[5]11.Kamareddy'!I15</f>
        <v>0.164634</v>
      </c>
      <c r="BG12" s="17">
        <f>'[5]11.Kamareddy'!J15</f>
        <v>0.145042</v>
      </c>
      <c r="BH12" s="17">
        <f>'[5]11.Kamareddy'!K15</f>
        <v>0.09</v>
      </c>
      <c r="BI12" s="17">
        <f>'[5]11.Kamareddy'!L15</f>
        <v>0.119731</v>
      </c>
      <c r="BJ12" s="17">
        <f>'[5]11.Kamareddy'!M15</f>
        <v>0.12651200000000001</v>
      </c>
      <c r="BK12" s="17">
        <f>'[5]11.Kamareddy'!N15</f>
        <v>0.09</v>
      </c>
      <c r="BL12" s="17">
        <f>'[5]11.Kamareddy'!O15</f>
        <v>9.4053999999999999E-2</v>
      </c>
      <c r="BM12" s="17">
        <f>'[5]11.Kamareddy'!P15</f>
        <v>0.13248099999999999</v>
      </c>
      <c r="BN12" s="17">
        <f>'[5]11.Kamareddy'!Q15</f>
        <v>0.21</v>
      </c>
      <c r="BO12" s="13">
        <f t="shared" si="8"/>
        <v>1.7474920000000003</v>
      </c>
      <c r="BP12" s="17">
        <f>'[6]11.Kamareddy'!F13</f>
        <v>0.24721599999999999</v>
      </c>
      <c r="BQ12" s="17">
        <f>'[6]11.Kamareddy'!G13</f>
        <v>0.149174</v>
      </c>
      <c r="BR12" s="17">
        <f>'[6]11.Kamareddy'!H13</f>
        <v>0.11</v>
      </c>
      <c r="BS12" s="17">
        <f>'[6]11.Kamareddy'!I13</f>
        <v>0.11</v>
      </c>
      <c r="BT12" s="17">
        <f>'[6]11.Kamareddy'!J13</f>
        <v>0.12951799999999999</v>
      </c>
      <c r="BU12" s="17">
        <f>'[6]11.Kamareddy'!K13</f>
        <v>0.122931</v>
      </c>
      <c r="BV12" s="17">
        <f>'[6]11.Kamareddy'!L13</f>
        <v>0.133635</v>
      </c>
      <c r="BW12" s="17">
        <f>'[6]11.Kamareddy'!M13</f>
        <v>0.13634099999999999</v>
      </c>
      <c r="BX12" s="17">
        <f>'[6]11.Kamareddy'!N13</f>
        <v>0.27949499999999999</v>
      </c>
      <c r="BY12" s="17">
        <f>'[6]11.Kamareddy'!O13</f>
        <v>0.221665</v>
      </c>
      <c r="BZ12" s="17">
        <f>'[6]11.Kamareddy'!P13</f>
        <v>0.15445600000000001</v>
      </c>
      <c r="CA12" s="17">
        <f>'[6]11.Kamareddy'!Q13</f>
        <v>0.250911</v>
      </c>
      <c r="CB12" s="13">
        <f t="shared" si="9"/>
        <v>2.0453420000000002</v>
      </c>
      <c r="CC12" s="23">
        <f t="shared" si="10"/>
        <v>-5.0653356372200808E-2</v>
      </c>
      <c r="CD12" s="23">
        <f t="shared" si="11"/>
        <v>-9.6668828604311363E-2</v>
      </c>
      <c r="CE12" s="23">
        <f t="shared" si="12"/>
        <v>-0.15505810006285703</v>
      </c>
      <c r="CF12" s="23">
        <f t="shared" si="13"/>
        <v>-0.24132593853914586</v>
      </c>
      <c r="CG12" s="23">
        <f t="shared" si="14"/>
        <v>0.17044427098950954</v>
      </c>
      <c r="CH12" s="24"/>
      <c r="CI12" s="25" t="s">
        <v>79</v>
      </c>
      <c r="CJ12" s="26">
        <f t="shared" si="0"/>
        <v>0.17044427098950954</v>
      </c>
      <c r="CK12" s="26">
        <f t="shared" si="0"/>
        <v>0.17044427098950954</v>
      </c>
      <c r="CL12" s="26">
        <f t="shared" si="0"/>
        <v>0.17044427098950954</v>
      </c>
      <c r="CM12" s="26">
        <f t="shared" si="0"/>
        <v>0.17044427098950954</v>
      </c>
      <c r="CN12" s="26">
        <f t="shared" si="0"/>
        <v>0.17044427098950954</v>
      </c>
      <c r="CO12" s="26">
        <f t="shared" si="0"/>
        <v>0.17044427098950954</v>
      </c>
      <c r="CP12" s="17">
        <f>'[7]11.Kamareddy'!F14</f>
        <v>0.35445399999999999</v>
      </c>
      <c r="CQ12" s="17">
        <f>'[7]11.Kamareddy'!G14</f>
        <v>0.35197499999999998</v>
      </c>
      <c r="CR12" s="17">
        <f>'[7]11.Kamareddy'!H14</f>
        <v>0.270928</v>
      </c>
      <c r="CS12" s="17">
        <f>'[7]11.Kamareddy'!I14</f>
        <v>0.28180099999999997</v>
      </c>
      <c r="CT12" s="17">
        <f>'[7]11.Kamareddy'!J14</f>
        <v>0.27499499999999999</v>
      </c>
      <c r="CU12" s="17">
        <f>'[7]11.Kamareddy'!K14</f>
        <v>0.33627299999999999</v>
      </c>
      <c r="CV12" s="34">
        <f t="shared" si="15"/>
        <v>0.15641232015368312</v>
      </c>
      <c r="CW12" s="34">
        <f t="shared" si="1"/>
        <v>0.15957954235098071</v>
      </c>
      <c r="CX12" s="34">
        <f t="shared" si="1"/>
        <v>0.32713332152021296</v>
      </c>
      <c r="CY12" s="34">
        <f t="shared" si="1"/>
        <v>0.25944652932888962</v>
      </c>
      <c r="CZ12" s="34">
        <f t="shared" si="1"/>
        <v>0.18078214031995571</v>
      </c>
      <c r="DA12" s="34">
        <f t="shared" si="1"/>
        <v>0.29367734247824884</v>
      </c>
      <c r="DB12" s="13">
        <f t="shared" si="16"/>
        <v>3.2474571961519709</v>
      </c>
      <c r="DC12" s="40">
        <f t="shared" si="17"/>
        <v>1.1190771005923361E-2</v>
      </c>
      <c r="DD12" s="41">
        <f t="shared" si="18"/>
        <v>-1.07307498155782E-2</v>
      </c>
      <c r="DE12" s="40">
        <f t="shared" si="19"/>
        <v>-2.9573478739846282E-2</v>
      </c>
      <c r="DF12" s="40">
        <f t="shared" si="20"/>
        <v>0.36321425750351777</v>
      </c>
      <c r="DG12" s="48">
        <f t="shared" si="21"/>
        <v>0.58773310094447306</v>
      </c>
      <c r="DH12" s="56">
        <v>0.05</v>
      </c>
      <c r="DI12" s="25" t="s">
        <v>80</v>
      </c>
      <c r="DJ12" s="50">
        <f t="shared" si="2"/>
        <v>0.05</v>
      </c>
      <c r="DK12" s="68">
        <f t="shared" si="22"/>
        <v>0.37217670000000003</v>
      </c>
      <c r="DL12" s="68">
        <f t="shared" si="3"/>
        <v>0.36957374999999998</v>
      </c>
      <c r="DM12" s="68">
        <f t="shared" si="3"/>
        <v>0.28447440000000002</v>
      </c>
      <c r="DN12" s="68">
        <f t="shared" si="3"/>
        <v>0.29589104999999999</v>
      </c>
      <c r="DO12" s="68">
        <f t="shared" si="3"/>
        <v>0.28874474999999999</v>
      </c>
      <c r="DP12" s="68">
        <f t="shared" si="3"/>
        <v>0.35308665</v>
      </c>
      <c r="DQ12" s="68">
        <f t="shared" si="3"/>
        <v>0.16423293616136728</v>
      </c>
      <c r="DR12" s="68">
        <f t="shared" si="3"/>
        <v>0.16755851946852976</v>
      </c>
      <c r="DS12" s="68">
        <f t="shared" si="3"/>
        <v>0.34348998759622362</v>
      </c>
      <c r="DT12" s="68">
        <f t="shared" si="3"/>
        <v>0.27241885579533409</v>
      </c>
      <c r="DU12" s="68">
        <f t="shared" si="3"/>
        <v>0.18982124733595351</v>
      </c>
      <c r="DV12" s="68">
        <f t="shared" si="3"/>
        <v>0.30836120960216129</v>
      </c>
      <c r="DW12" s="69">
        <f t="shared" si="23"/>
        <v>3.4098300559595698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[3]KMDY!F13</f>
        <v>0</v>
      </c>
      <c r="AD13" s="17">
        <f>[3]KMDY!G13</f>
        <v>0</v>
      </c>
      <c r="AE13" s="17">
        <f>[3]KMDY!H13</f>
        <v>0</v>
      </c>
      <c r="AF13" s="17">
        <f>[3]KMDY!I13</f>
        <v>0</v>
      </c>
      <c r="AG13" s="17">
        <f>[3]KMDY!J13</f>
        <v>0</v>
      </c>
      <c r="AH13" s="17">
        <f>[3]KMDY!K13</f>
        <v>0</v>
      </c>
      <c r="AI13" s="17">
        <f>[3]KMDY!L13</f>
        <v>0</v>
      </c>
      <c r="AJ13" s="17">
        <f>[3]KMDY!M13</f>
        <v>0</v>
      </c>
      <c r="AK13" s="17">
        <f>[3]KMDY!N13</f>
        <v>0</v>
      </c>
      <c r="AL13" s="17">
        <f>[3]KMDY!O13</f>
        <v>0</v>
      </c>
      <c r="AM13" s="17">
        <f>[3]KMDY!P13</f>
        <v>0</v>
      </c>
      <c r="AN13" s="17">
        <f>[3]KMDY!Q13</f>
        <v>0</v>
      </c>
      <c r="AO13" s="13">
        <f t="shared" si="6"/>
        <v>0</v>
      </c>
      <c r="AP13" s="17">
        <f>[4]KMDY!F13</f>
        <v>0</v>
      </c>
      <c r="AQ13" s="17">
        <f>[4]KMDY!G13</f>
        <v>0</v>
      </c>
      <c r="AR13" s="17">
        <f>[4]KMDY!H13</f>
        <v>0</v>
      </c>
      <c r="AS13" s="17">
        <f>[4]KMDY!I13</f>
        <v>0</v>
      </c>
      <c r="AT13" s="17">
        <f>[4]KMDY!J13</f>
        <v>0</v>
      </c>
      <c r="AU13" s="17">
        <f>[4]KMDY!K13</f>
        <v>0</v>
      </c>
      <c r="AV13" s="17">
        <f>[4]KMDY!L13</f>
        <v>0</v>
      </c>
      <c r="AW13" s="17">
        <f>[4]KMDY!M13</f>
        <v>0</v>
      </c>
      <c r="AX13" s="17">
        <f>[4]KMDY!N13</f>
        <v>0</v>
      </c>
      <c r="AY13" s="17">
        <f>[4]KMDY!O13</f>
        <v>0</v>
      </c>
      <c r="AZ13" s="17">
        <f>[4]KMDY!P13</f>
        <v>0</v>
      </c>
      <c r="BA13" s="17">
        <f>[4]KMDY!Q13</f>
        <v>0</v>
      </c>
      <c r="BB13" s="13">
        <f t="shared" si="7"/>
        <v>0</v>
      </c>
      <c r="BC13" s="17">
        <f>'[5]11.Kamareddy'!F16</f>
        <v>0</v>
      </c>
      <c r="BD13" s="17">
        <f>'[5]11.Kamareddy'!G16</f>
        <v>0</v>
      </c>
      <c r="BE13" s="17">
        <f>'[5]11.Kamareddy'!H16</f>
        <v>9.0479999999999988E-3</v>
      </c>
      <c r="BF13" s="17">
        <f>'[5]11.Kamareddy'!I16</f>
        <v>0</v>
      </c>
      <c r="BG13" s="17">
        <f>'[5]11.Kamareddy'!J16</f>
        <v>5.0299999999999997E-3</v>
      </c>
      <c r="BH13" s="17">
        <f>'[5]11.Kamareddy'!K16</f>
        <v>0.01</v>
      </c>
      <c r="BI13" s="17">
        <f>'[5]11.Kamareddy'!L16</f>
        <v>5.5040000000000002E-3</v>
      </c>
      <c r="BJ13" s="17">
        <f>'[5]11.Kamareddy'!M16</f>
        <v>6.3509999999999999E-3</v>
      </c>
      <c r="BK13" s="17">
        <f>'[5]11.Kamareddy'!N16</f>
        <v>0.01</v>
      </c>
      <c r="BL13" s="17">
        <f>'[5]11.Kamareddy'!O16</f>
        <v>7.6759999999999997E-3</v>
      </c>
      <c r="BM13" s="17">
        <f>'[5]11.Kamareddy'!P16</f>
        <v>7.8130000000000005E-3</v>
      </c>
      <c r="BN13" s="17">
        <f>'[5]11.Kamareddy'!Q16</f>
        <v>0</v>
      </c>
      <c r="BO13" s="13">
        <f t="shared" si="8"/>
        <v>6.1422000000000004E-2</v>
      </c>
      <c r="BP13" s="17">
        <f>'[6]11.Kamareddy'!F14</f>
        <v>0.01</v>
      </c>
      <c r="BQ13" s="17">
        <f>'[6]11.Kamareddy'!G14</f>
        <v>0.01</v>
      </c>
      <c r="BR13" s="17">
        <f>'[6]11.Kamareddy'!H14</f>
        <v>4.66E-8</v>
      </c>
      <c r="BS13" s="17">
        <f>'[6]11.Kamareddy'!I14</f>
        <v>0.01</v>
      </c>
      <c r="BT13" s="17">
        <f>'[6]11.Kamareddy'!J14</f>
        <v>5.8240000000000002E-3</v>
      </c>
      <c r="BU13" s="17">
        <f>'[6]11.Kamareddy'!K14</f>
        <v>5.2979999999999998E-3</v>
      </c>
      <c r="BV13" s="17">
        <f>'[6]11.Kamareddy'!L14</f>
        <v>5.3709999999999999E-3</v>
      </c>
      <c r="BW13" s="17">
        <f>'[6]11.Kamareddy'!M14</f>
        <v>6.313E-3</v>
      </c>
      <c r="BX13" s="17">
        <f>'[6]11.Kamareddy'!N14</f>
        <v>0</v>
      </c>
      <c r="BY13" s="17">
        <f>'[6]11.Kamareddy'!O14</f>
        <v>0</v>
      </c>
      <c r="BZ13" s="17">
        <f>'[6]11.Kamareddy'!P14</f>
        <v>3.9069999999999999E-3</v>
      </c>
      <c r="CA13" s="17">
        <f>'[6]11.Kamareddy'!Q14</f>
        <v>0</v>
      </c>
      <c r="CB13" s="13">
        <f t="shared" si="9"/>
        <v>5.6713046600000004E-2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-7.6665582364625062E-2</v>
      </c>
      <c r="CH13" s="24">
        <v>0.02</v>
      </c>
      <c r="CI13" s="25" t="s">
        <v>80</v>
      </c>
      <c r="CJ13" s="26">
        <f t="shared" si="0"/>
        <v>0.02</v>
      </c>
      <c r="CK13" s="26">
        <f t="shared" si="0"/>
        <v>0.02</v>
      </c>
      <c r="CL13" s="26">
        <f t="shared" si="0"/>
        <v>0.02</v>
      </c>
      <c r="CM13" s="26">
        <f t="shared" si="0"/>
        <v>0.02</v>
      </c>
      <c r="CN13" s="26">
        <f t="shared" si="0"/>
        <v>0.02</v>
      </c>
      <c r="CO13" s="26">
        <f t="shared" si="0"/>
        <v>0.02</v>
      </c>
      <c r="CP13" s="17">
        <f>'[7]11.Kamareddy'!F15</f>
        <v>4.2519999999999997E-3</v>
      </c>
      <c r="CQ13" s="17">
        <f>'[7]11.Kamareddy'!G15</f>
        <v>8.2439999999999996E-3</v>
      </c>
      <c r="CR13" s="17">
        <f>'[7]11.Kamareddy'!H15</f>
        <v>7.5209999999999999E-3</v>
      </c>
      <c r="CS13" s="17">
        <f>'[7]11.Kamareddy'!I15</f>
        <v>0</v>
      </c>
      <c r="CT13" s="17">
        <f>'[7]11.Kamareddy'!J15</f>
        <v>1.3658999999999999E-2</v>
      </c>
      <c r="CU13" s="17">
        <f>'[7]11.Kamareddy'!K15</f>
        <v>1.5377999999999999E-2</v>
      </c>
      <c r="CV13" s="34">
        <f t="shared" si="15"/>
        <v>5.4784200000000003E-3</v>
      </c>
      <c r="CW13" s="34">
        <f t="shared" si="1"/>
        <v>6.4392600000000005E-3</v>
      </c>
      <c r="CX13" s="34">
        <f t="shared" si="1"/>
        <v>0</v>
      </c>
      <c r="CY13" s="34">
        <f t="shared" si="1"/>
        <v>0</v>
      </c>
      <c r="CZ13" s="34">
        <f t="shared" si="1"/>
        <v>3.9851399999999999E-3</v>
      </c>
      <c r="DA13" s="34">
        <f t="shared" si="1"/>
        <v>0</v>
      </c>
      <c r="DB13" s="13">
        <f t="shared" si="16"/>
        <v>6.4956819999999998E-2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2.8372373160099995E-2</v>
      </c>
      <c r="DG13" s="48">
        <f t="shared" si="21"/>
        <v>0.14535938190984066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4.4646E-3</v>
      </c>
      <c r="DL13" s="68">
        <f t="shared" si="3"/>
        <v>8.6561999999999993E-3</v>
      </c>
      <c r="DM13" s="68">
        <f t="shared" si="3"/>
        <v>7.8970500000000009E-3</v>
      </c>
      <c r="DN13" s="68">
        <f t="shared" si="3"/>
        <v>0</v>
      </c>
      <c r="DO13" s="68">
        <f t="shared" si="3"/>
        <v>1.4341949999999999E-2</v>
      </c>
      <c r="DP13" s="68">
        <f t="shared" si="3"/>
        <v>1.6146899999999999E-2</v>
      </c>
      <c r="DQ13" s="68">
        <f t="shared" si="3"/>
        <v>5.7523410000000002E-3</v>
      </c>
      <c r="DR13" s="68">
        <f t="shared" si="3"/>
        <v>6.7612230000000011E-3</v>
      </c>
      <c r="DS13" s="68">
        <f t="shared" si="3"/>
        <v>0</v>
      </c>
      <c r="DT13" s="68">
        <f t="shared" si="3"/>
        <v>0</v>
      </c>
      <c r="DU13" s="68">
        <f t="shared" si="3"/>
        <v>4.1843970000000003E-3</v>
      </c>
      <c r="DV13" s="68">
        <f t="shared" si="3"/>
        <v>0</v>
      </c>
      <c r="DW13" s="69">
        <f t="shared" si="23"/>
        <v>6.8204661E-2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52.088556002398775</v>
      </c>
      <c r="D16" s="5">
        <f t="shared" si="72"/>
        <v>34.837908611625821</v>
      </c>
      <c r="E16" s="5">
        <f t="shared" si="72"/>
        <v>31.805611393197754</v>
      </c>
      <c r="F16" s="5">
        <f t="shared" si="72"/>
        <v>50.976928052389056</v>
      </c>
      <c r="G16" s="5">
        <f t="shared" si="72"/>
        <v>81.118010641511844</v>
      </c>
      <c r="H16" s="5">
        <f t="shared" si="72"/>
        <v>53.282335140435528</v>
      </c>
      <c r="I16" s="5">
        <f t="shared" si="72"/>
        <v>62.349449936834269</v>
      </c>
      <c r="J16" s="5">
        <f t="shared" si="72"/>
        <v>46.182233424780122</v>
      </c>
      <c r="K16" s="5">
        <f t="shared" si="72"/>
        <v>68.21225822408654</v>
      </c>
      <c r="L16" s="5">
        <f t="shared" si="72"/>
        <v>93.060961839254631</v>
      </c>
      <c r="M16" s="5">
        <f t="shared" si="72"/>
        <v>88.992923561702753</v>
      </c>
      <c r="N16" s="5">
        <f t="shared" si="72"/>
        <v>90.947468110655734</v>
      </c>
      <c r="O16" s="5">
        <f t="shared" si="72"/>
        <v>753.85464493887287</v>
      </c>
      <c r="P16" s="5">
        <f t="shared" si="72"/>
        <v>89.012351129460399</v>
      </c>
      <c r="Q16" s="5">
        <f t="shared" si="72"/>
        <v>46.072321987785763</v>
      </c>
      <c r="R16" s="5">
        <f t="shared" si="72"/>
        <v>42.817434057489393</v>
      </c>
      <c r="S16" s="5">
        <f t="shared" si="72"/>
        <v>89.529795906472543</v>
      </c>
      <c r="T16" s="5">
        <f t="shared" si="72"/>
        <v>89.768840030832962</v>
      </c>
      <c r="U16" s="5">
        <f t="shared" si="72"/>
        <v>98.283748065194089</v>
      </c>
      <c r="V16" s="5">
        <f t="shared" si="72"/>
        <v>62.423297115777778</v>
      </c>
      <c r="W16" s="5">
        <f t="shared" si="72"/>
        <v>51.552050838989217</v>
      </c>
      <c r="X16" s="5">
        <f t="shared" si="72"/>
        <v>86.296464690526662</v>
      </c>
      <c r="Y16" s="5">
        <f t="shared" si="72"/>
        <v>106.18878291806898</v>
      </c>
      <c r="Z16" s="5">
        <f t="shared" si="72"/>
        <v>95.589525600863553</v>
      </c>
      <c r="AA16" s="5">
        <f t="shared" si="72"/>
        <v>126.95088455204935</v>
      </c>
      <c r="AB16" s="5">
        <f t="shared" si="72"/>
        <v>984.48549689351057</v>
      </c>
      <c r="AC16" s="5">
        <f t="shared" si="72"/>
        <v>98.230908084219507</v>
      </c>
      <c r="AD16" s="5">
        <f t="shared" si="72"/>
        <v>58.337898084219503</v>
      </c>
      <c r="AE16" s="5">
        <f t="shared" si="72"/>
        <v>47.549057084219505</v>
      </c>
      <c r="AF16" s="5">
        <f t="shared" si="72"/>
        <v>102.28308108421949</v>
      </c>
      <c r="AG16" s="5">
        <f t="shared" si="72"/>
        <v>102.6729690842195</v>
      </c>
      <c r="AH16" s="5">
        <f t="shared" si="72"/>
        <v>135.938718934219</v>
      </c>
      <c r="AI16" s="5">
        <f t="shared" ref="AI16:BN16" si="73">SUM(AI6:AI15)</f>
        <v>133.91163600000002</v>
      </c>
      <c r="AJ16" s="5">
        <f t="shared" si="73"/>
        <v>72.546051000000006</v>
      </c>
      <c r="AK16" s="5">
        <f t="shared" si="73"/>
        <v>84.561575000000005</v>
      </c>
      <c r="AL16" s="5">
        <f t="shared" si="73"/>
        <v>101.621515</v>
      </c>
      <c r="AM16" s="5">
        <f t="shared" si="73"/>
        <v>102.44551200000001</v>
      </c>
      <c r="AN16" s="5">
        <f t="shared" si="73"/>
        <v>149.76291099999997</v>
      </c>
      <c r="AO16" s="5">
        <f t="shared" si="73"/>
        <v>1189.8618323553164</v>
      </c>
      <c r="AP16" s="5">
        <f t="shared" si="73"/>
        <v>108.48927999999999</v>
      </c>
      <c r="AQ16" s="5">
        <f t="shared" si="73"/>
        <v>61.51727600000001</v>
      </c>
      <c r="AR16" s="5">
        <f t="shared" si="73"/>
        <v>49.454847000000001</v>
      </c>
      <c r="AS16" s="5">
        <f t="shared" si="73"/>
        <v>82.995481600000005</v>
      </c>
      <c r="AT16" s="5">
        <f t="shared" si="73"/>
        <v>105.9903476972496</v>
      </c>
      <c r="AU16" s="5">
        <f t="shared" si="73"/>
        <v>84.310357392040004</v>
      </c>
      <c r="AV16" s="5">
        <f t="shared" si="73"/>
        <v>74.186022999999992</v>
      </c>
      <c r="AW16" s="5">
        <f t="shared" si="73"/>
        <v>41.816817</v>
      </c>
      <c r="AX16" s="5">
        <f t="shared" si="73"/>
        <v>75.142679999999999</v>
      </c>
      <c r="AY16" s="5">
        <f t="shared" si="73"/>
        <v>113.339662</v>
      </c>
      <c r="AZ16" s="5">
        <f t="shared" si="73"/>
        <v>125.36375700000001</v>
      </c>
      <c r="BA16" s="5">
        <f t="shared" si="73"/>
        <v>152.134798950982</v>
      </c>
      <c r="BB16" s="5">
        <f t="shared" si="73"/>
        <v>1074.7413276402717</v>
      </c>
      <c r="BC16" s="5">
        <f t="shared" si="73"/>
        <v>92.930565999999999</v>
      </c>
      <c r="BD16" s="5">
        <f t="shared" si="73"/>
        <v>56.413149000000004</v>
      </c>
      <c r="BE16" s="5">
        <f t="shared" si="73"/>
        <v>51.662551000000001</v>
      </c>
      <c r="BF16" s="5">
        <f t="shared" si="73"/>
        <v>121.58466200000001</v>
      </c>
      <c r="BG16" s="5">
        <f t="shared" si="73"/>
        <v>98.57956200000001</v>
      </c>
      <c r="BH16" s="5">
        <f t="shared" si="73"/>
        <v>100.53820399400001</v>
      </c>
      <c r="BI16" s="5">
        <f t="shared" si="73"/>
        <v>62.247163000000008</v>
      </c>
      <c r="BJ16" s="5">
        <f t="shared" si="73"/>
        <v>45.643712000000001</v>
      </c>
      <c r="BK16" s="5">
        <f t="shared" si="73"/>
        <v>93.163216000000006</v>
      </c>
      <c r="BL16" s="5">
        <f t="shared" si="73"/>
        <v>136.724448</v>
      </c>
      <c r="BM16" s="5">
        <f t="shared" si="73"/>
        <v>128.46157400000001</v>
      </c>
      <c r="BN16" s="5">
        <f t="shared" si="73"/>
        <v>185.63587100000001</v>
      </c>
      <c r="BO16" s="5">
        <f t="shared" ref="BO16:CB16" si="74">SUM(BO6:BO15)</f>
        <v>1173.584677994</v>
      </c>
      <c r="BP16" s="5">
        <f t="shared" si="74"/>
        <v>121.642357</v>
      </c>
      <c r="BQ16" s="5">
        <f t="shared" si="74"/>
        <v>51.282470900000007</v>
      </c>
      <c r="BR16" s="5">
        <f t="shared" si="74"/>
        <v>42.444952046600001</v>
      </c>
      <c r="BS16" s="5">
        <f t="shared" si="74"/>
        <v>97.668400000000005</v>
      </c>
      <c r="BT16" s="5">
        <f t="shared" si="74"/>
        <v>123.56557800000002</v>
      </c>
      <c r="BU16" s="5">
        <f t="shared" si="74"/>
        <v>82.809353999999985</v>
      </c>
      <c r="BV16" s="5">
        <f t="shared" si="74"/>
        <v>73.58270499999999</v>
      </c>
      <c r="BW16" s="5">
        <f t="shared" si="74"/>
        <v>37.039392999999997</v>
      </c>
      <c r="BX16" s="5">
        <f t="shared" si="74"/>
        <v>59.490192999999998</v>
      </c>
      <c r="BY16" s="5">
        <f t="shared" si="74"/>
        <v>95.747501999999997</v>
      </c>
      <c r="BZ16" s="5">
        <f t="shared" si="74"/>
        <v>106.088505</v>
      </c>
      <c r="CA16" s="5">
        <f t="shared" si="74"/>
        <v>151.830815</v>
      </c>
      <c r="CB16" s="5">
        <f t="shared" si="74"/>
        <v>1043.1922249465997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129.53976</v>
      </c>
      <c r="CQ16" s="5">
        <f t="shared" si="75"/>
        <v>54.691229999999997</v>
      </c>
      <c r="CR16" s="5">
        <f t="shared" si="75"/>
        <v>49.656984999999992</v>
      </c>
      <c r="CS16" s="5">
        <f t="shared" si="75"/>
        <v>62.954093000000007</v>
      </c>
      <c r="CT16" s="5">
        <f t="shared" si="75"/>
        <v>105.21944500000001</v>
      </c>
      <c r="CU16" s="5">
        <f t="shared" si="75"/>
        <v>104.20467000000001</v>
      </c>
      <c r="CV16" s="29">
        <f t="shared" si="75"/>
        <v>77.805960879775313</v>
      </c>
      <c r="CW16" s="29">
        <f t="shared" si="75"/>
        <v>39.438780455967503</v>
      </c>
      <c r="CX16" s="29">
        <f t="shared" si="75"/>
        <v>62.967091980652242</v>
      </c>
      <c r="CY16" s="29">
        <f t="shared" si="75"/>
        <v>100.99960153854035</v>
      </c>
      <c r="CZ16" s="29">
        <f t="shared" si="75"/>
        <v>111.83302507096541</v>
      </c>
      <c r="DA16" s="29">
        <f t="shared" si="75"/>
        <v>159.89254345213254</v>
      </c>
      <c r="DB16" s="5">
        <f t="shared" si="75"/>
        <v>1059.2031863780333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135.07162442347519</v>
      </c>
      <c r="DL16" s="5">
        <f t="shared" ref="DL16:DW16" si="76">SUM(DL6:DL15)</f>
        <v>57.278487147653436</v>
      </c>
      <c r="DM16" s="5">
        <f t="shared" si="76"/>
        <v>52.048434387676224</v>
      </c>
      <c r="DN16" s="5">
        <f t="shared" si="76"/>
        <v>65.843806222762993</v>
      </c>
      <c r="DO16" s="5">
        <f t="shared" si="76"/>
        <v>109.7409242035128</v>
      </c>
      <c r="DP16" s="5">
        <f t="shared" si="76"/>
        <v>108.70927651969463</v>
      </c>
      <c r="DQ16" s="5">
        <f t="shared" si="76"/>
        <v>81.257313391880302</v>
      </c>
      <c r="DR16" s="5">
        <f t="shared" si="76"/>
        <v>41.343918374976489</v>
      </c>
      <c r="DS16" s="5">
        <f t="shared" si="76"/>
        <v>65.771669426027984</v>
      </c>
      <c r="DT16" s="5">
        <f t="shared" si="76"/>
        <v>105.29657523674091</v>
      </c>
      <c r="DU16" s="5">
        <f t="shared" si="76"/>
        <v>116.54625453671412</v>
      </c>
      <c r="DV16" s="5">
        <f t="shared" si="76"/>
        <v>166.55141353427805</v>
      </c>
      <c r="DW16" s="5">
        <f t="shared" si="76"/>
        <v>1105.4596974053932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[1]Kamareddy!F422</f>
        <v>0.88860616132493397</v>
      </c>
      <c r="D19" s="17">
        <f>[1]Kamareddy!G422</f>
        <v>0.86630401007646951</v>
      </c>
      <c r="E19" s="17">
        <f>[1]Kamareddy!H422</f>
        <v>0.82656762337263345</v>
      </c>
      <c r="F19" s="17">
        <f>[1]Kamareddy!I422</f>
        <v>0.79755869418152947</v>
      </c>
      <c r="G19" s="17">
        <f>[1]Kamareddy!J422</f>
        <v>0.78427269450206072</v>
      </c>
      <c r="H19" s="17">
        <f>[1]Kamareddy!K422</f>
        <v>0.67446443953392077</v>
      </c>
      <c r="I19" s="17">
        <f>[1]Kamareddy!L422</f>
        <v>0.53877604378348465</v>
      </c>
      <c r="J19" s="17">
        <f>[1]Kamareddy!M422</f>
        <v>0.90279556262966332</v>
      </c>
      <c r="K19" s="17">
        <f>[1]Kamareddy!N422</f>
        <v>1.2065157734336169</v>
      </c>
      <c r="L19" s="17">
        <f>[1]Kamareddy!O422</f>
        <v>1.1692184615742922</v>
      </c>
      <c r="M19" s="17">
        <f>[1]Kamareddy!P422</f>
        <v>1.3313183544999621</v>
      </c>
      <c r="N19" s="17">
        <f>[1]Kamareddy!Q422</f>
        <v>1.1529987460092159</v>
      </c>
      <c r="O19" s="13">
        <f t="shared" ref="O19:O32" si="77">SUM(C19:N19)</f>
        <v>11.139396564921782</v>
      </c>
      <c r="P19" s="17">
        <f>[2]Kamareddy!F22</f>
        <v>1.1705897700000001</v>
      </c>
      <c r="Q19" s="17">
        <f>[2]Kamareddy!G22</f>
        <v>1.5112217299999999</v>
      </c>
      <c r="R19" s="17">
        <f>[2]Kamareddy!H22</f>
        <v>1.70813532</v>
      </c>
      <c r="S19" s="17">
        <f>[2]Kamareddy!I22</f>
        <v>1.7926808999999999</v>
      </c>
      <c r="T19" s="17">
        <f>[2]Kamareddy!J22</f>
        <v>2.1100183599999998</v>
      </c>
      <c r="U19" s="17">
        <f>[2]Kamareddy!K22</f>
        <v>2.1696157999999999</v>
      </c>
      <c r="V19" s="17">
        <f>[2]Kamareddy!L22</f>
        <v>2.19127714</v>
      </c>
      <c r="W19" s="17">
        <f>[2]Kamareddy!M22</f>
        <v>2.0603654200000001</v>
      </c>
      <c r="X19" s="17">
        <f>[2]Kamareddy!N22</f>
        <v>1.9307658600000002</v>
      </c>
      <c r="Y19" s="17">
        <f>[2]Kamareddy!O22</f>
        <v>2.2455925500000005</v>
      </c>
      <c r="Z19" s="17">
        <f>[2]Kamareddy!P22</f>
        <v>1.9069783099999997</v>
      </c>
      <c r="AA19" s="17">
        <f>[2]Kamareddy!Q22</f>
        <v>1.5322823999999997</v>
      </c>
      <c r="AB19" s="13">
        <f t="shared" ref="AB19:AB32" si="78">SUM(P19:AA19)</f>
        <v>22.329523560000002</v>
      </c>
      <c r="AC19" s="17">
        <f>[3]KMDY!F25</f>
        <v>1.6117319999999999</v>
      </c>
      <c r="AD19" s="17">
        <f>[3]KMDY!G25</f>
        <v>2.104047</v>
      </c>
      <c r="AE19" s="17">
        <f>[3]KMDY!H25</f>
        <v>2.4413629999999999</v>
      </c>
      <c r="AF19" s="17">
        <f>[3]KMDY!I25</f>
        <v>2.1549860000000001</v>
      </c>
      <c r="AG19" s="17">
        <f>[3]KMDY!J25</f>
        <v>2.418847</v>
      </c>
      <c r="AH19" s="17">
        <f>[3]KMDY!K25</f>
        <v>2.1764489999999999</v>
      </c>
      <c r="AI19" s="17">
        <f>[3]KMDY!L25</f>
        <v>2.1720000000000002</v>
      </c>
      <c r="AJ19" s="17">
        <f>[3]KMDY!M25</f>
        <v>1.749126</v>
      </c>
      <c r="AK19" s="17">
        <f>[3]KMDY!N25</f>
        <v>1.8102670000000001</v>
      </c>
      <c r="AL19" s="17">
        <f>[3]KMDY!O25</f>
        <v>1.9492670000000001</v>
      </c>
      <c r="AM19" s="17">
        <f>[3]KMDY!P25</f>
        <v>2.31508</v>
      </c>
      <c r="AN19" s="17">
        <f>[3]KMDY!Q25</f>
        <v>1.9689350000000001</v>
      </c>
      <c r="AO19" s="13">
        <f t="shared" ref="AO19:AO32" si="79">SUM(AC19:AN19)</f>
        <v>24.872098999999999</v>
      </c>
      <c r="AP19" s="17">
        <f>[4]KMDY!F25</f>
        <v>2.4796725897958587</v>
      </c>
      <c r="AQ19" s="17">
        <f>[4]KMDY!G25</f>
        <v>2.2727883807448581</v>
      </c>
      <c r="AR19" s="17">
        <f>[4]KMDY!H25</f>
        <v>2.1609692896443198</v>
      </c>
      <c r="AS19" s="17">
        <f>[4]KMDY!I25</f>
        <v>1.9327986657451814</v>
      </c>
      <c r="AT19" s="17">
        <f>[4]KMDY!J25</f>
        <v>2.1237114789457339</v>
      </c>
      <c r="AU19" s="17">
        <f>[4]KMDY!K25</f>
        <v>2.3000690453295838</v>
      </c>
      <c r="AV19" s="17">
        <f>[4]KMDY!L25</f>
        <v>2.0437314119483014</v>
      </c>
      <c r="AW19" s="17">
        <f>[4]KMDY!M25</f>
        <v>2.2697277803410034</v>
      </c>
      <c r="AX19" s="17">
        <f>[4]KMDY!N25</f>
        <v>2.7233721757469347</v>
      </c>
      <c r="AY19" s="17">
        <f>[4]KMDY!O25</f>
        <v>2.6125975320452239</v>
      </c>
      <c r="AZ19" s="17">
        <f>[4]KMDY!P25</f>
        <v>2.595384785297592</v>
      </c>
      <c r="BA19" s="17">
        <f>[4]KMDY!Q25</f>
        <v>2.1423624772107752</v>
      </c>
      <c r="BB19" s="13">
        <f t="shared" ref="BB19:BB32" si="80">SUM(AP19:BA19)</f>
        <v>27.65718561279537</v>
      </c>
      <c r="BC19" s="17">
        <f>'[5]11.Kamareddy'!F22</f>
        <v>1.865912</v>
      </c>
      <c r="BD19" s="17">
        <f>'[5]11.Kamareddy'!G22</f>
        <v>1.8211680000000003</v>
      </c>
      <c r="BE19" s="17">
        <f>'[5]11.Kamareddy'!H22</f>
        <v>2.6248459999999998</v>
      </c>
      <c r="BF19" s="17">
        <f>'[5]11.Kamareddy'!I22</f>
        <v>2.756535</v>
      </c>
      <c r="BG19" s="17">
        <f>'[5]11.Kamareddy'!J22</f>
        <v>2.5670280000000005</v>
      </c>
      <c r="BH19" s="17">
        <f>'[5]11.Kamareddy'!K22</f>
        <v>3.3543889999999998</v>
      </c>
      <c r="BI19" s="17">
        <f>'[5]11.Kamareddy'!L22</f>
        <v>4.3113479999999997</v>
      </c>
      <c r="BJ19" s="17">
        <f>'[5]11.Kamareddy'!M22</f>
        <v>4.0564860000000005</v>
      </c>
      <c r="BK19" s="17">
        <f>'[5]11.Kamareddy'!N22</f>
        <v>4.8215370000000002</v>
      </c>
      <c r="BL19" s="17">
        <f>'[5]11.Kamareddy'!O22</f>
        <v>4.2666409999999999</v>
      </c>
      <c r="BM19" s="17">
        <f>'[5]11.Kamareddy'!P22</f>
        <v>3.8447429999999994</v>
      </c>
      <c r="BN19" s="17">
        <f>'[5]11.Kamareddy'!Q22</f>
        <v>3.0528560000000002</v>
      </c>
      <c r="BO19" s="13">
        <f t="shared" ref="BO19:BO32" si="81">SUM(BC19:BN19)</f>
        <v>39.343488999999998</v>
      </c>
      <c r="BP19" s="17">
        <f>'[6]11.Kamareddy'!F20</f>
        <v>2.7551979999999996</v>
      </c>
      <c r="BQ19" s="17">
        <f>'[6]11.Kamareddy'!G20</f>
        <v>3.0690409999999999</v>
      </c>
      <c r="BR19" s="17">
        <f>'[6]11.Kamareddy'!H20</f>
        <v>3.3735750000000002</v>
      </c>
      <c r="BS19" s="17">
        <f>'[6]11.Kamareddy'!I20</f>
        <v>4.0268680999999997</v>
      </c>
      <c r="BT19" s="17">
        <f>'[6]11.Kamareddy'!J20</f>
        <v>3.8704670000000001</v>
      </c>
      <c r="BU19" s="17">
        <f>'[6]11.Kamareddy'!K20</f>
        <v>4.1341020000000004</v>
      </c>
      <c r="BV19" s="17">
        <f>'[6]11.Kamareddy'!L20</f>
        <v>3.4097434999999998</v>
      </c>
      <c r="BW19" s="17">
        <f>'[6]11.Kamareddy'!M20</f>
        <v>4.0669940000000002</v>
      </c>
      <c r="BX19" s="17">
        <f>'[6]11.Kamareddy'!N20</f>
        <v>4.6087486599999998</v>
      </c>
      <c r="BY19" s="17">
        <f>'[6]11.Kamareddy'!O20</f>
        <v>4.6235799999999996</v>
      </c>
      <c r="BZ19" s="17">
        <f>'[6]11.Kamareddy'!P20</f>
        <v>4.9373820000000004</v>
      </c>
      <c r="CA19" s="17">
        <f>'[6]11.Kamareddy'!Q20</f>
        <v>4.0472590000000004</v>
      </c>
      <c r="CB19" s="13">
        <f t="shared" ref="CB19:CB32" si="82">SUM(BP19:CA19)</f>
        <v>46.922958260000001</v>
      </c>
      <c r="CC19" s="23">
        <f t="shared" ref="CC19:CC32" si="83">IFERROR(($CB19/$O19)^(1/5)-1,0)</f>
        <v>0.33322897577639043</v>
      </c>
      <c r="CD19" s="23">
        <f t="shared" ref="CD19:CD32" si="84">IFERROR((CB19/AB19)^(1/4)-1,0)</f>
        <v>0.20399998614354597</v>
      </c>
      <c r="CE19" s="23">
        <f t="shared" ref="CE19:CE32" si="85">IFERROR((CB19/AO19)^(1/3)-1,0)</f>
        <v>0.23563722157009437</v>
      </c>
      <c r="CF19" s="23">
        <f t="shared" ref="CF19:CF32" si="86">IFERROR((CB19/BB19)^(1/2)-1,0)</f>
        <v>0.30253289493789981</v>
      </c>
      <c r="CG19" s="23">
        <f t="shared" ref="CG19:CG32" si="87">IFERROR((CB19/BO19)^(1/1)-1,0)</f>
        <v>0.19264863012022149</v>
      </c>
      <c r="CH19" s="32"/>
      <c r="CI19" s="25" t="s">
        <v>79</v>
      </c>
      <c r="CJ19" s="26">
        <f t="shared" ref="CJ19:CO29" si="88">HLOOKUP($CI19,$CC$4:$CH$101,ROW($CC19)-ROW($CC$3), FALSE)</f>
        <v>0.19264863012022149</v>
      </c>
      <c r="CK19" s="26">
        <f t="shared" si="88"/>
        <v>0.19264863012022149</v>
      </c>
      <c r="CL19" s="26">
        <f t="shared" si="88"/>
        <v>0.19264863012022149</v>
      </c>
      <c r="CM19" s="26">
        <f t="shared" si="88"/>
        <v>0.19264863012022149</v>
      </c>
      <c r="CN19" s="26">
        <f t="shared" si="88"/>
        <v>0.19264863012022149</v>
      </c>
      <c r="CO19" s="26">
        <f t="shared" si="88"/>
        <v>0.19264863012022149</v>
      </c>
      <c r="CP19" s="17">
        <f>'[7]11.Kamareddy'!F21</f>
        <v>3.531323</v>
      </c>
      <c r="CQ19" s="17">
        <f>'[7]11.Kamareddy'!G21</f>
        <v>2.9378510000000002</v>
      </c>
      <c r="CR19" s="17">
        <f>'[7]11.Kamareddy'!H21</f>
        <v>3.623748</v>
      </c>
      <c r="CS19" s="17">
        <f>'[7]11.Kamareddy'!I21</f>
        <v>2.4858769999999999</v>
      </c>
      <c r="CT19" s="17">
        <f>'[7]11.Kamareddy'!J21</f>
        <v>3.3748339999999999</v>
      </c>
      <c r="CU19" s="17">
        <f>'[7]11.Kamareddy'!K21</f>
        <v>3.5104950000000001</v>
      </c>
      <c r="CV19" s="34">
        <f t="shared" ref="CV19:DA29" si="89">BV19*(1+CJ19)</f>
        <v>4.0666259143363295</v>
      </c>
      <c r="CW19" s="34">
        <f t="shared" si="89"/>
        <v>4.8504948228071605</v>
      </c>
      <c r="CX19" s="34">
        <f t="shared" si="89"/>
        <v>5.4966177759174064</v>
      </c>
      <c r="CY19" s="34">
        <f t="shared" si="89"/>
        <v>5.5143063532512535</v>
      </c>
      <c r="CZ19" s="34">
        <f t="shared" si="89"/>
        <v>5.8885618786802398</v>
      </c>
      <c r="DA19" s="34">
        <f t="shared" si="89"/>
        <v>4.8269579020917384</v>
      </c>
      <c r="DB19" s="13">
        <f t="shared" ref="DB19:DB32" si="90">SUM(CP19:DA19)</f>
        <v>50.107692647084136</v>
      </c>
      <c r="DC19" s="40">
        <f t="shared" ref="DC19:DC30" si="91">IFERROR((DB19/AB19)^(1/5)-1,0)</f>
        <v>0.17545224460356268</v>
      </c>
      <c r="DD19" s="41">
        <f t="shared" ref="DD19:DD30" si="92">IFERROR((DB19/AO19)^(1/4)-1,0)</f>
        <v>0.19137365372412396</v>
      </c>
      <c r="DE19" s="40">
        <f t="shared" ref="DE19:DE30" si="93">IFERROR((DB19/BB19)^(1/3)-1,0)</f>
        <v>0.21907981418082567</v>
      </c>
      <c r="DF19" s="40">
        <f t="shared" ref="DF19:DF30" si="94">IFERROR((DB19/BO19)^(1/2)-1,0)</f>
        <v>0.12853690831831455</v>
      </c>
      <c r="DG19" s="48">
        <f t="shared" ref="DG19:DG30" si="95">IFERROR((DB19/CB19)^(1/1)-1,0)</f>
        <v>6.7871560216590021E-2</v>
      </c>
      <c r="DH19" s="55">
        <v>0.1</v>
      </c>
      <c r="DI19" s="25" t="s">
        <v>79</v>
      </c>
      <c r="DJ19" s="50">
        <f t="shared" ref="DJ19:DJ31" si="96">HLOOKUP(DI19,$DC$4:$DH$111,ROW($DC19)-ROW($DC$3), FALSE)</f>
        <v>6.7871560216590021E-2</v>
      </c>
      <c r="DK19" s="68">
        <f t="shared" si="22"/>
        <v>3.7709994016387292</v>
      </c>
      <c r="DL19" s="68">
        <f t="shared" si="3"/>
        <v>3.1372475310538692</v>
      </c>
      <c r="DM19" s="68">
        <f t="shared" si="3"/>
        <v>3.8696974305917475</v>
      </c>
      <c r="DN19" s="68">
        <f t="shared" si="3"/>
        <v>2.6545973504965361</v>
      </c>
      <c r="DO19" s="68">
        <f t="shared" si="3"/>
        <v>3.6038892490519951</v>
      </c>
      <c r="DP19" s="68">
        <f t="shared" si="3"/>
        <v>3.7487577727825383</v>
      </c>
      <c r="DQ19" s="68">
        <f t="shared" si="3"/>
        <v>4.3426341599595535</v>
      </c>
      <c r="DR19" s="68">
        <f t="shared" si="3"/>
        <v>5.1797054742535744</v>
      </c>
      <c r="DS19" s="68">
        <f t="shared" si="3"/>
        <v>5.8696818002831641</v>
      </c>
      <c r="DT19" s="68">
        <f t="shared" si="3"/>
        <v>5.8885709289586705</v>
      </c>
      <c r="DU19" s="68">
        <f t="shared" si="3"/>
        <v>6.2882277608182022</v>
      </c>
      <c r="DV19" s="68">
        <f t="shared" si="3"/>
        <v>5.1545710660065032</v>
      </c>
      <c r="DW19" s="69">
        <f t="shared" ref="DW19" si="97">SUM(DK19:DV19)</f>
        <v>53.508579925895084</v>
      </c>
    </row>
    <row r="20" spans="2:127" ht="12.5" x14ac:dyDescent="0.2">
      <c r="B20" s="9" t="s">
        <v>7</v>
      </c>
      <c r="C20" s="17">
        <f>[1]Kamareddy!F423</f>
        <v>0</v>
      </c>
      <c r="D20" s="17">
        <f>[1]Kamareddy!G423</f>
        <v>0</v>
      </c>
      <c r="E20" s="17">
        <f>[1]Kamareddy!H423</f>
        <v>0</v>
      </c>
      <c r="F20" s="17">
        <f>[1]Kamareddy!I423</f>
        <v>0</v>
      </c>
      <c r="G20" s="17">
        <f>[1]Kamareddy!J423</f>
        <v>0</v>
      </c>
      <c r="H20" s="17">
        <f>[1]Kamareddy!K423</f>
        <v>0</v>
      </c>
      <c r="I20" s="17">
        <f>[1]Kamareddy!L423</f>
        <v>0</v>
      </c>
      <c r="J20" s="17">
        <f>[1]Kamareddy!M423</f>
        <v>0</v>
      </c>
      <c r="K20" s="17">
        <f>[1]Kamareddy!N423</f>
        <v>0</v>
      </c>
      <c r="L20" s="17">
        <f>[1]Kamareddy!O423</f>
        <v>0</v>
      </c>
      <c r="M20" s="17">
        <f>[1]Kamareddy!P423</f>
        <v>0</v>
      </c>
      <c r="N20" s="17">
        <f>[1]Kamareddy!Q423</f>
        <v>0</v>
      </c>
      <c r="O20" s="13">
        <f t="shared" si="77"/>
        <v>0</v>
      </c>
      <c r="P20" s="17">
        <f>[2]Kamareddy!F23</f>
        <v>0</v>
      </c>
      <c r="Q20" s="17">
        <f>[2]Kamareddy!G23</f>
        <v>0</v>
      </c>
      <c r="R20" s="17">
        <f>[2]Kamareddy!H23</f>
        <v>0</v>
      </c>
      <c r="S20" s="17">
        <f>[2]Kamareddy!I23</f>
        <v>0</v>
      </c>
      <c r="T20" s="17">
        <f>[2]Kamareddy!J23</f>
        <v>0</v>
      </c>
      <c r="U20" s="17">
        <f>[2]Kamareddy!K23</f>
        <v>0</v>
      </c>
      <c r="V20" s="17">
        <f>[2]Kamareddy!L23</f>
        <v>0</v>
      </c>
      <c r="W20" s="17">
        <f>[2]Kamareddy!M23</f>
        <v>0</v>
      </c>
      <c r="X20" s="17">
        <f>[2]Kamareddy!N23</f>
        <v>0</v>
      </c>
      <c r="Y20" s="17">
        <f>[2]Kamareddy!O23</f>
        <v>0</v>
      </c>
      <c r="Z20" s="17">
        <f>[2]Kamareddy!P23</f>
        <v>0</v>
      </c>
      <c r="AA20" s="17">
        <f>[2]Kamareddy!Q23</f>
        <v>0</v>
      </c>
      <c r="AB20" s="13">
        <f t="shared" si="78"/>
        <v>0</v>
      </c>
      <c r="AC20" s="17">
        <f>[3]KMDY!F26</f>
        <v>0</v>
      </c>
      <c r="AD20" s="17">
        <f>[3]KMDY!G26</f>
        <v>0</v>
      </c>
      <c r="AE20" s="17">
        <f>[3]KMDY!H26</f>
        <v>0</v>
      </c>
      <c r="AF20" s="17">
        <f>[3]KMDY!I26</f>
        <v>0</v>
      </c>
      <c r="AG20" s="17">
        <f>[3]KMDY!J26</f>
        <v>0</v>
      </c>
      <c r="AH20" s="17">
        <f>[3]KMDY!K26</f>
        <v>0</v>
      </c>
      <c r="AI20" s="17">
        <f>[3]KMDY!L26</f>
        <v>0</v>
      </c>
      <c r="AJ20" s="17">
        <f>[3]KMDY!M26</f>
        <v>0</v>
      </c>
      <c r="AK20" s="17">
        <f>[3]KMDY!N26</f>
        <v>0</v>
      </c>
      <c r="AL20" s="17">
        <f>[3]KMDY!O26</f>
        <v>0</v>
      </c>
      <c r="AM20" s="17">
        <f>[3]KMDY!P26</f>
        <v>0</v>
      </c>
      <c r="AN20" s="17">
        <f>[3]KMDY!Q26</f>
        <v>0</v>
      </c>
      <c r="AO20" s="13">
        <f t="shared" si="79"/>
        <v>0</v>
      </c>
      <c r="AP20" s="17">
        <f>[4]KMDY!F26</f>
        <v>0</v>
      </c>
      <c r="AQ20" s="17">
        <f>[4]KMDY!G26</f>
        <v>0</v>
      </c>
      <c r="AR20" s="17">
        <f>[4]KMDY!H26</f>
        <v>0</v>
      </c>
      <c r="AS20" s="17">
        <f>[4]KMDY!I26</f>
        <v>0</v>
      </c>
      <c r="AT20" s="17">
        <f>[4]KMDY!J26</f>
        <v>0</v>
      </c>
      <c r="AU20" s="17">
        <f>[4]KMDY!K26</f>
        <v>0</v>
      </c>
      <c r="AV20" s="17">
        <f>[4]KMDY!L26</f>
        <v>0</v>
      </c>
      <c r="AW20" s="17">
        <f>[4]KMDY!M26</f>
        <v>0</v>
      </c>
      <c r="AX20" s="17">
        <f>[4]KMDY!N26</f>
        <v>0</v>
      </c>
      <c r="AY20" s="17">
        <f>[4]KMDY!O26</f>
        <v>0</v>
      </c>
      <c r="AZ20" s="17">
        <f>[4]KMDY!P26</f>
        <v>0</v>
      </c>
      <c r="BA20" s="17">
        <f>[4]KMDY!Q26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[1]Kamareddy!F424</f>
        <v>0</v>
      </c>
      <c r="D21" s="17">
        <f>[1]Kamareddy!G424</f>
        <v>0</v>
      </c>
      <c r="E21" s="17">
        <f>[1]Kamareddy!H424</f>
        <v>0</v>
      </c>
      <c r="F21" s="17">
        <f>[1]Kamareddy!I424</f>
        <v>0</v>
      </c>
      <c r="G21" s="17">
        <f>[1]Kamareddy!J424</f>
        <v>0</v>
      </c>
      <c r="H21" s="17">
        <f>[1]Kamareddy!K424</f>
        <v>0</v>
      </c>
      <c r="I21" s="17">
        <f>[1]Kamareddy!L424</f>
        <v>0</v>
      </c>
      <c r="J21" s="17">
        <f>[1]Kamareddy!M424</f>
        <v>0</v>
      </c>
      <c r="K21" s="17">
        <f>[1]Kamareddy!N424</f>
        <v>0</v>
      </c>
      <c r="L21" s="17">
        <f>[1]Kamareddy!O424</f>
        <v>0</v>
      </c>
      <c r="M21" s="17">
        <f>[1]Kamareddy!P424</f>
        <v>0</v>
      </c>
      <c r="N21" s="17">
        <f>[1]Kamareddy!Q424</f>
        <v>0</v>
      </c>
      <c r="O21" s="13">
        <f t="shared" si="77"/>
        <v>0</v>
      </c>
      <c r="P21" s="17">
        <f>[2]Kamareddy!F24</f>
        <v>0</v>
      </c>
      <c r="Q21" s="17">
        <f>[2]Kamareddy!G24</f>
        <v>0</v>
      </c>
      <c r="R21" s="17">
        <f>[2]Kamareddy!H24</f>
        <v>0</v>
      </c>
      <c r="S21" s="17">
        <f>[2]Kamareddy!I24</f>
        <v>0</v>
      </c>
      <c r="T21" s="17">
        <f>[2]Kamareddy!J24</f>
        <v>0</v>
      </c>
      <c r="U21" s="17">
        <f>[2]Kamareddy!K24</f>
        <v>0</v>
      </c>
      <c r="V21" s="17">
        <f>[2]Kamareddy!L24</f>
        <v>0</v>
      </c>
      <c r="W21" s="17">
        <f>[2]Kamareddy!M24</f>
        <v>0</v>
      </c>
      <c r="X21" s="17">
        <f>[2]Kamareddy!N24</f>
        <v>0</v>
      </c>
      <c r="Y21" s="17">
        <f>[2]Kamareddy!O24</f>
        <v>0</v>
      </c>
      <c r="Z21" s="17">
        <f>[2]Kamareddy!P24</f>
        <v>0</v>
      </c>
      <c r="AA21" s="17">
        <f>[2]Kamareddy!Q24</f>
        <v>0</v>
      </c>
      <c r="AB21" s="13">
        <f t="shared" si="78"/>
        <v>0</v>
      </c>
      <c r="AC21" s="17">
        <f>[3]KMDY!F27</f>
        <v>0</v>
      </c>
      <c r="AD21" s="17">
        <f>[3]KMDY!G27</f>
        <v>0</v>
      </c>
      <c r="AE21" s="17">
        <f>[3]KMDY!H27</f>
        <v>0</v>
      </c>
      <c r="AF21" s="17">
        <f>[3]KMDY!I27</f>
        <v>0</v>
      </c>
      <c r="AG21" s="17">
        <f>[3]KMDY!J27</f>
        <v>0</v>
      </c>
      <c r="AH21" s="17">
        <f>[3]KMDY!K27</f>
        <v>0</v>
      </c>
      <c r="AI21" s="17">
        <f>[3]KMDY!L27</f>
        <v>0</v>
      </c>
      <c r="AJ21" s="17">
        <f>[3]KMDY!M27</f>
        <v>0</v>
      </c>
      <c r="AK21" s="17">
        <f>[3]KMDY!N27</f>
        <v>0</v>
      </c>
      <c r="AL21" s="17">
        <f>[3]KMDY!O27</f>
        <v>0</v>
      </c>
      <c r="AM21" s="17">
        <f>[3]KMDY!P27</f>
        <v>0</v>
      </c>
      <c r="AN21" s="17">
        <f>[3]KMDY!Q27</f>
        <v>0</v>
      </c>
      <c r="AO21" s="13">
        <f t="shared" si="79"/>
        <v>0</v>
      </c>
      <c r="AP21" s="17">
        <f>[4]KMDY!F27</f>
        <v>0</v>
      </c>
      <c r="AQ21" s="17">
        <f>[4]KMDY!G27</f>
        <v>0</v>
      </c>
      <c r="AR21" s="17">
        <f>[4]KMDY!H27</f>
        <v>0</v>
      </c>
      <c r="AS21" s="17">
        <f>[4]KMDY!I27</f>
        <v>0</v>
      </c>
      <c r="AT21" s="17">
        <f>[4]KMDY!J27</f>
        <v>0</v>
      </c>
      <c r="AU21" s="17">
        <f>[4]KMDY!K27</f>
        <v>0</v>
      </c>
      <c r="AV21" s="17">
        <f>[4]KMDY!L27</f>
        <v>0</v>
      </c>
      <c r="AW21" s="17">
        <f>[4]KMDY!M27</f>
        <v>0</v>
      </c>
      <c r="AX21" s="17">
        <f>[4]KMDY!N27</f>
        <v>0</v>
      </c>
      <c r="AY21" s="17">
        <f>[4]KMDY!O27</f>
        <v>0</v>
      </c>
      <c r="AZ21" s="17">
        <f>[4]KMDY!P27</f>
        <v>0</v>
      </c>
      <c r="BA21" s="17">
        <f>[4]KMDY!Q27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[1]Kamareddy!F425</f>
        <v>0</v>
      </c>
      <c r="D22" s="17">
        <f>[1]Kamareddy!G425</f>
        <v>0</v>
      </c>
      <c r="E22" s="17">
        <f>[1]Kamareddy!H425</f>
        <v>0</v>
      </c>
      <c r="F22" s="17">
        <f>[1]Kamareddy!I425</f>
        <v>0</v>
      </c>
      <c r="G22" s="17">
        <f>[1]Kamareddy!J425</f>
        <v>0</v>
      </c>
      <c r="H22" s="17">
        <f>[1]Kamareddy!K425</f>
        <v>0</v>
      </c>
      <c r="I22" s="17">
        <f>[1]Kamareddy!L425</f>
        <v>0</v>
      </c>
      <c r="J22" s="17">
        <f>[1]Kamareddy!M425</f>
        <v>0</v>
      </c>
      <c r="K22" s="17">
        <f>[1]Kamareddy!N425</f>
        <v>0</v>
      </c>
      <c r="L22" s="17">
        <f>[1]Kamareddy!O425</f>
        <v>0</v>
      </c>
      <c r="M22" s="17">
        <f>[1]Kamareddy!P425</f>
        <v>0</v>
      </c>
      <c r="N22" s="17">
        <f>[1]Kamareddy!Q425</f>
        <v>0</v>
      </c>
      <c r="O22" s="13">
        <f t="shared" si="77"/>
        <v>0</v>
      </c>
      <c r="P22" s="17">
        <f>[2]Kamareddy!F25</f>
        <v>0</v>
      </c>
      <c r="Q22" s="17">
        <f>[2]Kamareddy!G25</f>
        <v>0</v>
      </c>
      <c r="R22" s="17">
        <f>[2]Kamareddy!H25</f>
        <v>0</v>
      </c>
      <c r="S22" s="17">
        <f>[2]Kamareddy!I25</f>
        <v>0</v>
      </c>
      <c r="T22" s="17">
        <f>[2]Kamareddy!J25</f>
        <v>0</v>
      </c>
      <c r="U22" s="17">
        <f>[2]Kamareddy!K25</f>
        <v>0</v>
      </c>
      <c r="V22" s="17">
        <f>[2]Kamareddy!L25</f>
        <v>0</v>
      </c>
      <c r="W22" s="17">
        <f>[2]Kamareddy!M25</f>
        <v>0</v>
      </c>
      <c r="X22" s="17">
        <f>[2]Kamareddy!N25</f>
        <v>0</v>
      </c>
      <c r="Y22" s="17">
        <f>[2]Kamareddy!O25</f>
        <v>0</v>
      </c>
      <c r="Z22" s="17">
        <f>[2]Kamareddy!P25</f>
        <v>0</v>
      </c>
      <c r="AA22" s="17">
        <f>[2]Kamareddy!Q25</f>
        <v>0</v>
      </c>
      <c r="AB22" s="13">
        <f t="shared" si="78"/>
        <v>0</v>
      </c>
      <c r="AC22" s="17">
        <f>[3]KMDY!F28</f>
        <v>0</v>
      </c>
      <c r="AD22" s="17">
        <f>[3]KMDY!G28</f>
        <v>0</v>
      </c>
      <c r="AE22" s="17">
        <f>[3]KMDY!H28</f>
        <v>0</v>
      </c>
      <c r="AF22" s="17">
        <f>[3]KMDY!I28</f>
        <v>0</v>
      </c>
      <c r="AG22" s="17">
        <f>[3]KMDY!J28</f>
        <v>0</v>
      </c>
      <c r="AH22" s="17">
        <f>[3]KMDY!K28</f>
        <v>0</v>
      </c>
      <c r="AI22" s="17">
        <f>[3]KMDY!L28</f>
        <v>0</v>
      </c>
      <c r="AJ22" s="17">
        <f>[3]KMDY!M28</f>
        <v>0</v>
      </c>
      <c r="AK22" s="17">
        <f>[3]KMDY!N28</f>
        <v>0</v>
      </c>
      <c r="AL22" s="17">
        <f>[3]KMDY!O28</f>
        <v>0</v>
      </c>
      <c r="AM22" s="17">
        <f>[3]KMDY!P28</f>
        <v>0</v>
      </c>
      <c r="AN22" s="17">
        <f>[3]KMDY!Q28</f>
        <v>0</v>
      </c>
      <c r="AO22" s="13">
        <f t="shared" si="79"/>
        <v>0</v>
      </c>
      <c r="AP22" s="17">
        <f>[4]KMDY!F28</f>
        <v>0</v>
      </c>
      <c r="AQ22" s="17">
        <f>[4]KMDY!G28</f>
        <v>0</v>
      </c>
      <c r="AR22" s="17">
        <f>[4]KMDY!H28</f>
        <v>0</v>
      </c>
      <c r="AS22" s="17">
        <f>[4]KMDY!I28</f>
        <v>0</v>
      </c>
      <c r="AT22" s="17">
        <f>[4]KMDY!J28</f>
        <v>0</v>
      </c>
      <c r="AU22" s="17">
        <f>[4]KMDY!K28</f>
        <v>0</v>
      </c>
      <c r="AV22" s="17">
        <f>[4]KMDY!L28</f>
        <v>0</v>
      </c>
      <c r="AW22" s="17">
        <f>[4]KMDY!M28</f>
        <v>0</v>
      </c>
      <c r="AX22" s="17">
        <f>[4]KMDY!N28</f>
        <v>0</v>
      </c>
      <c r="AY22" s="17">
        <f>[4]KMDY!O28</f>
        <v>0</v>
      </c>
      <c r="AZ22" s="17">
        <f>[4]KMDY!P28</f>
        <v>0</v>
      </c>
      <c r="BA22" s="17">
        <f>[4]KMDY!Q28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[1]Kamareddy!F426</f>
        <v>0</v>
      </c>
      <c r="D23" s="17">
        <f>[1]Kamareddy!G426</f>
        <v>0</v>
      </c>
      <c r="E23" s="17">
        <f>[1]Kamareddy!H426</f>
        <v>0</v>
      </c>
      <c r="F23" s="17">
        <f>[1]Kamareddy!I426</f>
        <v>0</v>
      </c>
      <c r="G23" s="17">
        <f>[1]Kamareddy!J426</f>
        <v>0</v>
      </c>
      <c r="H23" s="17">
        <f>[1]Kamareddy!K426</f>
        <v>0</v>
      </c>
      <c r="I23" s="17">
        <f>[1]Kamareddy!L426</f>
        <v>0</v>
      </c>
      <c r="J23" s="17">
        <f>[1]Kamareddy!M426</f>
        <v>0</v>
      </c>
      <c r="K23" s="17">
        <f>[1]Kamareddy!N426</f>
        <v>0</v>
      </c>
      <c r="L23" s="17">
        <f>[1]Kamareddy!O426</f>
        <v>0</v>
      </c>
      <c r="M23" s="17">
        <f>[1]Kamareddy!P426</f>
        <v>0</v>
      </c>
      <c r="N23" s="17">
        <f>[1]Kamareddy!Q426</f>
        <v>0</v>
      </c>
      <c r="O23" s="13">
        <f t="shared" si="77"/>
        <v>0</v>
      </c>
      <c r="P23" s="17">
        <f>[2]Kamareddy!F26</f>
        <v>0</v>
      </c>
      <c r="Q23" s="17">
        <f>[2]Kamareddy!G26</f>
        <v>0</v>
      </c>
      <c r="R23" s="17">
        <f>[2]Kamareddy!H26</f>
        <v>0</v>
      </c>
      <c r="S23" s="17">
        <f>[2]Kamareddy!I26</f>
        <v>0</v>
      </c>
      <c r="T23" s="17">
        <f>[2]Kamareddy!J26</f>
        <v>0</v>
      </c>
      <c r="U23" s="17">
        <f>[2]Kamareddy!K26</f>
        <v>0</v>
      </c>
      <c r="V23" s="17">
        <f>[2]Kamareddy!L26</f>
        <v>0</v>
      </c>
      <c r="W23" s="17">
        <f>[2]Kamareddy!M26</f>
        <v>0</v>
      </c>
      <c r="X23" s="17">
        <f>[2]Kamareddy!N26</f>
        <v>0</v>
      </c>
      <c r="Y23" s="17">
        <f>[2]Kamareddy!O26</f>
        <v>0</v>
      </c>
      <c r="Z23" s="17">
        <f>[2]Kamareddy!P26</f>
        <v>0</v>
      </c>
      <c r="AA23" s="17">
        <f>[2]Kamareddy!Q26</f>
        <v>0</v>
      </c>
      <c r="AB23" s="13">
        <f t="shared" si="78"/>
        <v>0</v>
      </c>
      <c r="AC23" s="17">
        <f>[3]KMDY!F29</f>
        <v>0</v>
      </c>
      <c r="AD23" s="17">
        <f>[3]KMDY!G29</f>
        <v>0</v>
      </c>
      <c r="AE23" s="17">
        <f>[3]KMDY!H29</f>
        <v>0</v>
      </c>
      <c r="AF23" s="17">
        <f>[3]KMDY!I29</f>
        <v>0</v>
      </c>
      <c r="AG23" s="17">
        <f>[3]KMDY!J29</f>
        <v>0</v>
      </c>
      <c r="AH23" s="17">
        <f>[3]KMDY!K29</f>
        <v>0</v>
      </c>
      <c r="AI23" s="17">
        <f>[3]KMDY!L29</f>
        <v>0</v>
      </c>
      <c r="AJ23" s="17">
        <f>[3]KMDY!M29</f>
        <v>0</v>
      </c>
      <c r="AK23" s="17">
        <f>[3]KMDY!N29</f>
        <v>0</v>
      </c>
      <c r="AL23" s="17">
        <f>[3]KMDY!O29</f>
        <v>0</v>
      </c>
      <c r="AM23" s="17">
        <f>[3]KMDY!P29</f>
        <v>0</v>
      </c>
      <c r="AN23" s="17">
        <f>[3]KMDY!Q29</f>
        <v>0</v>
      </c>
      <c r="AO23" s="13">
        <f t="shared" si="79"/>
        <v>0</v>
      </c>
      <c r="AP23" s="17">
        <f>[4]KMDY!F29</f>
        <v>0</v>
      </c>
      <c r="AQ23" s="17">
        <f>[4]KMDY!G29</f>
        <v>0</v>
      </c>
      <c r="AR23" s="17">
        <f>[4]KMDY!H29</f>
        <v>0</v>
      </c>
      <c r="AS23" s="17">
        <f>[4]KMDY!I29</f>
        <v>0</v>
      </c>
      <c r="AT23" s="17">
        <f>[4]KMDY!J29</f>
        <v>0</v>
      </c>
      <c r="AU23" s="17">
        <f>[4]KMDY!K29</f>
        <v>0</v>
      </c>
      <c r="AV23" s="17">
        <f>[4]KMDY!L29</f>
        <v>0</v>
      </c>
      <c r="AW23" s="17">
        <f>[4]KMDY!M29</f>
        <v>0</v>
      </c>
      <c r="AX23" s="17">
        <f>[4]KMDY!N29</f>
        <v>0</v>
      </c>
      <c r="AY23" s="17">
        <f>[4]KMDY!O29</f>
        <v>0</v>
      </c>
      <c r="AZ23" s="17">
        <f>[4]KMDY!P29</f>
        <v>0</v>
      </c>
      <c r="BA23" s="17">
        <f>[4]KMDY!Q29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>
        <f>'[7]11.Kamareddy'!F22</f>
        <v>0</v>
      </c>
      <c r="CQ23" s="17">
        <f>'[7]11.Kamareddy'!G22</f>
        <v>0</v>
      </c>
      <c r="CR23" s="17">
        <f>'[7]11.Kamareddy'!H22</f>
        <v>0</v>
      </c>
      <c r="CS23" s="17">
        <f>'[7]11.Kamareddy'!I22</f>
        <v>0</v>
      </c>
      <c r="CT23" s="17">
        <f>'[7]11.Kamareddy'!J22</f>
        <v>0</v>
      </c>
      <c r="CU23" s="17">
        <f>'[7]11.Kamareddy'!K22</f>
        <v>0</v>
      </c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[1]Kamareddy!F427</f>
        <v>5.4274305519338581E-2</v>
      </c>
      <c r="D24" s="17">
        <f>[1]Kamareddy!G427</f>
        <v>5.6172028292283807E-2</v>
      </c>
      <c r="E24" s="17">
        <f>[1]Kamareddy!H427</f>
        <v>7.0012193454577196E-2</v>
      </c>
      <c r="F24" s="17">
        <f>[1]Kamareddy!I427</f>
        <v>5.5741681371881215E-2</v>
      </c>
      <c r="G24" s="17">
        <f>[1]Kamareddy!J427</f>
        <v>5.2455989314657087E-2</v>
      </c>
      <c r="H24" s="17">
        <f>[1]Kamareddy!K427</f>
        <v>5.1823987311906961E-2</v>
      </c>
      <c r="I24" s="17">
        <f>[1]Kamareddy!L427</f>
        <v>4.6581991530826976E-2</v>
      </c>
      <c r="J24" s="17">
        <f>[1]Kamareddy!M427</f>
        <v>5.2307988477263936E-2</v>
      </c>
      <c r="K24" s="17">
        <f>[1]Kamareddy!N427</f>
        <v>7.9638023971495969E-2</v>
      </c>
      <c r="L24" s="17">
        <f>[1]Kamareddy!O427</f>
        <v>0.13460902011920053</v>
      </c>
      <c r="M24" s="17">
        <f>[1]Kamareddy!P427</f>
        <v>6.2870983194275726E-2</v>
      </c>
      <c r="N24" s="17">
        <f>[1]Kamareddy!Q427</f>
        <v>5.4523002635183601E-2</v>
      </c>
      <c r="O24" s="13">
        <f t="shared" si="77"/>
        <v>0.77101119519289163</v>
      </c>
      <c r="P24" s="17">
        <f>[2]Kamareddy!F27</f>
        <v>6.8456000000000003E-2</v>
      </c>
      <c r="Q24" s="17">
        <f>[2]Kamareddy!G27</f>
        <v>7.2322999999999998E-2</v>
      </c>
      <c r="R24" s="17">
        <f>[2]Kamareddy!H27</f>
        <v>6.5444000000000002E-2</v>
      </c>
      <c r="S24" s="17">
        <f>[2]Kamareddy!I27</f>
        <v>6.3211000000000003E-2</v>
      </c>
      <c r="T24" s="17">
        <f>[2]Kamareddy!J27</f>
        <v>7.1729000000000001E-2</v>
      </c>
      <c r="U24" s="17">
        <f>[2]Kamareddy!K27</f>
        <v>6.6578999999999999E-2</v>
      </c>
      <c r="V24" s="17">
        <f>[2]Kamareddy!L27</f>
        <v>6.6272999999999999E-2</v>
      </c>
      <c r="W24" s="17">
        <f>[2]Kamareddy!M27</f>
        <v>8.7578000000000003E-2</v>
      </c>
      <c r="X24" s="17">
        <f>[2]Kamareddy!N27</f>
        <v>8.5723999999999995E-2</v>
      </c>
      <c r="Y24" s="17">
        <f>[2]Kamareddy!O27</f>
        <v>0.18766100000000002</v>
      </c>
      <c r="Z24" s="17">
        <f>[2]Kamareddy!P27</f>
        <v>0.17307599999999998</v>
      </c>
      <c r="AA24" s="17">
        <f>[2]Kamareddy!Q27</f>
        <v>0.16556899999999999</v>
      </c>
      <c r="AB24" s="13">
        <f t="shared" si="78"/>
        <v>1.1736230000000001</v>
      </c>
      <c r="AC24" s="17">
        <f>[3]KMDY!F30</f>
        <v>7.467E-2</v>
      </c>
      <c r="AD24" s="17">
        <f>[3]KMDY!G30</f>
        <v>8.2238000000000006E-2</v>
      </c>
      <c r="AE24" s="17">
        <f>[3]KMDY!H30</f>
        <v>7.5209999999999999E-2</v>
      </c>
      <c r="AF24" s="17">
        <f>[3]KMDY!I30</f>
        <v>5.5314000000000002E-2</v>
      </c>
      <c r="AG24" s="17">
        <f>[3]KMDY!J30</f>
        <v>6.0657999999999997E-2</v>
      </c>
      <c r="AH24" s="17">
        <f>[3]KMDY!K30</f>
        <v>5.4092000000000001E-2</v>
      </c>
      <c r="AI24" s="17">
        <f>[3]KMDY!L30</f>
        <v>5.8968E-2</v>
      </c>
      <c r="AJ24" s="17">
        <f>[3]KMDY!M30</f>
        <v>9.8169999999999993E-2</v>
      </c>
      <c r="AK24" s="17">
        <f>[3]KMDY!N30</f>
        <v>7.2568999999999995E-2</v>
      </c>
      <c r="AL24" s="17">
        <f>[3]KMDY!O30</f>
        <v>6.0738E-2</v>
      </c>
      <c r="AM24" s="17">
        <f>[3]KMDY!P30</f>
        <v>7.2168999999999997E-2</v>
      </c>
      <c r="AN24" s="17">
        <f>[3]KMDY!Q30</f>
        <v>6.5646999999999997E-2</v>
      </c>
      <c r="AO24" s="13">
        <f t="shared" si="79"/>
        <v>0.83044300000000004</v>
      </c>
      <c r="AP24" s="17">
        <f>[4]KMDY!F30</f>
        <v>0.11160360422023305</v>
      </c>
      <c r="AQ24" s="17">
        <f>[4]KMDY!G30</f>
        <v>0.16406928482686756</v>
      </c>
      <c r="AR24" s="17">
        <f>[4]KMDY!H30</f>
        <v>0.17811673783558651</v>
      </c>
      <c r="AS24" s="17">
        <f>[4]KMDY!I30</f>
        <v>0.12435483714547313</v>
      </c>
      <c r="AT24" s="17">
        <f>[4]KMDY!J30</f>
        <v>0.11391529157337964</v>
      </c>
      <c r="AU24" s="17">
        <f>[4]KMDY!K30</f>
        <v>0.12303009735848441</v>
      </c>
      <c r="AV24" s="17">
        <f>[4]KMDY!L30</f>
        <v>0.12407695287251647</v>
      </c>
      <c r="AW24" s="17">
        <f>[4]KMDY!M30</f>
        <v>0.10824276248765342</v>
      </c>
      <c r="AX24" s="17">
        <f>[4]KMDY!N30</f>
        <v>0.10290317355742762</v>
      </c>
      <c r="AY24" s="17">
        <f>[4]KMDY!O30</f>
        <v>9.798485050020421E-2</v>
      </c>
      <c r="AZ24" s="17">
        <f>[4]KMDY!P30</f>
        <v>0.11098424367639045</v>
      </c>
      <c r="BA24" s="17">
        <f>[4]KMDY!Q30</f>
        <v>0.10945437233187674</v>
      </c>
      <c r="BB24" s="13">
        <f t="shared" si="80"/>
        <v>1.4687362083860933</v>
      </c>
      <c r="BC24" s="17">
        <f>'[5]11.Kamareddy'!F24</f>
        <v>4.4546000000000002E-2</v>
      </c>
      <c r="BD24" s="17">
        <f>'[5]11.Kamareddy'!G24</f>
        <v>6.7908999999999997E-2</v>
      </c>
      <c r="BE24" s="17">
        <f>'[5]11.Kamareddy'!H24</f>
        <v>0.111905</v>
      </c>
      <c r="BF24" s="17">
        <f>'[5]11.Kamareddy'!I24</f>
        <v>9.0271000000000004E-2</v>
      </c>
      <c r="BG24" s="17">
        <f>'[5]11.Kamareddy'!J24</f>
        <v>8.9944999999999997E-2</v>
      </c>
      <c r="BH24" s="17">
        <f>'[5]11.Kamareddy'!K24</f>
        <v>9.8276000000000002E-2</v>
      </c>
      <c r="BI24" s="17">
        <f>'[5]11.Kamareddy'!L24</f>
        <v>0.111386</v>
      </c>
      <c r="BJ24" s="17">
        <f>'[5]11.Kamareddy'!M24</f>
        <v>0.119339</v>
      </c>
      <c r="BK24" s="17">
        <f>'[5]11.Kamareddy'!N24</f>
        <v>0.15385099999999999</v>
      </c>
      <c r="BL24" s="17">
        <f>'[5]11.Kamareddy'!O24</f>
        <v>0.11447300000000001</v>
      </c>
      <c r="BM24" s="17">
        <f>'[5]11.Kamareddy'!P24</f>
        <v>0.120768</v>
      </c>
      <c r="BN24" s="17">
        <f>'[5]11.Kamareddy'!Q24</f>
        <v>0.126328</v>
      </c>
      <c r="BO24" s="13">
        <f t="shared" si="81"/>
        <v>1.2489969999999999</v>
      </c>
      <c r="BP24" s="17">
        <f>'[6]11.Kamareddy'!F22</f>
        <v>0.16949500000000001</v>
      </c>
      <c r="BQ24" s="17">
        <f>'[6]11.Kamareddy'!G22</f>
        <v>0.13297500000000001</v>
      </c>
      <c r="BR24" s="17">
        <f>'[6]11.Kamareddy'!H22</f>
        <v>0.12939700000000001</v>
      </c>
      <c r="BS24" s="17">
        <f>'[6]11.Kamareddy'!I22</f>
        <v>0.16153200000000001</v>
      </c>
      <c r="BT24" s="17">
        <f>'[6]11.Kamareddy'!J22</f>
        <v>0.15432000000000001</v>
      </c>
      <c r="BU24" s="17">
        <f>'[6]11.Kamareddy'!K22</f>
        <v>0.16921</v>
      </c>
      <c r="BV24" s="17">
        <f>'[6]11.Kamareddy'!L22</f>
        <v>0.167016</v>
      </c>
      <c r="BW24" s="17">
        <f>'[6]11.Kamareddy'!M22</f>
        <v>0.167236</v>
      </c>
      <c r="BX24" s="17">
        <f>'[6]11.Kamareddy'!N22</f>
        <v>0.16622200000000001</v>
      </c>
      <c r="BY24" s="17">
        <f>'[6]11.Kamareddy'!O22</f>
        <v>0.13567299999999999</v>
      </c>
      <c r="BZ24" s="17">
        <f>'[6]11.Kamareddy'!P22</f>
        <v>0.14612</v>
      </c>
      <c r="CA24" s="17">
        <f>'[6]11.Kamareddy'!Q22</f>
        <v>0.170103</v>
      </c>
      <c r="CB24" s="13">
        <f t="shared" si="82"/>
        <v>1.8692989999999998</v>
      </c>
      <c r="CC24" s="23">
        <f t="shared" si="83"/>
        <v>0.19377812875400924</v>
      </c>
      <c r="CD24" s="23">
        <f t="shared" si="84"/>
        <v>0.12340807287642797</v>
      </c>
      <c r="CE24" s="23">
        <f t="shared" si="85"/>
        <v>0.31055820870968498</v>
      </c>
      <c r="CF24" s="23">
        <f t="shared" si="86"/>
        <v>0.12815165811568985</v>
      </c>
      <c r="CG24" s="23">
        <f t="shared" si="87"/>
        <v>0.49664010401946523</v>
      </c>
      <c r="CH24" s="32"/>
      <c r="CI24" s="25" t="s">
        <v>76</v>
      </c>
      <c r="CJ24" s="26">
        <f t="shared" si="88"/>
        <v>0.12340807287642797</v>
      </c>
      <c r="CK24" s="26">
        <f t="shared" si="88"/>
        <v>0.12340807287642797</v>
      </c>
      <c r="CL24" s="26">
        <f t="shared" si="88"/>
        <v>0.12340807287642797</v>
      </c>
      <c r="CM24" s="26">
        <f t="shared" si="88"/>
        <v>0.12340807287642797</v>
      </c>
      <c r="CN24" s="26">
        <f t="shared" si="88"/>
        <v>0.12340807287642797</v>
      </c>
      <c r="CO24" s="26">
        <f t="shared" si="88"/>
        <v>0.12340807287642797</v>
      </c>
      <c r="CP24" s="17">
        <f>'[7]11.Kamareddy'!F23</f>
        <v>0.26359399999999999</v>
      </c>
      <c r="CQ24" s="17">
        <f>'[7]11.Kamareddy'!G23</f>
        <v>0.25322899999999998</v>
      </c>
      <c r="CR24" s="17">
        <f>'[7]11.Kamareddy'!H23</f>
        <v>0.24976999999999999</v>
      </c>
      <c r="CS24" s="17">
        <f>'[7]11.Kamareddy'!I23</f>
        <v>0.17330699999999999</v>
      </c>
      <c r="CT24" s="17">
        <f>'[7]11.Kamareddy'!J23</f>
        <v>0.19247800000000001</v>
      </c>
      <c r="CU24" s="17">
        <f>'[7]11.Kamareddy'!K23</f>
        <v>0.20329800000000001</v>
      </c>
      <c r="CV24" s="34">
        <f t="shared" si="89"/>
        <v>0.1876271226995295</v>
      </c>
      <c r="CW24" s="34">
        <f t="shared" si="89"/>
        <v>0.18787427247556229</v>
      </c>
      <c r="CX24" s="34">
        <f t="shared" si="89"/>
        <v>0.18673513668966563</v>
      </c>
      <c r="CY24" s="34">
        <f t="shared" si="89"/>
        <v>0.15241614347136359</v>
      </c>
      <c r="CZ24" s="34">
        <f t="shared" si="89"/>
        <v>0.16415238760870365</v>
      </c>
      <c r="DA24" s="34">
        <f t="shared" si="89"/>
        <v>0.19109508342049902</v>
      </c>
      <c r="DB24" s="13">
        <f t="shared" si="90"/>
        <v>2.4055761463653238</v>
      </c>
      <c r="DC24" s="40">
        <f t="shared" si="91"/>
        <v>0.15435157368287622</v>
      </c>
      <c r="DD24" s="41">
        <f t="shared" si="92"/>
        <v>0.30459983721324502</v>
      </c>
      <c r="DE24" s="40">
        <f t="shared" si="93"/>
        <v>0.17875921905464653</v>
      </c>
      <c r="DF24" s="40">
        <f t="shared" si="94"/>
        <v>0.3878063065799755</v>
      </c>
      <c r="DG24" s="48">
        <f t="shared" si="95"/>
        <v>0.2868867668389723</v>
      </c>
      <c r="DH24" s="54">
        <v>0.05</v>
      </c>
      <c r="DI24" s="25" t="s">
        <v>80</v>
      </c>
      <c r="DJ24" s="50">
        <f t="shared" si="96"/>
        <v>0.05</v>
      </c>
      <c r="DK24" s="68">
        <f t="shared" si="22"/>
        <v>0.27677370000000001</v>
      </c>
      <c r="DL24" s="68">
        <f t="shared" si="99"/>
        <v>0.26589045</v>
      </c>
      <c r="DM24" s="68">
        <f t="shared" si="100"/>
        <v>0.26225850000000001</v>
      </c>
      <c r="DN24" s="68">
        <f t="shared" si="101"/>
        <v>0.18197235</v>
      </c>
      <c r="DO24" s="68">
        <f t="shared" si="102"/>
        <v>0.20210190000000003</v>
      </c>
      <c r="DP24" s="68">
        <f t="shared" si="103"/>
        <v>0.21346290000000001</v>
      </c>
      <c r="DQ24" s="68">
        <f t="shared" si="104"/>
        <v>0.19700847883450598</v>
      </c>
      <c r="DR24" s="68">
        <f t="shared" si="105"/>
        <v>0.1972679860993404</v>
      </c>
      <c r="DS24" s="68">
        <f t="shared" si="106"/>
        <v>0.19607189352414892</v>
      </c>
      <c r="DT24" s="68">
        <f t="shared" si="107"/>
        <v>0.16003695064493179</v>
      </c>
      <c r="DU24" s="68">
        <f t="shared" si="108"/>
        <v>0.17236000698913884</v>
      </c>
      <c r="DV24" s="68">
        <f t="shared" si="109"/>
        <v>0.20064983759152399</v>
      </c>
      <c r="DW24" s="69">
        <f t="shared" si="98"/>
        <v>2.5258549536835901</v>
      </c>
    </row>
    <row r="25" spans="2:127" ht="12.5" x14ac:dyDescent="0.2">
      <c r="B25" s="3" t="s">
        <v>2</v>
      </c>
      <c r="C25" s="17">
        <f>[1]Kamareddy!F428</f>
        <v>0</v>
      </c>
      <c r="D25" s="17">
        <f>[1]Kamareddy!G428</f>
        <v>0</v>
      </c>
      <c r="E25" s="17">
        <f>[1]Kamareddy!H428</f>
        <v>0</v>
      </c>
      <c r="F25" s="17">
        <f>[1]Kamareddy!I428</f>
        <v>0</v>
      </c>
      <c r="G25" s="17">
        <f>[1]Kamareddy!J428</f>
        <v>0</v>
      </c>
      <c r="H25" s="17">
        <f>[1]Kamareddy!K428</f>
        <v>0</v>
      </c>
      <c r="I25" s="17">
        <f>[1]Kamareddy!L428</f>
        <v>0</v>
      </c>
      <c r="J25" s="17">
        <f>[1]Kamareddy!M428</f>
        <v>0</v>
      </c>
      <c r="K25" s="17">
        <f>[1]Kamareddy!N428</f>
        <v>0</v>
      </c>
      <c r="L25" s="17">
        <f>[1]Kamareddy!O428</f>
        <v>0</v>
      </c>
      <c r="M25" s="17">
        <f>[1]Kamareddy!P428</f>
        <v>0</v>
      </c>
      <c r="N25" s="17">
        <f>[1]Kamareddy!Q428</f>
        <v>0</v>
      </c>
      <c r="O25" s="13">
        <f t="shared" si="77"/>
        <v>0</v>
      </c>
      <c r="P25" s="17">
        <f>[2]Kamareddy!F28</f>
        <v>0</v>
      </c>
      <c r="Q25" s="17">
        <f>[2]Kamareddy!G28</f>
        <v>0</v>
      </c>
      <c r="R25" s="17">
        <f>[2]Kamareddy!H28</f>
        <v>0</v>
      </c>
      <c r="S25" s="17">
        <f>[2]Kamareddy!I28</f>
        <v>0</v>
      </c>
      <c r="T25" s="17">
        <f>[2]Kamareddy!J28</f>
        <v>0</v>
      </c>
      <c r="U25" s="17">
        <f>[2]Kamareddy!K28</f>
        <v>0</v>
      </c>
      <c r="V25" s="17">
        <f>[2]Kamareddy!L28</f>
        <v>0</v>
      </c>
      <c r="W25" s="17">
        <f>[2]Kamareddy!M28</f>
        <v>0</v>
      </c>
      <c r="X25" s="17">
        <f>[2]Kamareddy!N28</f>
        <v>0</v>
      </c>
      <c r="Y25" s="17">
        <f>[2]Kamareddy!O28</f>
        <v>0</v>
      </c>
      <c r="Z25" s="17">
        <f>[2]Kamareddy!P28</f>
        <v>0</v>
      </c>
      <c r="AA25" s="17">
        <f>[2]Kamareddy!Q28</f>
        <v>0</v>
      </c>
      <c r="AB25" s="13">
        <f t="shared" si="78"/>
        <v>0</v>
      </c>
      <c r="AC25" s="17">
        <f>[3]KMDY!F31</f>
        <v>0</v>
      </c>
      <c r="AD25" s="17">
        <f>[3]KMDY!G31</f>
        <v>0</v>
      </c>
      <c r="AE25" s="17">
        <f>[3]KMDY!H31</f>
        <v>0</v>
      </c>
      <c r="AF25" s="17">
        <f>[3]KMDY!I31</f>
        <v>0</v>
      </c>
      <c r="AG25" s="17">
        <f>[3]KMDY!J31</f>
        <v>0</v>
      </c>
      <c r="AH25" s="17">
        <f>[3]KMDY!K31</f>
        <v>0</v>
      </c>
      <c r="AI25" s="17">
        <f>[3]KMDY!L31</f>
        <v>0</v>
      </c>
      <c r="AJ25" s="17">
        <f>[3]KMDY!M31</f>
        <v>0</v>
      </c>
      <c r="AK25" s="17">
        <f>[3]KMDY!N31</f>
        <v>0</v>
      </c>
      <c r="AL25" s="17">
        <f>[3]KMDY!O31</f>
        <v>0</v>
      </c>
      <c r="AM25" s="17">
        <f>[3]KMDY!P31</f>
        <v>0</v>
      </c>
      <c r="AN25" s="17">
        <f>[3]KMDY!Q31</f>
        <v>0</v>
      </c>
      <c r="AO25" s="13">
        <f t="shared" si="79"/>
        <v>0</v>
      </c>
      <c r="AP25" s="17">
        <f>[4]KMDY!F31</f>
        <v>0</v>
      </c>
      <c r="AQ25" s="17">
        <f>[4]KMDY!G31</f>
        <v>0</v>
      </c>
      <c r="AR25" s="17">
        <f>[4]KMDY!H31</f>
        <v>0</v>
      </c>
      <c r="AS25" s="17">
        <f>[4]KMDY!I31</f>
        <v>0</v>
      </c>
      <c r="AT25" s="17">
        <f>[4]KMDY!J31</f>
        <v>0</v>
      </c>
      <c r="AU25" s="17">
        <f>[4]KMDY!K31</f>
        <v>0</v>
      </c>
      <c r="AV25" s="17">
        <f>[4]KMDY!L31</f>
        <v>0</v>
      </c>
      <c r="AW25" s="17">
        <f>[4]KMDY!M31</f>
        <v>0</v>
      </c>
      <c r="AX25" s="17">
        <f>[4]KMDY!N31</f>
        <v>0</v>
      </c>
      <c r="AY25" s="17">
        <f>[4]KMDY!O31</f>
        <v>0</v>
      </c>
      <c r="AZ25" s="17">
        <f>[4]KMDY!P31</f>
        <v>0</v>
      </c>
      <c r="BA25" s="17">
        <f>[4]KMDY!Q31</f>
        <v>0</v>
      </c>
      <c r="BB25" s="13">
        <f t="shared" si="80"/>
        <v>0</v>
      </c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3">
        <f t="shared" si="81"/>
        <v>0</v>
      </c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3">
        <f t="shared" si="82"/>
        <v>0</v>
      </c>
      <c r="CC25" s="23">
        <f t="shared" si="83"/>
        <v>0</v>
      </c>
      <c r="CD25" s="23">
        <f t="shared" si="84"/>
        <v>0</v>
      </c>
      <c r="CE25" s="23">
        <f t="shared" si="85"/>
        <v>0</v>
      </c>
      <c r="CF25" s="23">
        <f t="shared" si="86"/>
        <v>0</v>
      </c>
      <c r="CG25" s="23">
        <f t="shared" si="87"/>
        <v>0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'[7]11.Kamareddy'!F24</f>
        <v>0</v>
      </c>
      <c r="CQ25" s="17">
        <f>'[7]11.Kamareddy'!G24</f>
        <v>0</v>
      </c>
      <c r="CR25" s="17">
        <f>'[7]11.Kamareddy'!H24</f>
        <v>0</v>
      </c>
      <c r="CS25" s="17">
        <f>'[7]11.Kamareddy'!I24</f>
        <v>0</v>
      </c>
      <c r="CT25" s="17">
        <f>'[7]11.Kamareddy'!J24</f>
        <v>0</v>
      </c>
      <c r="CU25" s="17">
        <f>'[7]11.Kamareddy'!K24</f>
        <v>0</v>
      </c>
      <c r="CV25" s="34">
        <f t="shared" si="89"/>
        <v>0</v>
      </c>
      <c r="CW25" s="34">
        <f t="shared" si="89"/>
        <v>0</v>
      </c>
      <c r="CX25" s="34">
        <f t="shared" si="89"/>
        <v>0</v>
      </c>
      <c r="CY25" s="34">
        <f t="shared" si="89"/>
        <v>0</v>
      </c>
      <c r="CZ25" s="34">
        <f t="shared" si="89"/>
        <v>0</v>
      </c>
      <c r="DA25" s="34">
        <f t="shared" si="89"/>
        <v>0</v>
      </c>
      <c r="DB25" s="13">
        <f t="shared" si="90"/>
        <v>0</v>
      </c>
      <c r="DC25" s="40">
        <f t="shared" si="91"/>
        <v>0</v>
      </c>
      <c r="DD25" s="41">
        <f t="shared" si="92"/>
        <v>0</v>
      </c>
      <c r="DE25" s="40">
        <f t="shared" si="93"/>
        <v>0</v>
      </c>
      <c r="DF25" s="40">
        <f t="shared" si="94"/>
        <v>0</v>
      </c>
      <c r="DG25" s="48">
        <f t="shared" si="95"/>
        <v>0</v>
      </c>
      <c r="DH25" s="54"/>
      <c r="DI25" s="25" t="s">
        <v>75</v>
      </c>
      <c r="DJ25" s="50">
        <f t="shared" si="96"/>
        <v>0</v>
      </c>
      <c r="DK25" s="68">
        <f t="shared" si="22"/>
        <v>0</v>
      </c>
      <c r="DL25" s="68">
        <f t="shared" si="99"/>
        <v>0</v>
      </c>
      <c r="DM25" s="68">
        <f t="shared" si="100"/>
        <v>0</v>
      </c>
      <c r="DN25" s="68">
        <f t="shared" si="101"/>
        <v>0</v>
      </c>
      <c r="DO25" s="68">
        <f t="shared" si="102"/>
        <v>0</v>
      </c>
      <c r="DP25" s="68">
        <f t="shared" si="103"/>
        <v>0</v>
      </c>
      <c r="DQ25" s="68">
        <f t="shared" si="104"/>
        <v>0</v>
      </c>
      <c r="DR25" s="68">
        <f t="shared" si="105"/>
        <v>0</v>
      </c>
      <c r="DS25" s="68">
        <f t="shared" si="106"/>
        <v>0</v>
      </c>
      <c r="DT25" s="68">
        <f t="shared" si="107"/>
        <v>0</v>
      </c>
      <c r="DU25" s="68">
        <f t="shared" si="108"/>
        <v>0</v>
      </c>
      <c r="DV25" s="68">
        <f t="shared" si="109"/>
        <v>0</v>
      </c>
      <c r="DW25" s="69">
        <f t="shared" si="98"/>
        <v>0</v>
      </c>
    </row>
    <row r="26" spans="2:127" ht="12.5" x14ac:dyDescent="0.2">
      <c r="B26" s="3" t="s">
        <v>49</v>
      </c>
      <c r="C26" s="17">
        <f>[1]Kamareddy!F429</f>
        <v>1.9977999999999999E-2</v>
      </c>
      <c r="D26" s="17">
        <f>[1]Kamareddy!G429</f>
        <v>0</v>
      </c>
      <c r="E26" s="17">
        <f>[1]Kamareddy!H429</f>
        <v>1.5195999999999999E-2</v>
      </c>
      <c r="F26" s="17">
        <f>[1]Kamareddy!I429</f>
        <v>5.3470000000000002E-3</v>
      </c>
      <c r="G26" s="17">
        <f>[1]Kamareddy!J429</f>
        <v>6.6528000000000004E-2</v>
      </c>
      <c r="H26" s="17">
        <f>[1]Kamareddy!K429</f>
        <v>4.4039999999999999E-3</v>
      </c>
      <c r="I26" s="17">
        <f>[1]Kamareddy!L429</f>
        <v>9.2866000000000004E-2</v>
      </c>
      <c r="J26" s="17">
        <f>[1]Kamareddy!M429</f>
        <v>4.1008000000000003E-2</v>
      </c>
      <c r="K26" s="17">
        <f>[1]Kamareddy!N429</f>
        <v>3.8239000000000002E-2</v>
      </c>
      <c r="L26" s="17">
        <f>[1]Kamareddy!O429</f>
        <v>0.13846800000000001</v>
      </c>
      <c r="M26" s="17">
        <f>[1]Kamareddy!P429</f>
        <v>0.14910899999999999</v>
      </c>
      <c r="N26" s="17">
        <f>[1]Kamareddy!Q429</f>
        <v>6.8732000000000001E-2</v>
      </c>
      <c r="O26" s="13">
        <f t="shared" si="77"/>
        <v>0.63987499999999997</v>
      </c>
      <c r="P26" s="17">
        <f>[2]Kamareddy!F29</f>
        <v>0.214556</v>
      </c>
      <c r="Q26" s="17">
        <f>[2]Kamareddy!G29</f>
        <v>9.0005000000000002E-2</v>
      </c>
      <c r="R26" s="17">
        <f>[2]Kamareddy!H29</f>
        <v>4.4860999999999998E-2</v>
      </c>
      <c r="S26" s="17">
        <f>[2]Kamareddy!I29</f>
        <v>0.105407</v>
      </c>
      <c r="T26" s="17">
        <f>[2]Kamareddy!J29</f>
        <v>0.145153</v>
      </c>
      <c r="U26" s="17">
        <f>[2]Kamareddy!K29</f>
        <v>0.12975600000000001</v>
      </c>
      <c r="V26" s="17">
        <f>[2]Kamareddy!L29</f>
        <v>0.101536</v>
      </c>
      <c r="W26" s="17">
        <f>[2]Kamareddy!M29</f>
        <v>3.3820000000000003E-2</v>
      </c>
      <c r="X26" s="17">
        <f>[2]Kamareddy!N29</f>
        <v>5.6745999999999998E-2</v>
      </c>
      <c r="Y26" s="17">
        <f>[2]Kamareddy!O29</f>
        <v>0.117217</v>
      </c>
      <c r="Z26" s="17">
        <f>[2]Kamareddy!P29</f>
        <v>0.12492399999999999</v>
      </c>
      <c r="AA26" s="17">
        <f>[2]Kamareddy!Q29</f>
        <v>0.13555300000000001</v>
      </c>
      <c r="AB26" s="13">
        <f t="shared" si="78"/>
        <v>1.2995339999999997</v>
      </c>
      <c r="AC26" s="17">
        <f>[3]KMDY!F32</f>
        <v>0.121737</v>
      </c>
      <c r="AD26" s="17">
        <f>[3]KMDY!G32</f>
        <v>3.3543000000000003E-2</v>
      </c>
      <c r="AE26" s="17">
        <f>[3]KMDY!H32</f>
        <v>3.9960000000000004E-3</v>
      </c>
      <c r="AF26" s="17">
        <f>[3]KMDY!I32</f>
        <v>0.11166</v>
      </c>
      <c r="AG26" s="17">
        <f>[3]KMDY!J32</f>
        <v>9.2851000000000003E-2</v>
      </c>
      <c r="AH26" s="17">
        <f>[3]KMDY!K32</f>
        <v>0.14870900000000001</v>
      </c>
      <c r="AI26" s="17">
        <f>[3]KMDY!L32</f>
        <v>0.120324</v>
      </c>
      <c r="AJ26" s="17">
        <f>[3]KMDY!M32</f>
        <v>2.0147999999999999E-2</v>
      </c>
      <c r="AK26" s="17">
        <f>[3]KMDY!N32</f>
        <v>1.7197E-2</v>
      </c>
      <c r="AL26" s="17">
        <f>[3]KMDY!O32</f>
        <v>7.7970000000000001E-3</v>
      </c>
      <c r="AM26" s="17">
        <f>[3]KMDY!P32</f>
        <v>7.4830000000000001E-3</v>
      </c>
      <c r="AN26" s="17">
        <f>[3]KMDY!Q32</f>
        <v>2.9981000000000001E-2</v>
      </c>
      <c r="AO26" s="13">
        <f t="shared" si="79"/>
        <v>0.71542600000000012</v>
      </c>
      <c r="AP26" s="17">
        <f>[4]KMDY!F32</f>
        <v>1.4903919739735623E-2</v>
      </c>
      <c r="AQ26" s="17">
        <f>[4]KMDY!G32</f>
        <v>6.2079572670256447E-3</v>
      </c>
      <c r="AR26" s="17">
        <f>[4]KMDY!H32</f>
        <v>5.7475437191843162E-3</v>
      </c>
      <c r="AS26" s="17">
        <f>[4]KMDY!I32</f>
        <v>5.9730045855713645E-3</v>
      </c>
      <c r="AT26" s="17">
        <f>[4]KMDY!J32</f>
        <v>5.9485885910762704E-2</v>
      </c>
      <c r="AU26" s="17">
        <f>[4]KMDY!K32</f>
        <v>9.0890298988425294E-2</v>
      </c>
      <c r="AV26" s="17">
        <f>[4]KMDY!L32</f>
        <v>7.8747336352167283E-2</v>
      </c>
      <c r="AW26" s="17">
        <f>[4]KMDY!M32</f>
        <v>2.0136351082669639E-2</v>
      </c>
      <c r="AX26" s="17">
        <f>[4]KMDY!N32</f>
        <v>1.0386489580086932E-2</v>
      </c>
      <c r="AY26" s="17">
        <f>[4]KMDY!O32</f>
        <v>7.2730069091712273E-3</v>
      </c>
      <c r="AZ26" s="17">
        <f>[4]KMDY!P32</f>
        <v>7.546578866813868E-3</v>
      </c>
      <c r="BA26" s="17">
        <f>[4]KMDY!Q32</f>
        <v>6.9478294168796957E-3</v>
      </c>
      <c r="BB26" s="13">
        <f t="shared" si="80"/>
        <v>0.3142462024184936</v>
      </c>
      <c r="BC26" s="17">
        <f>'[5]11.Kamareddy'!F26</f>
        <v>7.1130000000000004E-3</v>
      </c>
      <c r="BD26" s="17">
        <f>'[5]11.Kamareddy'!G26</f>
        <v>6.2430000000000003E-3</v>
      </c>
      <c r="BE26" s="17">
        <f>'[5]11.Kamareddy'!H26</f>
        <v>6.2370000000000004E-3</v>
      </c>
      <c r="BF26" s="17">
        <f>'[5]11.Kamareddy'!I26</f>
        <v>1.3187000000000001E-2</v>
      </c>
      <c r="BG26" s="17">
        <f>'[5]11.Kamareddy'!J26</f>
        <v>6.7311999999999997E-2</v>
      </c>
      <c r="BH26" s="17">
        <f>'[5]11.Kamareddy'!K26</f>
        <v>8.4977999999999998E-2</v>
      </c>
      <c r="BI26" s="17">
        <f>'[5]11.Kamareddy'!L26</f>
        <v>5.6943000000000001E-2</v>
      </c>
      <c r="BJ26" s="17">
        <f>'[5]11.Kamareddy'!M26</f>
        <v>3.2100999999999998E-2</v>
      </c>
      <c r="BK26" s="17">
        <f>'[5]11.Kamareddy'!N26</f>
        <v>2.9080999999999999E-2</v>
      </c>
      <c r="BL26" s="17">
        <f>'[5]11.Kamareddy'!O26</f>
        <v>0.12449</v>
      </c>
      <c r="BM26" s="17">
        <f>'[5]11.Kamareddy'!P26</f>
        <v>0.115256</v>
      </c>
      <c r="BN26" s="17">
        <f>'[5]11.Kamareddy'!Q26</f>
        <v>0.12242599999999999</v>
      </c>
      <c r="BO26" s="13">
        <f t="shared" si="81"/>
        <v>0.66536700000000004</v>
      </c>
      <c r="BP26" s="17">
        <f>'[6]11.Kamareddy'!F24</f>
        <v>0.117785</v>
      </c>
      <c r="BQ26" s="17">
        <f>'[6]11.Kamareddy'!G24</f>
        <v>2.5270000000000001E-2</v>
      </c>
      <c r="BR26" s="17">
        <f>'[6]11.Kamareddy'!H24</f>
        <v>1.2725999999999999E-2</v>
      </c>
      <c r="BS26" s="17">
        <f>'[6]11.Kamareddy'!I24</f>
        <v>5.5405000000000003E-2</v>
      </c>
      <c r="BT26" s="17">
        <f>'[6]11.Kamareddy'!J24</f>
        <v>7.9707E-2</v>
      </c>
      <c r="BU26" s="17">
        <f>'[6]11.Kamareddy'!K24</f>
        <v>6.3346E-2</v>
      </c>
      <c r="BV26" s="17">
        <f>'[6]11.Kamareddy'!L24</f>
        <v>4.8162000000000003E-2</v>
      </c>
      <c r="BW26" s="17">
        <f>'[6]11.Kamareddy'!M24</f>
        <v>9.1140000000000006E-3</v>
      </c>
      <c r="BX26" s="17">
        <f>'[6]11.Kamareddy'!N24</f>
        <v>1.372E-2</v>
      </c>
      <c r="BY26" s="17">
        <f>'[6]11.Kamareddy'!O24</f>
        <v>2.7585999999999999E-2</v>
      </c>
      <c r="BZ26" s="17">
        <f>'[6]11.Kamareddy'!P24</f>
        <v>4.2581000000000001E-2</v>
      </c>
      <c r="CA26" s="17">
        <f>'[6]11.Kamareddy'!Q24</f>
        <v>4.3615000000000001E-2</v>
      </c>
      <c r="CB26" s="13">
        <f t="shared" si="82"/>
        <v>0.53901699999999997</v>
      </c>
      <c r="CC26" s="23">
        <f t="shared" si="83"/>
        <v>-3.3723396660004457E-2</v>
      </c>
      <c r="CD26" s="23">
        <f t="shared" si="84"/>
        <v>-0.19748399225975366</v>
      </c>
      <c r="CE26" s="23">
        <f t="shared" si="85"/>
        <v>-9.0060367626571103E-2</v>
      </c>
      <c r="CF26" s="23">
        <f t="shared" si="86"/>
        <v>0.30968306620165542</v>
      </c>
      <c r="CG26" s="23">
        <f t="shared" si="87"/>
        <v>-0.18989520069375254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'[7]11.Kamareddy'!F25</f>
        <v>5.7317E-2</v>
      </c>
      <c r="CQ26" s="17">
        <f>'[7]11.Kamareddy'!G25</f>
        <v>1.8893E-2</v>
      </c>
      <c r="CR26" s="17">
        <f>'[7]11.Kamareddy'!H25</f>
        <v>8.0680000000000005E-3</v>
      </c>
      <c r="CS26" s="17">
        <f>'[7]11.Kamareddy'!I25</f>
        <v>2.4763E-2</v>
      </c>
      <c r="CT26" s="17">
        <f>'[7]11.Kamareddy'!J25</f>
        <v>6.4675999999999997E-2</v>
      </c>
      <c r="CU26" s="17">
        <f>'[7]11.Kamareddy'!K25</f>
        <v>9.6478999999999995E-2</v>
      </c>
      <c r="CV26" s="34">
        <f t="shared" si="89"/>
        <v>4.9125240000000008E-2</v>
      </c>
      <c r="CW26" s="34">
        <f t="shared" si="89"/>
        <v>9.2962800000000005E-3</v>
      </c>
      <c r="CX26" s="34">
        <f t="shared" si="89"/>
        <v>1.3994400000000001E-2</v>
      </c>
      <c r="CY26" s="34">
        <f t="shared" si="89"/>
        <v>2.8137720000000001E-2</v>
      </c>
      <c r="CZ26" s="34">
        <f t="shared" si="89"/>
        <v>4.3432619999999998E-2</v>
      </c>
      <c r="DA26" s="34">
        <f t="shared" si="89"/>
        <v>4.44873E-2</v>
      </c>
      <c r="DB26" s="13">
        <f t="shared" si="90"/>
        <v>0.45866955999999998</v>
      </c>
      <c r="DC26" s="40">
        <f t="shared" si="91"/>
        <v>-0.18802538038499961</v>
      </c>
      <c r="DD26" s="41">
        <f t="shared" si="92"/>
        <v>-0.10518387870388446</v>
      </c>
      <c r="DE26" s="40">
        <f t="shared" si="93"/>
        <v>0.13434012218083846</v>
      </c>
      <c r="DF26" s="40">
        <f t="shared" si="94"/>
        <v>-0.16973002922941005</v>
      </c>
      <c r="DG26" s="48">
        <f t="shared" si="95"/>
        <v>-0.14906290525159693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5.8463340000000003E-2</v>
      </c>
      <c r="DL26" s="68">
        <f t="shared" si="99"/>
        <v>1.9270860000000001E-2</v>
      </c>
      <c r="DM26" s="68">
        <f t="shared" si="100"/>
        <v>8.2293600000000015E-3</v>
      </c>
      <c r="DN26" s="68">
        <f t="shared" si="101"/>
        <v>2.5258260000000001E-2</v>
      </c>
      <c r="DO26" s="68">
        <f t="shared" si="102"/>
        <v>6.5969520000000004E-2</v>
      </c>
      <c r="DP26" s="68">
        <f t="shared" si="103"/>
        <v>9.8408579999999996E-2</v>
      </c>
      <c r="DQ26" s="68">
        <f t="shared" si="104"/>
        <v>5.0107744800000006E-2</v>
      </c>
      <c r="DR26" s="68">
        <f t="shared" si="105"/>
        <v>9.4822055999999998E-3</v>
      </c>
      <c r="DS26" s="68">
        <f t="shared" si="106"/>
        <v>1.4274288000000001E-2</v>
      </c>
      <c r="DT26" s="68">
        <f t="shared" si="107"/>
        <v>2.8700474400000002E-2</v>
      </c>
      <c r="DU26" s="68">
        <f t="shared" si="108"/>
        <v>4.4301272400000001E-2</v>
      </c>
      <c r="DV26" s="68">
        <f t="shared" si="109"/>
        <v>4.5377046000000004E-2</v>
      </c>
      <c r="DW26" s="69">
        <f t="shared" si="98"/>
        <v>0.46784295120000008</v>
      </c>
    </row>
    <row r="27" spans="2:127" ht="12.5" x14ac:dyDescent="0.2">
      <c r="B27" s="3" t="s">
        <v>50</v>
      </c>
      <c r="C27" s="17">
        <f>[1]Kamareddy!F431</f>
        <v>8.602512907955473E-2</v>
      </c>
      <c r="D27" s="17">
        <f>[1]Kamareddy!G431</f>
        <v>6.1454487550909584E-2</v>
      </c>
      <c r="E27" s="17">
        <f>[1]Kamareddy!H431</f>
        <v>5.4688590181916914E-2</v>
      </c>
      <c r="F27" s="17">
        <f>[1]Kamareddy!I431</f>
        <v>6.3210449755634002E-2</v>
      </c>
      <c r="G27" s="17">
        <f>[1]Kamareddy!J431</f>
        <v>7.1016685555253881E-2</v>
      </c>
      <c r="H27" s="17">
        <f>[1]Kamareddy!K431</f>
        <v>5.6318649769209896E-2</v>
      </c>
      <c r="I27" s="17">
        <f>[1]Kamareddy!L431</f>
        <v>5.3738939899538429E-2</v>
      </c>
      <c r="J27" s="17">
        <f>[1]Kamareddy!M431</f>
        <v>6.1828665707303831E-2</v>
      </c>
      <c r="K27" s="17">
        <f>[1]Kamareddy!N431</f>
        <v>5.0565194800434442E-2</v>
      </c>
      <c r="L27" s="17">
        <f>[1]Kamareddy!O431</f>
        <v>4.969739178387185E-2</v>
      </c>
      <c r="M27" s="17">
        <f>[1]Kamareddy!P431</f>
        <v>6.5877060477871313E-2</v>
      </c>
      <c r="N27" s="17">
        <f>[1]Kamareddy!Q431</f>
        <v>6.9124036274776007E-2</v>
      </c>
      <c r="O27" s="13">
        <f t="shared" si="77"/>
        <v>0.74354528083627502</v>
      </c>
      <c r="P27" s="17">
        <f>[2]Kamareddy!F31</f>
        <v>8.9946999999999999E-2</v>
      </c>
      <c r="Q27" s="17">
        <f>[2]Kamareddy!G31</f>
        <v>7.6871999999999996E-2</v>
      </c>
      <c r="R27" s="17">
        <f>[2]Kamareddy!H31</f>
        <v>7.8367999999999993E-2</v>
      </c>
      <c r="S27" s="17">
        <f>[2]Kamareddy!I31</f>
        <v>5.9339999999999997E-2</v>
      </c>
      <c r="T27" s="17">
        <f>[2]Kamareddy!J31</f>
        <v>8.3553000000000002E-2</v>
      </c>
      <c r="U27" s="17">
        <f>[2]Kamareddy!K31</f>
        <v>5.8609000000000001E-2</v>
      </c>
      <c r="V27" s="17">
        <f>[2]Kamareddy!L31</f>
        <v>5.9836E-2</v>
      </c>
      <c r="W27" s="17">
        <f>[2]Kamareddy!M31</f>
        <v>5.3078E-2</v>
      </c>
      <c r="X27" s="17">
        <f>[2]Kamareddy!N31</f>
        <v>5.6632000000000002E-2</v>
      </c>
      <c r="Y27" s="17">
        <f>[2]Kamareddy!O31</f>
        <v>7.7133999999999994E-2</v>
      </c>
      <c r="Z27" s="17">
        <f>[2]Kamareddy!P31</f>
        <v>8.2702999999999999E-2</v>
      </c>
      <c r="AA27" s="17">
        <f>[2]Kamareddy!Q31</f>
        <v>7.4349999999999999E-2</v>
      </c>
      <c r="AB27" s="13">
        <f t="shared" si="78"/>
        <v>0.85042200000000001</v>
      </c>
      <c r="AC27" s="17">
        <f>[3]KMDY!F33</f>
        <v>7.0468000000000003E-2</v>
      </c>
      <c r="AD27" s="17">
        <f>[3]KMDY!G33</f>
        <v>6.4085000000000003E-2</v>
      </c>
      <c r="AE27" s="17">
        <f>[3]KMDY!H33</f>
        <v>5.8306999999999998E-2</v>
      </c>
      <c r="AF27" s="17">
        <f>[3]KMDY!I33</f>
        <v>5.6619000000000003E-2</v>
      </c>
      <c r="AG27" s="17">
        <f>[3]KMDY!J33</f>
        <v>0.105214</v>
      </c>
      <c r="AH27" s="17">
        <f>[3]KMDY!K33</f>
        <v>0.128798</v>
      </c>
      <c r="AI27" s="17">
        <f>[3]KMDY!L33</f>
        <v>0.203906</v>
      </c>
      <c r="AJ27" s="17">
        <f>[3]KMDY!M33</f>
        <v>0.23352800000000001</v>
      </c>
      <c r="AK27" s="17">
        <f>[3]KMDY!N33</f>
        <v>0.22894800000000001</v>
      </c>
      <c r="AL27" s="17">
        <f>[3]KMDY!O33</f>
        <v>0.25833600000000001</v>
      </c>
      <c r="AM27" s="17">
        <f>[3]KMDY!P33</f>
        <v>0.22783600000000001</v>
      </c>
      <c r="AN27" s="17">
        <f>[3]KMDY!Q33</f>
        <v>0.27915000000000001</v>
      </c>
      <c r="AO27" s="13">
        <f t="shared" si="79"/>
        <v>1.9151949999999998</v>
      </c>
      <c r="AP27" s="17">
        <f>[4]KMDY!F33</f>
        <v>0.29842099999999999</v>
      </c>
      <c r="AQ27" s="17">
        <f>[4]KMDY!G33</f>
        <v>0.27760896400523666</v>
      </c>
      <c r="AR27" s="17">
        <f>[4]KMDY!H33</f>
        <v>0.27161000000000002</v>
      </c>
      <c r="AS27" s="17">
        <f>[4]KMDY!I33</f>
        <v>0.24150099999999994</v>
      </c>
      <c r="AT27" s="17">
        <f>[4]KMDY!J33</f>
        <v>0.23241594167632387</v>
      </c>
      <c r="AU27" s="17">
        <f>[4]KMDY!K33</f>
        <v>0.23610197006407574</v>
      </c>
      <c r="AV27" s="17">
        <f>[4]KMDY!L33</f>
        <v>0.20616797450433086</v>
      </c>
      <c r="AW27" s="17">
        <f>[4]KMDY!M33</f>
        <v>0.22966102532059643</v>
      </c>
      <c r="AX27" s="17">
        <f>[4]KMDY!N33</f>
        <v>0.28956899999999997</v>
      </c>
      <c r="AY27" s="17">
        <f>[4]KMDY!O33</f>
        <v>0.33462396584957133</v>
      </c>
      <c r="AZ27" s="17">
        <f>[4]KMDY!P33</f>
        <v>0.25424400000000008</v>
      </c>
      <c r="BA27" s="17">
        <f>[4]KMDY!Q33</f>
        <v>0.28756800000000005</v>
      </c>
      <c r="BB27" s="13">
        <f t="shared" si="80"/>
        <v>3.1594928414201346</v>
      </c>
      <c r="BC27" s="17">
        <f>'[5]11.Kamareddy'!F27</f>
        <v>0.32785500000000001</v>
      </c>
      <c r="BD27" s="17">
        <f>'[5]11.Kamareddy'!G27</f>
        <v>0.40944799999999998</v>
      </c>
      <c r="BE27" s="17">
        <f>'[5]11.Kamareddy'!H27</f>
        <v>0.42360900000000001</v>
      </c>
      <c r="BF27" s="17">
        <f>'[5]11.Kamareddy'!I27</f>
        <v>0.40798299999999998</v>
      </c>
      <c r="BG27" s="17">
        <f>'[5]11.Kamareddy'!J27</f>
        <v>0.43140200000000001</v>
      </c>
      <c r="BH27" s="17">
        <f>'[5]11.Kamareddy'!K27</f>
        <v>0.43282699999999991</v>
      </c>
      <c r="BI27" s="17">
        <f>'[5]11.Kamareddy'!L27</f>
        <v>0.465337</v>
      </c>
      <c r="BJ27" s="17">
        <f>'[5]11.Kamareddy'!M27</f>
        <v>0.50776399999999999</v>
      </c>
      <c r="BK27" s="17">
        <f>'[5]11.Kamareddy'!N27</f>
        <v>0.478854</v>
      </c>
      <c r="BL27" s="17">
        <f>'[5]11.Kamareddy'!O27</f>
        <v>0.49667800000000001</v>
      </c>
      <c r="BM27" s="17">
        <f>'[5]11.Kamareddy'!P27</f>
        <v>0.52241400000000004</v>
      </c>
      <c r="BN27" s="17">
        <f>'[5]11.Kamareddy'!Q27</f>
        <v>0.49723600000000001</v>
      </c>
      <c r="BO27" s="13">
        <f t="shared" si="81"/>
        <v>5.4014070000000007</v>
      </c>
      <c r="BP27" s="17">
        <f>'[6]11.Kamareddy'!F25</f>
        <v>0.52351700000000001</v>
      </c>
      <c r="BQ27" s="17">
        <f>'[6]11.Kamareddy'!G25</f>
        <v>0.50984099999999999</v>
      </c>
      <c r="BR27" s="17">
        <f>'[6]11.Kamareddy'!H25</f>
        <v>0.520922</v>
      </c>
      <c r="BS27" s="17">
        <f>'[6]11.Kamareddy'!I25</f>
        <v>0.471329</v>
      </c>
      <c r="BT27" s="17">
        <f>'[6]11.Kamareddy'!J25</f>
        <v>0.39840100000000001</v>
      </c>
      <c r="BU27" s="17">
        <f>'[6]11.Kamareddy'!K25</f>
        <v>0.52473999999999998</v>
      </c>
      <c r="BV27" s="17">
        <f>'[6]11.Kamareddy'!L25</f>
        <v>0.44826899999999997</v>
      </c>
      <c r="BW27" s="17">
        <f>'[6]11.Kamareddy'!M25</f>
        <v>0.41269099999999997</v>
      </c>
      <c r="BX27" s="17">
        <f>'[6]11.Kamareddy'!N25</f>
        <v>0.39309500000000003</v>
      </c>
      <c r="BY27" s="17">
        <f>'[6]11.Kamareddy'!O25</f>
        <v>0.47416199999999997</v>
      </c>
      <c r="BZ27" s="17">
        <f>'[6]11.Kamareddy'!P25</f>
        <v>0.488315</v>
      </c>
      <c r="CA27" s="17">
        <f>'[6]11.Kamareddy'!Q25</f>
        <v>0.50644</v>
      </c>
      <c r="CB27" s="13">
        <f t="shared" si="82"/>
        <v>5.671721999999999</v>
      </c>
      <c r="CC27" s="23">
        <f t="shared" si="83"/>
        <v>0.50134845999045674</v>
      </c>
      <c r="CD27" s="23">
        <f t="shared" si="84"/>
        <v>0.60701567251407074</v>
      </c>
      <c r="CE27" s="23">
        <f t="shared" si="85"/>
        <v>0.43604256287228793</v>
      </c>
      <c r="CF27" s="23">
        <f t="shared" si="86"/>
        <v>0.33982716850789885</v>
      </c>
      <c r="CG27" s="23">
        <f t="shared" si="87"/>
        <v>5.0045293754015896E-2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'[7]11.Kamareddy'!F26</f>
        <v>0.53978800000000005</v>
      </c>
      <c r="CQ27" s="17">
        <f>'[7]11.Kamareddy'!G26</f>
        <v>0.505602</v>
      </c>
      <c r="CR27" s="17">
        <f>'[7]11.Kamareddy'!H26</f>
        <v>0.498919</v>
      </c>
      <c r="CS27" s="17">
        <f>'[7]11.Kamareddy'!I26</f>
        <v>0.44821499999999997</v>
      </c>
      <c r="CT27" s="17">
        <f>'[7]11.Kamareddy'!J26</f>
        <v>0.50697599999999998</v>
      </c>
      <c r="CU27" s="17">
        <f>'[7]11.Kamareddy'!K26</f>
        <v>0.41200900000000001</v>
      </c>
      <c r="CV27" s="34">
        <f t="shared" si="89"/>
        <v>0.47068244999999997</v>
      </c>
      <c r="CW27" s="34">
        <f t="shared" si="89"/>
        <v>0.43332555</v>
      </c>
      <c r="CX27" s="34">
        <f t="shared" si="89"/>
        <v>0.41274975000000003</v>
      </c>
      <c r="CY27" s="34">
        <f t="shared" si="89"/>
        <v>0.49787009999999998</v>
      </c>
      <c r="CZ27" s="34">
        <f t="shared" si="89"/>
        <v>0.51273075000000001</v>
      </c>
      <c r="DA27" s="34">
        <f t="shared" si="89"/>
        <v>0.53176200000000007</v>
      </c>
      <c r="DB27" s="13">
        <f t="shared" si="90"/>
        <v>5.7706296000000012</v>
      </c>
      <c r="DC27" s="40">
        <f t="shared" si="91"/>
        <v>0.46662047077190283</v>
      </c>
      <c r="DD27" s="41">
        <f t="shared" si="92"/>
        <v>0.31750584306842367</v>
      </c>
      <c r="DE27" s="40">
        <f t="shared" si="93"/>
        <v>0.22236791278698265</v>
      </c>
      <c r="DF27" s="40">
        <f t="shared" si="94"/>
        <v>3.3613440714627796E-2</v>
      </c>
      <c r="DG27" s="48">
        <f t="shared" si="95"/>
        <v>1.7438724958663832E-2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0.55058376000000009</v>
      </c>
      <c r="DL27" s="68">
        <f t="shared" si="99"/>
        <v>0.51571403999999998</v>
      </c>
      <c r="DM27" s="68">
        <f t="shared" si="100"/>
        <v>0.50889738000000007</v>
      </c>
      <c r="DN27" s="68">
        <f t="shared" si="101"/>
        <v>0.45717929999999996</v>
      </c>
      <c r="DO27" s="68">
        <f t="shared" si="102"/>
        <v>0.51711551999999994</v>
      </c>
      <c r="DP27" s="68">
        <f t="shared" si="103"/>
        <v>0.42024918</v>
      </c>
      <c r="DQ27" s="68">
        <f t="shared" si="104"/>
        <v>0.480096099</v>
      </c>
      <c r="DR27" s="68">
        <f t="shared" si="105"/>
        <v>0.44199206099999999</v>
      </c>
      <c r="DS27" s="68">
        <f t="shared" si="106"/>
        <v>0.42100474500000001</v>
      </c>
      <c r="DT27" s="68">
        <f t="shared" si="107"/>
        <v>0.50782750200000004</v>
      </c>
      <c r="DU27" s="68">
        <f t="shared" si="108"/>
        <v>0.52298536500000004</v>
      </c>
      <c r="DV27" s="68">
        <f t="shared" si="109"/>
        <v>0.54239724000000011</v>
      </c>
      <c r="DW27" s="69">
        <f t="shared" si="98"/>
        <v>5.8860421919999997</v>
      </c>
    </row>
    <row r="28" spans="2:127" ht="12.5" x14ac:dyDescent="0.2">
      <c r="B28" s="3" t="s">
        <v>1</v>
      </c>
      <c r="C28" s="17">
        <f>[1]Kamareddy!F432</f>
        <v>0</v>
      </c>
      <c r="D28" s="17">
        <f>[1]Kamareddy!G432</f>
        <v>0</v>
      </c>
      <c r="E28" s="17">
        <f>[1]Kamareddy!H432</f>
        <v>0</v>
      </c>
      <c r="F28" s="17">
        <f>[1]Kamareddy!I432</f>
        <v>0</v>
      </c>
      <c r="G28" s="17">
        <f>[1]Kamareddy!J432</f>
        <v>0</v>
      </c>
      <c r="H28" s="17">
        <f>[1]Kamareddy!K432</f>
        <v>0</v>
      </c>
      <c r="I28" s="17">
        <f>[1]Kamareddy!L432</f>
        <v>0</v>
      </c>
      <c r="J28" s="17">
        <f>[1]Kamareddy!M432</f>
        <v>0</v>
      </c>
      <c r="K28" s="17">
        <f>[1]Kamareddy!N432</f>
        <v>0</v>
      </c>
      <c r="L28" s="17">
        <f>[1]Kamareddy!O432</f>
        <v>0</v>
      </c>
      <c r="M28" s="17">
        <f>[1]Kamareddy!P432</f>
        <v>0</v>
      </c>
      <c r="N28" s="17">
        <f>[1]Kamareddy!Q432</f>
        <v>0</v>
      </c>
      <c r="O28" s="13">
        <f t="shared" si="77"/>
        <v>0</v>
      </c>
      <c r="P28" s="17">
        <f>[2]Kamareddy!F32</f>
        <v>0</v>
      </c>
      <c r="Q28" s="17">
        <f>[2]Kamareddy!G32</f>
        <v>0</v>
      </c>
      <c r="R28" s="17">
        <f>[2]Kamareddy!H32</f>
        <v>0</v>
      </c>
      <c r="S28" s="17">
        <f>[2]Kamareddy!I32</f>
        <v>0</v>
      </c>
      <c r="T28" s="17">
        <f>[2]Kamareddy!J32</f>
        <v>0</v>
      </c>
      <c r="U28" s="17">
        <f>[2]Kamareddy!K32</f>
        <v>0</v>
      </c>
      <c r="V28" s="17">
        <f>[2]Kamareddy!L32</f>
        <v>0</v>
      </c>
      <c r="W28" s="17">
        <f>[2]Kamareddy!M32</f>
        <v>0</v>
      </c>
      <c r="X28" s="17">
        <f>[2]Kamareddy!N32</f>
        <v>0</v>
      </c>
      <c r="Y28" s="17">
        <f>[2]Kamareddy!O32</f>
        <v>0</v>
      </c>
      <c r="Z28" s="17">
        <f>[2]Kamareddy!P32</f>
        <v>0</v>
      </c>
      <c r="AA28" s="17">
        <f>[2]Kamareddy!Q32</f>
        <v>0</v>
      </c>
      <c r="AB28" s="13">
        <f t="shared" si="78"/>
        <v>0</v>
      </c>
      <c r="AC28" s="17">
        <f>[3]KMDY!F34</f>
        <v>0</v>
      </c>
      <c r="AD28" s="17">
        <f>[3]KMDY!G34</f>
        <v>0</v>
      </c>
      <c r="AE28" s="17">
        <f>[3]KMDY!H34</f>
        <v>0</v>
      </c>
      <c r="AF28" s="17">
        <f>[3]KMDY!I34</f>
        <v>0</v>
      </c>
      <c r="AG28" s="17">
        <f>[3]KMDY!J34</f>
        <v>0</v>
      </c>
      <c r="AH28" s="17">
        <f>[3]KMDY!K34</f>
        <v>0</v>
      </c>
      <c r="AI28" s="17">
        <f>[3]KMDY!L34</f>
        <v>0</v>
      </c>
      <c r="AJ28" s="17">
        <f>[3]KMDY!M34</f>
        <v>0</v>
      </c>
      <c r="AK28" s="17">
        <f>[3]KMDY!N34</f>
        <v>0</v>
      </c>
      <c r="AL28" s="17">
        <f>[3]KMDY!O34</f>
        <v>0</v>
      </c>
      <c r="AM28" s="17">
        <f>[3]KMDY!P34</f>
        <v>0</v>
      </c>
      <c r="AN28" s="17">
        <f>[3]KMDY!Q34</f>
        <v>0</v>
      </c>
      <c r="AO28" s="13">
        <f t="shared" si="79"/>
        <v>0</v>
      </c>
      <c r="AP28" s="17">
        <f>[4]KMDY!F34</f>
        <v>0</v>
      </c>
      <c r="AQ28" s="17">
        <f>[4]KMDY!G34</f>
        <v>0</v>
      </c>
      <c r="AR28" s="17">
        <f>[4]KMDY!H34</f>
        <v>0</v>
      </c>
      <c r="AS28" s="17">
        <f>[4]KMDY!I34</f>
        <v>0</v>
      </c>
      <c r="AT28" s="17">
        <f>[4]KMDY!J34</f>
        <v>0</v>
      </c>
      <c r="AU28" s="17">
        <f>[4]KMDY!K34</f>
        <v>0</v>
      </c>
      <c r="AV28" s="17">
        <f>[4]KMDY!L34</f>
        <v>0</v>
      </c>
      <c r="AW28" s="17">
        <f>[4]KMDY!M34</f>
        <v>0</v>
      </c>
      <c r="AX28" s="17">
        <f>[4]KMDY!N34</f>
        <v>0</v>
      </c>
      <c r="AY28" s="17">
        <f>[4]KMDY!O34</f>
        <v>0</v>
      </c>
      <c r="AZ28" s="17">
        <f>[4]KMDY!P34</f>
        <v>0</v>
      </c>
      <c r="BA28" s="17">
        <f>[4]KMDY!Q34</f>
        <v>0</v>
      </c>
      <c r="BB28" s="13">
        <f t="shared" si="80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81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2"/>
        <v>0</v>
      </c>
      <c r="CC28" s="23">
        <f t="shared" si="83"/>
        <v>0</v>
      </c>
      <c r="CD28" s="23">
        <f t="shared" si="84"/>
        <v>0</v>
      </c>
      <c r="CE28" s="23">
        <f t="shared" si="85"/>
        <v>0</v>
      </c>
      <c r="CF28" s="23">
        <f t="shared" si="86"/>
        <v>0</v>
      </c>
      <c r="CG28" s="23">
        <f t="shared" si="87"/>
        <v>0</v>
      </c>
      <c r="CH28" s="33">
        <v>0</v>
      </c>
      <c r="CI28" s="25" t="s">
        <v>80</v>
      </c>
      <c r="CJ28" s="26">
        <f t="shared" si="88"/>
        <v>0</v>
      </c>
      <c r="CK28" s="26">
        <f t="shared" si="88"/>
        <v>0</v>
      </c>
      <c r="CL28" s="26">
        <f t="shared" si="88"/>
        <v>0</v>
      </c>
      <c r="CM28" s="26">
        <f t="shared" si="88"/>
        <v>0</v>
      </c>
      <c r="CN28" s="26">
        <f t="shared" si="88"/>
        <v>0</v>
      </c>
      <c r="CO28" s="26">
        <f t="shared" si="88"/>
        <v>0</v>
      </c>
      <c r="CP28" s="17">
        <f>'[7]11.Kamareddy'!F27</f>
        <v>0</v>
      </c>
      <c r="CQ28" s="17">
        <f>'[7]11.Kamareddy'!G27</f>
        <v>0</v>
      </c>
      <c r="CR28" s="17">
        <f>'[7]11.Kamareddy'!H27</f>
        <v>0</v>
      </c>
      <c r="CS28" s="17">
        <f>'[7]11.Kamareddy'!I27</f>
        <v>0</v>
      </c>
      <c r="CT28" s="17">
        <f>'[7]11.Kamareddy'!J27</f>
        <v>0</v>
      </c>
      <c r="CU28" s="17">
        <f>'[7]11.Kamareddy'!K27</f>
        <v>0</v>
      </c>
      <c r="CV28" s="34">
        <f t="shared" si="89"/>
        <v>0</v>
      </c>
      <c r="CW28" s="34">
        <f t="shared" si="89"/>
        <v>0</v>
      </c>
      <c r="CX28" s="34">
        <f t="shared" si="89"/>
        <v>0</v>
      </c>
      <c r="CY28" s="34">
        <f t="shared" si="89"/>
        <v>0</v>
      </c>
      <c r="CZ28" s="34">
        <f t="shared" si="89"/>
        <v>0</v>
      </c>
      <c r="DA28" s="34">
        <f t="shared" si="89"/>
        <v>0</v>
      </c>
      <c r="DB28" s="13">
        <f t="shared" si="90"/>
        <v>0</v>
      </c>
      <c r="DC28" s="40">
        <f t="shared" si="91"/>
        <v>0</v>
      </c>
      <c r="DD28" s="41">
        <f t="shared" si="92"/>
        <v>0</v>
      </c>
      <c r="DE28" s="40">
        <f t="shared" si="93"/>
        <v>0</v>
      </c>
      <c r="DF28" s="40">
        <f t="shared" si="94"/>
        <v>0</v>
      </c>
      <c r="DG28" s="48">
        <f t="shared" si="95"/>
        <v>0</v>
      </c>
      <c r="DH28" s="58"/>
      <c r="DI28" s="25" t="s">
        <v>80</v>
      </c>
      <c r="DJ28" s="50">
        <f t="shared" si="96"/>
        <v>0</v>
      </c>
      <c r="DK28" s="68">
        <f t="shared" si="22"/>
        <v>0</v>
      </c>
      <c r="DL28" s="68">
        <f t="shared" si="99"/>
        <v>0</v>
      </c>
      <c r="DM28" s="68">
        <f t="shared" si="100"/>
        <v>0</v>
      </c>
      <c r="DN28" s="68">
        <f t="shared" si="101"/>
        <v>0</v>
      </c>
      <c r="DO28" s="68">
        <f t="shared" si="102"/>
        <v>0</v>
      </c>
      <c r="DP28" s="68">
        <f t="shared" si="103"/>
        <v>0</v>
      </c>
      <c r="DQ28" s="68">
        <f t="shared" si="104"/>
        <v>0</v>
      </c>
      <c r="DR28" s="68">
        <f t="shared" si="105"/>
        <v>0</v>
      </c>
      <c r="DS28" s="68">
        <f t="shared" si="106"/>
        <v>0</v>
      </c>
      <c r="DT28" s="68">
        <f t="shared" si="107"/>
        <v>0</v>
      </c>
      <c r="DU28" s="68">
        <f t="shared" si="108"/>
        <v>0</v>
      </c>
      <c r="DV28" s="68">
        <f t="shared" si="109"/>
        <v>0</v>
      </c>
      <c r="DW28" s="69">
        <f t="shared" si="98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[4]KMDY!F35</f>
        <v>0</v>
      </c>
      <c r="AQ29" s="17">
        <f>[4]KMDY!G35</f>
        <v>0</v>
      </c>
      <c r="AR29" s="17">
        <f>[4]KMDY!H35</f>
        <v>0</v>
      </c>
      <c r="AS29" s="17">
        <f>[4]KMDY!I35</f>
        <v>0</v>
      </c>
      <c r="AT29" s="17">
        <f>[4]KMDY!J35</f>
        <v>0</v>
      </c>
      <c r="AU29" s="17">
        <f>[4]KMDY!K35</f>
        <v>0</v>
      </c>
      <c r="AV29" s="17">
        <f>[4]KMDY!L35</f>
        <v>0</v>
      </c>
      <c r="AW29" s="17">
        <f>[4]KMDY!M35</f>
        <v>0</v>
      </c>
      <c r="AX29" s="17">
        <f>[4]KMDY!N35</f>
        <v>0</v>
      </c>
      <c r="AY29" s="17">
        <f>[4]KMDY!O35</f>
        <v>0</v>
      </c>
      <c r="AZ29" s="17">
        <f>[4]KMDY!P35</f>
        <v>0</v>
      </c>
      <c r="BA29" s="17">
        <f>[4]KMDY!Q35</f>
        <v>0</v>
      </c>
      <c r="BB29" s="13">
        <f t="shared" si="80"/>
        <v>0</v>
      </c>
      <c r="BC29" s="17">
        <f>'[5]11.Kamareddy'!F29</f>
        <v>0.25823600000000002</v>
      </c>
      <c r="BD29" s="17">
        <f>'[5]11.Kamareddy'!G29</f>
        <v>0.21788299999999999</v>
      </c>
      <c r="BE29" s="17">
        <f>'[5]11.Kamareddy'!H29</f>
        <v>0.216668</v>
      </c>
      <c r="BF29" s="17">
        <f>'[5]11.Kamareddy'!I29</f>
        <v>0.201683</v>
      </c>
      <c r="BG29" s="17">
        <f>'[5]11.Kamareddy'!J29</f>
        <v>0.20493800000000001</v>
      </c>
      <c r="BH29" s="17">
        <f>'[5]11.Kamareddy'!K29</f>
        <v>0.22409299999999999</v>
      </c>
      <c r="BI29" s="17">
        <f>'[5]11.Kamareddy'!L29</f>
        <v>0.15894</v>
      </c>
      <c r="BJ29" s="17">
        <f>'[5]11.Kamareddy'!M29</f>
        <v>0.231345</v>
      </c>
      <c r="BK29" s="17">
        <f>'[5]11.Kamareddy'!N29</f>
        <v>0.23241800000000001</v>
      </c>
      <c r="BL29" s="17">
        <f>'[5]11.Kamareddy'!O29</f>
        <v>0.21792</v>
      </c>
      <c r="BM29" s="17">
        <f>'[5]11.Kamareddy'!P29</f>
        <v>0.21412500000000001</v>
      </c>
      <c r="BN29" s="17">
        <f>'[5]11.Kamareddy'!Q29</f>
        <v>0.190388</v>
      </c>
      <c r="BO29" s="13">
        <f t="shared" si="81"/>
        <v>2.5686370000000003</v>
      </c>
      <c r="BP29" s="17">
        <f>'[6]11.Kamareddy'!F27</f>
        <v>0.13289300000000001</v>
      </c>
      <c r="BQ29" s="17">
        <f>'[6]11.Kamareddy'!G27</f>
        <v>0.16156499999999999</v>
      </c>
      <c r="BR29" s="17">
        <f>'[6]11.Kamareddy'!H27</f>
        <v>0.213585</v>
      </c>
      <c r="BS29" s="17">
        <f>'[6]11.Kamareddy'!I27</f>
        <v>0.21429000000000001</v>
      </c>
      <c r="BT29" s="17">
        <f>'[6]11.Kamareddy'!J27</f>
        <v>0.24632999999999999</v>
      </c>
      <c r="BU29" s="17">
        <f>'[6]11.Kamareddy'!K27</f>
        <v>0.18858</v>
      </c>
      <c r="BV29" s="17">
        <f>'[6]11.Kamareddy'!L27</f>
        <v>0.18720800000000001</v>
      </c>
      <c r="BW29" s="17">
        <f>'[6]11.Kamareddy'!M27</f>
        <v>7.8734999999999999E-2</v>
      </c>
      <c r="BX29" s="17">
        <f>'[6]11.Kamareddy'!N27</f>
        <v>0</v>
      </c>
      <c r="BY29" s="17">
        <f>'[6]11.Kamareddy'!O27</f>
        <v>0</v>
      </c>
      <c r="BZ29" s="17">
        <f>'[6]11.Kamareddy'!P27</f>
        <v>0</v>
      </c>
      <c r="CA29" s="17">
        <f>'[6]11.Kamareddy'!Q27</f>
        <v>0</v>
      </c>
      <c r="CB29" s="13">
        <f t="shared" si="82"/>
        <v>1.4231860000000001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-0.44593728113392439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'[7]11.Kamareddy'!F28</f>
        <v>0</v>
      </c>
      <c r="CQ29" s="17">
        <f>'[7]11.Kamareddy'!G28</f>
        <v>0</v>
      </c>
      <c r="CR29" s="17">
        <f>'[7]11.Kamareddy'!H28</f>
        <v>0</v>
      </c>
      <c r="CS29" s="17">
        <f>'[7]11.Kamareddy'!I28</f>
        <v>0</v>
      </c>
      <c r="CT29" s="17">
        <f>'[7]11.Kamareddy'!J28</f>
        <v>0</v>
      </c>
      <c r="CU29" s="17">
        <f>'[7]11.Kamareddy'!K28</f>
        <v>0</v>
      </c>
      <c r="CV29" s="34">
        <f t="shared" si="89"/>
        <v>0.19095216000000001</v>
      </c>
      <c r="CW29" s="34">
        <f t="shared" si="89"/>
        <v>8.0309699999999998E-2</v>
      </c>
      <c r="CX29" s="34">
        <f t="shared" si="89"/>
        <v>0</v>
      </c>
      <c r="CY29" s="34">
        <f t="shared" si="89"/>
        <v>0</v>
      </c>
      <c r="CZ29" s="34">
        <f t="shared" si="89"/>
        <v>0</v>
      </c>
      <c r="DA29" s="34">
        <f t="shared" si="89"/>
        <v>0</v>
      </c>
      <c r="DB29" s="13">
        <f t="shared" si="90"/>
        <v>0.27126186000000002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-0.67503020187089946</v>
      </c>
      <c r="DG29" s="48">
        <f t="shared" si="95"/>
        <v>-0.80939816721075108</v>
      </c>
      <c r="DH29" s="58"/>
      <c r="DI29" s="25" t="s">
        <v>80</v>
      </c>
      <c r="DJ29" s="50">
        <f t="shared" si="96"/>
        <v>0</v>
      </c>
      <c r="DK29" s="68">
        <f t="shared" si="22"/>
        <v>0</v>
      </c>
      <c r="DL29" s="68">
        <f t="shared" si="99"/>
        <v>0</v>
      </c>
      <c r="DM29" s="68">
        <f t="shared" si="100"/>
        <v>0</v>
      </c>
      <c r="DN29" s="68">
        <f t="shared" si="101"/>
        <v>0</v>
      </c>
      <c r="DO29" s="68">
        <f t="shared" si="102"/>
        <v>0</v>
      </c>
      <c r="DP29" s="68">
        <f t="shared" si="103"/>
        <v>0</v>
      </c>
      <c r="DQ29" s="68">
        <f t="shared" si="104"/>
        <v>0.19095216000000001</v>
      </c>
      <c r="DR29" s="68">
        <f t="shared" si="105"/>
        <v>8.0309699999999998E-2</v>
      </c>
      <c r="DS29" s="68">
        <f t="shared" si="106"/>
        <v>0</v>
      </c>
      <c r="DT29" s="68">
        <f t="shared" si="107"/>
        <v>0</v>
      </c>
      <c r="DU29" s="68">
        <f t="shared" si="108"/>
        <v>0</v>
      </c>
      <c r="DV29" s="68">
        <f t="shared" si="109"/>
        <v>0</v>
      </c>
      <c r="DW29" s="69">
        <f t="shared" si="98"/>
        <v>0.27126186000000002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>
        <f>'[7]11.Kamareddy'!F29</f>
        <v>0</v>
      </c>
      <c r="CQ30" s="17">
        <f>'[7]11.Kamareddy'!G29</f>
        <v>0</v>
      </c>
      <c r="CR30" s="17">
        <f>'[7]11.Kamareddy'!H29</f>
        <v>0</v>
      </c>
      <c r="CS30" s="17">
        <f>'[7]11.Kamareddy'!I29</f>
        <v>0</v>
      </c>
      <c r="CT30" s="17">
        <f>'[7]11.Kamareddy'!J29</f>
        <v>0</v>
      </c>
      <c r="CU30" s="17">
        <f>'[7]11.Kamareddy'!K29</f>
        <v>0</v>
      </c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v>0</v>
      </c>
      <c r="DI30" s="25" t="s">
        <v>80</v>
      </c>
      <c r="DJ30" s="50">
        <f t="shared" si="96"/>
        <v>0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1.0488835959238272</v>
      </c>
      <c r="D33" s="5">
        <f t="shared" si="149"/>
        <v>0.9839305259196629</v>
      </c>
      <c r="E33" s="5">
        <f t="shared" si="149"/>
        <v>0.96646440700912761</v>
      </c>
      <c r="F33" s="5">
        <f t="shared" si="149"/>
        <v>0.92185782530904459</v>
      </c>
      <c r="G33" s="5">
        <f t="shared" si="149"/>
        <v>0.97427336937197173</v>
      </c>
      <c r="H33" s="5">
        <f t="shared" si="149"/>
        <v>0.78701107661503755</v>
      </c>
      <c r="I33" s="5">
        <f t="shared" si="149"/>
        <v>0.73196297521385012</v>
      </c>
      <c r="J33" s="5">
        <f t="shared" si="149"/>
        <v>1.0579402168142311</v>
      </c>
      <c r="K33" s="5">
        <f t="shared" si="149"/>
        <v>1.3749579922055473</v>
      </c>
      <c r="L33" s="5">
        <f t="shared" si="149"/>
        <v>1.4919928734773646</v>
      </c>
      <c r="M33" s="5">
        <f t="shared" si="149"/>
        <v>1.6091753981721091</v>
      </c>
      <c r="N33" s="5">
        <f t="shared" si="149"/>
        <v>1.3453777849191755</v>
      </c>
      <c r="O33" s="5">
        <f t="shared" si="149"/>
        <v>13.293828040950947</v>
      </c>
      <c r="P33" s="5">
        <f t="shared" si="149"/>
        <v>1.5435487700000001</v>
      </c>
      <c r="Q33" s="5">
        <f t="shared" si="149"/>
        <v>1.75042173</v>
      </c>
      <c r="R33" s="5">
        <f t="shared" si="149"/>
        <v>1.8968083200000001</v>
      </c>
      <c r="S33" s="5">
        <f t="shared" si="149"/>
        <v>2.0206388999999998</v>
      </c>
      <c r="T33" s="5">
        <f t="shared" si="149"/>
        <v>2.41045336</v>
      </c>
      <c r="U33" s="5">
        <f t="shared" si="149"/>
        <v>2.4245597999999999</v>
      </c>
      <c r="V33" s="5">
        <f t="shared" si="149"/>
        <v>2.4189221399999994</v>
      </c>
      <c r="W33" s="5">
        <f t="shared" si="149"/>
        <v>2.2348414200000004</v>
      </c>
      <c r="X33" s="5">
        <f t="shared" si="149"/>
        <v>2.1298678600000001</v>
      </c>
      <c r="Y33" s="5">
        <f t="shared" si="149"/>
        <v>2.6276045500000005</v>
      </c>
      <c r="Z33" s="5">
        <f t="shared" si="149"/>
        <v>2.2876813099999995</v>
      </c>
      <c r="AA33" s="5">
        <f t="shared" si="149"/>
        <v>1.9077543999999997</v>
      </c>
      <c r="AB33" s="5">
        <f t="shared" si="149"/>
        <v>25.653102560000001</v>
      </c>
      <c r="AC33" s="5">
        <f t="shared" si="149"/>
        <v>1.8786069999999999</v>
      </c>
      <c r="AD33" s="5">
        <f t="shared" si="149"/>
        <v>2.2839129999999996</v>
      </c>
      <c r="AE33" s="5">
        <f t="shared" si="149"/>
        <v>2.5788760000000002</v>
      </c>
      <c r="AF33" s="5">
        <f t="shared" si="149"/>
        <v>2.3785790000000002</v>
      </c>
      <c r="AG33" s="5">
        <f t="shared" si="149"/>
        <v>2.6775700000000002</v>
      </c>
      <c r="AH33" s="5">
        <f t="shared" si="149"/>
        <v>2.5080480000000001</v>
      </c>
      <c r="AI33" s="5">
        <f t="shared" ref="AI33:BN33" si="150">SUM(AI19:AI32)</f>
        <v>2.5551980000000003</v>
      </c>
      <c r="AJ33" s="5">
        <f t="shared" si="150"/>
        <v>2.1009720000000001</v>
      </c>
      <c r="AK33" s="5">
        <f t="shared" si="150"/>
        <v>2.128981</v>
      </c>
      <c r="AL33" s="5">
        <f t="shared" si="150"/>
        <v>2.276138</v>
      </c>
      <c r="AM33" s="5">
        <f t="shared" si="150"/>
        <v>2.6225680000000002</v>
      </c>
      <c r="AN33" s="5">
        <f t="shared" si="150"/>
        <v>2.3437129999999997</v>
      </c>
      <c r="AO33" s="5">
        <f t="shared" si="150"/>
        <v>28.333162999999999</v>
      </c>
      <c r="AP33" s="5">
        <f t="shared" si="150"/>
        <v>2.9046011137558274</v>
      </c>
      <c r="AQ33" s="5">
        <f t="shared" si="150"/>
        <v>2.7206745868439879</v>
      </c>
      <c r="AR33" s="5">
        <f t="shared" si="150"/>
        <v>2.6164435711990905</v>
      </c>
      <c r="AS33" s="5">
        <f t="shared" si="150"/>
        <v>2.3046275074762259</v>
      </c>
      <c r="AT33" s="5">
        <f t="shared" si="150"/>
        <v>2.5295285981062001</v>
      </c>
      <c r="AU33" s="5">
        <f t="shared" si="150"/>
        <v>2.7500914117405695</v>
      </c>
      <c r="AV33" s="5">
        <f t="shared" si="150"/>
        <v>2.4527236756773161</v>
      </c>
      <c r="AW33" s="5">
        <f t="shared" si="150"/>
        <v>2.627767919231923</v>
      </c>
      <c r="AX33" s="5">
        <f t="shared" si="150"/>
        <v>3.1262308388844495</v>
      </c>
      <c r="AY33" s="5">
        <f t="shared" si="150"/>
        <v>3.0524793553041709</v>
      </c>
      <c r="AZ33" s="5">
        <f t="shared" si="150"/>
        <v>2.9681596078407959</v>
      </c>
      <c r="BA33" s="5">
        <f t="shared" si="150"/>
        <v>2.5463326789595317</v>
      </c>
      <c r="BB33" s="5">
        <f t="shared" si="150"/>
        <v>32.599660865020091</v>
      </c>
      <c r="BC33" s="5">
        <f t="shared" si="150"/>
        <v>2.5036620000000003</v>
      </c>
      <c r="BD33" s="5">
        <f t="shared" si="150"/>
        <v>2.5226510000000002</v>
      </c>
      <c r="BE33" s="5">
        <f t="shared" si="150"/>
        <v>3.3832649999999997</v>
      </c>
      <c r="BF33" s="5">
        <f t="shared" si="150"/>
        <v>3.469659</v>
      </c>
      <c r="BG33" s="5">
        <f t="shared" si="150"/>
        <v>3.3606250000000002</v>
      </c>
      <c r="BH33" s="5">
        <f t="shared" si="150"/>
        <v>4.1945629999999996</v>
      </c>
      <c r="BI33" s="5">
        <f t="shared" si="150"/>
        <v>5.1039540000000008</v>
      </c>
      <c r="BJ33" s="5">
        <f t="shared" si="150"/>
        <v>4.9470350000000005</v>
      </c>
      <c r="BK33" s="5">
        <f t="shared" si="150"/>
        <v>5.7157410000000004</v>
      </c>
      <c r="BL33" s="5">
        <f t="shared" si="150"/>
        <v>5.2202020000000005</v>
      </c>
      <c r="BM33" s="5">
        <f t="shared" si="150"/>
        <v>4.8173059999999994</v>
      </c>
      <c r="BN33" s="5">
        <f t="shared" si="150"/>
        <v>3.9892340000000002</v>
      </c>
      <c r="BO33" s="5">
        <f t="shared" ref="BO33:CB33" si="151">SUM(BO19:BO32)</f>
        <v>49.227897000000006</v>
      </c>
      <c r="BP33" s="5">
        <f t="shared" si="151"/>
        <v>3.6988879999999997</v>
      </c>
      <c r="BQ33" s="5">
        <f t="shared" si="151"/>
        <v>3.898692</v>
      </c>
      <c r="BR33" s="5">
        <f t="shared" si="151"/>
        <v>4.2502050000000002</v>
      </c>
      <c r="BS33" s="5">
        <f t="shared" si="151"/>
        <v>4.9294241000000003</v>
      </c>
      <c r="BT33" s="5">
        <f t="shared" si="151"/>
        <v>4.749225</v>
      </c>
      <c r="BU33" s="5">
        <f t="shared" si="151"/>
        <v>5.0799780000000005</v>
      </c>
      <c r="BV33" s="5">
        <f t="shared" si="151"/>
        <v>4.2603985</v>
      </c>
      <c r="BW33" s="5">
        <f t="shared" si="151"/>
        <v>4.7347700000000001</v>
      </c>
      <c r="BX33" s="5">
        <f t="shared" si="151"/>
        <v>5.1817856600000001</v>
      </c>
      <c r="BY33" s="5">
        <f t="shared" si="151"/>
        <v>5.2610009999999994</v>
      </c>
      <c r="BZ33" s="5">
        <f t="shared" si="151"/>
        <v>5.6143980000000004</v>
      </c>
      <c r="CA33" s="5">
        <f t="shared" si="151"/>
        <v>4.767417</v>
      </c>
      <c r="CB33" s="5">
        <f t="shared" si="151"/>
        <v>56.426182260000004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4.3920219999999999</v>
      </c>
      <c r="CQ33" s="5">
        <f t="shared" si="152"/>
        <v>3.7155750000000003</v>
      </c>
      <c r="CR33" s="5">
        <f t="shared" si="152"/>
        <v>4.3805050000000003</v>
      </c>
      <c r="CS33" s="5">
        <f t="shared" si="152"/>
        <v>3.1321619999999997</v>
      </c>
      <c r="CT33" s="5">
        <f t="shared" si="152"/>
        <v>4.1389639999999996</v>
      </c>
      <c r="CU33" s="5">
        <f t="shared" si="152"/>
        <v>4.2222810000000006</v>
      </c>
      <c r="CV33" s="5">
        <f t="shared" si="152"/>
        <v>4.9650128870358596</v>
      </c>
      <c r="CW33" s="5">
        <f t="shared" si="152"/>
        <v>5.5613006252827226</v>
      </c>
      <c r="CX33" s="5">
        <f t="shared" si="152"/>
        <v>6.1100970626070712</v>
      </c>
      <c r="CY33" s="5">
        <f t="shared" si="152"/>
        <v>6.1927303167226171</v>
      </c>
      <c r="CZ33" s="5">
        <f t="shared" si="152"/>
        <v>6.6088776362889439</v>
      </c>
      <c r="DA33" s="5">
        <f t="shared" si="152"/>
        <v>5.5943022855122368</v>
      </c>
      <c r="DB33" s="5">
        <f t="shared" si="152"/>
        <v>59.013829813449462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4.6568202016387295</v>
      </c>
      <c r="DL33" s="5">
        <f t="shared" si="153"/>
        <v>3.9381228810538689</v>
      </c>
      <c r="DM33" s="5">
        <f t="shared" si="153"/>
        <v>4.6490826705917474</v>
      </c>
      <c r="DN33" s="5">
        <f t="shared" si="153"/>
        <v>3.3190072604965364</v>
      </c>
      <c r="DO33" s="5">
        <f t="shared" si="153"/>
        <v>4.3890761890519947</v>
      </c>
      <c r="DP33" s="5">
        <f t="shared" si="153"/>
        <v>4.4808784327825384</v>
      </c>
      <c r="DQ33" s="5">
        <f t="shared" si="153"/>
        <v>5.2607986425940592</v>
      </c>
      <c r="DR33" s="5">
        <f t="shared" si="153"/>
        <v>5.9087574269529144</v>
      </c>
      <c r="DS33" s="5">
        <f t="shared" si="153"/>
        <v>6.5010327268073134</v>
      </c>
      <c r="DT33" s="5">
        <f t="shared" si="153"/>
        <v>6.5851358560036015</v>
      </c>
      <c r="DU33" s="5">
        <f t="shared" si="153"/>
        <v>7.0278744052073412</v>
      </c>
      <c r="DV33" s="5">
        <f t="shared" si="153"/>
        <v>5.9429951895980277</v>
      </c>
      <c r="DW33" s="5">
        <f t="shared" si="153"/>
        <v>62.659581882778674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[1]Kamareddy!F444</f>
        <v>0</v>
      </c>
      <c r="D36" s="17">
        <f>[1]Kamareddy!G444</f>
        <v>0</v>
      </c>
      <c r="E36" s="17">
        <f>[1]Kamareddy!H444</f>
        <v>0</v>
      </c>
      <c r="F36" s="17">
        <f>[1]Kamareddy!I444</f>
        <v>0</v>
      </c>
      <c r="G36" s="17">
        <f>[1]Kamareddy!J444</f>
        <v>0</v>
      </c>
      <c r="H36" s="17">
        <f>[1]Kamareddy!K444</f>
        <v>0</v>
      </c>
      <c r="I36" s="17">
        <f>[1]Kamareddy!L444</f>
        <v>0</v>
      </c>
      <c r="J36" s="17">
        <f>[1]Kamareddy!M444</f>
        <v>0</v>
      </c>
      <c r="K36" s="17">
        <f>[1]Kamareddy!N444</f>
        <v>0</v>
      </c>
      <c r="L36" s="17">
        <f>[1]Kamareddy!O444</f>
        <v>0</v>
      </c>
      <c r="M36" s="17">
        <f>[1]Kamareddy!P444</f>
        <v>0</v>
      </c>
      <c r="N36" s="17">
        <f>[1]Kamareddy!Q444</f>
        <v>0</v>
      </c>
      <c r="O36" s="13">
        <f t="shared" ref="O36:O47" si="154">SUM(C36:N36)</f>
        <v>0</v>
      </c>
      <c r="P36" s="17">
        <f>[2]Kamareddy!F44</f>
        <v>0</v>
      </c>
      <c r="Q36" s="17">
        <f>[2]Kamareddy!G44</f>
        <v>0</v>
      </c>
      <c r="R36" s="17">
        <f>[2]Kamareddy!H44</f>
        <v>0</v>
      </c>
      <c r="S36" s="17">
        <f>[2]Kamareddy!I44</f>
        <v>0</v>
      </c>
      <c r="T36" s="17">
        <f>[2]Kamareddy!J44</f>
        <v>0</v>
      </c>
      <c r="U36" s="17">
        <f>[2]Kamareddy!K44</f>
        <v>0</v>
      </c>
      <c r="V36" s="17">
        <f>[2]Kamareddy!L44</f>
        <v>0</v>
      </c>
      <c r="W36" s="17">
        <f>[2]Kamareddy!M44</f>
        <v>0</v>
      </c>
      <c r="X36" s="17">
        <f>[2]Kamareddy!N44</f>
        <v>0</v>
      </c>
      <c r="Y36" s="17">
        <f>[2]Kamareddy!O44</f>
        <v>0</v>
      </c>
      <c r="Z36" s="17">
        <f>[2]Kamareddy!P44</f>
        <v>0</v>
      </c>
      <c r="AA36" s="17">
        <f>[2]Kamareddy!Q44</f>
        <v>0</v>
      </c>
      <c r="AB36" s="13">
        <f t="shared" ref="AB36:AB47" si="155">SUM(P36:AA36)</f>
        <v>0</v>
      </c>
      <c r="AC36" s="17">
        <f>[3]KMDY!F49</f>
        <v>6.9949999999999957E-2</v>
      </c>
      <c r="AD36" s="17">
        <f>[3]KMDY!G49</f>
        <v>0.19904999999999973</v>
      </c>
      <c r="AE36" s="17">
        <f>[3]KMDY!H49</f>
        <v>0.23200000000000021</v>
      </c>
      <c r="AF36" s="17">
        <f>[3]KMDY!I49</f>
        <v>0.28295000000000003</v>
      </c>
      <c r="AG36" s="17">
        <f>[3]KMDY!J49</f>
        <v>0.37429999999999986</v>
      </c>
      <c r="AH36" s="17">
        <f>[3]KMDY!K49</f>
        <v>0.46795000000000009</v>
      </c>
      <c r="AI36" s="17">
        <f>[3]KMDY!L49</f>
        <v>0.60505000000000031</v>
      </c>
      <c r="AJ36" s="17">
        <f>[3]KMDY!M49</f>
        <v>0.66475000000000017</v>
      </c>
      <c r="AK36" s="17">
        <f>[3]KMDY!N49</f>
        <v>0.69974999999999987</v>
      </c>
      <c r="AL36" s="17">
        <f>[3]KMDY!O49</f>
        <v>0.69024999999999981</v>
      </c>
      <c r="AM36" s="17">
        <f>[3]KMDY!P49</f>
        <v>0.94910000000000005</v>
      </c>
      <c r="AN36" s="17">
        <f>[3]KMDY!Q49</f>
        <v>0.89430000000000032</v>
      </c>
      <c r="AO36" s="13">
        <f t="shared" ref="AO36:AO46" si="156">SUM(AC36:AN36)</f>
        <v>6.1293999999999995</v>
      </c>
      <c r="AP36" s="17">
        <f>[4]KMDY!F49</f>
        <v>1.1024500000000002</v>
      </c>
      <c r="AQ36" s="17">
        <f>[4]KMDY!G49</f>
        <v>1.2923</v>
      </c>
      <c r="AR36" s="17">
        <f>[4]KMDY!H49</f>
        <v>1.141</v>
      </c>
      <c r="AS36" s="17">
        <f>[4]KMDY!I49</f>
        <v>1.1788500000000002</v>
      </c>
      <c r="AT36" s="17">
        <f>[4]KMDY!J49</f>
        <v>1.0232999999999999</v>
      </c>
      <c r="AU36" s="17">
        <f>[4]KMDY!K49</f>
        <v>1.3769999999999998</v>
      </c>
      <c r="AV36" s="17">
        <f>[4]KMDY!L49</f>
        <v>1.1092499999999998</v>
      </c>
      <c r="AW36" s="17">
        <f>[4]KMDY!M49</f>
        <v>1.0848</v>
      </c>
      <c r="AX36" s="17">
        <f>[4]KMDY!N49</f>
        <v>1.0388500000000001</v>
      </c>
      <c r="AY36" s="17">
        <f>[4]KMDY!O49</f>
        <v>1.1793000000000005</v>
      </c>
      <c r="AZ36" s="17">
        <f>[4]KMDY!P49</f>
        <v>1.3814000000000002</v>
      </c>
      <c r="BA36" s="17">
        <f>[4]KMDY!Q49</f>
        <v>1.0341999999999998</v>
      </c>
      <c r="BB36" s="13">
        <f t="shared" ref="BB36:BB47" si="157">SUM(AP36:BA36)</f>
        <v>13.9427</v>
      </c>
      <c r="BC36" s="17">
        <f>'[5]11.Kamareddy'!F36</f>
        <v>0.93489999999999995</v>
      </c>
      <c r="BD36" s="17">
        <f>'[5]11.Kamareddy'!G36</f>
        <v>1.14605</v>
      </c>
      <c r="BE36" s="17">
        <f>'[5]11.Kamareddy'!H36</f>
        <v>1.51075</v>
      </c>
      <c r="BF36" s="17">
        <f>'[5]11.Kamareddy'!I36</f>
        <v>1.45055</v>
      </c>
      <c r="BG36" s="17">
        <f>'[5]11.Kamareddy'!J36</f>
        <v>1.4996499999999999</v>
      </c>
      <c r="BH36" s="17">
        <f>'[5]11.Kamareddy'!K36</f>
        <v>1.4527000000000001</v>
      </c>
      <c r="BI36" s="17">
        <f>'[5]11.Kamareddy'!L36</f>
        <v>1.4834499999999999</v>
      </c>
      <c r="BJ36" s="17">
        <f>'[5]11.Kamareddy'!M36</f>
        <v>1.4801</v>
      </c>
      <c r="BK36" s="17">
        <f>'[5]11.Kamareddy'!N36</f>
        <v>1.4609000000000001</v>
      </c>
      <c r="BL36" s="17">
        <f>'[5]11.Kamareddy'!O36</f>
        <v>1.49705</v>
      </c>
      <c r="BM36" s="17">
        <f>'[5]11.Kamareddy'!P36</f>
        <v>1.5105999999999999</v>
      </c>
      <c r="BN36" s="17">
        <f>'[5]11.Kamareddy'!Q36</f>
        <v>1.3476999999999999</v>
      </c>
      <c r="BO36" s="13">
        <f t="shared" ref="BO36:BO47" si="158">SUM(BC36:BN36)</f>
        <v>16.7744</v>
      </c>
      <c r="BP36" s="17">
        <f>'[6]11.Kamareddy'!F34</f>
        <v>1.61215</v>
      </c>
      <c r="BQ36" s="17">
        <f>'[6]11.Kamareddy'!G34</f>
        <v>1.4875499999999999</v>
      </c>
      <c r="BR36" s="17">
        <f>'[6]11.Kamareddy'!H34</f>
        <v>1.6646000000000001</v>
      </c>
      <c r="BS36" s="17">
        <f>'[6]11.Kamareddy'!I34</f>
        <v>1.4176500000000001</v>
      </c>
      <c r="BT36" s="17">
        <f>'[6]11.Kamareddy'!J34</f>
        <v>1.42825</v>
      </c>
      <c r="BU36" s="17">
        <f>'[6]11.Kamareddy'!K34</f>
        <v>1.3237000000000001</v>
      </c>
      <c r="BV36" s="17">
        <f>'[6]11.Kamareddy'!L34</f>
        <v>1.3047500000000001</v>
      </c>
      <c r="BW36" s="17">
        <f>'[6]11.Kamareddy'!M34</f>
        <v>1.1541999999999999</v>
      </c>
      <c r="BX36" s="17">
        <f>'[6]11.Kamareddy'!N34</f>
        <v>0.98429999999999995</v>
      </c>
      <c r="BY36" s="17">
        <f>'[6]11.Kamareddy'!O34</f>
        <v>1.10605</v>
      </c>
      <c r="BZ36" s="17">
        <f>'[6]11.Kamareddy'!P34</f>
        <v>1.1829000000000001</v>
      </c>
      <c r="CA36" s="17">
        <f>'[6]11.Kamareddy'!Q34</f>
        <v>1.1751</v>
      </c>
      <c r="CB36" s="13">
        <f t="shared" ref="CB36:CB47" si="159">SUM(BP36:CA36)</f>
        <v>15.841200000000001</v>
      </c>
      <c r="CC36" s="23">
        <f t="shared" ref="CC36:CC47" si="160">IFERROR(($CB36/$O36)^(1/5)-1,0)</f>
        <v>0</v>
      </c>
      <c r="CD36" s="23">
        <f t="shared" ref="CD36" si="161">IFERROR((CB36/AB36)^(1/4)-1,0)</f>
        <v>0</v>
      </c>
      <c r="CE36" s="23">
        <f t="shared" ref="CE36" si="162">IFERROR((CB36/AO36)^(1/3)-1,0)</f>
        <v>0.37232414461267083</v>
      </c>
      <c r="CF36" s="23">
        <f t="shared" ref="CF36" si="163">IFERROR((CB36/BB36)^(1/2)-1,0)</f>
        <v>6.5910148406666202E-2</v>
      </c>
      <c r="CG36" s="23">
        <f t="shared" ref="CG36" si="164">IFERROR((CB36/BO36)^(1/1)-1,0)</f>
        <v>-5.5632392216711124E-2</v>
      </c>
      <c r="CH36" s="37">
        <v>0.02</v>
      </c>
      <c r="CI36" s="25" t="s">
        <v>80</v>
      </c>
      <c r="CJ36" s="26">
        <f t="shared" ref="CJ36:CO40" si="165">HLOOKUP($CI36,$CC$4:$CH$101,ROW($CC36)-ROW($CC$3), FALSE)</f>
        <v>0.02</v>
      </c>
      <c r="CK36" s="26">
        <f t="shared" si="165"/>
        <v>0.02</v>
      </c>
      <c r="CL36" s="26">
        <f t="shared" si="165"/>
        <v>0.02</v>
      </c>
      <c r="CM36" s="26">
        <f t="shared" si="165"/>
        <v>0.02</v>
      </c>
      <c r="CN36" s="26">
        <f t="shared" si="165"/>
        <v>0.02</v>
      </c>
      <c r="CO36" s="26">
        <f t="shared" si="165"/>
        <v>0.02</v>
      </c>
      <c r="CP36" s="72">
        <f>'[7]11.Kamareddy'!F35</f>
        <v>1.52525</v>
      </c>
      <c r="CQ36" s="72">
        <f>'[7]11.Kamareddy'!G35</f>
        <v>1.2545500000000001</v>
      </c>
      <c r="CR36" s="72">
        <f>'[7]11.Kamareddy'!H35</f>
        <v>1.0628500000000001</v>
      </c>
      <c r="CS36" s="72">
        <f>'[7]11.Kamareddy'!I35</f>
        <v>1.1006499999999999</v>
      </c>
      <c r="CT36" s="72">
        <f>'[7]11.Kamareddy'!J35</f>
        <v>1.1753499999999999</v>
      </c>
      <c r="CU36" s="72">
        <f>'[7]11.Kamareddy'!K35</f>
        <v>1.3022</v>
      </c>
      <c r="CV36" s="34">
        <f t="shared" ref="CV36" si="166">BV36*(1+CJ36)</f>
        <v>1.3308450000000001</v>
      </c>
      <c r="CW36" s="34">
        <f t="shared" ref="CW36" si="167">BW36*(1+CK36)</f>
        <v>1.177284</v>
      </c>
      <c r="CX36" s="34">
        <f t="shared" ref="CX36" si="168">BX36*(1+CL36)</f>
        <v>1.003986</v>
      </c>
      <c r="CY36" s="34">
        <f t="shared" ref="CY36" si="169">BY36*(1+CM36)</f>
        <v>1.128171</v>
      </c>
      <c r="CZ36" s="34">
        <f t="shared" ref="CZ36" si="170">BZ36*(1+CN36)</f>
        <v>1.206558</v>
      </c>
      <c r="DA36" s="34">
        <f t="shared" ref="DA36" si="171">CA36*(1+CO36)</f>
        <v>1.1986019999999999</v>
      </c>
      <c r="DB36" s="13">
        <f t="shared" ref="DB36:DB46" si="172">SUM(CP36:DA36)</f>
        <v>14.466295999999998</v>
      </c>
      <c r="DC36" s="40">
        <f t="shared" ref="DC36:DC46" si="173">IFERROR((DB36/AB36)^(1/5)-1,0)</f>
        <v>0</v>
      </c>
      <c r="DD36" s="41">
        <f t="shared" ref="DD36:DD46" si="174">IFERROR((DB36/AO36)^(1/4)-1,0)</f>
        <v>0.23946664988602562</v>
      </c>
      <c r="DE36" s="40">
        <f t="shared" ref="DE36:DE46" si="175">IFERROR((DB36/BB36)^(1/3)-1,0)</f>
        <v>1.2364299057320505E-2</v>
      </c>
      <c r="DF36" s="40">
        <f t="shared" ref="DF36:DF46" si="176">IFERROR((DB36/BO36)^(1/2)-1,0)</f>
        <v>-7.1343343421830796E-2</v>
      </c>
      <c r="DG36" s="48">
        <f t="shared" ref="DG36:DG46" si="177">IFERROR((DB36/CB36)^(1/1)-1,0)</f>
        <v>-8.6792919728303608E-2</v>
      </c>
      <c r="DH36" s="54">
        <v>0.02</v>
      </c>
      <c r="DI36" s="25" t="s">
        <v>80</v>
      </c>
      <c r="DJ36" s="50">
        <f t="shared" ref="DJ36:DJ47" si="178">HLOOKUP(DI36,$DC$4:$DH$111,ROW($DC36)-ROW($DC$3), FALSE)</f>
        <v>0.02</v>
      </c>
      <c r="DK36" s="68">
        <f t="shared" si="22"/>
        <v>1.555755</v>
      </c>
      <c r="DL36" s="68">
        <f t="shared" si="99"/>
        <v>1.279641</v>
      </c>
      <c r="DM36" s="68">
        <f t="shared" si="100"/>
        <v>1.0841070000000002</v>
      </c>
      <c r="DN36" s="68">
        <f t="shared" si="101"/>
        <v>1.122663</v>
      </c>
      <c r="DO36" s="68">
        <f t="shared" si="102"/>
        <v>1.1988569999999998</v>
      </c>
      <c r="DP36" s="68">
        <f t="shared" si="103"/>
        <v>1.328244</v>
      </c>
      <c r="DQ36" s="68">
        <f t="shared" si="104"/>
        <v>1.3574619000000001</v>
      </c>
      <c r="DR36" s="68">
        <f t="shared" si="105"/>
        <v>1.20082968</v>
      </c>
      <c r="DS36" s="68">
        <f t="shared" si="106"/>
        <v>1.0240657200000001</v>
      </c>
      <c r="DT36" s="68">
        <f t="shared" si="107"/>
        <v>1.15073442</v>
      </c>
      <c r="DU36" s="68">
        <f t="shared" si="108"/>
        <v>1.2306891600000001</v>
      </c>
      <c r="DV36" s="68">
        <f t="shared" si="109"/>
        <v>1.22257404</v>
      </c>
      <c r="DW36" s="69">
        <f t="shared" ref="DW36" si="179">SUM(DK36:DV36)</f>
        <v>14.755621920000001</v>
      </c>
    </row>
    <row r="37" spans="2:127" ht="12.5" x14ac:dyDescent="0.2">
      <c r="B37" s="9" t="s">
        <v>7</v>
      </c>
      <c r="C37" s="17">
        <f>[1]Kamareddy!F445</f>
        <v>0</v>
      </c>
      <c r="D37" s="17">
        <f>[1]Kamareddy!G445</f>
        <v>0</v>
      </c>
      <c r="E37" s="17">
        <f>[1]Kamareddy!H445</f>
        <v>0</v>
      </c>
      <c r="F37" s="17">
        <f>[1]Kamareddy!I445</f>
        <v>0</v>
      </c>
      <c r="G37" s="17">
        <f>[1]Kamareddy!J445</f>
        <v>0</v>
      </c>
      <c r="H37" s="17">
        <f>[1]Kamareddy!K445</f>
        <v>0</v>
      </c>
      <c r="I37" s="17">
        <f>[1]Kamareddy!L445</f>
        <v>0</v>
      </c>
      <c r="J37" s="17">
        <f>[1]Kamareddy!M445</f>
        <v>0</v>
      </c>
      <c r="K37" s="17">
        <f>[1]Kamareddy!N445</f>
        <v>0</v>
      </c>
      <c r="L37" s="17">
        <f>[1]Kamareddy!O445</f>
        <v>0</v>
      </c>
      <c r="M37" s="17">
        <f>[1]Kamareddy!P445</f>
        <v>0</v>
      </c>
      <c r="N37" s="17">
        <f>[1]Kamareddy!Q445</f>
        <v>0</v>
      </c>
      <c r="O37" s="13">
        <f t="shared" si="154"/>
        <v>0</v>
      </c>
      <c r="P37" s="17">
        <f>[2]Kamareddy!F45</f>
        <v>0</v>
      </c>
      <c r="Q37" s="17">
        <f>[2]Kamareddy!G45</f>
        <v>0</v>
      </c>
      <c r="R37" s="17">
        <f>[2]Kamareddy!H45</f>
        <v>0</v>
      </c>
      <c r="S37" s="17">
        <f>[2]Kamareddy!I45</f>
        <v>0</v>
      </c>
      <c r="T37" s="17">
        <f>[2]Kamareddy!J45</f>
        <v>0</v>
      </c>
      <c r="U37" s="17">
        <f>[2]Kamareddy!K45</f>
        <v>0</v>
      </c>
      <c r="V37" s="17">
        <f>[2]Kamareddy!L45</f>
        <v>0</v>
      </c>
      <c r="W37" s="17">
        <f>[2]Kamareddy!M45</f>
        <v>0</v>
      </c>
      <c r="X37" s="17">
        <f>[2]Kamareddy!N45</f>
        <v>0</v>
      </c>
      <c r="Y37" s="17">
        <f>[2]Kamareddy!O45</f>
        <v>0</v>
      </c>
      <c r="Z37" s="17">
        <f>[2]Kamareddy!P45</f>
        <v>0</v>
      </c>
      <c r="AA37" s="17">
        <f>[2]Kamareddy!Q45</f>
        <v>0</v>
      </c>
      <c r="AB37" s="13">
        <f t="shared" si="155"/>
        <v>0</v>
      </c>
      <c r="AC37" s="17">
        <f>[3]KMDY!F50</f>
        <v>0</v>
      </c>
      <c r="AD37" s="17">
        <f>[3]KMDY!G50</f>
        <v>0</v>
      </c>
      <c r="AE37" s="17">
        <f>[3]KMDY!H50</f>
        <v>0</v>
      </c>
      <c r="AF37" s="17">
        <f>[3]KMDY!I50</f>
        <v>0</v>
      </c>
      <c r="AG37" s="17">
        <f>[3]KMDY!J50</f>
        <v>0</v>
      </c>
      <c r="AH37" s="17">
        <f>[3]KMDY!K50</f>
        <v>0</v>
      </c>
      <c r="AI37" s="17">
        <f>[3]KMDY!L50</f>
        <v>0</v>
      </c>
      <c r="AJ37" s="17">
        <f>[3]KMDY!M50</f>
        <v>0</v>
      </c>
      <c r="AK37" s="17">
        <f>[3]KMDY!N50</f>
        <v>0</v>
      </c>
      <c r="AL37" s="17">
        <f>[3]KMDY!O50</f>
        <v>0</v>
      </c>
      <c r="AM37" s="17">
        <f>[3]KMDY!P50</f>
        <v>0</v>
      </c>
      <c r="AN37" s="17">
        <f>[3]KMDY!Q50</f>
        <v>0</v>
      </c>
      <c r="AO37" s="13">
        <f t="shared" si="156"/>
        <v>0</v>
      </c>
      <c r="AP37" s="17">
        <f>[4]KMDY!F50</f>
        <v>0</v>
      </c>
      <c r="AQ37" s="17">
        <f>[4]KMDY!G50</f>
        <v>0</v>
      </c>
      <c r="AR37" s="17">
        <f>[4]KMDY!H50</f>
        <v>0</v>
      </c>
      <c r="AS37" s="17">
        <f>[4]KMDY!I50</f>
        <v>0</v>
      </c>
      <c r="AT37" s="17">
        <f>[4]KMDY!J50</f>
        <v>0</v>
      </c>
      <c r="AU37" s="17">
        <f>[4]KMDY!K50</f>
        <v>0</v>
      </c>
      <c r="AV37" s="17">
        <f>[4]KMDY!L50</f>
        <v>0</v>
      </c>
      <c r="AW37" s="17">
        <f>[4]KMDY!M50</f>
        <v>0</v>
      </c>
      <c r="AX37" s="17">
        <f>[4]KMDY!N50</f>
        <v>0</v>
      </c>
      <c r="AY37" s="17">
        <f>[4]KMDY!O50</f>
        <v>0</v>
      </c>
      <c r="AZ37" s="17">
        <f>[4]KMDY!P50</f>
        <v>0</v>
      </c>
      <c r="BA37" s="17">
        <f>[4]KMDY!Q50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72"/>
      <c r="CQ37" s="72"/>
      <c r="CR37" s="72"/>
      <c r="CS37" s="72"/>
      <c r="CT37" s="72"/>
      <c r="CU37" s="72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138"/>
      <c r="DL37" s="138"/>
      <c r="DM37" s="138"/>
      <c r="DN37" s="138"/>
      <c r="DO37" s="138"/>
      <c r="DP37" s="138"/>
      <c r="DQ37" s="138"/>
      <c r="DR37" s="138"/>
      <c r="DS37" s="138"/>
      <c r="DT37" s="138"/>
      <c r="DU37" s="138"/>
      <c r="DV37" s="138"/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[1]Kamareddy!F446</f>
        <v>0</v>
      </c>
      <c r="D38" s="17">
        <f>[1]Kamareddy!G446</f>
        <v>0</v>
      </c>
      <c r="E38" s="17">
        <f>[1]Kamareddy!H446</f>
        <v>0</v>
      </c>
      <c r="F38" s="17">
        <f>[1]Kamareddy!I446</f>
        <v>0</v>
      </c>
      <c r="G38" s="17">
        <f>[1]Kamareddy!J446</f>
        <v>0</v>
      </c>
      <c r="H38" s="17">
        <f>[1]Kamareddy!K446</f>
        <v>0</v>
      </c>
      <c r="I38" s="17">
        <f>[1]Kamareddy!L446</f>
        <v>0</v>
      </c>
      <c r="J38" s="17">
        <f>[1]Kamareddy!M446</f>
        <v>0</v>
      </c>
      <c r="K38" s="17">
        <f>[1]Kamareddy!N446</f>
        <v>0</v>
      </c>
      <c r="L38" s="17">
        <f>[1]Kamareddy!O446</f>
        <v>0</v>
      </c>
      <c r="M38" s="17">
        <f>[1]Kamareddy!P446</f>
        <v>0</v>
      </c>
      <c r="N38" s="17">
        <f>[1]Kamareddy!Q446</f>
        <v>0</v>
      </c>
      <c r="O38" s="13">
        <f t="shared" si="154"/>
        <v>0</v>
      </c>
      <c r="P38" s="17">
        <f>[2]Kamareddy!F46</f>
        <v>0</v>
      </c>
      <c r="Q38" s="17">
        <f>[2]Kamareddy!G46</f>
        <v>0</v>
      </c>
      <c r="R38" s="17">
        <f>[2]Kamareddy!H46</f>
        <v>0</v>
      </c>
      <c r="S38" s="17">
        <f>[2]Kamareddy!I46</f>
        <v>0</v>
      </c>
      <c r="T38" s="17">
        <f>[2]Kamareddy!J46</f>
        <v>0</v>
      </c>
      <c r="U38" s="17">
        <f>[2]Kamareddy!K46</f>
        <v>0</v>
      </c>
      <c r="V38" s="17">
        <f>[2]Kamareddy!L46</f>
        <v>0</v>
      </c>
      <c r="W38" s="17">
        <f>[2]Kamareddy!M46</f>
        <v>0</v>
      </c>
      <c r="X38" s="17">
        <f>[2]Kamareddy!N46</f>
        <v>0</v>
      </c>
      <c r="Y38" s="17">
        <f>[2]Kamareddy!O46</f>
        <v>0</v>
      </c>
      <c r="Z38" s="17">
        <f>[2]Kamareddy!P46</f>
        <v>0</v>
      </c>
      <c r="AA38" s="17">
        <f>[2]Kamareddy!Q46</f>
        <v>0</v>
      </c>
      <c r="AB38" s="13">
        <f t="shared" si="155"/>
        <v>0</v>
      </c>
      <c r="AC38" s="17">
        <f>[3]KMDY!F51</f>
        <v>0</v>
      </c>
      <c r="AD38" s="17">
        <f>[3]KMDY!G51</f>
        <v>0</v>
      </c>
      <c r="AE38" s="17">
        <f>[3]KMDY!H51</f>
        <v>0</v>
      </c>
      <c r="AF38" s="17">
        <f>[3]KMDY!I51</f>
        <v>0</v>
      </c>
      <c r="AG38" s="17">
        <f>[3]KMDY!J51</f>
        <v>0</v>
      </c>
      <c r="AH38" s="17">
        <f>[3]KMDY!K51</f>
        <v>0</v>
      </c>
      <c r="AI38" s="17">
        <f>[3]KMDY!L51</f>
        <v>0</v>
      </c>
      <c r="AJ38" s="17">
        <f>[3]KMDY!M51</f>
        <v>0</v>
      </c>
      <c r="AK38" s="17">
        <f>[3]KMDY!N51</f>
        <v>0</v>
      </c>
      <c r="AL38" s="17">
        <f>[3]KMDY!O51</f>
        <v>0</v>
      </c>
      <c r="AM38" s="17">
        <f>[3]KMDY!P51</f>
        <v>0</v>
      </c>
      <c r="AN38" s="17">
        <f>[3]KMDY!Q51</f>
        <v>0</v>
      </c>
      <c r="AO38" s="13">
        <f t="shared" si="156"/>
        <v>0</v>
      </c>
      <c r="AP38" s="17">
        <f>[4]KMDY!F51</f>
        <v>0</v>
      </c>
      <c r="AQ38" s="17">
        <f>[4]KMDY!G51</f>
        <v>0</v>
      </c>
      <c r="AR38" s="17">
        <f>[4]KMDY!H51</f>
        <v>0</v>
      </c>
      <c r="AS38" s="17">
        <f>[4]KMDY!I51</f>
        <v>0</v>
      </c>
      <c r="AT38" s="17">
        <f>[4]KMDY!J51</f>
        <v>0</v>
      </c>
      <c r="AU38" s="17">
        <f>[4]KMDY!K51</f>
        <v>0</v>
      </c>
      <c r="AV38" s="17">
        <f>[4]KMDY!L51</f>
        <v>0</v>
      </c>
      <c r="AW38" s="17">
        <f>[4]KMDY!M51</f>
        <v>0</v>
      </c>
      <c r="AX38" s="17">
        <f>[4]KMDY!N51</f>
        <v>0</v>
      </c>
      <c r="AY38" s="17">
        <f>[4]KMDY!O51</f>
        <v>0</v>
      </c>
      <c r="AZ38" s="17">
        <f>[4]KMDY!P51</f>
        <v>0</v>
      </c>
      <c r="BA38" s="17">
        <f>[4]KMDY!Q51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[1]Kamareddy!F447</f>
        <v>0</v>
      </c>
      <c r="D39" s="17">
        <f>[1]Kamareddy!G447</f>
        <v>0</v>
      </c>
      <c r="E39" s="17">
        <f>[1]Kamareddy!H447</f>
        <v>0</v>
      </c>
      <c r="F39" s="17">
        <f>[1]Kamareddy!I447</f>
        <v>0</v>
      </c>
      <c r="G39" s="17">
        <f>[1]Kamareddy!J447</f>
        <v>0</v>
      </c>
      <c r="H39" s="17">
        <f>[1]Kamareddy!K447</f>
        <v>0</v>
      </c>
      <c r="I39" s="17">
        <f>[1]Kamareddy!L447</f>
        <v>0</v>
      </c>
      <c r="J39" s="17">
        <f>[1]Kamareddy!M447</f>
        <v>0</v>
      </c>
      <c r="K39" s="17">
        <f>[1]Kamareddy!N447</f>
        <v>0</v>
      </c>
      <c r="L39" s="17">
        <f>[1]Kamareddy!O447</f>
        <v>0</v>
      </c>
      <c r="M39" s="17">
        <f>[1]Kamareddy!P447</f>
        <v>0</v>
      </c>
      <c r="N39" s="17">
        <f>[1]Kamareddy!Q447</f>
        <v>0</v>
      </c>
      <c r="O39" s="13">
        <f t="shared" si="154"/>
        <v>0</v>
      </c>
      <c r="P39" s="17">
        <f>[2]Kamareddy!F47</f>
        <v>0</v>
      </c>
      <c r="Q39" s="17">
        <f>[2]Kamareddy!G47</f>
        <v>0</v>
      </c>
      <c r="R39" s="17">
        <f>[2]Kamareddy!H47</f>
        <v>0</v>
      </c>
      <c r="S39" s="17">
        <f>[2]Kamareddy!I47</f>
        <v>0</v>
      </c>
      <c r="T39" s="17">
        <f>[2]Kamareddy!J47</f>
        <v>0</v>
      </c>
      <c r="U39" s="17">
        <f>[2]Kamareddy!K47</f>
        <v>0</v>
      </c>
      <c r="V39" s="17">
        <f>[2]Kamareddy!L47</f>
        <v>0</v>
      </c>
      <c r="W39" s="17">
        <f>[2]Kamareddy!M47</f>
        <v>0</v>
      </c>
      <c r="X39" s="17">
        <f>[2]Kamareddy!N47</f>
        <v>0</v>
      </c>
      <c r="Y39" s="17">
        <f>[2]Kamareddy!O47</f>
        <v>0</v>
      </c>
      <c r="Z39" s="17">
        <f>[2]Kamareddy!P47</f>
        <v>0</v>
      </c>
      <c r="AA39" s="17">
        <f>[2]Kamareddy!Q47</f>
        <v>0</v>
      </c>
      <c r="AB39" s="13">
        <f t="shared" si="155"/>
        <v>0</v>
      </c>
      <c r="AC39" s="17">
        <f>[3]KMDY!F52</f>
        <v>0</v>
      </c>
      <c r="AD39" s="17">
        <f>[3]KMDY!G52</f>
        <v>0</v>
      </c>
      <c r="AE39" s="17">
        <f>[3]KMDY!H52</f>
        <v>0</v>
      </c>
      <c r="AF39" s="17">
        <f>[3]KMDY!I52</f>
        <v>0</v>
      </c>
      <c r="AG39" s="17">
        <f>[3]KMDY!J52</f>
        <v>0</v>
      </c>
      <c r="AH39" s="17">
        <f>[3]KMDY!K52</f>
        <v>0</v>
      </c>
      <c r="AI39" s="17">
        <f>[3]KMDY!L52</f>
        <v>0</v>
      </c>
      <c r="AJ39" s="17">
        <f>[3]KMDY!M52</f>
        <v>0</v>
      </c>
      <c r="AK39" s="17">
        <f>[3]KMDY!N52</f>
        <v>0</v>
      </c>
      <c r="AL39" s="17">
        <f>[3]KMDY!O52</f>
        <v>0</v>
      </c>
      <c r="AM39" s="17">
        <f>[3]KMDY!P52</f>
        <v>0</v>
      </c>
      <c r="AN39" s="17">
        <f>[3]KMDY!Q52</f>
        <v>0</v>
      </c>
      <c r="AO39" s="13">
        <f t="shared" si="156"/>
        <v>0</v>
      </c>
      <c r="AP39" s="17">
        <f>[4]KMDY!F52</f>
        <v>0</v>
      </c>
      <c r="AQ39" s="17">
        <f>[4]KMDY!G52</f>
        <v>0</v>
      </c>
      <c r="AR39" s="17">
        <f>[4]KMDY!H52</f>
        <v>0</v>
      </c>
      <c r="AS39" s="17">
        <f>[4]KMDY!I52</f>
        <v>0</v>
      </c>
      <c r="AT39" s="17">
        <f>[4]KMDY!J52</f>
        <v>0</v>
      </c>
      <c r="AU39" s="17">
        <f>[4]KMDY!K52</f>
        <v>0</v>
      </c>
      <c r="AV39" s="17">
        <f>[4]KMDY!L52</f>
        <v>0</v>
      </c>
      <c r="AW39" s="17">
        <f>[4]KMDY!M52</f>
        <v>0</v>
      </c>
      <c r="AX39" s="17">
        <f>[4]KMDY!N52</f>
        <v>0</v>
      </c>
      <c r="AY39" s="17">
        <f>[4]KMDY!O52</f>
        <v>0</v>
      </c>
      <c r="AZ39" s="17">
        <f>[4]KMDY!P52</f>
        <v>0</v>
      </c>
      <c r="BA39" s="17">
        <f>[4]KMDY!Q52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[1]Kamareddy!F448</f>
        <v>6.0000000000000001E-3</v>
      </c>
      <c r="D40" s="17">
        <f>[1]Kamareddy!G448</f>
        <v>5.4000000000000003E-3</v>
      </c>
      <c r="E40" s="17">
        <f>[1]Kamareddy!H448</f>
        <v>4.4000000000000003E-3</v>
      </c>
      <c r="F40" s="17">
        <f>[1]Kamareddy!I448</f>
        <v>8.0000000000000004E-4</v>
      </c>
      <c r="G40" s="17">
        <f>[1]Kamareddy!J448</f>
        <v>8.0000000000000004E-4</v>
      </c>
      <c r="H40" s="17">
        <f>[1]Kamareddy!K448</f>
        <v>4.0000000000000002E-4</v>
      </c>
      <c r="I40" s="17">
        <f>[1]Kamareddy!L448</f>
        <v>0</v>
      </c>
      <c r="J40" s="17">
        <f>[1]Kamareddy!M448</f>
        <v>5.9999999999999995E-4</v>
      </c>
      <c r="K40" s="17">
        <f>[1]Kamareddy!N448</f>
        <v>2.0000000000000001E-4</v>
      </c>
      <c r="L40" s="17">
        <f>[1]Kamareddy!O448</f>
        <v>5.9999999999999995E-4</v>
      </c>
      <c r="M40" s="17">
        <f>[1]Kamareddy!P448</f>
        <v>4.0000000000000002E-4</v>
      </c>
      <c r="N40" s="17">
        <f>[1]Kamareddy!Q448</f>
        <v>2.0000000000000001E-4</v>
      </c>
      <c r="O40" s="13">
        <f t="shared" si="154"/>
        <v>1.9799999999999998E-2</v>
      </c>
      <c r="P40" s="17">
        <f>[2]Kamareddy!F48</f>
        <v>0</v>
      </c>
      <c r="Q40" s="17">
        <f>[2]Kamareddy!G48</f>
        <v>0</v>
      </c>
      <c r="R40" s="17">
        <f>[2]Kamareddy!H48</f>
        <v>0</v>
      </c>
      <c r="S40" s="17">
        <f>[2]Kamareddy!I48</f>
        <v>0</v>
      </c>
      <c r="T40" s="17">
        <f>[2]Kamareddy!J48</f>
        <v>0</v>
      </c>
      <c r="U40" s="17">
        <f>[2]Kamareddy!K48</f>
        <v>1.3028</v>
      </c>
      <c r="V40" s="17">
        <f>[2]Kamareddy!L48</f>
        <v>2.6484000000000001</v>
      </c>
      <c r="W40" s="17">
        <f>[2]Kamareddy!M48</f>
        <v>2.6716000000000002</v>
      </c>
      <c r="X40" s="17">
        <f>[2]Kamareddy!N48</f>
        <v>2.6396000000000002</v>
      </c>
      <c r="Y40" s="17">
        <f>[2]Kamareddy!O48</f>
        <v>2.8624000000000001</v>
      </c>
      <c r="Z40" s="17">
        <f>[2]Kamareddy!P48</f>
        <v>2.8513999999999999</v>
      </c>
      <c r="AA40" s="17">
        <f>[2]Kamareddy!Q48</f>
        <v>2.5651999999999999</v>
      </c>
      <c r="AB40" s="13">
        <f t="shared" si="155"/>
        <v>17.541399999999999</v>
      </c>
      <c r="AC40" s="17">
        <f>[3]KMDY!F53</f>
        <v>2.7338</v>
      </c>
      <c r="AD40" s="17">
        <f>[3]KMDY!G53</f>
        <v>2.6238000000000001</v>
      </c>
      <c r="AE40" s="17">
        <f>[3]KMDY!H53</f>
        <v>2.7867999999999999</v>
      </c>
      <c r="AF40" s="17">
        <f>[3]KMDY!I53</f>
        <v>2.8264</v>
      </c>
      <c r="AG40" s="17">
        <f>[3]KMDY!J53</f>
        <v>2.5691999999999999</v>
      </c>
      <c r="AH40" s="17">
        <f>[3]KMDY!K53</f>
        <v>2.2231999999999998</v>
      </c>
      <c r="AI40" s="17">
        <f>[3]KMDY!L53</f>
        <v>2.8479999999999999</v>
      </c>
      <c r="AJ40" s="17">
        <f>[3]KMDY!M53</f>
        <v>3.8672</v>
      </c>
      <c r="AK40" s="17">
        <f>[3]KMDY!N53</f>
        <v>4.0187999999999997</v>
      </c>
      <c r="AL40" s="17">
        <f>[3]KMDY!O53</f>
        <v>4.0780000000000003</v>
      </c>
      <c r="AM40" s="17">
        <f>[3]KMDY!P53</f>
        <v>3.9933999999999998</v>
      </c>
      <c r="AN40" s="17">
        <f>[3]KMDY!Q53</f>
        <v>3.2023999999999999</v>
      </c>
      <c r="AO40" s="13">
        <f t="shared" si="156"/>
        <v>37.770999999999994</v>
      </c>
      <c r="AP40" s="17">
        <f>[4]KMDY!F53</f>
        <v>3.6894</v>
      </c>
      <c r="AQ40" s="17">
        <f>[4]KMDY!G53</f>
        <v>4.2080000000000002</v>
      </c>
      <c r="AR40" s="17">
        <f>[4]KMDY!H53</f>
        <v>3.7530000000000001</v>
      </c>
      <c r="AS40" s="17">
        <f>[4]KMDY!I53</f>
        <v>3.8515999999999999</v>
      </c>
      <c r="AT40" s="17">
        <f>[4]KMDY!J53</f>
        <v>2.7982</v>
      </c>
      <c r="AU40" s="17">
        <f>[4]KMDY!K53</f>
        <v>3.8963999999999999</v>
      </c>
      <c r="AV40" s="17">
        <f>[4]KMDY!L53</f>
        <v>1.9714</v>
      </c>
      <c r="AW40" s="17">
        <f>[4]KMDY!M53</f>
        <v>3.1</v>
      </c>
      <c r="AX40" s="17">
        <f>[4]KMDY!N53</f>
        <v>3.2031999999999998</v>
      </c>
      <c r="AY40" s="17">
        <f>[4]KMDY!O53</f>
        <v>3.8</v>
      </c>
      <c r="AZ40" s="17">
        <f>[4]KMDY!P53</f>
        <v>4.3365999999999998</v>
      </c>
      <c r="BA40" s="17">
        <f>[4]KMDY!Q53</f>
        <v>2.9054000000000002</v>
      </c>
      <c r="BB40" s="13">
        <f t="shared" si="157"/>
        <v>41.513199999999998</v>
      </c>
      <c r="BC40" s="17">
        <f>'[5]11.Kamareddy'!F37</f>
        <v>1.2976000000000001</v>
      </c>
      <c r="BD40" s="17">
        <f>'[5]11.Kamareddy'!G37</f>
        <v>1.6434</v>
      </c>
      <c r="BE40" s="17">
        <f>'[5]11.Kamareddy'!H37</f>
        <v>2.2686000000000002</v>
      </c>
      <c r="BF40" s="17">
        <f>'[5]11.Kamareddy'!I37</f>
        <v>3.5619999999999998</v>
      </c>
      <c r="BG40" s="17">
        <f>'[5]11.Kamareddy'!J37</f>
        <v>4.0523999999999996</v>
      </c>
      <c r="BH40" s="17">
        <f>'[5]11.Kamareddy'!K37</f>
        <v>3.7856000000000001</v>
      </c>
      <c r="BI40" s="17">
        <f>'[5]11.Kamareddy'!L37</f>
        <v>3.0543999999999998</v>
      </c>
      <c r="BJ40" s="17">
        <f>'[5]11.Kamareddy'!M37</f>
        <v>3.0682</v>
      </c>
      <c r="BK40" s="17">
        <f>'[5]11.Kamareddy'!N37</f>
        <v>3.2804000000000002</v>
      </c>
      <c r="BL40" s="17">
        <f>'[5]11.Kamareddy'!O37</f>
        <v>3.5649999999999999</v>
      </c>
      <c r="BM40" s="17">
        <f>'[5]11.Kamareddy'!P37</f>
        <v>3.8460000000000001</v>
      </c>
      <c r="BN40" s="17">
        <f>'[5]11.Kamareddy'!Q37</f>
        <v>3.5564</v>
      </c>
      <c r="BO40" s="13">
        <f t="shared" si="158"/>
        <v>36.980000000000004</v>
      </c>
      <c r="BP40" s="17">
        <f>'[6]11.Kamareddy'!F35</f>
        <v>4.08</v>
      </c>
      <c r="BQ40" s="17">
        <f>'[6]11.Kamareddy'!G35</f>
        <v>3.8119999999999998</v>
      </c>
      <c r="BR40" s="17">
        <f>'[6]11.Kamareddy'!H35</f>
        <v>3.8534000000000002</v>
      </c>
      <c r="BS40" s="17">
        <f>'[6]11.Kamareddy'!I35</f>
        <v>3.6356000000000002</v>
      </c>
      <c r="BT40" s="17">
        <f>'[6]11.Kamareddy'!J35</f>
        <v>3.9969999999999999</v>
      </c>
      <c r="BU40" s="17">
        <f>'[6]11.Kamareddy'!K35</f>
        <v>3.9327999999999999</v>
      </c>
      <c r="BV40" s="17">
        <f>'[6]11.Kamareddy'!L35</f>
        <v>4.0068000000000001</v>
      </c>
      <c r="BW40" s="17">
        <f>'[6]11.Kamareddy'!M35</f>
        <v>3.8595999999999999</v>
      </c>
      <c r="BX40" s="17">
        <f>'[6]11.Kamareddy'!N35</f>
        <v>3.3942000000000001</v>
      </c>
      <c r="BY40" s="17">
        <f>'[6]11.Kamareddy'!O35</f>
        <v>2.2486000000000002</v>
      </c>
      <c r="BZ40" s="17">
        <f>'[6]11.Kamareddy'!P35</f>
        <v>4.1272000000000002</v>
      </c>
      <c r="CA40" s="17">
        <f>'[6]11.Kamareddy'!Q35</f>
        <v>3.5964</v>
      </c>
      <c r="CB40" s="13">
        <f t="shared" si="159"/>
        <v>44.543600000000005</v>
      </c>
      <c r="CC40" s="23">
        <f t="shared" si="160"/>
        <v>3.6819203886273959</v>
      </c>
      <c r="CD40" s="23">
        <f t="shared" si="180"/>
        <v>0.26235139822947606</v>
      </c>
      <c r="CE40" s="23">
        <f t="shared" si="181"/>
        <v>5.6514860886901275E-2</v>
      </c>
      <c r="CF40" s="23">
        <f t="shared" si="182"/>
        <v>3.5856393501135786E-2</v>
      </c>
      <c r="CG40" s="23">
        <f t="shared" si="183"/>
        <v>0.20453217955651715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>
        <v>3.9182000000000001</v>
      </c>
      <c r="CQ40" s="17">
        <v>3.7746</v>
      </c>
      <c r="CR40" s="17">
        <v>3.3163999999999998</v>
      </c>
      <c r="CS40" s="17">
        <v>3.7141999999999999</v>
      </c>
      <c r="CT40" s="17">
        <v>0.85419999999999996</v>
      </c>
      <c r="CU40" s="17">
        <v>0</v>
      </c>
      <c r="CV40" s="137"/>
      <c r="CW40" s="137"/>
      <c r="CX40" s="137"/>
      <c r="CY40" s="137"/>
      <c r="CZ40" s="137"/>
      <c r="DA40" s="137"/>
      <c r="DB40" s="13">
        <f t="shared" si="172"/>
        <v>15.5776</v>
      </c>
      <c r="DC40" s="40">
        <f t="shared" si="173"/>
        <v>-2.346624631539751E-2</v>
      </c>
      <c r="DD40" s="41">
        <f t="shared" si="174"/>
        <v>-0.19862550502300835</v>
      </c>
      <c r="DE40" s="40">
        <f t="shared" si="175"/>
        <v>-0.27871852409329245</v>
      </c>
      <c r="DF40" s="40">
        <f t="shared" si="176"/>
        <v>-0.35096693795302669</v>
      </c>
      <c r="DG40" s="48">
        <f t="shared" si="177"/>
        <v>-0.65028421591429519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3.9182000000000001</v>
      </c>
      <c r="DL40" s="68">
        <f t="shared" si="99"/>
        <v>3.7746</v>
      </c>
      <c r="DM40" s="68">
        <f t="shared" si="100"/>
        <v>3.3163999999999998</v>
      </c>
      <c r="DN40" s="68">
        <f t="shared" si="101"/>
        <v>3.7141999999999999</v>
      </c>
      <c r="DO40" s="68">
        <f t="shared" si="102"/>
        <v>0.85419999999999996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15.5776</v>
      </c>
    </row>
    <row r="41" spans="2:127" ht="12.5" x14ac:dyDescent="0.2">
      <c r="B41" s="3" t="s">
        <v>3</v>
      </c>
      <c r="C41" s="17">
        <f>[1]Kamareddy!F449</f>
        <v>1.5E-3</v>
      </c>
      <c r="D41" s="17">
        <f>[1]Kamareddy!G449</f>
        <v>1.5E-3</v>
      </c>
      <c r="E41" s="17">
        <f>[1]Kamareddy!H449</f>
        <v>1.5E-3</v>
      </c>
      <c r="F41" s="17">
        <f>[1]Kamareddy!I449</f>
        <v>1.5E-3</v>
      </c>
      <c r="G41" s="17">
        <f>[1]Kamareddy!J449</f>
        <v>1.5E-3</v>
      </c>
      <c r="H41" s="17">
        <f>[1]Kamareddy!K449</f>
        <v>1.5E-3</v>
      </c>
      <c r="I41" s="17">
        <f>[1]Kamareddy!L449</f>
        <v>1.5E-3</v>
      </c>
      <c r="J41" s="17">
        <f>[1]Kamareddy!M449</f>
        <v>1.5E-3</v>
      </c>
      <c r="K41" s="17">
        <f>[1]Kamareddy!N449</f>
        <v>1.5E-3</v>
      </c>
      <c r="L41" s="17">
        <f>[1]Kamareddy!O449</f>
        <v>1.5E-3</v>
      </c>
      <c r="M41" s="17">
        <f>[1]Kamareddy!P449</f>
        <v>1.5E-3</v>
      </c>
      <c r="N41" s="17">
        <f>[1]Kamareddy!Q449</f>
        <v>1.5E-3</v>
      </c>
      <c r="O41" s="13">
        <f t="shared" si="154"/>
        <v>1.7999999999999999E-2</v>
      </c>
      <c r="P41" s="17">
        <f>[2]Kamareddy!F49</f>
        <v>1.5E-3</v>
      </c>
      <c r="Q41" s="17">
        <f>[2]Kamareddy!G49</f>
        <v>1.5E-3</v>
      </c>
      <c r="R41" s="17">
        <f>[2]Kamareddy!H49</f>
        <v>1.5E-3</v>
      </c>
      <c r="S41" s="17">
        <f>[2]Kamareddy!I49</f>
        <v>1.5E-3</v>
      </c>
      <c r="T41" s="17">
        <f>[2]Kamareddy!J49</f>
        <v>1.5E-3</v>
      </c>
      <c r="U41" s="17">
        <f>[2]Kamareddy!K49</f>
        <v>1.5E-3</v>
      </c>
      <c r="V41" s="17">
        <f>[2]Kamareddy!L49</f>
        <v>1.5E-3</v>
      </c>
      <c r="W41" s="17">
        <f>[2]Kamareddy!M49</f>
        <v>1.5E-3</v>
      </c>
      <c r="X41" s="17">
        <f>[2]Kamareddy!N49</f>
        <v>1.5E-3</v>
      </c>
      <c r="Y41" s="17">
        <f>[2]Kamareddy!O49</f>
        <v>1.5E-3</v>
      </c>
      <c r="Z41" s="17">
        <f>[2]Kamareddy!P49</f>
        <v>1.5E-3</v>
      </c>
      <c r="AA41" s="17">
        <f>[2]Kamareddy!Q49</f>
        <v>5.0000000000000001E-4</v>
      </c>
      <c r="AB41" s="13">
        <f t="shared" si="155"/>
        <v>1.6999999999999998E-2</v>
      </c>
      <c r="AC41" s="17">
        <f>[3]KMDY!F54</f>
        <v>2.0000000000000001E-4</v>
      </c>
      <c r="AD41" s="17">
        <f>[3]KMDY!G54</f>
        <v>9.9999999999999995E-7</v>
      </c>
      <c r="AE41" s="17">
        <f>[3]KMDY!H54</f>
        <v>0</v>
      </c>
      <c r="AF41" s="17">
        <f>[3]KMDY!I54</f>
        <v>0</v>
      </c>
      <c r="AG41" s="17">
        <f>[3]KMDY!J54</f>
        <v>0</v>
      </c>
      <c r="AH41" s="17">
        <f>[3]KMDY!K54</f>
        <v>0</v>
      </c>
      <c r="AI41" s="17">
        <f>[3]KMDY!L54</f>
        <v>0</v>
      </c>
      <c r="AJ41" s="17">
        <f>[3]KMDY!M54</f>
        <v>0</v>
      </c>
      <c r="AK41" s="17">
        <f>[3]KMDY!N54</f>
        <v>0</v>
      </c>
      <c r="AL41" s="17">
        <f>[3]KMDY!O54</f>
        <v>0</v>
      </c>
      <c r="AM41" s="17">
        <f>[3]KMDY!P54</f>
        <v>0</v>
      </c>
      <c r="AN41" s="17">
        <f>[3]KMDY!Q54</f>
        <v>0</v>
      </c>
      <c r="AO41" s="13">
        <f t="shared" si="156"/>
        <v>2.0100000000000001E-4</v>
      </c>
      <c r="AP41" s="17">
        <f>[4]KMDY!F54</f>
        <v>0</v>
      </c>
      <c r="AQ41" s="17">
        <f>[4]KMDY!G54</f>
        <v>0</v>
      </c>
      <c r="AR41" s="17">
        <f>[4]KMDY!H54</f>
        <v>0</v>
      </c>
      <c r="AS41" s="17">
        <f>[4]KMDY!I54</f>
        <v>0</v>
      </c>
      <c r="AT41" s="17">
        <f>[4]KMDY!J54</f>
        <v>0</v>
      </c>
      <c r="AU41" s="17">
        <f>[4]KMDY!K54</f>
        <v>0</v>
      </c>
      <c r="AV41" s="17">
        <f>[4]KMDY!L54</f>
        <v>0</v>
      </c>
      <c r="AW41" s="17">
        <f>[4]KMDY!M54</f>
        <v>0</v>
      </c>
      <c r="AX41" s="17">
        <f>[4]KMDY!N54</f>
        <v>0</v>
      </c>
      <c r="AY41" s="17">
        <f>[4]KMDY!O54</f>
        <v>0</v>
      </c>
      <c r="AZ41" s="17">
        <f>[4]KMDY!P54</f>
        <v>0</v>
      </c>
      <c r="BA41" s="17">
        <f>[4]KMDY!Q54</f>
        <v>0</v>
      </c>
      <c r="BB41" s="13">
        <f t="shared" si="157"/>
        <v>0</v>
      </c>
      <c r="BC41" s="17">
        <f>'[5]11.Kamareddy'!F38</f>
        <v>0</v>
      </c>
      <c r="BD41" s="17">
        <f>'[5]11.Kamareddy'!G38</f>
        <v>0</v>
      </c>
      <c r="BE41" s="17">
        <f>'[5]11.Kamareddy'!H38</f>
        <v>0</v>
      </c>
      <c r="BF41" s="17">
        <f>'[5]11.Kamareddy'!I38</f>
        <v>0</v>
      </c>
      <c r="BG41" s="17">
        <f>'[5]11.Kamareddy'!J38</f>
        <v>0</v>
      </c>
      <c r="BH41" s="17">
        <f>'[5]11.Kamareddy'!K38</f>
        <v>0</v>
      </c>
      <c r="BI41" s="17">
        <f>'[5]11.Kamareddy'!L38</f>
        <v>0</v>
      </c>
      <c r="BJ41" s="17">
        <f>'[5]11.Kamareddy'!M38</f>
        <v>0</v>
      </c>
      <c r="BK41" s="17">
        <f>'[5]11.Kamareddy'!N38</f>
        <v>0</v>
      </c>
      <c r="BL41" s="17">
        <f>'[5]11.Kamareddy'!O38</f>
        <v>0</v>
      </c>
      <c r="BM41" s="17">
        <f>'[5]11.Kamareddy'!P38</f>
        <v>0</v>
      </c>
      <c r="BN41" s="17">
        <f>'[5]11.Kamareddy'!Q38</f>
        <v>0</v>
      </c>
      <c r="BO41" s="13">
        <f t="shared" si="158"/>
        <v>0</v>
      </c>
      <c r="BP41" s="17">
        <f>'[6]11.Kamareddy'!F36</f>
        <v>0</v>
      </c>
      <c r="BQ41" s="17">
        <f>'[6]11.Kamareddy'!G36</f>
        <v>0</v>
      </c>
      <c r="BR41" s="17">
        <f>'[6]11.Kamareddy'!H36</f>
        <v>0</v>
      </c>
      <c r="BS41" s="17">
        <f>'[6]11.Kamareddy'!I36</f>
        <v>0</v>
      </c>
      <c r="BT41" s="17">
        <f>'[6]11.Kamareddy'!J36</f>
        <v>0</v>
      </c>
      <c r="BU41" s="17">
        <f>'[6]11.Kamareddy'!K36</f>
        <v>0</v>
      </c>
      <c r="BV41" s="17">
        <f>'[6]11.Kamareddy'!L36</f>
        <v>0</v>
      </c>
      <c r="BW41" s="17">
        <f>'[6]11.Kamareddy'!M36</f>
        <v>0</v>
      </c>
      <c r="BX41" s="17">
        <f>'[6]11.Kamareddy'!N36</f>
        <v>5.5139999999999997E-5</v>
      </c>
      <c r="BY41" s="17">
        <f>'[6]11.Kamareddy'!O36</f>
        <v>1.2400000000000001E-4</v>
      </c>
      <c r="BZ41" s="17">
        <f>'[6]11.Kamareddy'!P36</f>
        <v>5.1999999999999997E-5</v>
      </c>
      <c r="CA41" s="17">
        <f>'[6]11.Kamareddy'!Q36</f>
        <v>4.8000000000000001E-5</v>
      </c>
      <c r="CB41" s="13">
        <f t="shared" si="159"/>
        <v>2.7913999999999999E-4</v>
      </c>
      <c r="CC41" s="23">
        <f t="shared" si="160"/>
        <v>-0.56537979349852185</v>
      </c>
      <c r="CD41" s="23">
        <f t="shared" si="180"/>
        <v>-0.64203275591594866</v>
      </c>
      <c r="CE41" s="23">
        <f t="shared" si="181"/>
        <v>0.11568605687570921</v>
      </c>
      <c r="CF41" s="23">
        <f t="shared" si="182"/>
        <v>0</v>
      </c>
      <c r="CG41" s="23">
        <f t="shared" si="183"/>
        <v>0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/>
      <c r="CQ41" s="17"/>
      <c r="CR41" s="17"/>
      <c r="CS41" s="17"/>
      <c r="CT41" s="17"/>
      <c r="CU41" s="17"/>
      <c r="CV41" s="34">
        <f t="shared" si="184"/>
        <v>0</v>
      </c>
      <c r="CW41" s="34">
        <f t="shared" si="185"/>
        <v>0</v>
      </c>
      <c r="CX41" s="34">
        <f t="shared" si="186"/>
        <v>5.7896999999999998E-5</v>
      </c>
      <c r="CY41" s="34">
        <f t="shared" si="187"/>
        <v>1.3020000000000002E-4</v>
      </c>
      <c r="CZ41" s="34">
        <f t="shared" si="188"/>
        <v>5.4599999999999999E-5</v>
      </c>
      <c r="DA41" s="34">
        <f t="shared" si="189"/>
        <v>5.0400000000000005E-5</v>
      </c>
      <c r="DB41" s="13">
        <f t="shared" si="172"/>
        <v>2.9309700000000003E-4</v>
      </c>
      <c r="DC41" s="40">
        <f t="shared" si="173"/>
        <v>-0.55607204896343787</v>
      </c>
      <c r="DD41" s="41">
        <f t="shared" si="174"/>
        <v>9.8889007293417208E-2</v>
      </c>
      <c r="DE41" s="40">
        <f t="shared" si="175"/>
        <v>0</v>
      </c>
      <c r="DF41" s="40">
        <f t="shared" si="176"/>
        <v>0</v>
      </c>
      <c r="DG41" s="48">
        <f t="shared" si="177"/>
        <v>5.0000000000000044E-2</v>
      </c>
      <c r="DH41" s="54">
        <v>0.05</v>
      </c>
      <c r="DI41" s="25" t="s">
        <v>80</v>
      </c>
      <c r="DJ41" s="50">
        <f t="shared" si="178"/>
        <v>0.05</v>
      </c>
      <c r="DK41" s="68">
        <f t="shared" si="22"/>
        <v>0</v>
      </c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0</v>
      </c>
      <c r="DR41" s="68">
        <f t="shared" si="105"/>
        <v>0</v>
      </c>
      <c r="DS41" s="68">
        <f t="shared" si="106"/>
        <v>6.079185E-5</v>
      </c>
      <c r="DT41" s="68">
        <f t="shared" si="107"/>
        <v>1.3671000000000004E-4</v>
      </c>
      <c r="DU41" s="68">
        <f t="shared" si="108"/>
        <v>5.7330000000000002E-5</v>
      </c>
      <c r="DV41" s="68">
        <f t="shared" si="109"/>
        <v>5.2920000000000008E-5</v>
      </c>
      <c r="DW41" s="69">
        <f t="shared" si="190"/>
        <v>3.0775185000000006E-4</v>
      </c>
    </row>
    <row r="42" spans="2:127" ht="13" x14ac:dyDescent="0.2">
      <c r="B42" s="3" t="s">
        <v>2</v>
      </c>
      <c r="C42" s="17">
        <f>[1]Kamareddy!F450</f>
        <v>0</v>
      </c>
      <c r="D42" s="17">
        <f>[1]Kamareddy!G450</f>
        <v>0</v>
      </c>
      <c r="E42" s="17">
        <f>[1]Kamareddy!H450</f>
        <v>0</v>
      </c>
      <c r="F42" s="17">
        <f>[1]Kamareddy!I450</f>
        <v>0</v>
      </c>
      <c r="G42" s="17">
        <f>[1]Kamareddy!J450</f>
        <v>0</v>
      </c>
      <c r="H42" s="17">
        <f>[1]Kamareddy!K450</f>
        <v>0</v>
      </c>
      <c r="I42" s="17">
        <f>[1]Kamareddy!L450</f>
        <v>0</v>
      </c>
      <c r="J42" s="17">
        <f>[1]Kamareddy!M450</f>
        <v>0</v>
      </c>
      <c r="K42" s="17">
        <f>[1]Kamareddy!N450</f>
        <v>0</v>
      </c>
      <c r="L42" s="17">
        <f>[1]Kamareddy!O450</f>
        <v>0</v>
      </c>
      <c r="M42" s="17">
        <f>[1]Kamareddy!P450</f>
        <v>0</v>
      </c>
      <c r="N42" s="17">
        <f>[1]Kamareddy!Q450</f>
        <v>0</v>
      </c>
      <c r="O42" s="13">
        <f t="shared" si="154"/>
        <v>0</v>
      </c>
      <c r="P42" s="17">
        <f>[2]Kamareddy!F50</f>
        <v>0</v>
      </c>
      <c r="Q42" s="17">
        <f>[2]Kamareddy!G50</f>
        <v>0</v>
      </c>
      <c r="R42" s="17">
        <f>[2]Kamareddy!H50</f>
        <v>0</v>
      </c>
      <c r="S42" s="17">
        <f>[2]Kamareddy!I50</f>
        <v>0</v>
      </c>
      <c r="T42" s="17">
        <f>[2]Kamareddy!J50</f>
        <v>0</v>
      </c>
      <c r="U42" s="17">
        <f>[2]Kamareddy!K50</f>
        <v>0</v>
      </c>
      <c r="V42" s="17">
        <f>[2]Kamareddy!L50</f>
        <v>0</v>
      </c>
      <c r="W42" s="17">
        <f>[2]Kamareddy!M50</f>
        <v>0</v>
      </c>
      <c r="X42" s="17">
        <f>[2]Kamareddy!N50</f>
        <v>0</v>
      </c>
      <c r="Y42" s="17">
        <f>[2]Kamareddy!O50</f>
        <v>0</v>
      </c>
      <c r="Z42" s="17">
        <f>[2]Kamareddy!P50</f>
        <v>0</v>
      </c>
      <c r="AA42" s="17">
        <f>[2]Kamareddy!Q50</f>
        <v>0</v>
      </c>
      <c r="AB42" s="13">
        <f t="shared" si="155"/>
        <v>0</v>
      </c>
      <c r="AC42" s="17">
        <f>[3]KMDY!F55</f>
        <v>0</v>
      </c>
      <c r="AD42" s="17">
        <f>[3]KMDY!G55</f>
        <v>0</v>
      </c>
      <c r="AE42" s="17">
        <f>[3]KMDY!H55</f>
        <v>0</v>
      </c>
      <c r="AF42" s="17">
        <f>[3]KMDY!I55</f>
        <v>0</v>
      </c>
      <c r="AG42" s="17">
        <f>[3]KMDY!J55</f>
        <v>0</v>
      </c>
      <c r="AH42" s="17">
        <f>[3]KMDY!K55</f>
        <v>0</v>
      </c>
      <c r="AI42" s="17">
        <f>[3]KMDY!L55</f>
        <v>0</v>
      </c>
      <c r="AJ42" s="17">
        <f>[3]KMDY!M55</f>
        <v>0</v>
      </c>
      <c r="AK42" s="17">
        <f>[3]KMDY!N55</f>
        <v>0</v>
      </c>
      <c r="AL42" s="17">
        <f>[3]KMDY!O55</f>
        <v>0</v>
      </c>
      <c r="AM42" s="17">
        <f>[3]KMDY!P55</f>
        <v>0</v>
      </c>
      <c r="AN42" s="17">
        <f>[3]KMDY!Q55</f>
        <v>0</v>
      </c>
      <c r="AO42" s="13">
        <f t="shared" si="156"/>
        <v>0</v>
      </c>
      <c r="AP42" s="17">
        <f>[4]KMDY!F55</f>
        <v>0</v>
      </c>
      <c r="AQ42" s="17">
        <f>[4]KMDY!G55</f>
        <v>0</v>
      </c>
      <c r="AR42" s="17">
        <f>[4]KMDY!H55</f>
        <v>0</v>
      </c>
      <c r="AS42" s="17">
        <f>[4]KMDY!I55</f>
        <v>0</v>
      </c>
      <c r="AT42" s="17">
        <f>[4]KMDY!J55</f>
        <v>0</v>
      </c>
      <c r="AU42" s="17">
        <f>[4]KMDY!K55</f>
        <v>0</v>
      </c>
      <c r="AV42" s="17">
        <f>[4]KMDY!L55</f>
        <v>0</v>
      </c>
      <c r="AW42" s="17">
        <f>[4]KMDY!M55</f>
        <v>0</v>
      </c>
      <c r="AX42" s="17">
        <f>[4]KMDY!N55</f>
        <v>0</v>
      </c>
      <c r="AY42" s="17">
        <f>[4]KMDY!O55</f>
        <v>0</v>
      </c>
      <c r="AZ42" s="17">
        <f>[4]KMDY!P55</f>
        <v>0</v>
      </c>
      <c r="BA42" s="17">
        <f>[4]KMDY!Q55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/>
      <c r="CQ42" s="17"/>
      <c r="CR42" s="17"/>
      <c r="CS42" s="17"/>
      <c r="CT42" s="17"/>
      <c r="CU42" s="17"/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[1]Kamareddy!F451</f>
        <v>0</v>
      </c>
      <c r="D43" s="17">
        <f>[1]Kamareddy!G451</f>
        <v>0</v>
      </c>
      <c r="E43" s="17">
        <f>[1]Kamareddy!H451</f>
        <v>0</v>
      </c>
      <c r="F43" s="17">
        <f>[1]Kamareddy!I451</f>
        <v>0</v>
      </c>
      <c r="G43" s="17">
        <f>[1]Kamareddy!J451</f>
        <v>0</v>
      </c>
      <c r="H43" s="17">
        <f>[1]Kamareddy!K451</f>
        <v>0</v>
      </c>
      <c r="I43" s="17">
        <f>[1]Kamareddy!L451</f>
        <v>0</v>
      </c>
      <c r="J43" s="17">
        <f>[1]Kamareddy!M451</f>
        <v>0</v>
      </c>
      <c r="K43" s="17">
        <f>[1]Kamareddy!N451</f>
        <v>0</v>
      </c>
      <c r="L43" s="17">
        <f>[1]Kamareddy!O451</f>
        <v>0</v>
      </c>
      <c r="M43" s="17">
        <f>[1]Kamareddy!P451</f>
        <v>0</v>
      </c>
      <c r="N43" s="17">
        <f>[1]Kamareddy!Q451</f>
        <v>0</v>
      </c>
      <c r="O43" s="13">
        <f t="shared" si="154"/>
        <v>0</v>
      </c>
      <c r="P43" s="17">
        <f>[2]Kamareddy!F51</f>
        <v>0</v>
      </c>
      <c r="Q43" s="17">
        <f>[2]Kamareddy!G51</f>
        <v>0</v>
      </c>
      <c r="R43" s="17">
        <f>[2]Kamareddy!H51</f>
        <v>0</v>
      </c>
      <c r="S43" s="17">
        <f>[2]Kamareddy!I51</f>
        <v>0</v>
      </c>
      <c r="T43" s="17">
        <f>[2]Kamareddy!J51</f>
        <v>0</v>
      </c>
      <c r="U43" s="17">
        <f>[2]Kamareddy!K51</f>
        <v>0</v>
      </c>
      <c r="V43" s="17">
        <f>[2]Kamareddy!L51</f>
        <v>0</v>
      </c>
      <c r="W43" s="17">
        <f>[2]Kamareddy!M51</f>
        <v>0</v>
      </c>
      <c r="X43" s="17">
        <f>[2]Kamareddy!N51</f>
        <v>0</v>
      </c>
      <c r="Y43" s="17">
        <f>[2]Kamareddy!O51</f>
        <v>0</v>
      </c>
      <c r="Z43" s="17">
        <f>[2]Kamareddy!P51</f>
        <v>0</v>
      </c>
      <c r="AA43" s="17">
        <f>[2]Kamareddy!Q51</f>
        <v>0</v>
      </c>
      <c r="AB43" s="13">
        <f t="shared" si="155"/>
        <v>0</v>
      </c>
      <c r="AC43" s="17">
        <f>[3]KMDY!F56</f>
        <v>0</v>
      </c>
      <c r="AD43" s="17">
        <f>[3]KMDY!G56</f>
        <v>0</v>
      </c>
      <c r="AE43" s="17">
        <f>[3]KMDY!H56</f>
        <v>0</v>
      </c>
      <c r="AF43" s="17">
        <f>[3]KMDY!I56</f>
        <v>0</v>
      </c>
      <c r="AG43" s="17">
        <f>[3]KMDY!J56</f>
        <v>0</v>
      </c>
      <c r="AH43" s="17">
        <f>[3]KMDY!K56</f>
        <v>0</v>
      </c>
      <c r="AI43" s="17">
        <f>[3]KMDY!L56</f>
        <v>0</v>
      </c>
      <c r="AJ43" s="17">
        <f>[3]KMDY!M56</f>
        <v>0</v>
      </c>
      <c r="AK43" s="17">
        <f>[3]KMDY!N56</f>
        <v>0</v>
      </c>
      <c r="AL43" s="17">
        <f>[3]KMDY!O56</f>
        <v>0</v>
      </c>
      <c r="AM43" s="17">
        <f>[3]KMDY!P56</f>
        <v>0</v>
      </c>
      <c r="AN43" s="17">
        <f>[3]KMDY!Q56</f>
        <v>0</v>
      </c>
      <c r="AO43" s="13">
        <f t="shared" si="156"/>
        <v>0</v>
      </c>
      <c r="AP43" s="17">
        <f>[4]KMDY!F56</f>
        <v>0</v>
      </c>
      <c r="AQ43" s="17">
        <f>[4]KMDY!G56</f>
        <v>0</v>
      </c>
      <c r="AR43" s="17">
        <f>[4]KMDY!H56</f>
        <v>0</v>
      </c>
      <c r="AS43" s="17">
        <f>[4]KMDY!I56</f>
        <v>0</v>
      </c>
      <c r="AT43" s="17">
        <f>[4]KMDY!J56</f>
        <v>0</v>
      </c>
      <c r="AU43" s="17">
        <f>[4]KMDY!K56</f>
        <v>0</v>
      </c>
      <c r="AV43" s="17">
        <f>[4]KMDY!L56</f>
        <v>0</v>
      </c>
      <c r="AW43" s="17">
        <f>[4]KMDY!M56</f>
        <v>0</v>
      </c>
      <c r="AX43" s="17">
        <f>[4]KMDY!N56</f>
        <v>0</v>
      </c>
      <c r="AY43" s="17">
        <f>[4]KMDY!O56</f>
        <v>0</v>
      </c>
      <c r="AZ43" s="17">
        <f>[4]KMDY!P56</f>
        <v>0</v>
      </c>
      <c r="BA43" s="17">
        <f>[4]KMDY!Q56</f>
        <v>0</v>
      </c>
      <c r="BB43" s="13">
        <f t="shared" si="157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8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9"/>
        <v>0</v>
      </c>
      <c r="CC43" s="23">
        <f t="shared" si="160"/>
        <v>0</v>
      </c>
      <c r="CD43" s="23">
        <f t="shared" si="180"/>
        <v>0</v>
      </c>
      <c r="CE43" s="23">
        <f t="shared" si="181"/>
        <v>0</v>
      </c>
      <c r="CF43" s="23">
        <f t="shared" si="182"/>
        <v>0</v>
      </c>
      <c r="CG43" s="23">
        <f t="shared" si="183"/>
        <v>0</v>
      </c>
      <c r="CH43" s="37">
        <v>0.02</v>
      </c>
      <c r="CI43" s="25" t="s">
        <v>80</v>
      </c>
      <c r="CJ43" s="26">
        <f t="shared" si="191"/>
        <v>0</v>
      </c>
      <c r="CK43" s="26">
        <f t="shared" si="191"/>
        <v>0</v>
      </c>
      <c r="CL43" s="26">
        <f t="shared" si="191"/>
        <v>0</v>
      </c>
      <c r="CM43" s="26">
        <f t="shared" si="191"/>
        <v>0</v>
      </c>
      <c r="CN43" s="26">
        <f t="shared" si="191"/>
        <v>0</v>
      </c>
      <c r="CO43" s="26">
        <f t="shared" si="191"/>
        <v>0</v>
      </c>
      <c r="CP43" s="17"/>
      <c r="CQ43" s="17"/>
      <c r="CR43" s="17"/>
      <c r="CS43" s="17"/>
      <c r="CT43" s="17"/>
      <c r="CU43" s="17"/>
      <c r="CV43" s="34">
        <f t="shared" si="184"/>
        <v>0</v>
      </c>
      <c r="CW43" s="34">
        <f t="shared" si="185"/>
        <v>0</v>
      </c>
      <c r="CX43" s="34">
        <f t="shared" si="186"/>
        <v>0</v>
      </c>
      <c r="CY43" s="34">
        <f t="shared" si="187"/>
        <v>0</v>
      </c>
      <c r="CZ43" s="34">
        <f t="shared" si="188"/>
        <v>0</v>
      </c>
      <c r="DA43" s="34">
        <f t="shared" si="189"/>
        <v>0</v>
      </c>
      <c r="DB43" s="13">
        <f t="shared" si="172"/>
        <v>0</v>
      </c>
      <c r="DC43" s="40">
        <f t="shared" si="173"/>
        <v>0</v>
      </c>
      <c r="DD43" s="41">
        <f t="shared" si="174"/>
        <v>0</v>
      </c>
      <c r="DE43" s="40">
        <f t="shared" si="175"/>
        <v>0</v>
      </c>
      <c r="DF43" s="40">
        <f t="shared" si="176"/>
        <v>0</v>
      </c>
      <c r="DG43" s="48">
        <f t="shared" si="177"/>
        <v>0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90"/>
        <v>0</v>
      </c>
    </row>
    <row r="44" spans="2:127" ht="12.5" x14ac:dyDescent="0.2">
      <c r="B44" s="3" t="s">
        <v>50</v>
      </c>
      <c r="C44" s="17">
        <f>[1]Kamareddy!F453</f>
        <v>0</v>
      </c>
      <c r="D44" s="17">
        <f>[1]Kamareddy!G453</f>
        <v>0</v>
      </c>
      <c r="E44" s="17">
        <f>[1]Kamareddy!H453</f>
        <v>0</v>
      </c>
      <c r="F44" s="17">
        <f>[1]Kamareddy!I453</f>
        <v>0</v>
      </c>
      <c r="G44" s="17">
        <f>[1]Kamareddy!J453</f>
        <v>0</v>
      </c>
      <c r="H44" s="17">
        <f>[1]Kamareddy!K453</f>
        <v>0</v>
      </c>
      <c r="I44" s="17">
        <f>[1]Kamareddy!L453</f>
        <v>0</v>
      </c>
      <c r="J44" s="17">
        <f>[1]Kamareddy!M453</f>
        <v>0</v>
      </c>
      <c r="K44" s="17">
        <f>[1]Kamareddy!N453</f>
        <v>0</v>
      </c>
      <c r="L44" s="17">
        <f>[1]Kamareddy!O453</f>
        <v>0</v>
      </c>
      <c r="M44" s="17">
        <f>[1]Kamareddy!P453</f>
        <v>0</v>
      </c>
      <c r="N44" s="17">
        <f>[1]Kamareddy!Q453</f>
        <v>0</v>
      </c>
      <c r="O44" s="13">
        <f t="shared" si="154"/>
        <v>0</v>
      </c>
      <c r="P44" s="17">
        <f>[2]Kamareddy!F53</f>
        <v>0</v>
      </c>
      <c r="Q44" s="17">
        <f>[2]Kamareddy!G53</f>
        <v>0</v>
      </c>
      <c r="R44" s="17">
        <f>[2]Kamareddy!H53</f>
        <v>0</v>
      </c>
      <c r="S44" s="17">
        <f>[2]Kamareddy!I53</f>
        <v>0</v>
      </c>
      <c r="T44" s="17">
        <f>[2]Kamareddy!J53</f>
        <v>0</v>
      </c>
      <c r="U44" s="17">
        <f>[2]Kamareddy!K53</f>
        <v>0</v>
      </c>
      <c r="V44" s="17">
        <f>[2]Kamareddy!L53</f>
        <v>0</v>
      </c>
      <c r="W44" s="17">
        <f>[2]Kamareddy!M53</f>
        <v>0</v>
      </c>
      <c r="X44" s="17">
        <f>[2]Kamareddy!N53</f>
        <v>0</v>
      </c>
      <c r="Y44" s="17">
        <f>[2]Kamareddy!O53</f>
        <v>0</v>
      </c>
      <c r="Z44" s="17">
        <f>[2]Kamareddy!P53</f>
        <v>0</v>
      </c>
      <c r="AA44" s="17">
        <f>[2]Kamareddy!Q53</f>
        <v>0</v>
      </c>
      <c r="AB44" s="13">
        <f t="shared" si="155"/>
        <v>0</v>
      </c>
      <c r="AC44" s="17">
        <f>[3]KMDY!F57</f>
        <v>0</v>
      </c>
      <c r="AD44" s="17">
        <f>[3]KMDY!G57</f>
        <v>0</v>
      </c>
      <c r="AE44" s="17">
        <f>[3]KMDY!H57</f>
        <v>0</v>
      </c>
      <c r="AF44" s="17">
        <f>[3]KMDY!I57</f>
        <v>0</v>
      </c>
      <c r="AG44" s="17">
        <f>[3]KMDY!J57</f>
        <v>0</v>
      </c>
      <c r="AH44" s="17">
        <f>[3]KMDY!K57</f>
        <v>0</v>
      </c>
      <c r="AI44" s="17">
        <f>[3]KMDY!L57</f>
        <v>0</v>
      </c>
      <c r="AJ44" s="17">
        <f>[3]KMDY!M57</f>
        <v>0</v>
      </c>
      <c r="AK44" s="17">
        <f>[3]KMDY!N57</f>
        <v>0</v>
      </c>
      <c r="AL44" s="17">
        <f>[3]KMDY!O57</f>
        <v>0</v>
      </c>
      <c r="AM44" s="17">
        <f>[3]KMDY!P57</f>
        <v>0</v>
      </c>
      <c r="AN44" s="17">
        <f>[3]KMDY!Q57</f>
        <v>0</v>
      </c>
      <c r="AO44" s="13">
        <f t="shared" si="156"/>
        <v>0</v>
      </c>
      <c r="AP44" s="17">
        <f>[4]KMDY!F57</f>
        <v>0</v>
      </c>
      <c r="AQ44" s="17">
        <f>[4]KMDY!G57</f>
        <v>0</v>
      </c>
      <c r="AR44" s="17">
        <f>[4]KMDY!H57</f>
        <v>0</v>
      </c>
      <c r="AS44" s="17">
        <f>[4]KMDY!I57</f>
        <v>0</v>
      </c>
      <c r="AT44" s="17">
        <f>[4]KMDY!J57</f>
        <v>0</v>
      </c>
      <c r="AU44" s="17">
        <f>[4]KMDY!K57</f>
        <v>0</v>
      </c>
      <c r="AV44" s="17">
        <f>[4]KMDY!L57</f>
        <v>0</v>
      </c>
      <c r="AW44" s="17">
        <f>[4]KMDY!M57</f>
        <v>0</v>
      </c>
      <c r="AX44" s="17">
        <f>[4]KMDY!N57</f>
        <v>0</v>
      </c>
      <c r="AY44" s="17">
        <f>[4]KMDY!O57</f>
        <v>0</v>
      </c>
      <c r="AZ44" s="17">
        <f>[4]KMDY!P57</f>
        <v>0</v>
      </c>
      <c r="BA44" s="17">
        <f>[4]KMDY!Q57</f>
        <v>0</v>
      </c>
      <c r="BB44" s="13">
        <f t="shared" si="157"/>
        <v>0</v>
      </c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3">
        <f t="shared" si="158"/>
        <v>0</v>
      </c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3">
        <f t="shared" si="159"/>
        <v>0</v>
      </c>
      <c r="CC44" s="23">
        <f t="shared" si="160"/>
        <v>0</v>
      </c>
      <c r="CD44" s="23">
        <f t="shared" si="180"/>
        <v>0</v>
      </c>
      <c r="CE44" s="23">
        <f t="shared" si="181"/>
        <v>0</v>
      </c>
      <c r="CF44" s="23">
        <f t="shared" si="182"/>
        <v>0</v>
      </c>
      <c r="CG44" s="23">
        <f t="shared" si="183"/>
        <v>0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/>
      <c r="CQ44" s="17"/>
      <c r="CR44" s="17"/>
      <c r="CS44" s="17"/>
      <c r="CT44" s="17"/>
      <c r="CU44" s="17"/>
      <c r="CV44" s="34">
        <f t="shared" si="184"/>
        <v>0</v>
      </c>
      <c r="CW44" s="34">
        <f t="shared" si="185"/>
        <v>0</v>
      </c>
      <c r="CX44" s="34">
        <f t="shared" si="186"/>
        <v>0</v>
      </c>
      <c r="CY44" s="34">
        <f t="shared" si="187"/>
        <v>0</v>
      </c>
      <c r="CZ44" s="34">
        <f t="shared" si="188"/>
        <v>0</v>
      </c>
      <c r="DA44" s="34">
        <f t="shared" si="189"/>
        <v>0</v>
      </c>
      <c r="DB44" s="13">
        <f t="shared" si="172"/>
        <v>0</v>
      </c>
      <c r="DC44" s="40">
        <f t="shared" si="173"/>
        <v>0</v>
      </c>
      <c r="DD44" s="41">
        <f t="shared" si="174"/>
        <v>0</v>
      </c>
      <c r="DE44" s="40">
        <f t="shared" si="175"/>
        <v>0</v>
      </c>
      <c r="DF44" s="40">
        <f t="shared" si="176"/>
        <v>0</v>
      </c>
      <c r="DG44" s="48">
        <f t="shared" si="177"/>
        <v>0</v>
      </c>
      <c r="DH44" s="54"/>
      <c r="DI44" s="25" t="s">
        <v>79</v>
      </c>
      <c r="DJ44" s="50">
        <f t="shared" si="178"/>
        <v>0</v>
      </c>
      <c r="DK44" s="68">
        <f t="shared" si="22"/>
        <v>0</v>
      </c>
      <c r="DL44" s="68">
        <f t="shared" si="99"/>
        <v>0</v>
      </c>
      <c r="DM44" s="68">
        <f t="shared" si="100"/>
        <v>0</v>
      </c>
      <c r="DN44" s="68">
        <f t="shared" si="101"/>
        <v>0</v>
      </c>
      <c r="DO44" s="68">
        <f t="shared" si="102"/>
        <v>0</v>
      </c>
      <c r="DP44" s="68">
        <f t="shared" si="103"/>
        <v>0</v>
      </c>
      <c r="DQ44" s="68">
        <f t="shared" si="104"/>
        <v>0</v>
      </c>
      <c r="DR44" s="68">
        <f t="shared" si="105"/>
        <v>0</v>
      </c>
      <c r="DS44" s="68">
        <f t="shared" si="106"/>
        <v>0</v>
      </c>
      <c r="DT44" s="68">
        <f t="shared" si="107"/>
        <v>0</v>
      </c>
      <c r="DU44" s="68">
        <f t="shared" si="108"/>
        <v>0</v>
      </c>
      <c r="DV44" s="68">
        <f t="shared" si="109"/>
        <v>0</v>
      </c>
      <c r="DW44" s="69">
        <f t="shared" si="190"/>
        <v>0</v>
      </c>
    </row>
    <row r="45" spans="2:127" ht="12.5" x14ac:dyDescent="0.2">
      <c r="B45" s="3" t="s">
        <v>1</v>
      </c>
      <c r="C45" s="17">
        <f>[1]Kamareddy!F454</f>
        <v>0</v>
      </c>
      <c r="D45" s="17">
        <f>[1]Kamareddy!G454</f>
        <v>0</v>
      </c>
      <c r="E45" s="17">
        <f>[1]Kamareddy!H454</f>
        <v>0</v>
      </c>
      <c r="F45" s="17">
        <f>[1]Kamareddy!I454</f>
        <v>0</v>
      </c>
      <c r="G45" s="17">
        <f>[1]Kamareddy!J454</f>
        <v>0</v>
      </c>
      <c r="H45" s="17">
        <f>[1]Kamareddy!K454</f>
        <v>0</v>
      </c>
      <c r="I45" s="17">
        <f>[1]Kamareddy!L454</f>
        <v>0</v>
      </c>
      <c r="J45" s="17">
        <f>[1]Kamareddy!M454</f>
        <v>0</v>
      </c>
      <c r="K45" s="17">
        <f>[1]Kamareddy!N454</f>
        <v>0</v>
      </c>
      <c r="L45" s="17">
        <f>[1]Kamareddy!O454</f>
        <v>0</v>
      </c>
      <c r="M45" s="17">
        <f>[1]Kamareddy!P454</f>
        <v>0</v>
      </c>
      <c r="N45" s="17">
        <f>[1]Kamareddy!Q454</f>
        <v>0</v>
      </c>
      <c r="O45" s="13">
        <f t="shared" si="154"/>
        <v>0</v>
      </c>
      <c r="P45" s="17">
        <f>[2]Kamareddy!F54</f>
        <v>0</v>
      </c>
      <c r="Q45" s="17">
        <f>[2]Kamareddy!G54</f>
        <v>0</v>
      </c>
      <c r="R45" s="17">
        <f>[2]Kamareddy!H54</f>
        <v>0</v>
      </c>
      <c r="S45" s="17">
        <f>[2]Kamareddy!I54</f>
        <v>0</v>
      </c>
      <c r="T45" s="17">
        <f>[2]Kamareddy!J54</f>
        <v>0</v>
      </c>
      <c r="U45" s="17">
        <f>[2]Kamareddy!K54</f>
        <v>0</v>
      </c>
      <c r="V45" s="17">
        <f>[2]Kamareddy!L54</f>
        <v>0</v>
      </c>
      <c r="W45" s="17">
        <f>[2]Kamareddy!M54</f>
        <v>0</v>
      </c>
      <c r="X45" s="17">
        <f>[2]Kamareddy!N54</f>
        <v>0</v>
      </c>
      <c r="Y45" s="17">
        <f>[2]Kamareddy!O54</f>
        <v>0</v>
      </c>
      <c r="Z45" s="17">
        <f>[2]Kamareddy!P54</f>
        <v>0</v>
      </c>
      <c r="AA45" s="17">
        <f>[2]Kamareddy!Q54</f>
        <v>0</v>
      </c>
      <c r="AB45" s="13">
        <f t="shared" si="155"/>
        <v>0</v>
      </c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3">
        <f t="shared" si="156"/>
        <v>0</v>
      </c>
      <c r="AP45" s="17">
        <f>[4]KMDY!F58</f>
        <v>0</v>
      </c>
      <c r="AQ45" s="17">
        <f>[4]KMDY!G58</f>
        <v>0</v>
      </c>
      <c r="AR45" s="17">
        <f>[4]KMDY!H58</f>
        <v>0</v>
      </c>
      <c r="AS45" s="17">
        <f>[4]KMDY!I58</f>
        <v>0</v>
      </c>
      <c r="AT45" s="17">
        <f>[4]KMDY!J58</f>
        <v>0</v>
      </c>
      <c r="AU45" s="17">
        <f>[4]KMDY!K58</f>
        <v>0</v>
      </c>
      <c r="AV45" s="17">
        <f>[4]KMDY!L58</f>
        <v>0</v>
      </c>
      <c r="AW45" s="17">
        <f>[4]KMDY!M58</f>
        <v>0</v>
      </c>
      <c r="AX45" s="17">
        <f>[4]KMDY!N58</f>
        <v>0</v>
      </c>
      <c r="AY45" s="17">
        <f>[4]KMDY!O58</f>
        <v>0</v>
      </c>
      <c r="AZ45" s="17">
        <f>[4]KMDY!P58</f>
        <v>0</v>
      </c>
      <c r="BA45" s="17">
        <f>[4]KMDY!Q58</f>
        <v>0</v>
      </c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9"/>
        <v>0</v>
      </c>
      <c r="CC45" s="23">
        <f t="shared" si="160"/>
        <v>0</v>
      </c>
      <c r="CD45" s="23">
        <f t="shared" si="180"/>
        <v>0</v>
      </c>
      <c r="CE45" s="23">
        <f t="shared" si="181"/>
        <v>0</v>
      </c>
      <c r="CF45" s="23">
        <f t="shared" si="182"/>
        <v>0</v>
      </c>
      <c r="CG45" s="23">
        <f t="shared" si="183"/>
        <v>0</v>
      </c>
      <c r="CH45" s="37">
        <v>0</v>
      </c>
      <c r="CI45" s="25" t="s">
        <v>80</v>
      </c>
      <c r="CJ45" s="26">
        <f t="shared" si="191"/>
        <v>0</v>
      </c>
      <c r="CK45" s="26">
        <f t="shared" si="191"/>
        <v>0</v>
      </c>
      <c r="CL45" s="26">
        <f t="shared" si="191"/>
        <v>0</v>
      </c>
      <c r="CM45" s="26">
        <f t="shared" si="191"/>
        <v>0</v>
      </c>
      <c r="CN45" s="26">
        <f t="shared" si="191"/>
        <v>0</v>
      </c>
      <c r="CO45" s="26">
        <f t="shared" si="191"/>
        <v>0</v>
      </c>
      <c r="CP45" s="17"/>
      <c r="CQ45" s="17"/>
      <c r="CR45" s="17"/>
      <c r="CS45" s="17"/>
      <c r="CT45" s="17"/>
      <c r="CU45" s="17"/>
      <c r="CV45" s="34">
        <f t="shared" si="184"/>
        <v>0</v>
      </c>
      <c r="CW45" s="34">
        <f t="shared" si="185"/>
        <v>0</v>
      </c>
      <c r="CX45" s="34">
        <f t="shared" si="186"/>
        <v>0</v>
      </c>
      <c r="CY45" s="34">
        <f t="shared" si="187"/>
        <v>0</v>
      </c>
      <c r="CZ45" s="34">
        <f t="shared" si="188"/>
        <v>0</v>
      </c>
      <c r="DA45" s="34">
        <f t="shared" si="189"/>
        <v>0</v>
      </c>
      <c r="DB45" s="13">
        <f t="shared" si="172"/>
        <v>0</v>
      </c>
      <c r="DC45" s="40">
        <f t="shared" si="173"/>
        <v>0</v>
      </c>
      <c r="DD45" s="41">
        <f t="shared" si="174"/>
        <v>0</v>
      </c>
      <c r="DE45" s="40">
        <f t="shared" si="175"/>
        <v>0</v>
      </c>
      <c r="DF45" s="40">
        <f t="shared" si="176"/>
        <v>0</v>
      </c>
      <c r="DG45" s="48">
        <f t="shared" si="177"/>
        <v>0</v>
      </c>
      <c r="DH45" s="54">
        <v>0</v>
      </c>
      <c r="DI45" s="25" t="s">
        <v>80</v>
      </c>
      <c r="DJ45" s="50">
        <f t="shared" si="178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9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/>
      <c r="CQ46" s="17"/>
      <c r="CR46" s="17"/>
      <c r="CS46" s="17"/>
      <c r="CT46" s="17"/>
      <c r="CU46" s="17"/>
      <c r="CV46" s="34">
        <f t="shared" si="184"/>
        <v>0</v>
      </c>
      <c r="CW46" s="34">
        <f t="shared" si="185"/>
        <v>0</v>
      </c>
      <c r="CX46" s="34">
        <f t="shared" si="186"/>
        <v>0</v>
      </c>
      <c r="CY46" s="34">
        <f t="shared" si="187"/>
        <v>0</v>
      </c>
      <c r="CZ46" s="34">
        <f t="shared" si="188"/>
        <v>0</v>
      </c>
      <c r="DA46" s="34">
        <f t="shared" si="189"/>
        <v>0</v>
      </c>
      <c r="DB46" s="13">
        <f t="shared" si="172"/>
        <v>0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0</v>
      </c>
      <c r="DH46" s="54">
        <v>0</v>
      </c>
      <c r="DI46" s="25" t="s">
        <v>79</v>
      </c>
      <c r="DJ46" s="50">
        <f t="shared" si="178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2">IFERROR((CB47/AB47)^(1/4)-1,0)</f>
        <v>0</v>
      </c>
      <c r="CE47" s="23">
        <f t="shared" ref="CE47" si="193">IFERROR((CB47/AO47)^(1/3)-1,0)</f>
        <v>0</v>
      </c>
      <c r="CF47" s="23">
        <f t="shared" ref="CF47" si="194">IFERROR((CB47/BB47)^(1/2)-1,0)</f>
        <v>0</v>
      </c>
      <c r="CG47" s="23">
        <f t="shared" ref="CG47" si="195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6">BV47*(1+CJ47)</f>
        <v>0</v>
      </c>
      <c r="CW47" s="34">
        <f t="shared" ref="CW47" si="197">BW47*(1+CK47)</f>
        <v>0</v>
      </c>
      <c r="CX47" s="34">
        <f t="shared" ref="CX47" si="198">BX47*(1+CL47)</f>
        <v>0</v>
      </c>
      <c r="CY47" s="34">
        <f t="shared" ref="CY47" si="199">BY47*(1+CM47)</f>
        <v>0</v>
      </c>
      <c r="CZ47" s="34">
        <f t="shared" ref="CZ47" si="200">BZ47*(1+CN47)</f>
        <v>0</v>
      </c>
      <c r="DA47" s="34">
        <f t="shared" ref="DA47" si="201">CA47*(1+CO47)</f>
        <v>0</v>
      </c>
      <c r="DB47" s="13">
        <f t="shared" ref="DB47" si="202">SUM(CP47:DA47)</f>
        <v>0</v>
      </c>
      <c r="DC47" s="40">
        <f t="shared" ref="DC47" si="203">IFERROR((DB47/AB47)^(1/5)-1,0)</f>
        <v>0</v>
      </c>
      <c r="DD47" s="41">
        <f t="shared" ref="DD47" si="204">IFERROR((DB47/AO47)^(1/4)-1,0)</f>
        <v>0</v>
      </c>
      <c r="DE47" s="40">
        <f t="shared" ref="DE47" si="205">IFERROR((DB47/BB47)^(1/3)-1,0)</f>
        <v>0</v>
      </c>
      <c r="DF47" s="40">
        <f t="shared" ref="DF47" si="206">IFERROR((DB47/BO47)^(1/2)-1,0)</f>
        <v>0</v>
      </c>
      <c r="DG47" s="48">
        <f t="shared" ref="DG47" si="207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8">CP47*(1+$DJ47)</f>
        <v>0</v>
      </c>
      <c r="DL47" s="68">
        <f t="shared" ref="DL47" si="209">CQ47*(1+$DJ47)</f>
        <v>0</v>
      </c>
      <c r="DM47" s="68">
        <f t="shared" ref="DM47" si="210">CR47*(1+$DJ47)</f>
        <v>0</v>
      </c>
      <c r="DN47" s="68">
        <f t="shared" ref="DN47" si="211">CS47*(1+$DJ47)</f>
        <v>0</v>
      </c>
      <c r="DO47" s="68">
        <f t="shared" ref="DO47" si="212">CT47*(1+$DJ47)</f>
        <v>0</v>
      </c>
      <c r="DP47" s="68">
        <f t="shared" ref="DP47" si="213">CU47*(1+$DJ47)</f>
        <v>0</v>
      </c>
      <c r="DQ47" s="68">
        <f t="shared" ref="DQ47" si="214">CV47*(1+$DJ47)</f>
        <v>0</v>
      </c>
      <c r="DR47" s="68">
        <f t="shared" ref="DR47" si="215">CW47*(1+$DJ47)</f>
        <v>0</v>
      </c>
      <c r="DS47" s="68">
        <f t="shared" ref="DS47" si="216">CX47*(1+$DJ47)</f>
        <v>0</v>
      </c>
      <c r="DT47" s="68">
        <f t="shared" ref="DT47" si="217">CY47*(1+$DJ47)</f>
        <v>0</v>
      </c>
      <c r="DU47" s="68">
        <f t="shared" ref="DU47" si="218">CZ47*(1+$DJ47)</f>
        <v>0</v>
      </c>
      <c r="DV47" s="68">
        <f t="shared" ref="DV47" si="219">DA47*(1+$DJ47)</f>
        <v>0</v>
      </c>
      <c r="DW47" s="69">
        <f t="shared" ref="DW47" si="220">SUM(DK47:DV47)</f>
        <v>0</v>
      </c>
    </row>
    <row r="48" spans="2:127" ht="10.5" x14ac:dyDescent="0.25">
      <c r="B48" s="6" t="s">
        <v>12</v>
      </c>
      <c r="C48" s="5">
        <f t="shared" ref="C48:AH48" si="221">SUM(C36:C47)</f>
        <v>7.4999999999999997E-3</v>
      </c>
      <c r="D48" s="5">
        <f t="shared" si="221"/>
        <v>6.8999999999999999E-3</v>
      </c>
      <c r="E48" s="5">
        <f t="shared" si="221"/>
        <v>5.9000000000000007E-3</v>
      </c>
      <c r="F48" s="5">
        <f t="shared" si="221"/>
        <v>2.3E-3</v>
      </c>
      <c r="G48" s="5">
        <f t="shared" si="221"/>
        <v>2.3E-3</v>
      </c>
      <c r="H48" s="5">
        <f t="shared" si="221"/>
        <v>1.9E-3</v>
      </c>
      <c r="I48" s="5">
        <f t="shared" si="221"/>
        <v>1.5E-3</v>
      </c>
      <c r="J48" s="5">
        <f t="shared" si="221"/>
        <v>2.0999999999999999E-3</v>
      </c>
      <c r="K48" s="5">
        <f t="shared" si="221"/>
        <v>1.7000000000000001E-3</v>
      </c>
      <c r="L48" s="5">
        <f t="shared" si="221"/>
        <v>2.0999999999999999E-3</v>
      </c>
      <c r="M48" s="5">
        <f t="shared" si="221"/>
        <v>1.9E-3</v>
      </c>
      <c r="N48" s="5">
        <f t="shared" si="221"/>
        <v>1.7000000000000001E-3</v>
      </c>
      <c r="O48" s="5">
        <f t="shared" si="221"/>
        <v>3.78E-2</v>
      </c>
      <c r="P48" s="5">
        <f t="shared" si="221"/>
        <v>1.5E-3</v>
      </c>
      <c r="Q48" s="5">
        <f t="shared" si="221"/>
        <v>1.5E-3</v>
      </c>
      <c r="R48" s="5">
        <f t="shared" si="221"/>
        <v>1.5E-3</v>
      </c>
      <c r="S48" s="5">
        <f t="shared" si="221"/>
        <v>1.5E-3</v>
      </c>
      <c r="T48" s="5">
        <f t="shared" si="221"/>
        <v>1.5E-3</v>
      </c>
      <c r="U48" s="5">
        <f t="shared" si="221"/>
        <v>1.3043</v>
      </c>
      <c r="V48" s="5">
        <f t="shared" si="221"/>
        <v>2.6499000000000001</v>
      </c>
      <c r="W48" s="5">
        <f t="shared" si="221"/>
        <v>2.6731000000000003</v>
      </c>
      <c r="X48" s="5">
        <f t="shared" si="221"/>
        <v>2.6411000000000002</v>
      </c>
      <c r="Y48" s="5">
        <f t="shared" si="221"/>
        <v>2.8639000000000001</v>
      </c>
      <c r="Z48" s="5">
        <f t="shared" si="221"/>
        <v>2.8529</v>
      </c>
      <c r="AA48" s="5">
        <f t="shared" si="221"/>
        <v>2.5657000000000001</v>
      </c>
      <c r="AB48" s="5">
        <f t="shared" si="221"/>
        <v>17.558399999999999</v>
      </c>
      <c r="AC48" s="5">
        <f t="shared" si="221"/>
        <v>2.8039499999999999</v>
      </c>
      <c r="AD48" s="5">
        <f t="shared" si="221"/>
        <v>2.822851</v>
      </c>
      <c r="AE48" s="5">
        <f t="shared" si="221"/>
        <v>3.0188000000000001</v>
      </c>
      <c r="AF48" s="5">
        <f t="shared" si="221"/>
        <v>3.1093500000000001</v>
      </c>
      <c r="AG48" s="5">
        <f t="shared" si="221"/>
        <v>2.9434999999999998</v>
      </c>
      <c r="AH48" s="5">
        <f t="shared" si="221"/>
        <v>2.6911499999999999</v>
      </c>
      <c r="AI48" s="5">
        <f t="shared" ref="AI48:BN48" si="222">SUM(AI36:AI47)</f>
        <v>3.4530500000000002</v>
      </c>
      <c r="AJ48" s="5">
        <f t="shared" si="222"/>
        <v>4.5319500000000001</v>
      </c>
      <c r="AK48" s="5">
        <f t="shared" si="222"/>
        <v>4.7185499999999996</v>
      </c>
      <c r="AL48" s="5">
        <f t="shared" si="222"/>
        <v>4.7682500000000001</v>
      </c>
      <c r="AM48" s="5">
        <f t="shared" si="222"/>
        <v>4.9424999999999999</v>
      </c>
      <c r="AN48" s="5">
        <f t="shared" si="222"/>
        <v>4.0967000000000002</v>
      </c>
      <c r="AO48" s="5">
        <f t="shared" si="222"/>
        <v>43.900600999999988</v>
      </c>
      <c r="AP48" s="5">
        <f t="shared" si="222"/>
        <v>4.7918500000000002</v>
      </c>
      <c r="AQ48" s="5">
        <f t="shared" si="222"/>
        <v>5.5003000000000002</v>
      </c>
      <c r="AR48" s="5">
        <f t="shared" si="222"/>
        <v>4.8940000000000001</v>
      </c>
      <c r="AS48" s="5">
        <f t="shared" si="222"/>
        <v>5.0304500000000001</v>
      </c>
      <c r="AT48" s="5">
        <f t="shared" si="222"/>
        <v>3.8214999999999999</v>
      </c>
      <c r="AU48" s="5">
        <f t="shared" si="222"/>
        <v>5.2733999999999996</v>
      </c>
      <c r="AV48" s="5">
        <f t="shared" si="222"/>
        <v>3.0806499999999999</v>
      </c>
      <c r="AW48" s="5">
        <f t="shared" si="222"/>
        <v>4.1848000000000001</v>
      </c>
      <c r="AX48" s="5">
        <f t="shared" si="222"/>
        <v>4.2420499999999999</v>
      </c>
      <c r="AY48" s="5">
        <f t="shared" si="222"/>
        <v>4.9793000000000003</v>
      </c>
      <c r="AZ48" s="5">
        <f t="shared" si="222"/>
        <v>5.718</v>
      </c>
      <c r="BA48" s="5">
        <f t="shared" si="222"/>
        <v>3.9396</v>
      </c>
      <c r="BB48" s="5">
        <f t="shared" si="222"/>
        <v>55.4559</v>
      </c>
      <c r="BC48" s="5">
        <f t="shared" si="222"/>
        <v>2.2324999999999999</v>
      </c>
      <c r="BD48" s="5">
        <f t="shared" si="222"/>
        <v>2.78945</v>
      </c>
      <c r="BE48" s="5">
        <f t="shared" si="222"/>
        <v>3.77935</v>
      </c>
      <c r="BF48" s="5">
        <f t="shared" si="222"/>
        <v>5.0125500000000001</v>
      </c>
      <c r="BG48" s="5">
        <f t="shared" si="222"/>
        <v>5.5520499999999995</v>
      </c>
      <c r="BH48" s="5">
        <f t="shared" si="222"/>
        <v>5.2383000000000006</v>
      </c>
      <c r="BI48" s="5">
        <f t="shared" si="222"/>
        <v>4.5378499999999997</v>
      </c>
      <c r="BJ48" s="5">
        <f t="shared" si="222"/>
        <v>4.5483000000000002</v>
      </c>
      <c r="BK48" s="5">
        <f t="shared" si="222"/>
        <v>4.7413000000000007</v>
      </c>
      <c r="BL48" s="5">
        <f t="shared" si="222"/>
        <v>5.0620500000000002</v>
      </c>
      <c r="BM48" s="5">
        <f t="shared" si="222"/>
        <v>5.3566000000000003</v>
      </c>
      <c r="BN48" s="5">
        <f t="shared" si="222"/>
        <v>4.9040999999999997</v>
      </c>
      <c r="BO48" s="5">
        <f t="shared" ref="BO48:CB48" si="223">SUM(BO36:BO47)</f>
        <v>53.754400000000004</v>
      </c>
      <c r="BP48" s="5">
        <f t="shared" si="223"/>
        <v>5.6921499999999998</v>
      </c>
      <c r="BQ48" s="5">
        <f t="shared" si="223"/>
        <v>5.29955</v>
      </c>
      <c r="BR48" s="5">
        <f t="shared" si="223"/>
        <v>5.5180000000000007</v>
      </c>
      <c r="BS48" s="5">
        <f t="shared" si="223"/>
        <v>5.0532500000000002</v>
      </c>
      <c r="BT48" s="5">
        <f t="shared" si="223"/>
        <v>5.4252500000000001</v>
      </c>
      <c r="BU48" s="5">
        <f t="shared" si="223"/>
        <v>5.2565</v>
      </c>
      <c r="BV48" s="5">
        <f t="shared" si="223"/>
        <v>5.3115500000000004</v>
      </c>
      <c r="BW48" s="5">
        <f t="shared" si="223"/>
        <v>5.0137999999999998</v>
      </c>
      <c r="BX48" s="5">
        <f t="shared" si="223"/>
        <v>4.3785551399999996</v>
      </c>
      <c r="BY48" s="5">
        <f t="shared" si="223"/>
        <v>3.3547740000000004</v>
      </c>
      <c r="BZ48" s="5">
        <f t="shared" si="223"/>
        <v>5.3101520000000004</v>
      </c>
      <c r="CA48" s="5">
        <f t="shared" si="223"/>
        <v>4.7715479999999992</v>
      </c>
      <c r="CB48" s="5">
        <f t="shared" si="223"/>
        <v>60.385079140000009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4">SUM(CP36:CP47)</f>
        <v>5.4434500000000003</v>
      </c>
      <c r="CQ48" s="5">
        <f t="shared" si="224"/>
        <v>5.0291499999999996</v>
      </c>
      <c r="CR48" s="5">
        <f t="shared" si="224"/>
        <v>4.3792499999999999</v>
      </c>
      <c r="CS48" s="5">
        <f t="shared" si="224"/>
        <v>4.8148499999999999</v>
      </c>
      <c r="CT48" s="5">
        <f t="shared" si="224"/>
        <v>2.02955</v>
      </c>
      <c r="CU48" s="5">
        <f t="shared" si="224"/>
        <v>1.3022</v>
      </c>
      <c r="CV48" s="5">
        <f t="shared" si="224"/>
        <v>1.3308450000000001</v>
      </c>
      <c r="CW48" s="5">
        <f t="shared" si="224"/>
        <v>1.177284</v>
      </c>
      <c r="CX48" s="5">
        <f t="shared" si="224"/>
        <v>1.0040438970000001</v>
      </c>
      <c r="CY48" s="5">
        <f t="shared" si="224"/>
        <v>1.1283012000000001</v>
      </c>
      <c r="CZ48" s="5">
        <f t="shared" si="224"/>
        <v>1.2066125999999999</v>
      </c>
      <c r="DA48" s="5">
        <f t="shared" si="224"/>
        <v>1.1986523999999998</v>
      </c>
      <c r="DB48" s="5">
        <f t="shared" si="224"/>
        <v>30.044189096999997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5.4739550000000001</v>
      </c>
      <c r="DL48" s="5">
        <f t="shared" ref="DL48:DW48" si="225">SUM(DL36:DL47)</f>
        <v>5.0542410000000002</v>
      </c>
      <c r="DM48" s="5">
        <f t="shared" si="225"/>
        <v>4.4005070000000002</v>
      </c>
      <c r="DN48" s="5">
        <f t="shared" si="225"/>
        <v>4.8368630000000001</v>
      </c>
      <c r="DO48" s="5">
        <f t="shared" si="225"/>
        <v>2.0530569999999999</v>
      </c>
      <c r="DP48" s="5">
        <f t="shared" si="225"/>
        <v>1.328244</v>
      </c>
      <c r="DQ48" s="5">
        <f t="shared" si="225"/>
        <v>1.3574619000000001</v>
      </c>
      <c r="DR48" s="5">
        <f t="shared" si="225"/>
        <v>1.20082968</v>
      </c>
      <c r="DS48" s="5">
        <f t="shared" si="225"/>
        <v>1.02412651185</v>
      </c>
      <c r="DT48" s="5">
        <f t="shared" si="225"/>
        <v>1.1508711300000001</v>
      </c>
      <c r="DU48" s="5">
        <f t="shared" si="225"/>
        <v>1.23074649</v>
      </c>
      <c r="DV48" s="5">
        <f t="shared" si="225"/>
        <v>1.2226269599999999</v>
      </c>
      <c r="DW48" s="5">
        <f t="shared" si="225"/>
        <v>30.333529671849998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[1]Kamareddy!F466</f>
        <v>0</v>
      </c>
      <c r="D51" s="17">
        <f>[1]Kamareddy!G466</f>
        <v>0</v>
      </c>
      <c r="E51" s="17">
        <f>[1]Kamareddy!H466</f>
        <v>0</v>
      </c>
      <c r="F51" s="17">
        <f>[1]Kamareddy!I466</f>
        <v>0</v>
      </c>
      <c r="G51" s="17">
        <f>[1]Kamareddy!J466</f>
        <v>0</v>
      </c>
      <c r="H51" s="17">
        <f>[1]Kamareddy!K466</f>
        <v>0</v>
      </c>
      <c r="I51" s="17">
        <f>[1]Kamareddy!L466</f>
        <v>0</v>
      </c>
      <c r="J51" s="17">
        <f>[1]Kamareddy!M466</f>
        <v>0</v>
      </c>
      <c r="K51" s="17">
        <f>[1]Kamareddy!N466</f>
        <v>0</v>
      </c>
      <c r="L51" s="17">
        <f>[1]Kamareddy!O466</f>
        <v>0</v>
      </c>
      <c r="M51" s="17">
        <f>[1]Kamareddy!P466</f>
        <v>0</v>
      </c>
      <c r="N51" s="17">
        <f>[1]Kamareddy!Q466</f>
        <v>0</v>
      </c>
      <c r="O51" s="13">
        <f t="shared" ref="O51:O63" si="226">SUM(C51:N51)</f>
        <v>0</v>
      </c>
      <c r="P51" s="17">
        <f>[2]Kamareddy!F66</f>
        <v>0</v>
      </c>
      <c r="Q51" s="17">
        <f>[2]Kamareddy!G66</f>
        <v>0</v>
      </c>
      <c r="R51" s="17">
        <f>[2]Kamareddy!H66</f>
        <v>0</v>
      </c>
      <c r="S51" s="17">
        <f>[2]Kamareddy!I66</f>
        <v>0</v>
      </c>
      <c r="T51" s="17">
        <f>[2]Kamareddy!J66</f>
        <v>0</v>
      </c>
      <c r="U51" s="17">
        <f>[2]Kamareddy!K66</f>
        <v>0</v>
      </c>
      <c r="V51" s="17">
        <f>[2]Kamareddy!L66</f>
        <v>0</v>
      </c>
      <c r="W51" s="17">
        <f>[2]Kamareddy!M66</f>
        <v>0</v>
      </c>
      <c r="X51" s="17">
        <f>[2]Kamareddy!N66</f>
        <v>0</v>
      </c>
      <c r="Y51" s="17">
        <f>[2]Kamareddy!O66</f>
        <v>0</v>
      </c>
      <c r="Z51" s="17">
        <f>[2]Kamareddy!P66</f>
        <v>0</v>
      </c>
      <c r="AA51" s="17">
        <f>[2]Kamareddy!Q66</f>
        <v>0</v>
      </c>
      <c r="AB51" s="13">
        <f t="shared" ref="AB51:AB63" si="227">SUM(P51:AA51)</f>
        <v>0</v>
      </c>
      <c r="AC51" s="17">
        <f>[3]KMDY!F72</f>
        <v>0</v>
      </c>
      <c r="AD51" s="17">
        <f>[3]KMDY!G72</f>
        <v>0</v>
      </c>
      <c r="AE51" s="17">
        <f>[3]KMDY!H72</f>
        <v>0</v>
      </c>
      <c r="AF51" s="17">
        <f>[3]KMDY!I72</f>
        <v>0</v>
      </c>
      <c r="AG51" s="17">
        <f>[3]KMDY!J72</f>
        <v>0</v>
      </c>
      <c r="AH51" s="17">
        <f>[3]KMDY!K72</f>
        <v>0</v>
      </c>
      <c r="AI51" s="17">
        <f>[3]KMDY!L72</f>
        <v>0</v>
      </c>
      <c r="AJ51" s="17">
        <f>[3]KMDY!M72</f>
        <v>0</v>
      </c>
      <c r="AK51" s="17">
        <f>[3]KMDY!N72</f>
        <v>0</v>
      </c>
      <c r="AL51" s="17">
        <f>[3]KMDY!O72</f>
        <v>0</v>
      </c>
      <c r="AM51" s="17">
        <f>[3]KMDY!P72</f>
        <v>0</v>
      </c>
      <c r="AN51" s="17">
        <f>[3]KMDY!Q72</f>
        <v>0</v>
      </c>
      <c r="AO51" s="13">
        <f t="shared" ref="AO51:AO63" si="228">SUM(AC51:AN51)</f>
        <v>0</v>
      </c>
      <c r="AP51" s="17">
        <f>[4]KMDY!F72</f>
        <v>0</v>
      </c>
      <c r="AQ51" s="17">
        <f>[4]KMDY!G72</f>
        <v>0</v>
      </c>
      <c r="AR51" s="17">
        <f>[4]KMDY!H72</f>
        <v>0</v>
      </c>
      <c r="AS51" s="17">
        <f>[4]KMDY!I72</f>
        <v>0</v>
      </c>
      <c r="AT51" s="17">
        <f>[4]KMDY!J72</f>
        <v>0</v>
      </c>
      <c r="AU51" s="17">
        <f>[4]KMDY!K72</f>
        <v>0</v>
      </c>
      <c r="AV51" s="17">
        <f>[4]KMDY!L72</f>
        <v>0</v>
      </c>
      <c r="AW51" s="17">
        <f>[4]KMDY!M72</f>
        <v>0</v>
      </c>
      <c r="AX51" s="17">
        <f>[4]KMDY!N72</f>
        <v>0</v>
      </c>
      <c r="AY51" s="17">
        <f>[4]KMDY!O72</f>
        <v>0</v>
      </c>
      <c r="AZ51" s="17">
        <f>[4]KMDY!P72</f>
        <v>0</v>
      </c>
      <c r="BA51" s="17">
        <f>[4]KMDY!Q72</f>
        <v>0</v>
      </c>
      <c r="BB51" s="13">
        <f t="shared" ref="BB51:BB63" si="229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30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1">SUM(BP51:CA51)</f>
        <v>0</v>
      </c>
      <c r="CC51" s="23">
        <f t="shared" ref="CC51:CC62" si="232">IFERROR(($CB51/$O51)^(1/5)-1,0)</f>
        <v>0</v>
      </c>
      <c r="CD51" s="23">
        <f t="shared" ref="CD51:CD62" si="233">IFERROR((CB51/AB51)^(1/4)-1,0)</f>
        <v>0</v>
      </c>
      <c r="CE51" s="23">
        <f t="shared" ref="CE51:CE62" si="234">IFERROR((CB51/AO51)^(1/3)-1,0)</f>
        <v>0</v>
      </c>
      <c r="CF51" s="23">
        <f t="shared" ref="CF51:CF62" si="235">IFERROR((CB51/BB51)^(1/2)-1,0)</f>
        <v>0</v>
      </c>
      <c r="CG51" s="23">
        <f t="shared" ref="CG51:CG62" si="236">IFERROR((CB51/BO51)^(1/1)-1,0)</f>
        <v>0</v>
      </c>
      <c r="CH51" s="37">
        <v>0.05</v>
      </c>
      <c r="CI51" s="25" t="s">
        <v>80</v>
      </c>
      <c r="CJ51" s="26">
        <f t="shared" ref="CJ51:CO62" si="237">HLOOKUP($CI51,$CC$4:$CH$101,ROW($CC51)-ROW($CC$3), FALSE)</f>
        <v>0.05</v>
      </c>
      <c r="CK51" s="26">
        <f t="shared" si="237"/>
        <v>0.05</v>
      </c>
      <c r="CL51" s="26">
        <f t="shared" si="237"/>
        <v>0.05</v>
      </c>
      <c r="CM51" s="26">
        <f t="shared" si="237"/>
        <v>0.05</v>
      </c>
      <c r="CN51" s="26">
        <f t="shared" si="237"/>
        <v>0.05</v>
      </c>
      <c r="CO51" s="26">
        <f t="shared" si="237"/>
        <v>0.05</v>
      </c>
      <c r="CP51" s="17"/>
      <c r="CQ51" s="17"/>
      <c r="CR51" s="17"/>
      <c r="CS51" s="17"/>
      <c r="CT51" s="17"/>
      <c r="CU51" s="17"/>
      <c r="CV51" s="34">
        <f t="shared" ref="CV51:DA62" si="238">BV51*(1+CJ51)</f>
        <v>0</v>
      </c>
      <c r="CW51" s="34">
        <f t="shared" si="238"/>
        <v>0</v>
      </c>
      <c r="CX51" s="34">
        <f t="shared" si="238"/>
        <v>0</v>
      </c>
      <c r="CY51" s="34">
        <f t="shared" si="238"/>
        <v>0</v>
      </c>
      <c r="CZ51" s="34">
        <f t="shared" si="238"/>
        <v>0</v>
      </c>
      <c r="DA51" s="34">
        <f t="shared" si="238"/>
        <v>0</v>
      </c>
      <c r="DB51" s="13">
        <f t="shared" ref="DB51:DB62" si="239">SUM(CP51:DA51)</f>
        <v>0</v>
      </c>
      <c r="DC51" s="40">
        <f t="shared" ref="DC51:DC62" si="240">IFERROR((DB51/AB51)^(1/5)-1,0)</f>
        <v>0</v>
      </c>
      <c r="DD51" s="41">
        <f t="shared" ref="DD51:DD62" si="241">IFERROR((DB51/AO51)^(1/4)-1,0)</f>
        <v>0</v>
      </c>
      <c r="DE51" s="40">
        <f t="shared" ref="DE51:DE62" si="242">IFERROR((DB51/BB51)^(1/3)-1,0)</f>
        <v>0</v>
      </c>
      <c r="DF51" s="40">
        <f t="shared" ref="DF51:DF62" si="243">IFERROR((DB51/BO51)^(1/2)-1,0)</f>
        <v>0</v>
      </c>
      <c r="DG51" s="48">
        <f t="shared" ref="DG51:DG62" si="244">IFERROR((DB51/CB51)^(1/1)-1,0)</f>
        <v>0</v>
      </c>
      <c r="DH51" s="54">
        <v>0.05</v>
      </c>
      <c r="DI51" s="25" t="s">
        <v>80</v>
      </c>
      <c r="DJ51" s="50">
        <f t="shared" ref="DJ51:DJ62" si="245">HLOOKUP(DI51,$DC$4:$DH$111,ROW($DC51)-ROW($DC$3), FALSE)</f>
        <v>0.05</v>
      </c>
      <c r="DK51" s="68">
        <f t="shared" ref="DK51:DV62" si="246">CP51*(1+$DJ51)</f>
        <v>0</v>
      </c>
      <c r="DL51" s="68">
        <f t="shared" si="246"/>
        <v>0</v>
      </c>
      <c r="DM51" s="68">
        <f t="shared" si="246"/>
        <v>0</v>
      </c>
      <c r="DN51" s="68">
        <f t="shared" si="246"/>
        <v>0</v>
      </c>
      <c r="DO51" s="68">
        <f t="shared" si="246"/>
        <v>0</v>
      </c>
      <c r="DP51" s="68">
        <f t="shared" si="246"/>
        <v>0</v>
      </c>
      <c r="DQ51" s="68">
        <f t="shared" si="246"/>
        <v>0</v>
      </c>
      <c r="DR51" s="68">
        <f t="shared" si="246"/>
        <v>0</v>
      </c>
      <c r="DS51" s="68">
        <f t="shared" si="246"/>
        <v>0</v>
      </c>
      <c r="DT51" s="68">
        <f t="shared" si="246"/>
        <v>0</v>
      </c>
      <c r="DU51" s="68">
        <f t="shared" si="246"/>
        <v>0</v>
      </c>
      <c r="DV51" s="68">
        <f t="shared" si="246"/>
        <v>0</v>
      </c>
      <c r="DW51" s="69">
        <f t="shared" ref="DW51:DW62" si="247">SUM(DK51:DV51)</f>
        <v>0</v>
      </c>
    </row>
    <row r="52" spans="2:127" ht="12.5" x14ac:dyDescent="0.2">
      <c r="B52" s="9" t="s">
        <v>7</v>
      </c>
      <c r="C52" s="17">
        <f>[1]Kamareddy!F467</f>
        <v>0</v>
      </c>
      <c r="D52" s="17">
        <f>[1]Kamareddy!G467</f>
        <v>0</v>
      </c>
      <c r="E52" s="17">
        <f>[1]Kamareddy!H467</f>
        <v>0</v>
      </c>
      <c r="F52" s="17">
        <f>[1]Kamareddy!I467</f>
        <v>0</v>
      </c>
      <c r="G52" s="17">
        <f>[1]Kamareddy!J467</f>
        <v>0</v>
      </c>
      <c r="H52" s="17">
        <f>[1]Kamareddy!K467</f>
        <v>0</v>
      </c>
      <c r="I52" s="17">
        <f>[1]Kamareddy!L467</f>
        <v>0</v>
      </c>
      <c r="J52" s="17">
        <f>[1]Kamareddy!M467</f>
        <v>0</v>
      </c>
      <c r="K52" s="17">
        <f>[1]Kamareddy!N467</f>
        <v>0</v>
      </c>
      <c r="L52" s="17">
        <f>[1]Kamareddy!O467</f>
        <v>0</v>
      </c>
      <c r="M52" s="17">
        <f>[1]Kamareddy!P467</f>
        <v>0</v>
      </c>
      <c r="N52" s="17">
        <f>[1]Kamareddy!Q467</f>
        <v>0</v>
      </c>
      <c r="O52" s="13">
        <f t="shared" si="226"/>
        <v>0</v>
      </c>
      <c r="P52" s="17">
        <f>[2]Kamareddy!F67</f>
        <v>0</v>
      </c>
      <c r="Q52" s="17">
        <f>[2]Kamareddy!G67</f>
        <v>0</v>
      </c>
      <c r="R52" s="17">
        <f>[2]Kamareddy!H67</f>
        <v>0</v>
      </c>
      <c r="S52" s="17">
        <f>[2]Kamareddy!I67</f>
        <v>0</v>
      </c>
      <c r="T52" s="17">
        <f>[2]Kamareddy!J67</f>
        <v>0</v>
      </c>
      <c r="U52" s="17">
        <f>[2]Kamareddy!K67</f>
        <v>0</v>
      </c>
      <c r="V52" s="17">
        <f>[2]Kamareddy!L67</f>
        <v>0</v>
      </c>
      <c r="W52" s="17">
        <f>[2]Kamareddy!M67</f>
        <v>0</v>
      </c>
      <c r="X52" s="17">
        <f>[2]Kamareddy!N67</f>
        <v>0</v>
      </c>
      <c r="Y52" s="17">
        <f>[2]Kamareddy!O67</f>
        <v>0</v>
      </c>
      <c r="Z52" s="17">
        <f>[2]Kamareddy!P67</f>
        <v>0</v>
      </c>
      <c r="AA52" s="17">
        <f>[2]Kamareddy!Q67</f>
        <v>0</v>
      </c>
      <c r="AB52" s="13">
        <f t="shared" si="227"/>
        <v>0</v>
      </c>
      <c r="AC52" s="17">
        <f>[3]KMDY!F73</f>
        <v>0</v>
      </c>
      <c r="AD52" s="17">
        <f>[3]KMDY!G73</f>
        <v>0</v>
      </c>
      <c r="AE52" s="17">
        <f>[3]KMDY!H73</f>
        <v>0</v>
      </c>
      <c r="AF52" s="17">
        <f>[3]KMDY!I73</f>
        <v>0</v>
      </c>
      <c r="AG52" s="17">
        <f>[3]KMDY!J73</f>
        <v>0</v>
      </c>
      <c r="AH52" s="17">
        <f>[3]KMDY!K73</f>
        <v>0</v>
      </c>
      <c r="AI52" s="17">
        <f>[3]KMDY!L73</f>
        <v>0</v>
      </c>
      <c r="AJ52" s="17">
        <f>[3]KMDY!M73</f>
        <v>0</v>
      </c>
      <c r="AK52" s="17">
        <f>[3]KMDY!N73</f>
        <v>0</v>
      </c>
      <c r="AL52" s="17">
        <f>[3]KMDY!O73</f>
        <v>0</v>
      </c>
      <c r="AM52" s="17">
        <f>[3]KMDY!P73</f>
        <v>0</v>
      </c>
      <c r="AN52" s="17">
        <f>[3]KMDY!Q73</f>
        <v>0</v>
      </c>
      <c r="AO52" s="13">
        <f t="shared" si="228"/>
        <v>0</v>
      </c>
      <c r="AP52" s="17">
        <f>[4]KMDY!F73</f>
        <v>0</v>
      </c>
      <c r="AQ52" s="17">
        <f>[4]KMDY!G73</f>
        <v>0</v>
      </c>
      <c r="AR52" s="17">
        <f>[4]KMDY!H73</f>
        <v>0</v>
      </c>
      <c r="AS52" s="17">
        <f>[4]KMDY!I73</f>
        <v>0</v>
      </c>
      <c r="AT52" s="17">
        <f>[4]KMDY!J73</f>
        <v>0</v>
      </c>
      <c r="AU52" s="17">
        <f>[4]KMDY!K73</f>
        <v>0</v>
      </c>
      <c r="AV52" s="17">
        <f>[4]KMDY!L73</f>
        <v>0</v>
      </c>
      <c r="AW52" s="17">
        <f>[4]KMDY!M73</f>
        <v>0</v>
      </c>
      <c r="AX52" s="17">
        <f>[4]KMDY!N73</f>
        <v>0</v>
      </c>
      <c r="AY52" s="17">
        <f>[4]KMDY!O73</f>
        <v>0</v>
      </c>
      <c r="AZ52" s="17">
        <f>[4]KMDY!P73</f>
        <v>0</v>
      </c>
      <c r="BA52" s="17">
        <f>[4]KMDY!Q73</f>
        <v>0</v>
      </c>
      <c r="BB52" s="13">
        <f t="shared" si="229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0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1"/>
        <v>0</v>
      </c>
      <c r="CC52" s="23">
        <f t="shared" si="232"/>
        <v>0</v>
      </c>
      <c r="CD52" s="23">
        <f t="shared" si="233"/>
        <v>0</v>
      </c>
      <c r="CE52" s="23">
        <f t="shared" si="234"/>
        <v>0</v>
      </c>
      <c r="CF52" s="23">
        <f t="shared" si="235"/>
        <v>0</v>
      </c>
      <c r="CG52" s="23">
        <f t="shared" si="236"/>
        <v>0</v>
      </c>
      <c r="CH52" s="37">
        <v>0.05</v>
      </c>
      <c r="CI52" s="25" t="s">
        <v>80</v>
      </c>
      <c r="CJ52" s="26">
        <f t="shared" si="237"/>
        <v>0.05</v>
      </c>
      <c r="CK52" s="26">
        <f t="shared" si="237"/>
        <v>0.05</v>
      </c>
      <c r="CL52" s="26">
        <f t="shared" si="237"/>
        <v>0.05</v>
      </c>
      <c r="CM52" s="26">
        <f t="shared" si="237"/>
        <v>0.05</v>
      </c>
      <c r="CN52" s="26">
        <f t="shared" si="237"/>
        <v>0.05</v>
      </c>
      <c r="CO52" s="26">
        <f t="shared" si="237"/>
        <v>0.05</v>
      </c>
      <c r="CP52" s="17"/>
      <c r="CQ52" s="17"/>
      <c r="CR52" s="17"/>
      <c r="CS52" s="17"/>
      <c r="CT52" s="17"/>
      <c r="CU52" s="17"/>
      <c r="CV52" s="34">
        <f t="shared" si="238"/>
        <v>0</v>
      </c>
      <c r="CW52" s="34">
        <f t="shared" si="238"/>
        <v>0</v>
      </c>
      <c r="CX52" s="34">
        <f t="shared" si="238"/>
        <v>0</v>
      </c>
      <c r="CY52" s="34">
        <f t="shared" si="238"/>
        <v>0</v>
      </c>
      <c r="CZ52" s="34">
        <f t="shared" si="238"/>
        <v>0</v>
      </c>
      <c r="DA52" s="34">
        <f t="shared" si="238"/>
        <v>0</v>
      </c>
      <c r="DB52" s="13">
        <f t="shared" si="239"/>
        <v>0</v>
      </c>
      <c r="DC52" s="40">
        <f t="shared" si="240"/>
        <v>0</v>
      </c>
      <c r="DD52" s="41">
        <f t="shared" si="241"/>
        <v>0</v>
      </c>
      <c r="DE52" s="40">
        <f t="shared" si="242"/>
        <v>0</v>
      </c>
      <c r="DF52" s="40">
        <f t="shared" si="243"/>
        <v>0</v>
      </c>
      <c r="DG52" s="48">
        <f t="shared" si="244"/>
        <v>0</v>
      </c>
      <c r="DH52" s="54">
        <v>0.05</v>
      </c>
      <c r="DI52" s="25" t="s">
        <v>80</v>
      </c>
      <c r="DJ52" s="50">
        <f t="shared" si="245"/>
        <v>0.05</v>
      </c>
      <c r="DK52" s="68">
        <f t="shared" si="246"/>
        <v>0</v>
      </c>
      <c r="DL52" s="68">
        <f t="shared" si="246"/>
        <v>0</v>
      </c>
      <c r="DM52" s="68">
        <f t="shared" si="246"/>
        <v>0</v>
      </c>
      <c r="DN52" s="68">
        <f t="shared" si="246"/>
        <v>0</v>
      </c>
      <c r="DO52" s="68">
        <f t="shared" si="246"/>
        <v>0</v>
      </c>
      <c r="DP52" s="68">
        <f t="shared" si="246"/>
        <v>0</v>
      </c>
      <c r="DQ52" s="68">
        <f t="shared" si="246"/>
        <v>0</v>
      </c>
      <c r="DR52" s="68">
        <f t="shared" si="246"/>
        <v>0</v>
      </c>
      <c r="DS52" s="68">
        <f t="shared" si="246"/>
        <v>0</v>
      </c>
      <c r="DT52" s="68">
        <f t="shared" si="246"/>
        <v>0</v>
      </c>
      <c r="DU52" s="68">
        <f t="shared" si="246"/>
        <v>0</v>
      </c>
      <c r="DV52" s="68">
        <f t="shared" si="246"/>
        <v>0</v>
      </c>
      <c r="DW52" s="69">
        <f t="shared" si="247"/>
        <v>0</v>
      </c>
    </row>
    <row r="53" spans="2:127" ht="12.5" x14ac:dyDescent="0.2">
      <c r="B53" s="9" t="s">
        <v>6</v>
      </c>
      <c r="C53" s="17">
        <f>[1]Kamareddy!F468</f>
        <v>0</v>
      </c>
      <c r="D53" s="17">
        <f>[1]Kamareddy!G468</f>
        <v>0</v>
      </c>
      <c r="E53" s="17">
        <f>[1]Kamareddy!H468</f>
        <v>0</v>
      </c>
      <c r="F53" s="17">
        <f>[1]Kamareddy!I468</f>
        <v>0</v>
      </c>
      <c r="G53" s="17">
        <f>[1]Kamareddy!J468</f>
        <v>0</v>
      </c>
      <c r="H53" s="17">
        <f>[1]Kamareddy!K468</f>
        <v>0</v>
      </c>
      <c r="I53" s="17">
        <f>[1]Kamareddy!L468</f>
        <v>0</v>
      </c>
      <c r="J53" s="17">
        <f>[1]Kamareddy!M468</f>
        <v>0</v>
      </c>
      <c r="K53" s="17">
        <f>[1]Kamareddy!N468</f>
        <v>0</v>
      </c>
      <c r="L53" s="17">
        <f>[1]Kamareddy!O468</f>
        <v>0</v>
      </c>
      <c r="M53" s="17">
        <f>[1]Kamareddy!P468</f>
        <v>0</v>
      </c>
      <c r="N53" s="17">
        <f>[1]Kamareddy!Q468</f>
        <v>0</v>
      </c>
      <c r="O53" s="13">
        <f t="shared" si="226"/>
        <v>0</v>
      </c>
      <c r="P53" s="17">
        <f>[2]Kamareddy!F68</f>
        <v>0</v>
      </c>
      <c r="Q53" s="17">
        <f>[2]Kamareddy!G68</f>
        <v>0</v>
      </c>
      <c r="R53" s="17">
        <f>[2]Kamareddy!H68</f>
        <v>0</v>
      </c>
      <c r="S53" s="17">
        <f>[2]Kamareddy!I68</f>
        <v>0</v>
      </c>
      <c r="T53" s="17">
        <f>[2]Kamareddy!J68</f>
        <v>0</v>
      </c>
      <c r="U53" s="17">
        <f>[2]Kamareddy!K68</f>
        <v>0</v>
      </c>
      <c r="V53" s="17">
        <f>[2]Kamareddy!L68</f>
        <v>0</v>
      </c>
      <c r="W53" s="17">
        <f>[2]Kamareddy!M68</f>
        <v>0</v>
      </c>
      <c r="X53" s="17">
        <f>[2]Kamareddy!N68</f>
        <v>0</v>
      </c>
      <c r="Y53" s="17">
        <f>[2]Kamareddy!O68</f>
        <v>0</v>
      </c>
      <c r="Z53" s="17">
        <f>[2]Kamareddy!P68</f>
        <v>0</v>
      </c>
      <c r="AA53" s="17">
        <f>[2]Kamareddy!Q68</f>
        <v>0</v>
      </c>
      <c r="AB53" s="13">
        <f t="shared" si="227"/>
        <v>0</v>
      </c>
      <c r="AC53" s="17">
        <f>[3]KMDY!F74</f>
        <v>0</v>
      </c>
      <c r="AD53" s="17">
        <f>[3]KMDY!G74</f>
        <v>0</v>
      </c>
      <c r="AE53" s="17">
        <f>[3]KMDY!H74</f>
        <v>0</v>
      </c>
      <c r="AF53" s="17">
        <f>[3]KMDY!I74</f>
        <v>0</v>
      </c>
      <c r="AG53" s="17">
        <f>[3]KMDY!J74</f>
        <v>0</v>
      </c>
      <c r="AH53" s="17">
        <f>[3]KMDY!K74</f>
        <v>0</v>
      </c>
      <c r="AI53" s="17">
        <f>[3]KMDY!L74</f>
        <v>0</v>
      </c>
      <c r="AJ53" s="17">
        <f>[3]KMDY!M74</f>
        <v>0</v>
      </c>
      <c r="AK53" s="17">
        <f>[3]KMDY!N74</f>
        <v>0</v>
      </c>
      <c r="AL53" s="17">
        <f>[3]KMDY!O74</f>
        <v>0</v>
      </c>
      <c r="AM53" s="17">
        <f>[3]KMDY!P74</f>
        <v>0</v>
      </c>
      <c r="AN53" s="17">
        <f>[3]KMDY!Q74</f>
        <v>0</v>
      </c>
      <c r="AO53" s="13">
        <f t="shared" si="228"/>
        <v>0</v>
      </c>
      <c r="AP53" s="17">
        <f>[4]KMDY!F74</f>
        <v>0</v>
      </c>
      <c r="AQ53" s="17">
        <f>[4]KMDY!G74</f>
        <v>0</v>
      </c>
      <c r="AR53" s="17">
        <f>[4]KMDY!H74</f>
        <v>0</v>
      </c>
      <c r="AS53" s="17">
        <f>[4]KMDY!I74</f>
        <v>0</v>
      </c>
      <c r="AT53" s="17">
        <f>[4]KMDY!J74</f>
        <v>0</v>
      </c>
      <c r="AU53" s="17">
        <f>[4]KMDY!K74</f>
        <v>0</v>
      </c>
      <c r="AV53" s="17">
        <f>[4]KMDY!L74</f>
        <v>0</v>
      </c>
      <c r="AW53" s="17">
        <f>[4]KMDY!M74</f>
        <v>0</v>
      </c>
      <c r="AX53" s="17">
        <f>[4]KMDY!N74</f>
        <v>0</v>
      </c>
      <c r="AY53" s="17">
        <f>[4]KMDY!O74</f>
        <v>0</v>
      </c>
      <c r="AZ53" s="17">
        <f>[4]KMDY!P74</f>
        <v>0</v>
      </c>
      <c r="BA53" s="17">
        <f>[4]KMDY!Q74</f>
        <v>0</v>
      </c>
      <c r="BB53" s="13">
        <f t="shared" si="229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0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1"/>
        <v>0</v>
      </c>
      <c r="CC53" s="23">
        <f t="shared" si="232"/>
        <v>0</v>
      </c>
      <c r="CD53" s="23">
        <f t="shared" si="233"/>
        <v>0</v>
      </c>
      <c r="CE53" s="23">
        <f t="shared" si="234"/>
        <v>0</v>
      </c>
      <c r="CF53" s="23">
        <f t="shared" si="235"/>
        <v>0</v>
      </c>
      <c r="CG53" s="23">
        <f t="shared" si="236"/>
        <v>0</v>
      </c>
      <c r="CH53" s="37">
        <v>0.05</v>
      </c>
      <c r="CI53" s="25" t="s">
        <v>80</v>
      </c>
      <c r="CJ53" s="26">
        <f t="shared" si="237"/>
        <v>0.05</v>
      </c>
      <c r="CK53" s="26">
        <f t="shared" si="237"/>
        <v>0.05</v>
      </c>
      <c r="CL53" s="26">
        <f t="shared" si="237"/>
        <v>0.05</v>
      </c>
      <c r="CM53" s="26">
        <f t="shared" si="237"/>
        <v>0.05</v>
      </c>
      <c r="CN53" s="26">
        <f t="shared" si="237"/>
        <v>0.05</v>
      </c>
      <c r="CO53" s="26">
        <f t="shared" si="237"/>
        <v>0.05</v>
      </c>
      <c r="CP53" s="17"/>
      <c r="CQ53" s="17"/>
      <c r="CR53" s="17"/>
      <c r="CS53" s="17"/>
      <c r="CT53" s="17"/>
      <c r="CU53" s="17"/>
      <c r="CV53" s="34">
        <f t="shared" si="238"/>
        <v>0</v>
      </c>
      <c r="CW53" s="34">
        <f t="shared" si="238"/>
        <v>0</v>
      </c>
      <c r="CX53" s="34">
        <f t="shared" si="238"/>
        <v>0</v>
      </c>
      <c r="CY53" s="34">
        <f t="shared" si="238"/>
        <v>0</v>
      </c>
      <c r="CZ53" s="34">
        <f t="shared" si="238"/>
        <v>0</v>
      </c>
      <c r="DA53" s="34">
        <f t="shared" si="238"/>
        <v>0</v>
      </c>
      <c r="DB53" s="13">
        <f t="shared" si="239"/>
        <v>0</v>
      </c>
      <c r="DC53" s="40">
        <f t="shared" si="240"/>
        <v>0</v>
      </c>
      <c r="DD53" s="41">
        <f t="shared" si="241"/>
        <v>0</v>
      </c>
      <c r="DE53" s="40">
        <f t="shared" si="242"/>
        <v>0</v>
      </c>
      <c r="DF53" s="40">
        <f t="shared" si="243"/>
        <v>0</v>
      </c>
      <c r="DG53" s="48">
        <f t="shared" si="244"/>
        <v>0</v>
      </c>
      <c r="DH53" s="54">
        <v>0.05</v>
      </c>
      <c r="DI53" s="25" t="s">
        <v>80</v>
      </c>
      <c r="DJ53" s="50">
        <f t="shared" si="245"/>
        <v>0.05</v>
      </c>
      <c r="DK53" s="68">
        <f t="shared" si="246"/>
        <v>0</v>
      </c>
      <c r="DL53" s="68">
        <f t="shared" si="246"/>
        <v>0</v>
      </c>
      <c r="DM53" s="68">
        <f t="shared" si="246"/>
        <v>0</v>
      </c>
      <c r="DN53" s="68">
        <f t="shared" si="246"/>
        <v>0</v>
      </c>
      <c r="DO53" s="68">
        <f t="shared" si="246"/>
        <v>0</v>
      </c>
      <c r="DP53" s="68">
        <f t="shared" si="246"/>
        <v>0</v>
      </c>
      <c r="DQ53" s="68">
        <f t="shared" si="246"/>
        <v>0</v>
      </c>
      <c r="DR53" s="68">
        <f t="shared" si="246"/>
        <v>0</v>
      </c>
      <c r="DS53" s="68">
        <f t="shared" si="246"/>
        <v>0</v>
      </c>
      <c r="DT53" s="68">
        <f t="shared" si="246"/>
        <v>0</v>
      </c>
      <c r="DU53" s="68">
        <f t="shared" si="246"/>
        <v>0</v>
      </c>
      <c r="DV53" s="68">
        <f t="shared" si="246"/>
        <v>0</v>
      </c>
      <c r="DW53" s="69">
        <f t="shared" si="247"/>
        <v>0</v>
      </c>
    </row>
    <row r="54" spans="2:127" ht="12.5" x14ac:dyDescent="0.2">
      <c r="B54" s="9" t="s">
        <v>5</v>
      </c>
      <c r="C54" s="17">
        <f>[1]Kamareddy!F469</f>
        <v>0</v>
      </c>
      <c r="D54" s="17">
        <f>[1]Kamareddy!G469</f>
        <v>0</v>
      </c>
      <c r="E54" s="17">
        <f>[1]Kamareddy!H469</f>
        <v>0</v>
      </c>
      <c r="F54" s="17">
        <f>[1]Kamareddy!I469</f>
        <v>0</v>
      </c>
      <c r="G54" s="17">
        <f>[1]Kamareddy!J469</f>
        <v>0</v>
      </c>
      <c r="H54" s="17">
        <f>[1]Kamareddy!K469</f>
        <v>0</v>
      </c>
      <c r="I54" s="17">
        <f>[1]Kamareddy!L469</f>
        <v>0</v>
      </c>
      <c r="J54" s="17">
        <f>[1]Kamareddy!M469</f>
        <v>0</v>
      </c>
      <c r="K54" s="17">
        <f>[1]Kamareddy!N469</f>
        <v>0</v>
      </c>
      <c r="L54" s="17">
        <f>[1]Kamareddy!O469</f>
        <v>0</v>
      </c>
      <c r="M54" s="17">
        <f>[1]Kamareddy!P469</f>
        <v>0</v>
      </c>
      <c r="N54" s="17">
        <f>[1]Kamareddy!Q469</f>
        <v>0</v>
      </c>
      <c r="O54" s="13">
        <f t="shared" si="226"/>
        <v>0</v>
      </c>
      <c r="P54" s="17">
        <f>[2]Kamareddy!F69</f>
        <v>0</v>
      </c>
      <c r="Q54" s="17">
        <f>[2]Kamareddy!G69</f>
        <v>0</v>
      </c>
      <c r="R54" s="17">
        <f>[2]Kamareddy!H69</f>
        <v>0</v>
      </c>
      <c r="S54" s="17">
        <f>[2]Kamareddy!I69</f>
        <v>0</v>
      </c>
      <c r="T54" s="17">
        <f>[2]Kamareddy!J69</f>
        <v>0</v>
      </c>
      <c r="U54" s="17">
        <f>[2]Kamareddy!K69</f>
        <v>0</v>
      </c>
      <c r="V54" s="17">
        <f>[2]Kamareddy!L69</f>
        <v>0</v>
      </c>
      <c r="W54" s="17">
        <f>[2]Kamareddy!M69</f>
        <v>0</v>
      </c>
      <c r="X54" s="17">
        <f>[2]Kamareddy!N69</f>
        <v>0</v>
      </c>
      <c r="Y54" s="17">
        <f>[2]Kamareddy!O69</f>
        <v>0</v>
      </c>
      <c r="Z54" s="17">
        <f>[2]Kamareddy!P69</f>
        <v>0</v>
      </c>
      <c r="AA54" s="17">
        <f>[2]Kamareddy!Q69</f>
        <v>0</v>
      </c>
      <c r="AB54" s="13">
        <f t="shared" si="227"/>
        <v>0</v>
      </c>
      <c r="AC54" s="17">
        <f>[3]KMDY!F75</f>
        <v>0</v>
      </c>
      <c r="AD54" s="17">
        <f>[3]KMDY!G75</f>
        <v>0</v>
      </c>
      <c r="AE54" s="17">
        <f>[3]KMDY!H75</f>
        <v>0</v>
      </c>
      <c r="AF54" s="17">
        <f>[3]KMDY!I75</f>
        <v>0</v>
      </c>
      <c r="AG54" s="17">
        <f>[3]KMDY!J75</f>
        <v>0</v>
      </c>
      <c r="AH54" s="17">
        <f>[3]KMDY!K75</f>
        <v>0</v>
      </c>
      <c r="AI54" s="17">
        <f>[3]KMDY!L75</f>
        <v>0</v>
      </c>
      <c r="AJ54" s="17">
        <f>[3]KMDY!M75</f>
        <v>0</v>
      </c>
      <c r="AK54" s="17">
        <f>[3]KMDY!N75</f>
        <v>0</v>
      </c>
      <c r="AL54" s="17">
        <f>[3]KMDY!O75</f>
        <v>0</v>
      </c>
      <c r="AM54" s="17">
        <f>[3]KMDY!P75</f>
        <v>0</v>
      </c>
      <c r="AN54" s="17">
        <f>[3]KMDY!Q75</f>
        <v>0</v>
      </c>
      <c r="AO54" s="13">
        <f t="shared" si="228"/>
        <v>0</v>
      </c>
      <c r="AP54" s="17">
        <f>[4]KMDY!F75</f>
        <v>0</v>
      </c>
      <c r="AQ54" s="17">
        <f>[4]KMDY!G75</f>
        <v>0</v>
      </c>
      <c r="AR54" s="17">
        <f>[4]KMDY!H75</f>
        <v>0</v>
      </c>
      <c r="AS54" s="17">
        <f>[4]KMDY!I75</f>
        <v>0</v>
      </c>
      <c r="AT54" s="17">
        <f>[4]KMDY!J75</f>
        <v>0</v>
      </c>
      <c r="AU54" s="17">
        <f>[4]KMDY!K75</f>
        <v>0</v>
      </c>
      <c r="AV54" s="17">
        <f>[4]KMDY!L75</f>
        <v>0</v>
      </c>
      <c r="AW54" s="17">
        <f>[4]KMDY!M75</f>
        <v>0</v>
      </c>
      <c r="AX54" s="17">
        <f>[4]KMDY!N75</f>
        <v>0</v>
      </c>
      <c r="AY54" s="17">
        <f>[4]KMDY!O75</f>
        <v>0</v>
      </c>
      <c r="AZ54" s="17">
        <f>[4]KMDY!P75</f>
        <v>0</v>
      </c>
      <c r="BA54" s="17">
        <f>[4]KMDY!Q75</f>
        <v>0</v>
      </c>
      <c r="BB54" s="13">
        <f t="shared" si="229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0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1"/>
        <v>0</v>
      </c>
      <c r="CC54" s="23">
        <f t="shared" si="232"/>
        <v>0</v>
      </c>
      <c r="CD54" s="23">
        <f t="shared" si="233"/>
        <v>0</v>
      </c>
      <c r="CE54" s="23">
        <f t="shared" si="234"/>
        <v>0</v>
      </c>
      <c r="CF54" s="23">
        <f t="shared" si="235"/>
        <v>0</v>
      </c>
      <c r="CG54" s="23">
        <f t="shared" si="236"/>
        <v>0</v>
      </c>
      <c r="CH54" s="37">
        <v>0.05</v>
      </c>
      <c r="CI54" s="25" t="s">
        <v>80</v>
      </c>
      <c r="CJ54" s="26">
        <f t="shared" si="237"/>
        <v>0.05</v>
      </c>
      <c r="CK54" s="26">
        <f t="shared" si="237"/>
        <v>0.05</v>
      </c>
      <c r="CL54" s="26">
        <f t="shared" si="237"/>
        <v>0.05</v>
      </c>
      <c r="CM54" s="26">
        <f t="shared" si="237"/>
        <v>0.05</v>
      </c>
      <c r="CN54" s="26">
        <f t="shared" si="237"/>
        <v>0.05</v>
      </c>
      <c r="CO54" s="26">
        <f t="shared" si="237"/>
        <v>0.05</v>
      </c>
      <c r="CP54" s="17"/>
      <c r="CQ54" s="17"/>
      <c r="CR54" s="17"/>
      <c r="CS54" s="17"/>
      <c r="CT54" s="17"/>
      <c r="CU54" s="17"/>
      <c r="CV54" s="34">
        <f t="shared" si="238"/>
        <v>0</v>
      </c>
      <c r="CW54" s="34">
        <f t="shared" si="238"/>
        <v>0</v>
      </c>
      <c r="CX54" s="34">
        <f t="shared" si="238"/>
        <v>0</v>
      </c>
      <c r="CY54" s="34">
        <f t="shared" si="238"/>
        <v>0</v>
      </c>
      <c r="CZ54" s="34">
        <f t="shared" si="238"/>
        <v>0</v>
      </c>
      <c r="DA54" s="34">
        <f t="shared" si="238"/>
        <v>0</v>
      </c>
      <c r="DB54" s="13">
        <f t="shared" si="239"/>
        <v>0</v>
      </c>
      <c r="DC54" s="40">
        <f t="shared" si="240"/>
        <v>0</v>
      </c>
      <c r="DD54" s="41">
        <f t="shared" si="241"/>
        <v>0</v>
      </c>
      <c r="DE54" s="40">
        <f t="shared" si="242"/>
        <v>0</v>
      </c>
      <c r="DF54" s="40">
        <f t="shared" si="243"/>
        <v>0</v>
      </c>
      <c r="DG54" s="48">
        <f t="shared" si="244"/>
        <v>0</v>
      </c>
      <c r="DH54" s="54">
        <v>0.05</v>
      </c>
      <c r="DI54" s="25" t="s">
        <v>80</v>
      </c>
      <c r="DJ54" s="50">
        <f t="shared" si="245"/>
        <v>0.05</v>
      </c>
      <c r="DK54" s="68">
        <f t="shared" si="246"/>
        <v>0</v>
      </c>
      <c r="DL54" s="68">
        <f t="shared" si="246"/>
        <v>0</v>
      </c>
      <c r="DM54" s="68">
        <f t="shared" si="246"/>
        <v>0</v>
      </c>
      <c r="DN54" s="68">
        <f t="shared" si="246"/>
        <v>0</v>
      </c>
      <c r="DO54" s="68">
        <f t="shared" si="246"/>
        <v>0</v>
      </c>
      <c r="DP54" s="68">
        <f t="shared" si="246"/>
        <v>0</v>
      </c>
      <c r="DQ54" s="68">
        <f t="shared" si="246"/>
        <v>0</v>
      </c>
      <c r="DR54" s="68">
        <f t="shared" si="246"/>
        <v>0</v>
      </c>
      <c r="DS54" s="68">
        <f t="shared" si="246"/>
        <v>0</v>
      </c>
      <c r="DT54" s="68">
        <f t="shared" si="246"/>
        <v>0</v>
      </c>
      <c r="DU54" s="68">
        <f t="shared" si="246"/>
        <v>0</v>
      </c>
      <c r="DV54" s="68">
        <f t="shared" si="246"/>
        <v>0</v>
      </c>
      <c r="DW54" s="69">
        <f t="shared" si="247"/>
        <v>0</v>
      </c>
    </row>
    <row r="55" spans="2:127" ht="12.5" x14ac:dyDescent="0.2">
      <c r="B55" s="3" t="s">
        <v>4</v>
      </c>
      <c r="C55" s="17">
        <f>[1]Kamareddy!F470</f>
        <v>0</v>
      </c>
      <c r="D55" s="17">
        <f>[1]Kamareddy!G470</f>
        <v>0</v>
      </c>
      <c r="E55" s="17">
        <f>[1]Kamareddy!H470</f>
        <v>0</v>
      </c>
      <c r="F55" s="17">
        <f>[1]Kamareddy!I470</f>
        <v>0</v>
      </c>
      <c r="G55" s="17">
        <f>[1]Kamareddy!J470</f>
        <v>0</v>
      </c>
      <c r="H55" s="17">
        <f>[1]Kamareddy!K470</f>
        <v>0</v>
      </c>
      <c r="I55" s="17">
        <f>[1]Kamareddy!L470</f>
        <v>0</v>
      </c>
      <c r="J55" s="17">
        <f>[1]Kamareddy!M470</f>
        <v>0</v>
      </c>
      <c r="K55" s="17">
        <f>[1]Kamareddy!N470</f>
        <v>0</v>
      </c>
      <c r="L55" s="17">
        <f>[1]Kamareddy!O470</f>
        <v>0</v>
      </c>
      <c r="M55" s="17">
        <f>[1]Kamareddy!P470</f>
        <v>0</v>
      </c>
      <c r="N55" s="17">
        <f>[1]Kamareddy!Q470</f>
        <v>0</v>
      </c>
      <c r="O55" s="13">
        <f t="shared" si="226"/>
        <v>0</v>
      </c>
      <c r="P55" s="17">
        <f>[2]Kamareddy!F70</f>
        <v>0</v>
      </c>
      <c r="Q55" s="17">
        <f>[2]Kamareddy!G70</f>
        <v>0</v>
      </c>
      <c r="R55" s="17">
        <f>[2]Kamareddy!H70</f>
        <v>0</v>
      </c>
      <c r="S55" s="17">
        <f>[2]Kamareddy!I70</f>
        <v>0</v>
      </c>
      <c r="T55" s="17">
        <f>[2]Kamareddy!J70</f>
        <v>0</v>
      </c>
      <c r="U55" s="17">
        <f>[2]Kamareddy!K70</f>
        <v>0</v>
      </c>
      <c r="V55" s="17">
        <f>[2]Kamareddy!L70</f>
        <v>0</v>
      </c>
      <c r="W55" s="17">
        <f>[2]Kamareddy!M70</f>
        <v>0</v>
      </c>
      <c r="X55" s="17">
        <f>[2]Kamareddy!N70</f>
        <v>0</v>
      </c>
      <c r="Y55" s="17">
        <f>[2]Kamareddy!O70</f>
        <v>0</v>
      </c>
      <c r="Z55" s="17">
        <f>[2]Kamareddy!P70</f>
        <v>0</v>
      </c>
      <c r="AA55" s="17">
        <f>[2]Kamareddy!Q70</f>
        <v>0</v>
      </c>
      <c r="AB55" s="13">
        <f t="shared" si="227"/>
        <v>0</v>
      </c>
      <c r="AC55" s="17">
        <f>[3]KMDY!F76</f>
        <v>0</v>
      </c>
      <c r="AD55" s="17">
        <f>[3]KMDY!G76</f>
        <v>0</v>
      </c>
      <c r="AE55" s="17">
        <f>[3]KMDY!H76</f>
        <v>0</v>
      </c>
      <c r="AF55" s="17">
        <f>[3]KMDY!I76</f>
        <v>0</v>
      </c>
      <c r="AG55" s="17">
        <f>[3]KMDY!J76</f>
        <v>0</v>
      </c>
      <c r="AH55" s="17">
        <f>[3]KMDY!K76</f>
        <v>0</v>
      </c>
      <c r="AI55" s="17">
        <f>[3]KMDY!L76</f>
        <v>0</v>
      </c>
      <c r="AJ55" s="17">
        <f>[3]KMDY!M76</f>
        <v>0</v>
      </c>
      <c r="AK55" s="17">
        <f>[3]KMDY!N76</f>
        <v>0</v>
      </c>
      <c r="AL55" s="17">
        <f>[3]KMDY!O76</f>
        <v>0</v>
      </c>
      <c r="AM55" s="17">
        <f>[3]KMDY!P76</f>
        <v>0</v>
      </c>
      <c r="AN55" s="17">
        <f>[3]KMDY!Q76</f>
        <v>0</v>
      </c>
      <c r="AO55" s="13">
        <f t="shared" si="228"/>
        <v>0</v>
      </c>
      <c r="AP55" s="17">
        <f>[4]KMDY!F76</f>
        <v>0</v>
      </c>
      <c r="AQ55" s="17">
        <f>[4]KMDY!G76</f>
        <v>0</v>
      </c>
      <c r="AR55" s="17">
        <f>[4]KMDY!H76</f>
        <v>0</v>
      </c>
      <c r="AS55" s="17">
        <f>[4]KMDY!I76</f>
        <v>0</v>
      </c>
      <c r="AT55" s="17">
        <f>[4]KMDY!J76</f>
        <v>0</v>
      </c>
      <c r="AU55" s="17">
        <f>[4]KMDY!K76</f>
        <v>0</v>
      </c>
      <c r="AV55" s="17">
        <f>[4]KMDY!L76</f>
        <v>0</v>
      </c>
      <c r="AW55" s="17">
        <f>[4]KMDY!M76</f>
        <v>0</v>
      </c>
      <c r="AX55" s="17">
        <f>[4]KMDY!N76</f>
        <v>0</v>
      </c>
      <c r="AY55" s="17">
        <f>[4]KMDY!O76</f>
        <v>0</v>
      </c>
      <c r="AZ55" s="17">
        <f>[4]KMDY!P76</f>
        <v>0</v>
      </c>
      <c r="BA55" s="17">
        <f>[4]KMDY!Q76</f>
        <v>0</v>
      </c>
      <c r="BB55" s="13">
        <f t="shared" si="229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0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1"/>
        <v>0</v>
      </c>
      <c r="CC55" s="23">
        <f t="shared" si="232"/>
        <v>0</v>
      </c>
      <c r="CD55" s="23">
        <f t="shared" si="233"/>
        <v>0</v>
      </c>
      <c r="CE55" s="23">
        <f t="shared" si="234"/>
        <v>0</v>
      </c>
      <c r="CF55" s="23">
        <f t="shared" si="235"/>
        <v>0</v>
      </c>
      <c r="CG55" s="23">
        <f t="shared" si="236"/>
        <v>0</v>
      </c>
      <c r="CH55" s="38">
        <v>0</v>
      </c>
      <c r="CI55" s="25" t="s">
        <v>80</v>
      </c>
      <c r="CJ55" s="26">
        <f t="shared" si="237"/>
        <v>0</v>
      </c>
      <c r="CK55" s="26">
        <f t="shared" si="237"/>
        <v>0</v>
      </c>
      <c r="CL55" s="26">
        <f t="shared" si="237"/>
        <v>0</v>
      </c>
      <c r="CM55" s="26">
        <f t="shared" si="237"/>
        <v>0</v>
      </c>
      <c r="CN55" s="26">
        <f t="shared" si="237"/>
        <v>0</v>
      </c>
      <c r="CO55" s="26">
        <f t="shared" si="237"/>
        <v>0</v>
      </c>
      <c r="CP55" s="17"/>
      <c r="CQ55" s="17"/>
      <c r="CR55" s="17"/>
      <c r="CS55" s="17"/>
      <c r="CT55" s="17"/>
      <c r="CU55" s="17"/>
      <c r="CV55" s="34">
        <f t="shared" si="238"/>
        <v>0</v>
      </c>
      <c r="CW55" s="34">
        <f t="shared" si="238"/>
        <v>0</v>
      </c>
      <c r="CX55" s="34">
        <f t="shared" si="238"/>
        <v>0</v>
      </c>
      <c r="CY55" s="34">
        <f t="shared" si="238"/>
        <v>0</v>
      </c>
      <c r="CZ55" s="34">
        <f t="shared" si="238"/>
        <v>0</v>
      </c>
      <c r="DA55" s="34">
        <f t="shared" si="238"/>
        <v>0</v>
      </c>
      <c r="DB55" s="13">
        <f t="shared" si="239"/>
        <v>0</v>
      </c>
      <c r="DC55" s="40">
        <f t="shared" si="240"/>
        <v>0</v>
      </c>
      <c r="DD55" s="41">
        <f t="shared" si="241"/>
        <v>0</v>
      </c>
      <c r="DE55" s="40">
        <f t="shared" si="242"/>
        <v>0</v>
      </c>
      <c r="DF55" s="40">
        <f t="shared" si="243"/>
        <v>0</v>
      </c>
      <c r="DG55" s="48">
        <f t="shared" si="244"/>
        <v>0</v>
      </c>
      <c r="DH55" s="54">
        <v>0</v>
      </c>
      <c r="DI55" s="25" t="s">
        <v>80</v>
      </c>
      <c r="DJ55" s="50">
        <f t="shared" si="245"/>
        <v>0</v>
      </c>
      <c r="DK55" s="68">
        <f t="shared" si="246"/>
        <v>0</v>
      </c>
      <c r="DL55" s="68">
        <f t="shared" si="246"/>
        <v>0</v>
      </c>
      <c r="DM55" s="68">
        <f t="shared" si="246"/>
        <v>0</v>
      </c>
      <c r="DN55" s="68">
        <f t="shared" si="246"/>
        <v>0</v>
      </c>
      <c r="DO55" s="68">
        <f t="shared" si="246"/>
        <v>0</v>
      </c>
      <c r="DP55" s="68">
        <f t="shared" si="246"/>
        <v>0</v>
      </c>
      <c r="DQ55" s="68">
        <f t="shared" si="246"/>
        <v>0</v>
      </c>
      <c r="DR55" s="68">
        <f t="shared" si="246"/>
        <v>0</v>
      </c>
      <c r="DS55" s="68">
        <f t="shared" si="246"/>
        <v>0</v>
      </c>
      <c r="DT55" s="68">
        <f t="shared" si="246"/>
        <v>0</v>
      </c>
      <c r="DU55" s="68">
        <f t="shared" si="246"/>
        <v>0</v>
      </c>
      <c r="DV55" s="68">
        <f t="shared" si="246"/>
        <v>0</v>
      </c>
      <c r="DW55" s="69">
        <f t="shared" si="247"/>
        <v>0</v>
      </c>
    </row>
    <row r="56" spans="2:127" ht="12.5" x14ac:dyDescent="0.2">
      <c r="B56" s="3" t="s">
        <v>3</v>
      </c>
      <c r="C56" s="17">
        <f>[1]Kamareddy!F471</f>
        <v>0</v>
      </c>
      <c r="D56" s="17">
        <f>[1]Kamareddy!G471</f>
        <v>0</v>
      </c>
      <c r="E56" s="17">
        <f>[1]Kamareddy!H471</f>
        <v>0</v>
      </c>
      <c r="F56" s="17">
        <f>[1]Kamareddy!I471</f>
        <v>0</v>
      </c>
      <c r="G56" s="17">
        <f>[1]Kamareddy!J471</f>
        <v>0</v>
      </c>
      <c r="H56" s="17">
        <f>[1]Kamareddy!K471</f>
        <v>0</v>
      </c>
      <c r="I56" s="17">
        <f>[1]Kamareddy!L471</f>
        <v>0</v>
      </c>
      <c r="J56" s="17">
        <f>[1]Kamareddy!M471</f>
        <v>0</v>
      </c>
      <c r="K56" s="17">
        <f>[1]Kamareddy!N471</f>
        <v>0</v>
      </c>
      <c r="L56" s="17">
        <f>[1]Kamareddy!O471</f>
        <v>0</v>
      </c>
      <c r="M56" s="17">
        <f>[1]Kamareddy!P471</f>
        <v>0</v>
      </c>
      <c r="N56" s="17">
        <f>[1]Kamareddy!Q471</f>
        <v>0</v>
      </c>
      <c r="O56" s="13">
        <f t="shared" si="226"/>
        <v>0</v>
      </c>
      <c r="P56" s="17">
        <f>[2]Kamareddy!F71</f>
        <v>0</v>
      </c>
      <c r="Q56" s="17">
        <f>[2]Kamareddy!G71</f>
        <v>0</v>
      </c>
      <c r="R56" s="17">
        <f>[2]Kamareddy!H71</f>
        <v>0</v>
      </c>
      <c r="S56" s="17">
        <f>[2]Kamareddy!I71</f>
        <v>0</v>
      </c>
      <c r="T56" s="17">
        <f>[2]Kamareddy!J71</f>
        <v>0</v>
      </c>
      <c r="U56" s="17">
        <f>[2]Kamareddy!K71</f>
        <v>0</v>
      </c>
      <c r="V56" s="17">
        <f>[2]Kamareddy!L71</f>
        <v>0</v>
      </c>
      <c r="W56" s="17">
        <f>[2]Kamareddy!M71</f>
        <v>0</v>
      </c>
      <c r="X56" s="17">
        <f>[2]Kamareddy!N71</f>
        <v>0</v>
      </c>
      <c r="Y56" s="17">
        <f>[2]Kamareddy!O71</f>
        <v>0</v>
      </c>
      <c r="Z56" s="17">
        <f>[2]Kamareddy!P71</f>
        <v>0</v>
      </c>
      <c r="AA56" s="17">
        <f>[2]Kamareddy!Q71</f>
        <v>0</v>
      </c>
      <c r="AB56" s="13">
        <f t="shared" si="227"/>
        <v>0</v>
      </c>
      <c r="AC56" s="17">
        <f>[3]KMDY!F77</f>
        <v>0</v>
      </c>
      <c r="AD56" s="17">
        <f>[3]KMDY!G77</f>
        <v>0</v>
      </c>
      <c r="AE56" s="17">
        <f>[3]KMDY!H77</f>
        <v>0</v>
      </c>
      <c r="AF56" s="17">
        <f>[3]KMDY!I77</f>
        <v>0</v>
      </c>
      <c r="AG56" s="17">
        <f>[3]KMDY!J77</f>
        <v>0</v>
      </c>
      <c r="AH56" s="17">
        <f>[3]KMDY!K77</f>
        <v>0</v>
      </c>
      <c r="AI56" s="17">
        <f>[3]KMDY!L77</f>
        <v>0</v>
      </c>
      <c r="AJ56" s="17">
        <f>[3]KMDY!M77</f>
        <v>0</v>
      </c>
      <c r="AK56" s="17">
        <f>[3]KMDY!N77</f>
        <v>0</v>
      </c>
      <c r="AL56" s="17">
        <f>[3]KMDY!O77</f>
        <v>0</v>
      </c>
      <c r="AM56" s="17">
        <f>[3]KMDY!P77</f>
        <v>0</v>
      </c>
      <c r="AN56" s="17">
        <f>[3]KMDY!Q77</f>
        <v>0</v>
      </c>
      <c r="AO56" s="13">
        <f t="shared" si="228"/>
        <v>0</v>
      </c>
      <c r="AP56" s="17">
        <f>[4]KMDY!F77</f>
        <v>0</v>
      </c>
      <c r="AQ56" s="17">
        <f>[4]KMDY!G77</f>
        <v>0</v>
      </c>
      <c r="AR56" s="17">
        <f>[4]KMDY!H77</f>
        <v>0</v>
      </c>
      <c r="AS56" s="17">
        <f>[4]KMDY!I77</f>
        <v>0</v>
      </c>
      <c r="AT56" s="17">
        <f>[4]KMDY!J77</f>
        <v>0</v>
      </c>
      <c r="AU56" s="17">
        <f>[4]KMDY!K77</f>
        <v>0</v>
      </c>
      <c r="AV56" s="17">
        <f>[4]KMDY!L77</f>
        <v>0</v>
      </c>
      <c r="AW56" s="17">
        <f>[4]KMDY!M77</f>
        <v>0</v>
      </c>
      <c r="AX56" s="17">
        <f>[4]KMDY!N77</f>
        <v>0</v>
      </c>
      <c r="AY56" s="17">
        <f>[4]KMDY!O77</f>
        <v>0</v>
      </c>
      <c r="AZ56" s="17">
        <f>[4]KMDY!P77</f>
        <v>0</v>
      </c>
      <c r="BA56" s="17">
        <f>[4]KMDY!Q77</f>
        <v>0</v>
      </c>
      <c r="BB56" s="13">
        <f t="shared" si="229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0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1"/>
        <v>0</v>
      </c>
      <c r="CC56" s="23">
        <f t="shared" si="232"/>
        <v>0</v>
      </c>
      <c r="CD56" s="23">
        <f t="shared" si="233"/>
        <v>0</v>
      </c>
      <c r="CE56" s="23">
        <f t="shared" si="234"/>
        <v>0</v>
      </c>
      <c r="CF56" s="23">
        <f t="shared" si="235"/>
        <v>0</v>
      </c>
      <c r="CG56" s="23">
        <f t="shared" si="236"/>
        <v>0</v>
      </c>
      <c r="CH56" s="38">
        <v>0.02</v>
      </c>
      <c r="CI56" s="25" t="s">
        <v>80</v>
      </c>
      <c r="CJ56" s="26">
        <f t="shared" si="237"/>
        <v>0.02</v>
      </c>
      <c r="CK56" s="26">
        <f t="shared" si="237"/>
        <v>0.02</v>
      </c>
      <c r="CL56" s="26">
        <f t="shared" si="237"/>
        <v>0.02</v>
      </c>
      <c r="CM56" s="26">
        <f t="shared" si="237"/>
        <v>0.02</v>
      </c>
      <c r="CN56" s="26">
        <f t="shared" si="237"/>
        <v>0.02</v>
      </c>
      <c r="CO56" s="26">
        <f t="shared" si="237"/>
        <v>0.02</v>
      </c>
      <c r="CP56" s="17"/>
      <c r="CQ56" s="17"/>
      <c r="CR56" s="17"/>
      <c r="CS56" s="17"/>
      <c r="CT56" s="17"/>
      <c r="CU56" s="17"/>
      <c r="CV56" s="34">
        <f t="shared" si="238"/>
        <v>0</v>
      </c>
      <c r="CW56" s="34">
        <f t="shared" si="238"/>
        <v>0</v>
      </c>
      <c r="CX56" s="34">
        <f t="shared" si="238"/>
        <v>0</v>
      </c>
      <c r="CY56" s="34">
        <f t="shared" si="238"/>
        <v>0</v>
      </c>
      <c r="CZ56" s="34">
        <f t="shared" si="238"/>
        <v>0</v>
      </c>
      <c r="DA56" s="34">
        <f t="shared" si="238"/>
        <v>0</v>
      </c>
      <c r="DB56" s="13">
        <f t="shared" si="239"/>
        <v>0</v>
      </c>
      <c r="DC56" s="40">
        <f t="shared" si="240"/>
        <v>0</v>
      </c>
      <c r="DD56" s="41">
        <f t="shared" si="241"/>
        <v>0</v>
      </c>
      <c r="DE56" s="40">
        <f t="shared" si="242"/>
        <v>0</v>
      </c>
      <c r="DF56" s="40">
        <f t="shared" si="243"/>
        <v>0</v>
      </c>
      <c r="DG56" s="48">
        <f t="shared" si="244"/>
        <v>0</v>
      </c>
      <c r="DH56" s="54">
        <v>0.05</v>
      </c>
      <c r="DI56" s="25" t="s">
        <v>80</v>
      </c>
      <c r="DJ56" s="50">
        <f t="shared" si="245"/>
        <v>0.05</v>
      </c>
      <c r="DK56" s="68">
        <f t="shared" si="246"/>
        <v>0</v>
      </c>
      <c r="DL56" s="68">
        <f t="shared" si="246"/>
        <v>0</v>
      </c>
      <c r="DM56" s="68">
        <f t="shared" si="246"/>
        <v>0</v>
      </c>
      <c r="DN56" s="68">
        <f t="shared" si="246"/>
        <v>0</v>
      </c>
      <c r="DO56" s="68">
        <f t="shared" si="246"/>
        <v>0</v>
      </c>
      <c r="DP56" s="68">
        <f t="shared" si="246"/>
        <v>0</v>
      </c>
      <c r="DQ56" s="68">
        <f t="shared" si="246"/>
        <v>0</v>
      </c>
      <c r="DR56" s="68">
        <f t="shared" si="246"/>
        <v>0</v>
      </c>
      <c r="DS56" s="68">
        <f t="shared" si="246"/>
        <v>0</v>
      </c>
      <c r="DT56" s="68">
        <f t="shared" si="246"/>
        <v>0</v>
      </c>
      <c r="DU56" s="68">
        <f t="shared" si="246"/>
        <v>0</v>
      </c>
      <c r="DV56" s="68">
        <f t="shared" si="246"/>
        <v>0</v>
      </c>
      <c r="DW56" s="69">
        <f t="shared" si="247"/>
        <v>0</v>
      </c>
    </row>
    <row r="57" spans="2:127" ht="12.5" x14ac:dyDescent="0.2">
      <c r="B57" s="3" t="s">
        <v>2</v>
      </c>
      <c r="C57" s="17">
        <f>[1]Kamareddy!F472</f>
        <v>0</v>
      </c>
      <c r="D57" s="17">
        <f>[1]Kamareddy!G472</f>
        <v>0</v>
      </c>
      <c r="E57" s="17">
        <f>[1]Kamareddy!H472</f>
        <v>0</v>
      </c>
      <c r="F57" s="17">
        <f>[1]Kamareddy!I472</f>
        <v>0</v>
      </c>
      <c r="G57" s="17">
        <f>[1]Kamareddy!J472</f>
        <v>0</v>
      </c>
      <c r="H57" s="17">
        <f>[1]Kamareddy!K472</f>
        <v>0</v>
      </c>
      <c r="I57" s="17">
        <f>[1]Kamareddy!L472</f>
        <v>0</v>
      </c>
      <c r="J57" s="17">
        <f>[1]Kamareddy!M472</f>
        <v>0</v>
      </c>
      <c r="K57" s="17">
        <f>[1]Kamareddy!N472</f>
        <v>0</v>
      </c>
      <c r="L57" s="17">
        <f>[1]Kamareddy!O472</f>
        <v>0</v>
      </c>
      <c r="M57" s="17">
        <f>[1]Kamareddy!P472</f>
        <v>0</v>
      </c>
      <c r="N57" s="17">
        <f>[1]Kamareddy!Q472</f>
        <v>0</v>
      </c>
      <c r="O57" s="13">
        <f t="shared" si="226"/>
        <v>0</v>
      </c>
      <c r="P57" s="17">
        <f>[2]Kamareddy!F72</f>
        <v>0</v>
      </c>
      <c r="Q57" s="17">
        <f>[2]Kamareddy!G72</f>
        <v>0</v>
      </c>
      <c r="R57" s="17">
        <f>[2]Kamareddy!H72</f>
        <v>0</v>
      </c>
      <c r="S57" s="17">
        <f>[2]Kamareddy!I72</f>
        <v>0</v>
      </c>
      <c r="T57" s="17">
        <f>[2]Kamareddy!J72</f>
        <v>0</v>
      </c>
      <c r="U57" s="17">
        <f>[2]Kamareddy!K72</f>
        <v>0</v>
      </c>
      <c r="V57" s="17">
        <f>[2]Kamareddy!L72</f>
        <v>0</v>
      </c>
      <c r="W57" s="17">
        <f>[2]Kamareddy!M72</f>
        <v>0</v>
      </c>
      <c r="X57" s="17">
        <f>[2]Kamareddy!N72</f>
        <v>0</v>
      </c>
      <c r="Y57" s="17">
        <f>[2]Kamareddy!O72</f>
        <v>0</v>
      </c>
      <c r="Z57" s="17">
        <f>[2]Kamareddy!P72</f>
        <v>0</v>
      </c>
      <c r="AA57" s="17">
        <f>[2]Kamareddy!Q72</f>
        <v>0</v>
      </c>
      <c r="AB57" s="13">
        <f t="shared" si="227"/>
        <v>0</v>
      </c>
      <c r="AC57" s="17">
        <f>[3]KMDY!F78</f>
        <v>0</v>
      </c>
      <c r="AD57" s="17">
        <f>[3]KMDY!G78</f>
        <v>0</v>
      </c>
      <c r="AE57" s="17">
        <f>[3]KMDY!H78</f>
        <v>0</v>
      </c>
      <c r="AF57" s="17">
        <f>[3]KMDY!I78</f>
        <v>0</v>
      </c>
      <c r="AG57" s="17">
        <f>[3]KMDY!J78</f>
        <v>0</v>
      </c>
      <c r="AH57" s="17">
        <f>[3]KMDY!K78</f>
        <v>0</v>
      </c>
      <c r="AI57" s="17">
        <f>[3]KMDY!L78</f>
        <v>0</v>
      </c>
      <c r="AJ57" s="17">
        <f>[3]KMDY!M78</f>
        <v>0</v>
      </c>
      <c r="AK57" s="17">
        <f>[3]KMDY!N78</f>
        <v>0</v>
      </c>
      <c r="AL57" s="17">
        <f>[3]KMDY!O78</f>
        <v>0</v>
      </c>
      <c r="AM57" s="17">
        <f>[3]KMDY!P78</f>
        <v>0</v>
      </c>
      <c r="AN57" s="17">
        <f>[3]KMDY!Q78</f>
        <v>0</v>
      </c>
      <c r="AO57" s="13">
        <f t="shared" si="228"/>
        <v>0</v>
      </c>
      <c r="AP57" s="17">
        <f>[4]KMDY!F78</f>
        <v>0</v>
      </c>
      <c r="AQ57" s="17">
        <f>[4]KMDY!G78</f>
        <v>0</v>
      </c>
      <c r="AR57" s="17">
        <f>[4]KMDY!H78</f>
        <v>0</v>
      </c>
      <c r="AS57" s="17">
        <f>[4]KMDY!I78</f>
        <v>0</v>
      </c>
      <c r="AT57" s="17">
        <f>[4]KMDY!J78</f>
        <v>0</v>
      </c>
      <c r="AU57" s="17">
        <f>[4]KMDY!K78</f>
        <v>0</v>
      </c>
      <c r="AV57" s="17">
        <f>[4]KMDY!L78</f>
        <v>0</v>
      </c>
      <c r="AW57" s="17">
        <f>[4]KMDY!M78</f>
        <v>0</v>
      </c>
      <c r="AX57" s="17">
        <f>[4]KMDY!N78</f>
        <v>0</v>
      </c>
      <c r="AY57" s="17">
        <f>[4]KMDY!O78</f>
        <v>0</v>
      </c>
      <c r="AZ57" s="17">
        <f>[4]KMDY!P78</f>
        <v>0</v>
      </c>
      <c r="BA57" s="17">
        <f>[4]KMDY!Q78</f>
        <v>0</v>
      </c>
      <c r="BB57" s="13">
        <f t="shared" si="229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0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1"/>
        <v>0</v>
      </c>
      <c r="CC57" s="23">
        <f t="shared" si="232"/>
        <v>0</v>
      </c>
      <c r="CD57" s="23">
        <f t="shared" si="233"/>
        <v>0</v>
      </c>
      <c r="CE57" s="23">
        <f t="shared" si="234"/>
        <v>0</v>
      </c>
      <c r="CF57" s="23">
        <f t="shared" si="235"/>
        <v>0</v>
      </c>
      <c r="CG57" s="23">
        <f t="shared" si="236"/>
        <v>0</v>
      </c>
      <c r="CH57" s="32"/>
      <c r="CI57" s="25" t="s">
        <v>80</v>
      </c>
      <c r="CJ57" s="26">
        <f t="shared" si="237"/>
        <v>0</v>
      </c>
      <c r="CK57" s="26">
        <f t="shared" si="237"/>
        <v>0</v>
      </c>
      <c r="CL57" s="26">
        <f t="shared" si="237"/>
        <v>0</v>
      </c>
      <c r="CM57" s="26">
        <f t="shared" si="237"/>
        <v>0</v>
      </c>
      <c r="CN57" s="26">
        <f t="shared" si="237"/>
        <v>0</v>
      </c>
      <c r="CO57" s="26">
        <f t="shared" si="237"/>
        <v>0</v>
      </c>
      <c r="CP57" s="17"/>
      <c r="CQ57" s="17"/>
      <c r="CR57" s="17"/>
      <c r="CS57" s="17"/>
      <c r="CT57" s="17"/>
      <c r="CU57" s="17"/>
      <c r="CV57" s="34">
        <f t="shared" si="238"/>
        <v>0</v>
      </c>
      <c r="CW57" s="34">
        <f t="shared" si="238"/>
        <v>0</v>
      </c>
      <c r="CX57" s="34">
        <f t="shared" si="238"/>
        <v>0</v>
      </c>
      <c r="CY57" s="34">
        <f t="shared" si="238"/>
        <v>0</v>
      </c>
      <c r="CZ57" s="34">
        <f t="shared" si="238"/>
        <v>0</v>
      </c>
      <c r="DA57" s="34">
        <f t="shared" si="238"/>
        <v>0</v>
      </c>
      <c r="DB57" s="13">
        <f t="shared" si="239"/>
        <v>0</v>
      </c>
      <c r="DC57" s="40">
        <f t="shared" si="240"/>
        <v>0</v>
      </c>
      <c r="DD57" s="41">
        <f t="shared" si="241"/>
        <v>0</v>
      </c>
      <c r="DE57" s="40">
        <f t="shared" si="242"/>
        <v>0</v>
      </c>
      <c r="DF57" s="40">
        <f t="shared" si="243"/>
        <v>0</v>
      </c>
      <c r="DG57" s="48">
        <f t="shared" si="244"/>
        <v>0</v>
      </c>
      <c r="DH57" s="54">
        <v>0</v>
      </c>
      <c r="DI57" s="25" t="s">
        <v>80</v>
      </c>
      <c r="DJ57" s="50">
        <f t="shared" si="245"/>
        <v>0</v>
      </c>
      <c r="DK57" s="68">
        <f t="shared" si="246"/>
        <v>0</v>
      </c>
      <c r="DL57" s="68">
        <f t="shared" si="246"/>
        <v>0</v>
      </c>
      <c r="DM57" s="68">
        <f t="shared" si="246"/>
        <v>0</v>
      </c>
      <c r="DN57" s="68">
        <f t="shared" si="246"/>
        <v>0</v>
      </c>
      <c r="DO57" s="68">
        <f t="shared" si="246"/>
        <v>0</v>
      </c>
      <c r="DP57" s="68">
        <f t="shared" si="246"/>
        <v>0</v>
      </c>
      <c r="DQ57" s="68">
        <f t="shared" si="246"/>
        <v>0</v>
      </c>
      <c r="DR57" s="68">
        <f t="shared" si="246"/>
        <v>0</v>
      </c>
      <c r="DS57" s="68">
        <f t="shared" si="246"/>
        <v>0</v>
      </c>
      <c r="DT57" s="68">
        <f t="shared" si="246"/>
        <v>0</v>
      </c>
      <c r="DU57" s="68">
        <f t="shared" si="246"/>
        <v>0</v>
      </c>
      <c r="DV57" s="68">
        <f t="shared" si="246"/>
        <v>0</v>
      </c>
      <c r="DW57" s="69">
        <f t="shared" si="247"/>
        <v>0</v>
      </c>
    </row>
    <row r="58" spans="2:127" ht="12.5" x14ac:dyDescent="0.2">
      <c r="B58" s="3" t="s">
        <v>49</v>
      </c>
      <c r="C58" s="17">
        <f>[1]Kamareddy!F473</f>
        <v>0</v>
      </c>
      <c r="D58" s="17">
        <f>[1]Kamareddy!G473</f>
        <v>0</v>
      </c>
      <c r="E58" s="17">
        <f>[1]Kamareddy!H473</f>
        <v>0</v>
      </c>
      <c r="F58" s="17">
        <f>[1]Kamareddy!I473</f>
        <v>0</v>
      </c>
      <c r="G58" s="17">
        <f>[1]Kamareddy!J473</f>
        <v>0</v>
      </c>
      <c r="H58" s="17">
        <f>[1]Kamareddy!K473</f>
        <v>0</v>
      </c>
      <c r="I58" s="17">
        <f>[1]Kamareddy!L473</f>
        <v>0</v>
      </c>
      <c r="J58" s="17">
        <f>[1]Kamareddy!M473</f>
        <v>0</v>
      </c>
      <c r="K58" s="17">
        <f>[1]Kamareddy!N473</f>
        <v>0</v>
      </c>
      <c r="L58" s="17">
        <f>[1]Kamareddy!O473</f>
        <v>0</v>
      </c>
      <c r="M58" s="17">
        <f>[1]Kamareddy!P473</f>
        <v>0</v>
      </c>
      <c r="N58" s="17">
        <f>[1]Kamareddy!Q473</f>
        <v>0</v>
      </c>
      <c r="O58" s="13">
        <f t="shared" si="226"/>
        <v>0</v>
      </c>
      <c r="P58" s="17">
        <f>[2]Kamareddy!F73</f>
        <v>0</v>
      </c>
      <c r="Q58" s="17">
        <f>[2]Kamareddy!G73</f>
        <v>0</v>
      </c>
      <c r="R58" s="17">
        <f>[2]Kamareddy!H73</f>
        <v>0</v>
      </c>
      <c r="S58" s="17">
        <f>[2]Kamareddy!I73</f>
        <v>0</v>
      </c>
      <c r="T58" s="17">
        <f>[2]Kamareddy!J73</f>
        <v>0</v>
      </c>
      <c r="U58" s="17">
        <f>[2]Kamareddy!K73</f>
        <v>0</v>
      </c>
      <c r="V58" s="17">
        <f>[2]Kamareddy!L73</f>
        <v>0</v>
      </c>
      <c r="W58" s="17">
        <f>[2]Kamareddy!M73</f>
        <v>0</v>
      </c>
      <c r="X58" s="17">
        <f>[2]Kamareddy!N73</f>
        <v>0</v>
      </c>
      <c r="Y58" s="17">
        <f>[2]Kamareddy!O73</f>
        <v>0</v>
      </c>
      <c r="Z58" s="17">
        <f>[2]Kamareddy!P73</f>
        <v>0</v>
      </c>
      <c r="AA58" s="17">
        <f>[2]Kamareddy!Q73</f>
        <v>0</v>
      </c>
      <c r="AB58" s="13">
        <f t="shared" si="227"/>
        <v>0</v>
      </c>
      <c r="AC58" s="17">
        <f>[3]KMDY!F79</f>
        <v>0</v>
      </c>
      <c r="AD58" s="17">
        <f>[3]KMDY!G79</f>
        <v>0</v>
      </c>
      <c r="AE58" s="17">
        <f>[3]KMDY!H79</f>
        <v>0</v>
      </c>
      <c r="AF58" s="17">
        <f>[3]KMDY!I79</f>
        <v>0</v>
      </c>
      <c r="AG58" s="17">
        <f>[3]KMDY!J79</f>
        <v>0</v>
      </c>
      <c r="AH58" s="17">
        <f>[3]KMDY!K79</f>
        <v>0</v>
      </c>
      <c r="AI58" s="17">
        <f>[3]KMDY!L79</f>
        <v>0</v>
      </c>
      <c r="AJ58" s="17">
        <f>[3]KMDY!M79</f>
        <v>0</v>
      </c>
      <c r="AK58" s="17">
        <f>[3]KMDY!N79</f>
        <v>0</v>
      </c>
      <c r="AL58" s="17">
        <f>[3]KMDY!O79</f>
        <v>0</v>
      </c>
      <c r="AM58" s="17">
        <f>[3]KMDY!P79</f>
        <v>0</v>
      </c>
      <c r="AN58" s="17">
        <f>[3]KMDY!Q79</f>
        <v>0</v>
      </c>
      <c r="AO58" s="13">
        <f t="shared" si="228"/>
        <v>0</v>
      </c>
      <c r="AP58" s="17">
        <f>[4]KMDY!F79</f>
        <v>0</v>
      </c>
      <c r="AQ58" s="17">
        <f>[4]KMDY!G79</f>
        <v>0</v>
      </c>
      <c r="AR58" s="17">
        <f>[4]KMDY!H79</f>
        <v>0</v>
      </c>
      <c r="AS58" s="17">
        <f>[4]KMDY!I79</f>
        <v>0</v>
      </c>
      <c r="AT58" s="17">
        <f>[4]KMDY!J79</f>
        <v>0</v>
      </c>
      <c r="AU58" s="17">
        <f>[4]KMDY!K79</f>
        <v>0</v>
      </c>
      <c r="AV58" s="17">
        <f>[4]KMDY!L79</f>
        <v>0</v>
      </c>
      <c r="AW58" s="17">
        <f>[4]KMDY!M79</f>
        <v>0</v>
      </c>
      <c r="AX58" s="17">
        <f>[4]KMDY!N79</f>
        <v>0</v>
      </c>
      <c r="AY58" s="17">
        <f>[4]KMDY!O79</f>
        <v>0</v>
      </c>
      <c r="AZ58" s="17">
        <f>[4]KMDY!P79</f>
        <v>0</v>
      </c>
      <c r="BA58" s="17">
        <f>[4]KMDY!Q79</f>
        <v>0</v>
      </c>
      <c r="BB58" s="13">
        <f t="shared" si="229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30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31"/>
        <v>0</v>
      </c>
      <c r="CC58" s="23">
        <f t="shared" si="232"/>
        <v>0</v>
      </c>
      <c r="CD58" s="23">
        <f t="shared" si="233"/>
        <v>0</v>
      </c>
      <c r="CE58" s="23">
        <f t="shared" si="234"/>
        <v>0</v>
      </c>
      <c r="CF58" s="23">
        <f t="shared" si="235"/>
        <v>0</v>
      </c>
      <c r="CG58" s="23">
        <f t="shared" si="236"/>
        <v>0</v>
      </c>
      <c r="CH58" s="37">
        <v>0.05</v>
      </c>
      <c r="CI58" s="25" t="s">
        <v>80</v>
      </c>
      <c r="CJ58" s="26">
        <f t="shared" si="237"/>
        <v>0.05</v>
      </c>
      <c r="CK58" s="26">
        <f t="shared" si="237"/>
        <v>0.05</v>
      </c>
      <c r="CL58" s="26">
        <f t="shared" si="237"/>
        <v>0.05</v>
      </c>
      <c r="CM58" s="26">
        <f t="shared" si="237"/>
        <v>0.05</v>
      </c>
      <c r="CN58" s="26">
        <f t="shared" si="237"/>
        <v>0.05</v>
      </c>
      <c r="CO58" s="26">
        <f t="shared" si="237"/>
        <v>0.05</v>
      </c>
      <c r="CP58" s="17"/>
      <c r="CQ58" s="17"/>
      <c r="CR58" s="17"/>
      <c r="CS58" s="17"/>
      <c r="CT58" s="17"/>
      <c r="CU58" s="17"/>
      <c r="CV58" s="34">
        <f t="shared" si="238"/>
        <v>0</v>
      </c>
      <c r="CW58" s="34">
        <f t="shared" si="238"/>
        <v>0</v>
      </c>
      <c r="CX58" s="34">
        <f t="shared" si="238"/>
        <v>0</v>
      </c>
      <c r="CY58" s="34">
        <f t="shared" si="238"/>
        <v>0</v>
      </c>
      <c r="CZ58" s="34">
        <f t="shared" si="238"/>
        <v>0</v>
      </c>
      <c r="DA58" s="34">
        <f t="shared" si="238"/>
        <v>0</v>
      </c>
      <c r="DB58" s="13">
        <f t="shared" si="239"/>
        <v>0</v>
      </c>
      <c r="DC58" s="40">
        <f t="shared" si="240"/>
        <v>0</v>
      </c>
      <c r="DD58" s="41">
        <f t="shared" si="241"/>
        <v>0</v>
      </c>
      <c r="DE58" s="40">
        <f t="shared" si="242"/>
        <v>0</v>
      </c>
      <c r="DF58" s="40">
        <f t="shared" si="243"/>
        <v>0</v>
      </c>
      <c r="DG58" s="48">
        <f t="shared" si="244"/>
        <v>0</v>
      </c>
      <c r="DH58" s="54">
        <v>0</v>
      </c>
      <c r="DI58" s="25" t="s">
        <v>80</v>
      </c>
      <c r="DJ58" s="50">
        <f t="shared" si="245"/>
        <v>0</v>
      </c>
      <c r="DK58" s="68">
        <f t="shared" si="246"/>
        <v>0</v>
      </c>
      <c r="DL58" s="68">
        <f t="shared" si="246"/>
        <v>0</v>
      </c>
      <c r="DM58" s="68">
        <f t="shared" si="246"/>
        <v>0</v>
      </c>
      <c r="DN58" s="68">
        <f t="shared" si="246"/>
        <v>0</v>
      </c>
      <c r="DO58" s="68">
        <f t="shared" si="246"/>
        <v>0</v>
      </c>
      <c r="DP58" s="68">
        <f t="shared" si="246"/>
        <v>0</v>
      </c>
      <c r="DQ58" s="68">
        <f t="shared" si="246"/>
        <v>0</v>
      </c>
      <c r="DR58" s="68">
        <f t="shared" si="246"/>
        <v>0</v>
      </c>
      <c r="DS58" s="68">
        <f t="shared" si="246"/>
        <v>0</v>
      </c>
      <c r="DT58" s="68">
        <f t="shared" si="246"/>
        <v>0</v>
      </c>
      <c r="DU58" s="68">
        <f t="shared" si="246"/>
        <v>0</v>
      </c>
      <c r="DV58" s="68">
        <f t="shared" si="246"/>
        <v>0</v>
      </c>
      <c r="DW58" s="69">
        <f t="shared" si="247"/>
        <v>0</v>
      </c>
    </row>
    <row r="59" spans="2:127" ht="12.5" x14ac:dyDescent="0.2">
      <c r="B59" s="3" t="s">
        <v>50</v>
      </c>
      <c r="C59" s="17">
        <f>[1]Kamareddy!F475</f>
        <v>0</v>
      </c>
      <c r="D59" s="17">
        <f>[1]Kamareddy!G475</f>
        <v>0</v>
      </c>
      <c r="E59" s="17">
        <f>[1]Kamareddy!H475</f>
        <v>0</v>
      </c>
      <c r="F59" s="17">
        <f>[1]Kamareddy!I475</f>
        <v>0</v>
      </c>
      <c r="G59" s="17">
        <f>[1]Kamareddy!J475</f>
        <v>0</v>
      </c>
      <c r="H59" s="17">
        <f>[1]Kamareddy!K475</f>
        <v>0</v>
      </c>
      <c r="I59" s="17">
        <f>[1]Kamareddy!L475</f>
        <v>0</v>
      </c>
      <c r="J59" s="17">
        <f>[1]Kamareddy!M475</f>
        <v>0</v>
      </c>
      <c r="K59" s="17">
        <f>[1]Kamareddy!N475</f>
        <v>0</v>
      </c>
      <c r="L59" s="17">
        <f>[1]Kamareddy!O475</f>
        <v>0</v>
      </c>
      <c r="M59" s="17">
        <f>[1]Kamareddy!P475</f>
        <v>0</v>
      </c>
      <c r="N59" s="17">
        <f>[1]Kamareddy!Q475</f>
        <v>0</v>
      </c>
      <c r="O59" s="13">
        <f t="shared" si="226"/>
        <v>0</v>
      </c>
      <c r="P59" s="17">
        <f>[2]Kamareddy!F75</f>
        <v>0</v>
      </c>
      <c r="Q59" s="17">
        <f>[2]Kamareddy!G75</f>
        <v>0</v>
      </c>
      <c r="R59" s="17">
        <f>[2]Kamareddy!H75</f>
        <v>0</v>
      </c>
      <c r="S59" s="17">
        <f>[2]Kamareddy!I75</f>
        <v>0</v>
      </c>
      <c r="T59" s="17">
        <f>[2]Kamareddy!J75</f>
        <v>0</v>
      </c>
      <c r="U59" s="17">
        <f>[2]Kamareddy!K75</f>
        <v>0</v>
      </c>
      <c r="V59" s="17">
        <f>[2]Kamareddy!L75</f>
        <v>0</v>
      </c>
      <c r="W59" s="17">
        <f>[2]Kamareddy!M75</f>
        <v>0</v>
      </c>
      <c r="X59" s="17">
        <f>[2]Kamareddy!N75</f>
        <v>0</v>
      </c>
      <c r="Y59" s="17">
        <f>[2]Kamareddy!O75</f>
        <v>0</v>
      </c>
      <c r="Z59" s="17">
        <f>[2]Kamareddy!P75</f>
        <v>0</v>
      </c>
      <c r="AA59" s="17">
        <f>[2]Kamareddy!Q75</f>
        <v>0</v>
      </c>
      <c r="AB59" s="13">
        <f t="shared" si="227"/>
        <v>0</v>
      </c>
      <c r="AC59" s="17">
        <f>[3]KMDY!F80</f>
        <v>0</v>
      </c>
      <c r="AD59" s="17">
        <f>[3]KMDY!G80</f>
        <v>0</v>
      </c>
      <c r="AE59" s="17">
        <f>[3]KMDY!H80</f>
        <v>0</v>
      </c>
      <c r="AF59" s="17">
        <f>[3]KMDY!I80</f>
        <v>0</v>
      </c>
      <c r="AG59" s="17">
        <f>[3]KMDY!J80</f>
        <v>0</v>
      </c>
      <c r="AH59" s="17">
        <f>[3]KMDY!K80</f>
        <v>0</v>
      </c>
      <c r="AI59" s="17">
        <f>[3]KMDY!L80</f>
        <v>0</v>
      </c>
      <c r="AJ59" s="17">
        <f>[3]KMDY!M80</f>
        <v>0</v>
      </c>
      <c r="AK59" s="17">
        <f>[3]KMDY!N80</f>
        <v>0</v>
      </c>
      <c r="AL59" s="17">
        <f>[3]KMDY!O80</f>
        <v>0</v>
      </c>
      <c r="AM59" s="17">
        <f>[3]KMDY!P80</f>
        <v>0</v>
      </c>
      <c r="AN59" s="17">
        <f>[3]KMDY!Q80</f>
        <v>0</v>
      </c>
      <c r="AO59" s="13">
        <f t="shared" si="228"/>
        <v>0</v>
      </c>
      <c r="AP59" s="17">
        <f>[4]KMDY!F80</f>
        <v>0</v>
      </c>
      <c r="AQ59" s="17">
        <f>[4]KMDY!G80</f>
        <v>0</v>
      </c>
      <c r="AR59" s="17">
        <f>[4]KMDY!H80</f>
        <v>0</v>
      </c>
      <c r="AS59" s="17">
        <f>[4]KMDY!I80</f>
        <v>0</v>
      </c>
      <c r="AT59" s="17">
        <f>[4]KMDY!J80</f>
        <v>0</v>
      </c>
      <c r="AU59" s="17">
        <f>[4]KMDY!K80</f>
        <v>0</v>
      </c>
      <c r="AV59" s="17">
        <f>[4]KMDY!L80</f>
        <v>0</v>
      </c>
      <c r="AW59" s="17">
        <f>[4]KMDY!M80</f>
        <v>0</v>
      </c>
      <c r="AX59" s="17">
        <f>[4]KMDY!N80</f>
        <v>0</v>
      </c>
      <c r="AY59" s="17">
        <f>[4]KMDY!O80</f>
        <v>0</v>
      </c>
      <c r="AZ59" s="17">
        <f>[4]KMDY!P80</f>
        <v>0</v>
      </c>
      <c r="BA59" s="17">
        <f>[4]KMDY!Q80</f>
        <v>0</v>
      </c>
      <c r="BB59" s="13">
        <f t="shared" si="229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0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1"/>
        <v>0</v>
      </c>
      <c r="CC59" s="23">
        <f t="shared" si="232"/>
        <v>0</v>
      </c>
      <c r="CD59" s="23">
        <f t="shared" si="233"/>
        <v>0</v>
      </c>
      <c r="CE59" s="23">
        <f t="shared" si="234"/>
        <v>0</v>
      </c>
      <c r="CF59" s="23">
        <f t="shared" si="235"/>
        <v>0</v>
      </c>
      <c r="CG59" s="23">
        <f t="shared" si="236"/>
        <v>0</v>
      </c>
      <c r="CH59" s="38">
        <v>0.02</v>
      </c>
      <c r="CI59" s="25" t="s">
        <v>80</v>
      </c>
      <c r="CJ59" s="26">
        <f t="shared" si="237"/>
        <v>0.02</v>
      </c>
      <c r="CK59" s="26">
        <f t="shared" si="237"/>
        <v>0.02</v>
      </c>
      <c r="CL59" s="26">
        <f t="shared" si="237"/>
        <v>0.02</v>
      </c>
      <c r="CM59" s="26">
        <f t="shared" si="237"/>
        <v>0.02</v>
      </c>
      <c r="CN59" s="26">
        <f t="shared" si="237"/>
        <v>0.02</v>
      </c>
      <c r="CO59" s="26">
        <f t="shared" si="237"/>
        <v>0.02</v>
      </c>
      <c r="CP59" s="17"/>
      <c r="CQ59" s="17"/>
      <c r="CR59" s="17"/>
      <c r="CS59" s="17"/>
      <c r="CT59" s="17"/>
      <c r="CU59" s="17"/>
      <c r="CV59" s="34">
        <f t="shared" si="238"/>
        <v>0</v>
      </c>
      <c r="CW59" s="34">
        <f t="shared" si="238"/>
        <v>0</v>
      </c>
      <c r="CX59" s="34">
        <f t="shared" si="238"/>
        <v>0</v>
      </c>
      <c r="CY59" s="34">
        <f t="shared" si="238"/>
        <v>0</v>
      </c>
      <c r="CZ59" s="34">
        <f t="shared" si="238"/>
        <v>0</v>
      </c>
      <c r="DA59" s="34">
        <f t="shared" si="238"/>
        <v>0</v>
      </c>
      <c r="DB59" s="13">
        <f t="shared" si="239"/>
        <v>0</v>
      </c>
      <c r="DC59" s="40">
        <f t="shared" si="240"/>
        <v>0</v>
      </c>
      <c r="DD59" s="41">
        <f t="shared" si="241"/>
        <v>0</v>
      </c>
      <c r="DE59" s="40">
        <f t="shared" si="242"/>
        <v>0</v>
      </c>
      <c r="DF59" s="40">
        <f t="shared" si="243"/>
        <v>0</v>
      </c>
      <c r="DG59" s="40">
        <f t="shared" si="244"/>
        <v>0</v>
      </c>
      <c r="DH59" s="54">
        <v>0.02</v>
      </c>
      <c r="DI59" s="25" t="s">
        <v>80</v>
      </c>
      <c r="DJ59" s="50">
        <f t="shared" si="245"/>
        <v>0.02</v>
      </c>
      <c r="DK59" s="68">
        <f t="shared" si="246"/>
        <v>0</v>
      </c>
      <c r="DL59" s="68">
        <f t="shared" si="246"/>
        <v>0</v>
      </c>
      <c r="DM59" s="68">
        <f t="shared" si="246"/>
        <v>0</v>
      </c>
      <c r="DN59" s="68">
        <f t="shared" si="246"/>
        <v>0</v>
      </c>
      <c r="DO59" s="68">
        <f t="shared" si="246"/>
        <v>0</v>
      </c>
      <c r="DP59" s="68">
        <f t="shared" si="246"/>
        <v>0</v>
      </c>
      <c r="DQ59" s="68">
        <f t="shared" si="246"/>
        <v>0</v>
      </c>
      <c r="DR59" s="68">
        <f t="shared" si="246"/>
        <v>0</v>
      </c>
      <c r="DS59" s="68">
        <f t="shared" si="246"/>
        <v>0</v>
      </c>
      <c r="DT59" s="68">
        <f t="shared" si="246"/>
        <v>0</v>
      </c>
      <c r="DU59" s="68">
        <f t="shared" si="246"/>
        <v>0</v>
      </c>
      <c r="DV59" s="68">
        <f t="shared" si="246"/>
        <v>0</v>
      </c>
      <c r="DW59" s="69">
        <f t="shared" si="247"/>
        <v>0</v>
      </c>
    </row>
    <row r="60" spans="2:127" ht="12.5" x14ac:dyDescent="0.2">
      <c r="B60" s="3" t="s">
        <v>51</v>
      </c>
      <c r="C60" s="17">
        <f>[1]Kamareddy!F476</f>
        <v>0</v>
      </c>
      <c r="D60" s="17">
        <f>[1]Kamareddy!G476</f>
        <v>0</v>
      </c>
      <c r="E60" s="17">
        <f>[1]Kamareddy!H476</f>
        <v>0</v>
      </c>
      <c r="F60" s="17">
        <f>[1]Kamareddy!I476</f>
        <v>0</v>
      </c>
      <c r="G60" s="17">
        <f>[1]Kamareddy!J476</f>
        <v>0</v>
      </c>
      <c r="H60" s="17">
        <f>[1]Kamareddy!K476</f>
        <v>0</v>
      </c>
      <c r="I60" s="17">
        <f>[1]Kamareddy!L476</f>
        <v>0</v>
      </c>
      <c r="J60" s="17">
        <f>[1]Kamareddy!M476</f>
        <v>0</v>
      </c>
      <c r="K60" s="17">
        <f>[1]Kamareddy!N476</f>
        <v>0</v>
      </c>
      <c r="L60" s="17">
        <f>[1]Kamareddy!O476</f>
        <v>0</v>
      </c>
      <c r="M60" s="17">
        <f>[1]Kamareddy!P476</f>
        <v>0</v>
      </c>
      <c r="N60" s="17">
        <f>[1]Kamareddy!Q476</f>
        <v>0</v>
      </c>
      <c r="O60" s="13">
        <f t="shared" si="226"/>
        <v>0</v>
      </c>
      <c r="P60" s="17">
        <f>[2]Kamareddy!F76</f>
        <v>0</v>
      </c>
      <c r="Q60" s="17">
        <f>[2]Kamareddy!G76</f>
        <v>0</v>
      </c>
      <c r="R60" s="17">
        <f>[2]Kamareddy!H76</f>
        <v>0</v>
      </c>
      <c r="S60" s="17">
        <f>[2]Kamareddy!I76</f>
        <v>0</v>
      </c>
      <c r="T60" s="17">
        <f>[2]Kamareddy!J76</f>
        <v>0</v>
      </c>
      <c r="U60" s="17">
        <f>[2]Kamareddy!K76</f>
        <v>0</v>
      </c>
      <c r="V60" s="17">
        <f>[2]Kamareddy!L76</f>
        <v>0</v>
      </c>
      <c r="W60" s="17">
        <f>[2]Kamareddy!M76</f>
        <v>0</v>
      </c>
      <c r="X60" s="17">
        <f>[2]Kamareddy!N76</f>
        <v>0</v>
      </c>
      <c r="Y60" s="17">
        <f>[2]Kamareddy!O76</f>
        <v>0</v>
      </c>
      <c r="Z60" s="17">
        <f>[2]Kamareddy!P76</f>
        <v>0</v>
      </c>
      <c r="AA60" s="17">
        <f>[2]Kamareddy!Q76</f>
        <v>0</v>
      </c>
      <c r="AB60" s="13">
        <f t="shared" si="227"/>
        <v>0</v>
      </c>
      <c r="AC60" s="17">
        <f>[3]KMDY!F81</f>
        <v>0</v>
      </c>
      <c r="AD60" s="17">
        <f>[3]KMDY!G81</f>
        <v>0</v>
      </c>
      <c r="AE60" s="17">
        <f>[3]KMDY!H81</f>
        <v>0</v>
      </c>
      <c r="AF60" s="17">
        <f>[3]KMDY!I81</f>
        <v>0</v>
      </c>
      <c r="AG60" s="17">
        <f>[3]KMDY!J81</f>
        <v>0</v>
      </c>
      <c r="AH60" s="17">
        <f>[3]KMDY!K81</f>
        <v>0</v>
      </c>
      <c r="AI60" s="17">
        <f>[3]KMDY!L81</f>
        <v>0</v>
      </c>
      <c r="AJ60" s="17">
        <f>[3]KMDY!M81</f>
        <v>0</v>
      </c>
      <c r="AK60" s="17">
        <f>[3]KMDY!N81</f>
        <v>0</v>
      </c>
      <c r="AL60" s="17">
        <f>[3]KMDY!O81</f>
        <v>0</v>
      </c>
      <c r="AM60" s="17">
        <f>[3]KMDY!P81</f>
        <v>0</v>
      </c>
      <c r="AN60" s="17">
        <f>[3]KMDY!Q81</f>
        <v>0</v>
      </c>
      <c r="AO60" s="13">
        <f t="shared" si="228"/>
        <v>0</v>
      </c>
      <c r="AP60" s="17">
        <f>[4]KMDY!F81</f>
        <v>0</v>
      </c>
      <c r="AQ60" s="17">
        <f>[4]KMDY!G81</f>
        <v>0</v>
      </c>
      <c r="AR60" s="17">
        <f>[4]KMDY!H81</f>
        <v>0</v>
      </c>
      <c r="AS60" s="17">
        <f>[4]KMDY!I81</f>
        <v>0</v>
      </c>
      <c r="AT60" s="17">
        <f>[4]KMDY!J81</f>
        <v>0</v>
      </c>
      <c r="AU60" s="17">
        <f>[4]KMDY!K81</f>
        <v>0</v>
      </c>
      <c r="AV60" s="17">
        <f>[4]KMDY!L81</f>
        <v>0</v>
      </c>
      <c r="AW60" s="17">
        <f>[4]KMDY!M81</f>
        <v>0</v>
      </c>
      <c r="AX60" s="17">
        <f>[4]KMDY!N81</f>
        <v>0</v>
      </c>
      <c r="AY60" s="17">
        <f>[4]KMDY!O81</f>
        <v>0</v>
      </c>
      <c r="AZ60" s="17">
        <f>[4]KMDY!P81</f>
        <v>0</v>
      </c>
      <c r="BA60" s="17">
        <f>[4]KMDY!Q81</f>
        <v>0</v>
      </c>
      <c r="BB60" s="13">
        <f t="shared" si="229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30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1"/>
        <v>0</v>
      </c>
      <c r="CC60" s="23">
        <f t="shared" si="232"/>
        <v>0</v>
      </c>
      <c r="CD60" s="23">
        <f t="shared" si="233"/>
        <v>0</v>
      </c>
      <c r="CE60" s="23">
        <f t="shared" si="234"/>
        <v>0</v>
      </c>
      <c r="CF60" s="23">
        <f t="shared" si="235"/>
        <v>0</v>
      </c>
      <c r="CG60" s="23">
        <f t="shared" si="236"/>
        <v>0</v>
      </c>
      <c r="CH60" s="32"/>
      <c r="CI60" s="25" t="s">
        <v>78</v>
      </c>
      <c r="CJ60" s="26">
        <f t="shared" si="237"/>
        <v>0</v>
      </c>
      <c r="CK60" s="26">
        <f t="shared" si="237"/>
        <v>0</v>
      </c>
      <c r="CL60" s="26">
        <f t="shared" si="237"/>
        <v>0</v>
      </c>
      <c r="CM60" s="26">
        <f t="shared" si="237"/>
        <v>0</v>
      </c>
      <c r="CN60" s="26">
        <f t="shared" si="237"/>
        <v>0</v>
      </c>
      <c r="CO60" s="26">
        <f t="shared" si="237"/>
        <v>0</v>
      </c>
      <c r="CP60" s="17"/>
      <c r="CQ60" s="17"/>
      <c r="CR60" s="17"/>
      <c r="CS60" s="17"/>
      <c r="CT60" s="17"/>
      <c r="CU60" s="17"/>
      <c r="CV60" s="34">
        <f t="shared" si="238"/>
        <v>0</v>
      </c>
      <c r="CW60" s="34">
        <f t="shared" si="238"/>
        <v>0</v>
      </c>
      <c r="CX60" s="34">
        <f t="shared" si="238"/>
        <v>0</v>
      </c>
      <c r="CY60" s="34">
        <f t="shared" si="238"/>
        <v>0</v>
      </c>
      <c r="CZ60" s="34">
        <f t="shared" si="238"/>
        <v>0</v>
      </c>
      <c r="DA60" s="34">
        <f t="shared" si="238"/>
        <v>0</v>
      </c>
      <c r="DB60" s="13">
        <f t="shared" si="239"/>
        <v>0</v>
      </c>
      <c r="DC60" s="40">
        <f t="shared" si="240"/>
        <v>0</v>
      </c>
      <c r="DD60" s="41">
        <f t="shared" si="241"/>
        <v>0</v>
      </c>
      <c r="DE60" s="40">
        <f t="shared" si="242"/>
        <v>0</v>
      </c>
      <c r="DF60" s="40">
        <f t="shared" si="243"/>
        <v>0</v>
      </c>
      <c r="DG60" s="40">
        <f t="shared" si="244"/>
        <v>0</v>
      </c>
      <c r="DI60" s="25" t="s">
        <v>75</v>
      </c>
      <c r="DJ60" s="50">
        <f t="shared" si="245"/>
        <v>0</v>
      </c>
      <c r="DK60" s="68">
        <f t="shared" si="246"/>
        <v>0</v>
      </c>
      <c r="DL60" s="68">
        <f t="shared" si="246"/>
        <v>0</v>
      </c>
      <c r="DM60" s="68">
        <f t="shared" si="246"/>
        <v>0</v>
      </c>
      <c r="DN60" s="68">
        <f t="shared" si="246"/>
        <v>0</v>
      </c>
      <c r="DO60" s="68">
        <f t="shared" si="246"/>
        <v>0</v>
      </c>
      <c r="DP60" s="68">
        <f t="shared" si="246"/>
        <v>0</v>
      </c>
      <c r="DQ60" s="68">
        <f t="shared" si="246"/>
        <v>0</v>
      </c>
      <c r="DR60" s="68">
        <f t="shared" si="246"/>
        <v>0</v>
      </c>
      <c r="DS60" s="68">
        <f t="shared" si="246"/>
        <v>0</v>
      </c>
      <c r="DT60" s="68">
        <f t="shared" si="246"/>
        <v>0</v>
      </c>
      <c r="DU60" s="68">
        <f t="shared" si="246"/>
        <v>0</v>
      </c>
      <c r="DV60" s="68">
        <f t="shared" si="246"/>
        <v>0</v>
      </c>
      <c r="DW60" s="69">
        <f t="shared" si="247"/>
        <v>0</v>
      </c>
    </row>
    <row r="61" spans="2:127" ht="12.5" x14ac:dyDescent="0.2">
      <c r="B61" s="3" t="s">
        <v>1</v>
      </c>
      <c r="C61" s="17">
        <f>[1]Kamareddy!F477</f>
        <v>0</v>
      </c>
      <c r="D61" s="17">
        <f>[1]Kamareddy!G477</f>
        <v>0</v>
      </c>
      <c r="E61" s="17">
        <f>[1]Kamareddy!H477</f>
        <v>0</v>
      </c>
      <c r="F61" s="17">
        <f>[1]Kamareddy!I477</f>
        <v>0</v>
      </c>
      <c r="G61" s="17">
        <f>[1]Kamareddy!J477</f>
        <v>0</v>
      </c>
      <c r="H61" s="17">
        <f>[1]Kamareddy!K477</f>
        <v>0</v>
      </c>
      <c r="I61" s="17">
        <f>[1]Kamareddy!L477</f>
        <v>0</v>
      </c>
      <c r="J61" s="17">
        <f>[1]Kamareddy!M477</f>
        <v>0</v>
      </c>
      <c r="K61" s="17">
        <f>[1]Kamareddy!N477</f>
        <v>0</v>
      </c>
      <c r="L61" s="17">
        <f>[1]Kamareddy!O477</f>
        <v>0</v>
      </c>
      <c r="M61" s="17">
        <f>[1]Kamareddy!P477</f>
        <v>0</v>
      </c>
      <c r="N61" s="17">
        <f>[1]Kamareddy!Q477</f>
        <v>0</v>
      </c>
      <c r="O61" s="13">
        <f t="shared" si="226"/>
        <v>0</v>
      </c>
      <c r="P61" s="17">
        <f>[2]Kamareddy!F77</f>
        <v>0</v>
      </c>
      <c r="Q61" s="17">
        <f>[2]Kamareddy!G77</f>
        <v>0</v>
      </c>
      <c r="R61" s="17">
        <f>[2]Kamareddy!H77</f>
        <v>0</v>
      </c>
      <c r="S61" s="17">
        <f>[2]Kamareddy!I77</f>
        <v>0</v>
      </c>
      <c r="T61" s="17">
        <f>[2]Kamareddy!J77</f>
        <v>0</v>
      </c>
      <c r="U61" s="17">
        <f>[2]Kamareddy!K77</f>
        <v>0</v>
      </c>
      <c r="V61" s="17">
        <f>[2]Kamareddy!L77</f>
        <v>0</v>
      </c>
      <c r="W61" s="17">
        <f>[2]Kamareddy!M77</f>
        <v>0</v>
      </c>
      <c r="X61" s="17">
        <f>[2]Kamareddy!N77</f>
        <v>0</v>
      </c>
      <c r="Y61" s="17">
        <f>[2]Kamareddy!O77</f>
        <v>0</v>
      </c>
      <c r="Z61" s="17">
        <f>[2]Kamareddy!P77</f>
        <v>0</v>
      </c>
      <c r="AA61" s="17">
        <f>[2]Kamareddy!Q77</f>
        <v>0</v>
      </c>
      <c r="AB61" s="13">
        <f t="shared" si="227"/>
        <v>0</v>
      </c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3">
        <f t="shared" si="228"/>
        <v>0</v>
      </c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3">
        <f t="shared" si="229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0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1"/>
        <v>0</v>
      </c>
      <c r="CC61" s="23">
        <f t="shared" si="232"/>
        <v>0</v>
      </c>
      <c r="CD61" s="23">
        <f t="shared" si="233"/>
        <v>0</v>
      </c>
      <c r="CE61" s="23">
        <f t="shared" si="234"/>
        <v>0</v>
      </c>
      <c r="CF61" s="23">
        <f t="shared" si="235"/>
        <v>0</v>
      </c>
      <c r="CG61" s="23">
        <f t="shared" si="236"/>
        <v>0</v>
      </c>
      <c r="CH61" s="38">
        <v>0.02</v>
      </c>
      <c r="CI61" s="25" t="s">
        <v>80</v>
      </c>
      <c r="CJ61" s="26">
        <f t="shared" si="237"/>
        <v>0.02</v>
      </c>
      <c r="CK61" s="26">
        <f t="shared" si="237"/>
        <v>0.02</v>
      </c>
      <c r="CL61" s="26">
        <f t="shared" si="237"/>
        <v>0.02</v>
      </c>
      <c r="CM61" s="26">
        <f t="shared" si="237"/>
        <v>0.02</v>
      </c>
      <c r="CN61" s="26">
        <f t="shared" si="237"/>
        <v>0.02</v>
      </c>
      <c r="CO61" s="26">
        <f t="shared" si="237"/>
        <v>0.02</v>
      </c>
      <c r="CP61" s="17"/>
      <c r="CQ61" s="17"/>
      <c r="CR61" s="17"/>
      <c r="CS61" s="17"/>
      <c r="CT61" s="17"/>
      <c r="CU61" s="17"/>
      <c r="CV61" s="34">
        <f t="shared" si="238"/>
        <v>0</v>
      </c>
      <c r="CW61" s="34">
        <f t="shared" si="238"/>
        <v>0</v>
      </c>
      <c r="CX61" s="34">
        <f t="shared" si="238"/>
        <v>0</v>
      </c>
      <c r="CY61" s="34">
        <f t="shared" si="238"/>
        <v>0</v>
      </c>
      <c r="CZ61" s="34">
        <f t="shared" si="238"/>
        <v>0</v>
      </c>
      <c r="DA61" s="34">
        <f t="shared" si="238"/>
        <v>0</v>
      </c>
      <c r="DB61" s="13">
        <f t="shared" si="239"/>
        <v>0</v>
      </c>
      <c r="DC61" s="40">
        <f t="shared" si="240"/>
        <v>0</v>
      </c>
      <c r="DD61" s="41">
        <f t="shared" si="241"/>
        <v>0</v>
      </c>
      <c r="DE61" s="40">
        <f t="shared" si="242"/>
        <v>0</v>
      </c>
      <c r="DF61" s="40">
        <f t="shared" si="243"/>
        <v>0</v>
      </c>
      <c r="DG61" s="40">
        <f t="shared" si="244"/>
        <v>0</v>
      </c>
      <c r="DH61" s="40">
        <v>0.02</v>
      </c>
      <c r="DI61" s="25" t="s">
        <v>80</v>
      </c>
      <c r="DJ61" s="50">
        <f t="shared" si="245"/>
        <v>0.02</v>
      </c>
      <c r="DK61" s="68">
        <f t="shared" si="246"/>
        <v>0</v>
      </c>
      <c r="DL61" s="68">
        <f t="shared" si="246"/>
        <v>0</v>
      </c>
      <c r="DM61" s="68">
        <f t="shared" si="246"/>
        <v>0</v>
      </c>
      <c r="DN61" s="68">
        <f t="shared" si="246"/>
        <v>0</v>
      </c>
      <c r="DO61" s="68">
        <f t="shared" si="246"/>
        <v>0</v>
      </c>
      <c r="DP61" s="68">
        <f t="shared" si="246"/>
        <v>0</v>
      </c>
      <c r="DQ61" s="68">
        <f t="shared" si="246"/>
        <v>0</v>
      </c>
      <c r="DR61" s="68">
        <f t="shared" si="246"/>
        <v>0</v>
      </c>
      <c r="DS61" s="68">
        <f t="shared" si="246"/>
        <v>0</v>
      </c>
      <c r="DT61" s="68">
        <f t="shared" si="246"/>
        <v>0</v>
      </c>
      <c r="DU61" s="68">
        <f t="shared" si="246"/>
        <v>0</v>
      </c>
      <c r="DV61" s="68">
        <f t="shared" si="246"/>
        <v>0</v>
      </c>
      <c r="DW61" s="69">
        <f t="shared" si="247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6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7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8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9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0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1"/>
        <v>0</v>
      </c>
      <c r="CC62" s="23">
        <f t="shared" si="232"/>
        <v>0</v>
      </c>
      <c r="CD62" s="23">
        <f t="shared" si="233"/>
        <v>0</v>
      </c>
      <c r="CE62" s="23">
        <f t="shared" si="234"/>
        <v>0</v>
      </c>
      <c r="CF62" s="23">
        <f t="shared" si="235"/>
        <v>0</v>
      </c>
      <c r="CG62" s="23">
        <f t="shared" si="236"/>
        <v>0</v>
      </c>
      <c r="CH62" s="38">
        <v>0</v>
      </c>
      <c r="CI62" s="25" t="s">
        <v>80</v>
      </c>
      <c r="CJ62" s="26">
        <f t="shared" si="237"/>
        <v>0</v>
      </c>
      <c r="CK62" s="26">
        <f t="shared" si="237"/>
        <v>0</v>
      </c>
      <c r="CL62" s="26">
        <f t="shared" si="237"/>
        <v>0</v>
      </c>
      <c r="CM62" s="26">
        <f t="shared" si="237"/>
        <v>0</v>
      </c>
      <c r="CN62" s="26">
        <f t="shared" si="237"/>
        <v>0</v>
      </c>
      <c r="CO62" s="26">
        <f t="shared" si="237"/>
        <v>0</v>
      </c>
      <c r="CP62" s="17"/>
      <c r="CQ62" s="17"/>
      <c r="CR62" s="17"/>
      <c r="CS62" s="17"/>
      <c r="CT62" s="17"/>
      <c r="CU62" s="17"/>
      <c r="CV62" s="34">
        <f t="shared" si="238"/>
        <v>0</v>
      </c>
      <c r="CW62" s="34">
        <f t="shared" si="238"/>
        <v>0</v>
      </c>
      <c r="CX62" s="34">
        <f t="shared" si="238"/>
        <v>0</v>
      </c>
      <c r="CY62" s="34">
        <f t="shared" si="238"/>
        <v>0</v>
      </c>
      <c r="CZ62" s="34">
        <f t="shared" si="238"/>
        <v>0</v>
      </c>
      <c r="DA62" s="34">
        <f t="shared" si="238"/>
        <v>0</v>
      </c>
      <c r="DB62" s="13">
        <f t="shared" si="239"/>
        <v>0</v>
      </c>
      <c r="DC62" s="40">
        <f t="shared" si="240"/>
        <v>0</v>
      </c>
      <c r="DD62" s="41">
        <f t="shared" si="241"/>
        <v>0</v>
      </c>
      <c r="DE62" s="40">
        <f t="shared" si="242"/>
        <v>0</v>
      </c>
      <c r="DF62" s="40">
        <f t="shared" si="243"/>
        <v>0</v>
      </c>
      <c r="DG62" s="40">
        <f t="shared" si="244"/>
        <v>0</v>
      </c>
      <c r="DH62" s="40">
        <v>0</v>
      </c>
      <c r="DI62" s="25" t="s">
        <v>80</v>
      </c>
      <c r="DJ62" s="50">
        <f t="shared" si="245"/>
        <v>0</v>
      </c>
      <c r="DK62" s="68">
        <f t="shared" si="246"/>
        <v>0</v>
      </c>
      <c r="DL62" s="68">
        <f t="shared" si="246"/>
        <v>0</v>
      </c>
      <c r="DM62" s="68">
        <f t="shared" si="246"/>
        <v>0</v>
      </c>
      <c r="DN62" s="68">
        <f t="shared" si="246"/>
        <v>0</v>
      </c>
      <c r="DO62" s="68">
        <f t="shared" si="246"/>
        <v>0</v>
      </c>
      <c r="DP62" s="68">
        <f t="shared" si="246"/>
        <v>0</v>
      </c>
      <c r="DQ62" s="68">
        <f t="shared" si="246"/>
        <v>0</v>
      </c>
      <c r="DR62" s="68">
        <f t="shared" si="246"/>
        <v>0</v>
      </c>
      <c r="DS62" s="68">
        <f t="shared" si="246"/>
        <v>0</v>
      </c>
      <c r="DT62" s="68">
        <f t="shared" si="246"/>
        <v>0</v>
      </c>
      <c r="DU62" s="68">
        <f t="shared" si="246"/>
        <v>0</v>
      </c>
      <c r="DV62" s="68">
        <f t="shared" si="246"/>
        <v>0</v>
      </c>
      <c r="DW62" s="69">
        <f t="shared" si="247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6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7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8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9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0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1"/>
        <v>0</v>
      </c>
      <c r="CC63" s="23">
        <f t="shared" ref="CC63" si="248">IFERROR(($CB63/$O63)^(1/5)-1,0)</f>
        <v>0</v>
      </c>
      <c r="CD63" s="23">
        <f t="shared" ref="CD63" si="249">IFERROR((CB63/AB63)^(1/4)-1,0)</f>
        <v>0</v>
      </c>
      <c r="CE63" s="23">
        <f t="shared" ref="CE63" si="250">IFERROR((CB63/AO63)^(1/3)-1,0)</f>
        <v>0</v>
      </c>
      <c r="CF63" s="23">
        <f t="shared" ref="CF63" si="251">IFERROR((CB63/BB63)^(1/2)-1,0)</f>
        <v>0</v>
      </c>
      <c r="CG63" s="23">
        <f t="shared" ref="CG63" si="252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3">SUM(CP63:DA63)</f>
        <v>0</v>
      </c>
      <c r="DC63" s="40">
        <f t="shared" ref="DC63" si="254">IFERROR((DB63/AB63)^(1/5)-1,0)</f>
        <v>0</v>
      </c>
      <c r="DD63" s="41">
        <f t="shared" ref="DD63" si="255">IFERROR((DB63/AO63)^(1/4)-1,0)</f>
        <v>0</v>
      </c>
      <c r="DE63" s="40">
        <f t="shared" ref="DE63" si="256">IFERROR((DB63/BB63)^(1/3)-1,0)</f>
        <v>0</v>
      </c>
      <c r="DF63" s="40">
        <f t="shared" ref="DF63" si="257">IFERROR((DB63/BO63)^(1/2)-1,0)</f>
        <v>0</v>
      </c>
      <c r="DG63" s="40">
        <f t="shared" ref="DG63" si="258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9">SUM(C51:C63)</f>
        <v>0</v>
      </c>
      <c r="D64" s="5">
        <f t="shared" si="259"/>
        <v>0</v>
      </c>
      <c r="E64" s="5">
        <f t="shared" si="259"/>
        <v>0</v>
      </c>
      <c r="F64" s="5">
        <f t="shared" si="259"/>
        <v>0</v>
      </c>
      <c r="G64" s="5">
        <f t="shared" si="259"/>
        <v>0</v>
      </c>
      <c r="H64" s="5">
        <f t="shared" si="259"/>
        <v>0</v>
      </c>
      <c r="I64" s="5">
        <f t="shared" si="259"/>
        <v>0</v>
      </c>
      <c r="J64" s="5">
        <f t="shared" si="259"/>
        <v>0</v>
      </c>
      <c r="K64" s="5">
        <f t="shared" si="259"/>
        <v>0</v>
      </c>
      <c r="L64" s="5">
        <f t="shared" si="259"/>
        <v>0</v>
      </c>
      <c r="M64" s="5">
        <f t="shared" si="259"/>
        <v>0</v>
      </c>
      <c r="N64" s="5">
        <f t="shared" si="259"/>
        <v>0</v>
      </c>
      <c r="O64" s="5">
        <f t="shared" si="259"/>
        <v>0</v>
      </c>
      <c r="P64" s="5">
        <f t="shared" si="259"/>
        <v>0</v>
      </c>
      <c r="Q64" s="5">
        <f t="shared" si="259"/>
        <v>0</v>
      </c>
      <c r="R64" s="5">
        <f t="shared" si="259"/>
        <v>0</v>
      </c>
      <c r="S64" s="5">
        <f t="shared" si="259"/>
        <v>0</v>
      </c>
      <c r="T64" s="5">
        <f t="shared" si="259"/>
        <v>0</v>
      </c>
      <c r="U64" s="5">
        <f t="shared" si="259"/>
        <v>0</v>
      </c>
      <c r="V64" s="5">
        <f t="shared" si="259"/>
        <v>0</v>
      </c>
      <c r="W64" s="5">
        <f t="shared" si="259"/>
        <v>0</v>
      </c>
      <c r="X64" s="5">
        <f t="shared" si="259"/>
        <v>0</v>
      </c>
      <c r="Y64" s="5">
        <f t="shared" si="259"/>
        <v>0</v>
      </c>
      <c r="Z64" s="5">
        <f t="shared" si="259"/>
        <v>0</v>
      </c>
      <c r="AA64" s="5">
        <f t="shared" si="259"/>
        <v>0</v>
      </c>
      <c r="AB64" s="5">
        <f t="shared" si="259"/>
        <v>0</v>
      </c>
      <c r="AC64" s="5">
        <f t="shared" si="259"/>
        <v>0</v>
      </c>
      <c r="AD64" s="5">
        <f t="shared" si="259"/>
        <v>0</v>
      </c>
      <c r="AE64" s="5">
        <f t="shared" si="259"/>
        <v>0</v>
      </c>
      <c r="AF64" s="5">
        <f t="shared" si="259"/>
        <v>0</v>
      </c>
      <c r="AG64" s="5">
        <f t="shared" si="259"/>
        <v>0</v>
      </c>
      <c r="AH64" s="5">
        <f t="shared" si="259"/>
        <v>0</v>
      </c>
      <c r="AI64" s="5">
        <f t="shared" ref="AI64:BN64" si="260">SUM(AI51:AI63)</f>
        <v>0</v>
      </c>
      <c r="AJ64" s="5">
        <f t="shared" si="260"/>
        <v>0</v>
      </c>
      <c r="AK64" s="5">
        <f t="shared" si="260"/>
        <v>0</v>
      </c>
      <c r="AL64" s="5">
        <f t="shared" si="260"/>
        <v>0</v>
      </c>
      <c r="AM64" s="5">
        <f t="shared" si="260"/>
        <v>0</v>
      </c>
      <c r="AN64" s="5">
        <f t="shared" si="260"/>
        <v>0</v>
      </c>
      <c r="AO64" s="5">
        <f t="shared" si="260"/>
        <v>0</v>
      </c>
      <c r="AP64" s="5">
        <f t="shared" si="260"/>
        <v>0</v>
      </c>
      <c r="AQ64" s="5">
        <f t="shared" si="260"/>
        <v>0</v>
      </c>
      <c r="AR64" s="5">
        <f t="shared" si="260"/>
        <v>0</v>
      </c>
      <c r="AS64" s="5">
        <f t="shared" si="260"/>
        <v>0</v>
      </c>
      <c r="AT64" s="5">
        <f t="shared" si="260"/>
        <v>0</v>
      </c>
      <c r="AU64" s="5">
        <f t="shared" si="260"/>
        <v>0</v>
      </c>
      <c r="AV64" s="5">
        <f t="shared" si="260"/>
        <v>0</v>
      </c>
      <c r="AW64" s="5">
        <f t="shared" si="260"/>
        <v>0</v>
      </c>
      <c r="AX64" s="5">
        <f t="shared" si="260"/>
        <v>0</v>
      </c>
      <c r="AY64" s="5">
        <f t="shared" si="260"/>
        <v>0</v>
      </c>
      <c r="AZ64" s="5">
        <f t="shared" si="260"/>
        <v>0</v>
      </c>
      <c r="BA64" s="5">
        <f t="shared" si="260"/>
        <v>0</v>
      </c>
      <c r="BB64" s="5">
        <f t="shared" si="260"/>
        <v>0</v>
      </c>
      <c r="BC64" s="5">
        <f t="shared" si="260"/>
        <v>0</v>
      </c>
      <c r="BD64" s="5">
        <f t="shared" si="260"/>
        <v>0</v>
      </c>
      <c r="BE64" s="5">
        <f t="shared" si="260"/>
        <v>0</v>
      </c>
      <c r="BF64" s="5">
        <f t="shared" si="260"/>
        <v>0</v>
      </c>
      <c r="BG64" s="5">
        <f t="shared" si="260"/>
        <v>0</v>
      </c>
      <c r="BH64" s="5">
        <f t="shared" si="260"/>
        <v>0</v>
      </c>
      <c r="BI64" s="5">
        <f t="shared" si="260"/>
        <v>0</v>
      </c>
      <c r="BJ64" s="5">
        <f t="shared" si="260"/>
        <v>0</v>
      </c>
      <c r="BK64" s="5">
        <f t="shared" si="260"/>
        <v>0</v>
      </c>
      <c r="BL64" s="5">
        <f t="shared" si="260"/>
        <v>0</v>
      </c>
      <c r="BM64" s="5">
        <f t="shared" si="260"/>
        <v>0</v>
      </c>
      <c r="BN64" s="5">
        <f t="shared" si="260"/>
        <v>0</v>
      </c>
      <c r="BO64" s="5">
        <f t="shared" ref="BO64:CT64" si="261">SUM(BO51:BO63)</f>
        <v>0</v>
      </c>
      <c r="BP64" s="5">
        <f t="shared" si="261"/>
        <v>0</v>
      </c>
      <c r="BQ64" s="5">
        <f t="shared" si="261"/>
        <v>0</v>
      </c>
      <c r="BR64" s="5">
        <f t="shared" si="261"/>
        <v>0</v>
      </c>
      <c r="BS64" s="5">
        <f t="shared" si="261"/>
        <v>0</v>
      </c>
      <c r="BT64" s="5">
        <f t="shared" si="261"/>
        <v>0</v>
      </c>
      <c r="BU64" s="5">
        <f t="shared" si="261"/>
        <v>0</v>
      </c>
      <c r="BV64" s="5">
        <f t="shared" si="261"/>
        <v>0</v>
      </c>
      <c r="BW64" s="5">
        <f t="shared" si="261"/>
        <v>0</v>
      </c>
      <c r="BX64" s="5">
        <f t="shared" si="261"/>
        <v>0</v>
      </c>
      <c r="BY64" s="5">
        <f t="shared" si="261"/>
        <v>0</v>
      </c>
      <c r="BZ64" s="5">
        <f t="shared" si="261"/>
        <v>0</v>
      </c>
      <c r="CA64" s="5">
        <f t="shared" si="261"/>
        <v>0</v>
      </c>
      <c r="CB64" s="5">
        <f t="shared" si="261"/>
        <v>0</v>
      </c>
      <c r="CC64" s="5">
        <f t="shared" si="261"/>
        <v>0</v>
      </c>
      <c r="CD64" s="5">
        <f t="shared" si="261"/>
        <v>0</v>
      </c>
      <c r="CE64" s="5">
        <f t="shared" si="261"/>
        <v>0</v>
      </c>
      <c r="CF64" s="5">
        <f t="shared" si="261"/>
        <v>0</v>
      </c>
      <c r="CG64" s="5">
        <f t="shared" si="261"/>
        <v>0</v>
      </c>
      <c r="CH64" s="5">
        <f t="shared" si="261"/>
        <v>0.31000000000000005</v>
      </c>
      <c r="CI64" s="5">
        <f t="shared" si="261"/>
        <v>0</v>
      </c>
      <c r="CJ64" s="5">
        <f t="shared" si="261"/>
        <v>0.31000000000000005</v>
      </c>
      <c r="CK64" s="5">
        <f t="shared" si="261"/>
        <v>0.31000000000000005</v>
      </c>
      <c r="CL64" s="5">
        <f t="shared" si="261"/>
        <v>0.31000000000000005</v>
      </c>
      <c r="CM64" s="5">
        <f t="shared" si="261"/>
        <v>0.31000000000000005</v>
      </c>
      <c r="CN64" s="5">
        <f t="shared" si="261"/>
        <v>0.31000000000000005</v>
      </c>
      <c r="CO64" s="5">
        <f t="shared" si="261"/>
        <v>0.31000000000000005</v>
      </c>
      <c r="CP64" s="5">
        <f t="shared" si="261"/>
        <v>0</v>
      </c>
      <c r="CQ64" s="5">
        <f t="shared" si="261"/>
        <v>0</v>
      </c>
      <c r="CR64" s="5">
        <f t="shared" si="261"/>
        <v>0</v>
      </c>
      <c r="CS64" s="5">
        <f t="shared" si="261"/>
        <v>0</v>
      </c>
      <c r="CT64" s="5">
        <f t="shared" si="261"/>
        <v>0</v>
      </c>
      <c r="CU64" s="5">
        <f t="shared" ref="CU64:DB64" si="262">SUM(CU51:CU63)</f>
        <v>0</v>
      </c>
      <c r="CV64" s="5">
        <f t="shared" si="262"/>
        <v>0</v>
      </c>
      <c r="CW64" s="5">
        <f t="shared" si="262"/>
        <v>0</v>
      </c>
      <c r="CX64" s="5">
        <f t="shared" si="262"/>
        <v>0</v>
      </c>
      <c r="CY64" s="5">
        <f t="shared" si="262"/>
        <v>0</v>
      </c>
      <c r="CZ64" s="5">
        <f t="shared" si="262"/>
        <v>0</v>
      </c>
      <c r="DA64" s="5">
        <f t="shared" si="262"/>
        <v>0</v>
      </c>
      <c r="DB64" s="5">
        <f t="shared" si="262"/>
        <v>0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3">SUM(DK51:DK63)</f>
        <v>0</v>
      </c>
      <c r="DL64" s="5">
        <f t="shared" si="263"/>
        <v>0</v>
      </c>
      <c r="DM64" s="5">
        <f t="shared" si="263"/>
        <v>0</v>
      </c>
      <c r="DN64" s="5">
        <f t="shared" si="263"/>
        <v>0</v>
      </c>
      <c r="DO64" s="5">
        <f t="shared" si="263"/>
        <v>0</v>
      </c>
      <c r="DP64" s="5">
        <f t="shared" si="263"/>
        <v>0</v>
      </c>
      <c r="DQ64" s="5">
        <f t="shared" si="263"/>
        <v>0</v>
      </c>
      <c r="DR64" s="5">
        <f t="shared" si="263"/>
        <v>0</v>
      </c>
      <c r="DS64" s="5">
        <f t="shared" si="263"/>
        <v>0</v>
      </c>
      <c r="DT64" s="5">
        <f t="shared" si="263"/>
        <v>0</v>
      </c>
      <c r="DU64" s="5">
        <f t="shared" si="263"/>
        <v>0</v>
      </c>
      <c r="DV64" s="5">
        <f t="shared" si="263"/>
        <v>0</v>
      </c>
      <c r="DW64" s="5">
        <f t="shared" si="263"/>
        <v>0</v>
      </c>
    </row>
  </sheetData>
  <dataValidations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B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BF13D4E9-594B-4554-991E-6BC1E65ED018}">
      <formula1>$CC$4:$CH$4</formula1>
    </dataValidation>
    <dataValidation type="list" allowBlank="1" showInputMessage="1" showErrorMessage="1" promptTitle="Manual" sqref="CI42" xr:uid="{56A2DD21-386A-4E2C-8484-E7D5EDA7AB37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W64"/>
  <sheetViews>
    <sheetView zoomScaleNormal="100" workbookViewId="0">
      <pane xSplit="2" ySplit="1" topLeftCell="CZ8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J24" sqref="DJ24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9.81640625" style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64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[1]Adilabad!F406</f>
        <v>10.139562221440272</v>
      </c>
      <c r="D6" s="17">
        <f>[1]Adilabad!G406</f>
        <v>11.566506583156196</v>
      </c>
      <c r="E6" s="17">
        <f>[1]Adilabad!H406</f>
        <v>12.651993356673501</v>
      </c>
      <c r="F6" s="17">
        <f>[1]Adilabad!I406</f>
        <v>11.364074879387738</v>
      </c>
      <c r="G6" s="17">
        <f>[1]Adilabad!J406</f>
        <v>10.58333518994993</v>
      </c>
      <c r="H6" s="17">
        <f>[1]Adilabad!K406</f>
        <v>10.596419852219057</v>
      </c>
      <c r="I6" s="17">
        <f>[1]Adilabad!L406</f>
        <v>9.6719613927897772</v>
      </c>
      <c r="J6" s="17">
        <f>[1]Adilabad!M406</f>
        <v>8.9370976151449248</v>
      </c>
      <c r="K6" s="17">
        <f>[1]Adilabad!N406</f>
        <v>7.6075840092133982</v>
      </c>
      <c r="L6" s="17">
        <f>[1]Adilabad!O406</f>
        <v>7.0783202203495108</v>
      </c>
      <c r="M6" s="17">
        <f>[1]Adilabad!P406</f>
        <v>7.1789184331388523</v>
      </c>
      <c r="N6" s="17">
        <f>[1]Adilabad!Q406</f>
        <v>8.1469158963124197</v>
      </c>
      <c r="O6" s="13">
        <f>SUM(C6:N6)</f>
        <v>115.52268964977557</v>
      </c>
      <c r="P6" s="17">
        <f>[2]Adilabad!F6</f>
        <v>10.593900999999995</v>
      </c>
      <c r="Q6" s="17">
        <f>[2]Adilabad!G6</f>
        <v>11.847536</v>
      </c>
      <c r="R6" s="17">
        <f>[2]Adilabad!H6</f>
        <v>11.944876000000002</v>
      </c>
      <c r="S6" s="17">
        <f>[2]Adilabad!I6</f>
        <v>11.087665000000001</v>
      </c>
      <c r="T6" s="17">
        <f>[2]Adilabad!J6</f>
        <v>10.817872000000003</v>
      </c>
      <c r="U6" s="17">
        <f>[2]Adilabad!K6</f>
        <v>11.437071</v>
      </c>
      <c r="V6" s="17">
        <f>[2]Adilabad!L6</f>
        <v>11.511291999999999</v>
      </c>
      <c r="W6" s="17">
        <f>[2]Adilabad!M6</f>
        <v>10.226703000000001</v>
      </c>
      <c r="X6" s="17">
        <f>[2]Adilabad!N6</f>
        <v>8.6880919999999993</v>
      </c>
      <c r="Y6" s="17">
        <f>[2]Adilabad!O6</f>
        <v>7.6310000000000002</v>
      </c>
      <c r="Z6" s="17">
        <f>[2]Adilabad!P6</f>
        <v>7.9349999999999996</v>
      </c>
      <c r="AA6" s="17">
        <f>[2]Adilabad!Q6</f>
        <v>9.157</v>
      </c>
      <c r="AB6" s="13">
        <f>SUM(P6:AA6)</f>
        <v>122.87800799999999</v>
      </c>
      <c r="AC6" s="17">
        <f>[3]ADB!F6</f>
        <v>11.295</v>
      </c>
      <c r="AD6" s="17">
        <f>[3]ADB!G6</f>
        <v>13.352</v>
      </c>
      <c r="AE6" s="17">
        <f>[3]ADB!H6</f>
        <v>13.51</v>
      </c>
      <c r="AF6" s="17">
        <f>[3]ADB!I6</f>
        <v>13.186999999999999</v>
      </c>
      <c r="AG6" s="17">
        <f>[3]ADB!J6</f>
        <v>11.759572</v>
      </c>
      <c r="AH6" s="17">
        <f>[3]ADB!K6</f>
        <v>11.413</v>
      </c>
      <c r="AI6" s="17">
        <f>[3]ADB!L6</f>
        <v>12.188000000000001</v>
      </c>
      <c r="AJ6" s="17">
        <f>[3]ADB!M6</f>
        <v>11.769</v>
      </c>
      <c r="AK6" s="17">
        <f>[3]ADB!N6</f>
        <v>9.4759999999999991</v>
      </c>
      <c r="AL6" s="17">
        <f>[3]ADB!O6</f>
        <v>8.6379999999999999</v>
      </c>
      <c r="AM6" s="17">
        <f>[3]ADB!P6</f>
        <v>8.1709999999999994</v>
      </c>
      <c r="AN6" s="17">
        <f>[3]ADB!Q6</f>
        <v>9.9930000000000003</v>
      </c>
      <c r="AO6" s="13">
        <f>SUM(AC6:AN6)</f>
        <v>134.75157200000001</v>
      </c>
      <c r="AP6" s="17">
        <f>[4]ADB!F6</f>
        <v>12.866</v>
      </c>
      <c r="AQ6" s="17">
        <f>[4]ADB!G6</f>
        <v>16.965</v>
      </c>
      <c r="AR6" s="17">
        <f>[4]ADB!H6</f>
        <v>16.742000000000001</v>
      </c>
      <c r="AS6" s="17">
        <f>[4]ADB!I6</f>
        <v>14.676000000000002</v>
      </c>
      <c r="AT6" s="17">
        <f>[4]ADB!J6</f>
        <v>13.17</v>
      </c>
      <c r="AU6" s="17">
        <f>[4]ADB!K6</f>
        <v>14.13</v>
      </c>
      <c r="AV6" s="17">
        <f>[4]ADB!L6</f>
        <v>13.281000000000001</v>
      </c>
      <c r="AW6" s="17">
        <f>[4]ADB!M6</f>
        <v>13.497</v>
      </c>
      <c r="AX6" s="17">
        <f>[4]ADB!N6</f>
        <v>10.452999999999999</v>
      </c>
      <c r="AY6" s="17">
        <f>[4]ADB!O6</f>
        <v>9.7230000000000008</v>
      </c>
      <c r="AZ6" s="17">
        <f>[4]ADB!P6</f>
        <v>9.1690000000000005</v>
      </c>
      <c r="BA6" s="17">
        <f>[4]ADB!Q6</f>
        <v>10.904999999999999</v>
      </c>
      <c r="BB6" s="13">
        <f>SUM(AP6:BA6)</f>
        <v>155.57700000000003</v>
      </c>
      <c r="BC6" s="17">
        <f>'[5]1.Adilabad'!F9</f>
        <v>12.794</v>
      </c>
      <c r="BD6" s="17">
        <f>'[5]1.Adilabad'!G9</f>
        <v>16.0761</v>
      </c>
      <c r="BE6" s="17">
        <f>'[5]1.Adilabad'!H9</f>
        <v>16.103564000000006</v>
      </c>
      <c r="BF6" s="17">
        <f>'[5]1.Adilabad'!I9</f>
        <v>15.563247</v>
      </c>
      <c r="BG6" s="17">
        <f>'[5]1.Adilabad'!J9</f>
        <v>15.652288</v>
      </c>
      <c r="BH6" s="17">
        <f>'[5]1.Adilabad'!K9</f>
        <v>14.36</v>
      </c>
      <c r="BI6" s="17">
        <f>'[5]1.Adilabad'!L9</f>
        <v>14.087</v>
      </c>
      <c r="BJ6" s="17">
        <f>'[5]1.Adilabad'!M9</f>
        <v>12.906613999999999</v>
      </c>
      <c r="BK6" s="17">
        <f>'[5]1.Adilabad'!N9</f>
        <v>10.387195</v>
      </c>
      <c r="BL6" s="17">
        <f>'[5]1.Adilabad'!O9</f>
        <v>9.6372049999999998</v>
      </c>
      <c r="BM6" s="17">
        <f>'[5]1.Adilabad'!P9</f>
        <v>9.6089749999999992</v>
      </c>
      <c r="BN6" s="17">
        <f>'[5]1.Adilabad'!Q9</f>
        <v>10.81</v>
      </c>
      <c r="BO6" s="13">
        <f>SUM(BC6:BN6)</f>
        <v>157.986188</v>
      </c>
      <c r="BP6" s="17">
        <f>'[6]1.Adilabad'!F7</f>
        <v>13.8</v>
      </c>
      <c r="BQ6" s="17">
        <f>'[6]1.Adilabad'!G7</f>
        <v>16.419968999999998</v>
      </c>
      <c r="BR6" s="17">
        <f>'[6]1.Adilabad'!H7</f>
        <v>16.538646</v>
      </c>
      <c r="BS6" s="17">
        <f>'[6]1.Adilabad'!I7</f>
        <v>15.39</v>
      </c>
      <c r="BT6" s="17">
        <f>'[6]1.Adilabad'!J7</f>
        <v>16.660594</v>
      </c>
      <c r="BU6" s="17">
        <f>'[6]1.Adilabad'!K7</f>
        <v>15.345731000000001</v>
      </c>
      <c r="BV6" s="17">
        <f>'[6]1.Adilabad'!L7</f>
        <v>14.278740000000001</v>
      </c>
      <c r="BW6" s="17">
        <f>'[6]1.Adilabad'!M7</f>
        <v>12.377395999999999</v>
      </c>
      <c r="BX6" s="17">
        <f>'[6]1.Adilabad'!N7</f>
        <v>10.671637</v>
      </c>
      <c r="BY6" s="17">
        <f>'[6]1.Adilabad'!O7</f>
        <v>9.3389500000000005</v>
      </c>
      <c r="BZ6" s="17">
        <f>'[6]1.Adilabad'!P7</f>
        <v>9.3394469999999998</v>
      </c>
      <c r="CA6" s="17">
        <f>'[6]1.Adilabad'!Q7</f>
        <v>10.099837000000001</v>
      </c>
      <c r="CB6" s="13">
        <f>SUM(BP6:CA6)</f>
        <v>160.26094700000002</v>
      </c>
      <c r="CC6" s="23">
        <f>IFERROR(($CB6/$O6)^(1/5)-1,0)</f>
        <v>6.7657813148587209E-2</v>
      </c>
      <c r="CD6" s="23">
        <f>IFERROR((CB6/AB6)^(1/4)-1,0)</f>
        <v>6.8657124871169373E-2</v>
      </c>
      <c r="CE6" s="23">
        <f>IFERROR((CB6/AO6)^(1/3)-1,0)</f>
        <v>5.9492666001156103E-2</v>
      </c>
      <c r="CF6" s="23">
        <f>IFERROR((CB6/BB6)^(1/2)-1,0)</f>
        <v>1.4941839417792702E-2</v>
      </c>
      <c r="CG6" s="23">
        <f>IFERROR((CB6/BO6)^(1/1)-1,0)</f>
        <v>1.4398467541985482E-2</v>
      </c>
      <c r="CH6" s="24"/>
      <c r="CI6" s="25" t="s">
        <v>75</v>
      </c>
      <c r="CJ6" s="26">
        <f t="shared" ref="CJ6:CO14" si="0">HLOOKUP($CI6,$CC$4:$CH$101,ROW($CC6)-ROW($CC$3), FALSE)</f>
        <v>6.7657813148587209E-2</v>
      </c>
      <c r="CK6" s="26">
        <f t="shared" si="0"/>
        <v>6.7657813148587209E-2</v>
      </c>
      <c r="CL6" s="26">
        <f t="shared" si="0"/>
        <v>6.7657813148587209E-2</v>
      </c>
      <c r="CM6" s="26">
        <f t="shared" si="0"/>
        <v>6.7657813148587209E-2</v>
      </c>
      <c r="CN6" s="26">
        <f t="shared" si="0"/>
        <v>6.7657813148587209E-2</v>
      </c>
      <c r="CO6" s="26">
        <f t="shared" si="0"/>
        <v>6.7657813148587209E-2</v>
      </c>
      <c r="CP6" s="17">
        <f>'[7]1.Adilabad'!F8</f>
        <v>16.046717000000001</v>
      </c>
      <c r="CQ6" s="17">
        <f>'[7]1.Adilabad'!G8</f>
        <v>19.097342999999999</v>
      </c>
      <c r="CR6" s="17">
        <f>'[7]1.Adilabad'!H8</f>
        <v>19.555223999999999</v>
      </c>
      <c r="CS6" s="17">
        <f>'[7]1.Adilabad'!I8</f>
        <v>16.243342999999999</v>
      </c>
      <c r="CT6" s="17">
        <f>'[7]1.Adilabad'!J8</f>
        <v>13.645503</v>
      </c>
      <c r="CU6" s="17">
        <f>'[7]1.Adilabad'!K8</f>
        <v>14.841341</v>
      </c>
      <c r="CV6" s="34">
        <f>BV6*(1+CJ6)</f>
        <v>15.244808322917258</v>
      </c>
      <c r="CW6" s="34">
        <f t="shared" ref="CW6:DA13" si="1">BW6*(1+CK6)</f>
        <v>13.21482354583407</v>
      </c>
      <c r="CX6" s="34">
        <f t="shared" si="1"/>
        <v>11.39365662213555</v>
      </c>
      <c r="CY6" s="34">
        <f t="shared" si="1"/>
        <v>9.9708029341039985</v>
      </c>
      <c r="CZ6" s="34">
        <f t="shared" si="1"/>
        <v>9.9713335600371327</v>
      </c>
      <c r="DA6" s="34">
        <f t="shared" si="1"/>
        <v>10.783169884577189</v>
      </c>
      <c r="DB6" s="13">
        <f>SUM(CP6:DA6)</f>
        <v>170.00806586960516</v>
      </c>
      <c r="DC6" s="40">
        <f>IFERROR((DB6/AB6)^(1/5)-1,0)</f>
        <v>6.7085141949050797E-2</v>
      </c>
      <c r="DD6" s="41">
        <f>IFERROR((DB6/AO6)^(1/4)-1,0)</f>
        <v>5.9824418640598509E-2</v>
      </c>
      <c r="DE6" s="40">
        <f>IFERROR((DB6/BB6)^(1/3)-1,0)</f>
        <v>3.0009850137372007E-2</v>
      </c>
      <c r="DF6" s="40">
        <f>IFERROR((DB6/BO6)^(1/2)-1,0)</f>
        <v>3.7349741709321149E-2</v>
      </c>
      <c r="DG6" s="48">
        <f>IFERROR((DB6/CB6)^(1/1)-1,0)</f>
        <v>6.0820299967434543E-2</v>
      </c>
      <c r="DH6" s="56">
        <v>0.08</v>
      </c>
      <c r="DI6" s="25" t="s">
        <v>75</v>
      </c>
      <c r="DJ6" s="50">
        <f t="shared" ref="DJ6:DJ15" si="2">HLOOKUP(DI6,$DC$4:$DH$111,ROW($DC6)-ROW($DC$3), FALSE)</f>
        <v>6.7085141949050797E-2</v>
      </c>
      <c r="DK6" s="68">
        <f>CP6*(1+$DJ6)</f>
        <v>17.123213287761249</v>
      </c>
      <c r="DL6" s="68">
        <f t="shared" ref="DL6:DV22" si="3">CQ6*(1+$DJ6)</f>
        <v>20.378490966004708</v>
      </c>
      <c r="DM6" s="68">
        <f t="shared" si="3"/>
        <v>20.867088977885484</v>
      </c>
      <c r="DN6" s="68">
        <f t="shared" si="3"/>
        <v>17.333029970882119</v>
      </c>
      <c r="DO6" s="68">
        <f t="shared" si="3"/>
        <v>14.560913505721198</v>
      </c>
      <c r="DP6" s="68">
        <f t="shared" si="3"/>
        <v>15.836974467699267</v>
      </c>
      <c r="DQ6" s="68">
        <f t="shared" si="3"/>
        <v>16.267508453246233</v>
      </c>
      <c r="DR6" s="68">
        <f t="shared" si="3"/>
        <v>14.101341859238008</v>
      </c>
      <c r="DS6" s="68">
        <f t="shared" si="3"/>
        <v>12.158001693950256</v>
      </c>
      <c r="DT6" s="68">
        <f t="shared" si="3"/>
        <v>10.639695664284378</v>
      </c>
      <c r="DU6" s="68">
        <f t="shared" si="3"/>
        <v>10.640261887333558</v>
      </c>
      <c r="DV6" s="68">
        <f t="shared" si="3"/>
        <v>11.506560366944779</v>
      </c>
      <c r="DW6" s="69">
        <f>SUM(DK6:DV6)</f>
        <v>181.41308110095125</v>
      </c>
    </row>
    <row r="7" spans="1:127" ht="12.5" x14ac:dyDescent="0.2">
      <c r="B7" s="4" t="s">
        <v>27</v>
      </c>
      <c r="C7" s="17">
        <f>[1]Adilabad!F407</f>
        <v>1.852720134465359</v>
      </c>
      <c r="D7" s="17">
        <f>[1]Adilabad!G407</f>
        <v>2.092441033894207</v>
      </c>
      <c r="E7" s="17">
        <f>[1]Adilabad!H407</f>
        <v>2.1654181342674512</v>
      </c>
      <c r="F7" s="17">
        <f>[1]Adilabad!I407</f>
        <v>1.9004606414937613</v>
      </c>
      <c r="G7" s="17">
        <f>[1]Adilabad!J407</f>
        <v>1.8065958364311137</v>
      </c>
      <c r="H7" s="17">
        <f>[1]Adilabad!K407</f>
        <v>1.7621941450927834</v>
      </c>
      <c r="I7" s="17">
        <f>[1]Adilabad!L407</f>
        <v>1.6189671614641776</v>
      </c>
      <c r="J7" s="17">
        <f>[1]Adilabad!M407</f>
        <v>1.6333210405972252</v>
      </c>
      <c r="K7" s="17">
        <f>[1]Adilabad!N407</f>
        <v>1.4915604686362569</v>
      </c>
      <c r="L7" s="17">
        <f>[1]Adilabad!O407</f>
        <v>1.510905284165549</v>
      </c>
      <c r="M7" s="17">
        <f>[1]Adilabad!P407</f>
        <v>1.5718727910245276</v>
      </c>
      <c r="N7" s="17">
        <f>[1]Adilabad!Q407</f>
        <v>1.6490183435713819</v>
      </c>
      <c r="O7" s="13">
        <f t="shared" ref="O7:O15" si="4">SUM(C7:N7)</f>
        <v>21.055475015103795</v>
      </c>
      <c r="P7" s="17">
        <f>[2]Adilabad!F7</f>
        <v>2.0128689999999994</v>
      </c>
      <c r="Q7" s="17">
        <f>[2]Adilabad!G7</f>
        <v>2.1941510000000011</v>
      </c>
      <c r="R7" s="17">
        <f>[2]Adilabad!H7</f>
        <v>2.1309779999999985</v>
      </c>
      <c r="S7" s="17">
        <f>[2]Adilabad!I7</f>
        <v>1.8361689999999995</v>
      </c>
      <c r="T7" s="17">
        <f>[2]Adilabad!J7</f>
        <v>1.9136710000000006</v>
      </c>
      <c r="U7" s="17">
        <f>[2]Adilabad!K7</f>
        <v>2.0154699999999997</v>
      </c>
      <c r="V7" s="17">
        <f>[2]Adilabad!L7</f>
        <v>1.9828920000000001</v>
      </c>
      <c r="W7" s="17">
        <f>[2]Adilabad!M7</f>
        <v>1.914307</v>
      </c>
      <c r="X7" s="17">
        <f>[2]Adilabad!N7</f>
        <v>1.902334</v>
      </c>
      <c r="Y7" s="17">
        <f>[2]Adilabad!O7</f>
        <v>1.6870000000000001</v>
      </c>
      <c r="Z7" s="17">
        <f>[2]Adilabad!P7</f>
        <v>1.7529999999999999</v>
      </c>
      <c r="AA7" s="17">
        <f>[2]Adilabad!Q7</f>
        <v>1.8959999999999999</v>
      </c>
      <c r="AB7" s="13">
        <f t="shared" ref="AB7:AB15" si="5">SUM(P7:AA7)</f>
        <v>23.238841000000001</v>
      </c>
      <c r="AC7" s="17">
        <f>[3]ADB!F7</f>
        <v>2.2749999999999999</v>
      </c>
      <c r="AD7" s="17">
        <f>[3]ADB!G7</f>
        <v>1.889</v>
      </c>
      <c r="AE7" s="17">
        <f>[3]ADB!H7</f>
        <v>1.9279999999999999</v>
      </c>
      <c r="AF7" s="17">
        <f>[3]ADB!I7</f>
        <v>2.339</v>
      </c>
      <c r="AG7" s="17">
        <f>[3]ADB!J7</f>
        <v>2.1646109999999998</v>
      </c>
      <c r="AH7" s="17">
        <f>[3]ADB!K7</f>
        <v>2.2200000000000002</v>
      </c>
      <c r="AI7" s="17">
        <f>[3]ADB!L7</f>
        <v>2.532</v>
      </c>
      <c r="AJ7" s="17">
        <f>[3]ADB!M7</f>
        <v>2.1630000000000003</v>
      </c>
      <c r="AK7" s="17">
        <f>[3]ADB!N7</f>
        <v>2.056</v>
      </c>
      <c r="AL7" s="17">
        <f>[3]ADB!O7</f>
        <v>1.93</v>
      </c>
      <c r="AM7" s="17">
        <f>[3]ADB!P7</f>
        <v>1.9379999999999999</v>
      </c>
      <c r="AN7" s="17">
        <f>[3]ADB!Q7</f>
        <v>2.1349999999999998</v>
      </c>
      <c r="AO7" s="13">
        <f t="shared" ref="AO7:AO15" si="6">SUM(AC7:AN7)</f>
        <v>25.569610999999995</v>
      </c>
      <c r="AP7" s="17">
        <f>[4]ADB!F7</f>
        <v>2.7</v>
      </c>
      <c r="AQ7" s="17">
        <f>[4]ADB!G7</f>
        <v>2.9289999999999998</v>
      </c>
      <c r="AR7" s="17">
        <f>[4]ADB!H7</f>
        <v>3.0170000000000003</v>
      </c>
      <c r="AS7" s="17">
        <f>[4]ADB!I7</f>
        <v>2.7360000000000002</v>
      </c>
      <c r="AT7" s="17">
        <f>[4]ADB!J7</f>
        <v>2.5259999999999998</v>
      </c>
      <c r="AU7" s="17">
        <f>[4]ADB!K7</f>
        <v>2.4700000000000002</v>
      </c>
      <c r="AV7" s="17">
        <f>[4]ADB!L7</f>
        <v>2.4929999999999999</v>
      </c>
      <c r="AW7" s="17">
        <f>[4]ADB!M7</f>
        <v>2.5200000000000005</v>
      </c>
      <c r="AX7" s="17">
        <f>[4]ADB!N7</f>
        <v>2.3149999999999999</v>
      </c>
      <c r="AY7" s="17">
        <f>[4]ADB!O7</f>
        <v>2.2600000000000002</v>
      </c>
      <c r="AZ7" s="17">
        <f>[4]ADB!P7</f>
        <v>2.1470000000000002</v>
      </c>
      <c r="BA7" s="17">
        <f>[4]ADB!Q7</f>
        <v>2.4259999999999997</v>
      </c>
      <c r="BB7" s="13">
        <f t="shared" ref="BB7:BB15" si="7">SUM(AP7:BA7)</f>
        <v>30.538999999999998</v>
      </c>
      <c r="BC7" s="17">
        <f>'[5]1.Adilabad'!F10</f>
        <v>1.38</v>
      </c>
      <c r="BD7" s="17">
        <f>'[5]1.Adilabad'!G10</f>
        <v>1.8994</v>
      </c>
      <c r="BE7" s="17">
        <f>'[5]1.Adilabad'!H10</f>
        <v>2.8571230000000001</v>
      </c>
      <c r="BF7" s="17">
        <f>'[5]1.Adilabad'!I10</f>
        <v>2.4485060000000001</v>
      </c>
      <c r="BG7" s="17">
        <f>'[5]1.Adilabad'!J10</f>
        <v>2.3580999999999999</v>
      </c>
      <c r="BH7" s="17">
        <f>'[5]1.Adilabad'!K10</f>
        <v>1.97</v>
      </c>
      <c r="BI7" s="17">
        <f>'[5]1.Adilabad'!L10</f>
        <v>1.8947880000000001</v>
      </c>
      <c r="BJ7" s="17">
        <f>'[5]1.Adilabad'!M10</f>
        <v>2.1432410000000002</v>
      </c>
      <c r="BK7" s="17">
        <f>'[5]1.Adilabad'!N10</f>
        <v>1.9954559999999999</v>
      </c>
      <c r="BL7" s="17">
        <f>'[5]1.Adilabad'!O10</f>
        <v>2.0547049999999998</v>
      </c>
      <c r="BM7" s="17">
        <f>'[5]1.Adilabad'!P10</f>
        <v>2.0538799999999999</v>
      </c>
      <c r="BN7" s="17">
        <f>'[5]1.Adilabad'!Q10</f>
        <v>2.19</v>
      </c>
      <c r="BO7" s="13">
        <f t="shared" ref="BO7:BO15" si="8">SUM(BC7:BN7)</f>
        <v>25.245199000000003</v>
      </c>
      <c r="BP7" s="17">
        <f>'[6]1.Adilabad'!F8</f>
        <v>2.66</v>
      </c>
      <c r="BQ7" s="17">
        <f>'[6]1.Adilabad'!G8</f>
        <v>2.4180300000000003</v>
      </c>
      <c r="BR7" s="17">
        <f>'[6]1.Adilabad'!H8</f>
        <v>2.2224390000000001</v>
      </c>
      <c r="BS7" s="17">
        <f>'[6]1.Adilabad'!I8</f>
        <v>2.41</v>
      </c>
      <c r="BT7" s="17">
        <f>'[6]1.Adilabad'!J8</f>
        <v>2.435441</v>
      </c>
      <c r="BU7" s="17">
        <f>'[6]1.Adilabad'!K8</f>
        <v>2.4944419999999998</v>
      </c>
      <c r="BV7" s="17">
        <f>'[6]1.Adilabad'!L8</f>
        <v>2.4498799999999998</v>
      </c>
      <c r="BW7" s="17">
        <f>'[6]1.Adilabad'!M8</f>
        <v>2.428741</v>
      </c>
      <c r="BX7" s="17">
        <f>'[6]1.Adilabad'!N8</f>
        <v>2.3605749999999999</v>
      </c>
      <c r="BY7" s="17">
        <f>'[6]1.Adilabad'!O8</f>
        <v>2.2574519999999998</v>
      </c>
      <c r="BZ7" s="17">
        <f>'[6]1.Adilabad'!P8</f>
        <v>2.200593</v>
      </c>
      <c r="CA7" s="17">
        <f>'[6]1.Adilabad'!Q8</f>
        <v>2.3096809999999999</v>
      </c>
      <c r="CB7" s="13">
        <f t="shared" ref="CB7:CB15" si="9">SUM(BP7:CA7)</f>
        <v>28.647274000000003</v>
      </c>
      <c r="CC7" s="23">
        <f t="shared" ref="CC7:CC15" si="10">IFERROR(($CB7/$O7)^(1/5)-1,0)</f>
        <v>6.3515078401864766E-2</v>
      </c>
      <c r="CD7" s="23">
        <f t="shared" ref="CD7:CD15" si="11">IFERROR((CB7/AB7)^(1/4)-1,0)</f>
        <v>5.3700556345982253E-2</v>
      </c>
      <c r="CE7" s="23">
        <f t="shared" ref="CE7:CE15" si="12">IFERROR((CB7/AO7)^(1/3)-1,0)</f>
        <v>3.8611340521665927E-2</v>
      </c>
      <c r="CF7" s="23">
        <f t="shared" ref="CF7:CF15" si="13">IFERROR((CB7/BB7)^(1/2)-1,0)</f>
        <v>-3.1467396230433931E-2</v>
      </c>
      <c r="CG7" s="23">
        <f t="shared" ref="CG7:CG15" si="14">IFERROR((CB7/BO7)^(1/1)-1,0)</f>
        <v>0.13476126688484413</v>
      </c>
      <c r="CH7" s="24"/>
      <c r="CI7" s="25" t="s">
        <v>75</v>
      </c>
      <c r="CJ7" s="26">
        <f t="shared" si="0"/>
        <v>6.3515078401864766E-2</v>
      </c>
      <c r="CK7" s="26">
        <f t="shared" si="0"/>
        <v>6.3515078401864766E-2</v>
      </c>
      <c r="CL7" s="26">
        <f t="shared" si="0"/>
        <v>6.3515078401864766E-2</v>
      </c>
      <c r="CM7" s="26">
        <f t="shared" si="0"/>
        <v>6.3515078401864766E-2</v>
      </c>
      <c r="CN7" s="26">
        <f t="shared" si="0"/>
        <v>6.3515078401864766E-2</v>
      </c>
      <c r="CO7" s="26">
        <f t="shared" si="0"/>
        <v>6.3515078401864766E-2</v>
      </c>
      <c r="CP7" s="17">
        <f>'[7]1.Adilabad'!F9</f>
        <v>3.2621959999999999</v>
      </c>
      <c r="CQ7" s="17">
        <f>'[7]1.Adilabad'!G9</f>
        <v>3.431813</v>
      </c>
      <c r="CR7" s="17">
        <f>'[7]1.Adilabad'!H9</f>
        <v>3.5725669999999998</v>
      </c>
      <c r="CS7" s="17">
        <f>'[7]1.Adilabad'!I9</f>
        <v>2.9605049999999999</v>
      </c>
      <c r="CT7" s="17">
        <f>'[7]1.Adilabad'!J9</f>
        <v>2.693146</v>
      </c>
      <c r="CU7" s="17">
        <f>'[7]1.Adilabad'!K9</f>
        <v>2.7760729999999998</v>
      </c>
      <c r="CV7" s="34">
        <f t="shared" ref="CV7:CV13" si="15">BV7*(1+CJ7)</f>
        <v>2.6054843202751603</v>
      </c>
      <c r="CW7" s="34">
        <f t="shared" si="1"/>
        <v>2.5830026750328234</v>
      </c>
      <c r="CX7" s="34">
        <f t="shared" si="1"/>
        <v>2.5105071061984816</v>
      </c>
      <c r="CY7" s="34">
        <f t="shared" si="1"/>
        <v>2.4008342407684462</v>
      </c>
      <c r="CZ7" s="34">
        <f t="shared" si="1"/>
        <v>2.340363836925595</v>
      </c>
      <c r="DA7" s="34">
        <f t="shared" si="1"/>
        <v>2.4563805697982972</v>
      </c>
      <c r="DB7" s="13">
        <f t="shared" ref="DB7:DB15" si="16">SUM(CP7:DA7)</f>
        <v>33.592872748998801</v>
      </c>
      <c r="DC7" s="40">
        <f t="shared" ref="DC7:DC13" si="17">IFERROR((DB7/AB7)^(1/5)-1,0)</f>
        <v>7.6481414380103807E-2</v>
      </c>
      <c r="DD7" s="41">
        <f t="shared" ref="DD7:DD13" si="18">IFERROR((DB7/AO7)^(1/4)-1,0)</f>
        <v>7.060866973981117E-2</v>
      </c>
      <c r="DE7" s="40">
        <f t="shared" ref="DE7:DE13" si="19">IFERROR((DB7/BB7)^(1/3)-1,0)</f>
        <v>3.2279836323234168E-2</v>
      </c>
      <c r="DF7" s="40">
        <f t="shared" ref="DF7:DF13" si="20">IFERROR((DB7/BO7)^(1/2)-1,0)</f>
        <v>0.15354402278949597</v>
      </c>
      <c r="DG7" s="48">
        <f t="shared" ref="DG7:DG13" si="21">IFERROR((DB7/CB7)^(1/1)-1,0)</f>
        <v>0.17263767397200858</v>
      </c>
      <c r="DH7" s="56">
        <v>0.1</v>
      </c>
      <c r="DI7" s="25" t="s">
        <v>75</v>
      </c>
      <c r="DJ7" s="50">
        <f t="shared" si="2"/>
        <v>7.6481414380103807E-2</v>
      </c>
      <c r="DK7" s="68">
        <f t="shared" ref="DK7:DK46" si="22">CP7*(1+$DJ7)</f>
        <v>3.5116933640651169</v>
      </c>
      <c r="DL7" s="68">
        <f t="shared" si="3"/>
        <v>3.6942829121280272</v>
      </c>
      <c r="DM7" s="68">
        <f t="shared" si="3"/>
        <v>3.8458019771276843</v>
      </c>
      <c r="DN7" s="68">
        <f t="shared" si="3"/>
        <v>3.1869286096793692</v>
      </c>
      <c r="DO7" s="68">
        <f t="shared" si="3"/>
        <v>2.8991216152121191</v>
      </c>
      <c r="DP7" s="68">
        <f t="shared" si="3"/>
        <v>2.9883909894624177</v>
      </c>
      <c r="DQ7" s="68">
        <f t="shared" si="3"/>
        <v>2.8047554462349877</v>
      </c>
      <c r="DR7" s="68">
        <f t="shared" si="3"/>
        <v>2.7805543729669253</v>
      </c>
      <c r="DS7" s="68">
        <f t="shared" si="3"/>
        <v>2.7025142404918427</v>
      </c>
      <c r="DT7" s="68">
        <f t="shared" si="3"/>
        <v>2.5844534391945997</v>
      </c>
      <c r="DU7" s="68">
        <f t="shared" si="3"/>
        <v>2.5193581733377113</v>
      </c>
      <c r="DV7" s="68">
        <f t="shared" si="3"/>
        <v>2.6442480300322764</v>
      </c>
      <c r="DW7" s="69">
        <f t="shared" ref="DW7:DW13" si="23">SUM(DK7:DV7)</f>
        <v>36.16210316993309</v>
      </c>
    </row>
    <row r="8" spans="1:127" ht="12.5" x14ac:dyDescent="0.2">
      <c r="B8" s="4" t="s">
        <v>26</v>
      </c>
      <c r="C8" s="17">
        <f>[1]Adilabad!F408</f>
        <v>0.4800144670105872</v>
      </c>
      <c r="D8" s="17">
        <f>[1]Adilabad!G408</f>
        <v>0.39137400447645587</v>
      </c>
      <c r="E8" s="17">
        <f>[1]Adilabad!H408</f>
        <v>0.38090480468022075</v>
      </c>
      <c r="F8" s="17">
        <f>[1]Adilabad!I408</f>
        <v>0.24692223792750478</v>
      </c>
      <c r="G8" s="17">
        <f>[1]Adilabad!J408</f>
        <v>0.26667715299995587</v>
      </c>
      <c r="H8" s="17">
        <f>[1]Adilabad!K408</f>
        <v>0.25137331817223518</v>
      </c>
      <c r="I8" s="17">
        <f>[1]Adilabad!L408</f>
        <v>0.2594305897274336</v>
      </c>
      <c r="J8" s="17">
        <f>[1]Adilabad!M408</f>
        <v>0.37034953544682048</v>
      </c>
      <c r="K8" s="17">
        <f>[1]Adilabad!N408</f>
        <v>0.79951561537319582</v>
      </c>
      <c r="L8" s="17">
        <f>[1]Adilabad!O408</f>
        <v>1.031156768224833</v>
      </c>
      <c r="M8" s="17">
        <f>[1]Adilabad!P408</f>
        <v>0.87651167778658479</v>
      </c>
      <c r="N8" s="17">
        <f>[1]Adilabad!Q408</f>
        <v>0.67340198100569315</v>
      </c>
      <c r="O8" s="13">
        <f t="shared" si="4"/>
        <v>6.0276321528315204</v>
      </c>
      <c r="P8" s="17">
        <f>[2]Adilabad!F8</f>
        <v>0.57141350000000035</v>
      </c>
      <c r="Q8" s="17">
        <f>[2]Adilabad!G8</f>
        <v>0.48634700000000003</v>
      </c>
      <c r="R8" s="17">
        <f>[2]Adilabad!H8</f>
        <v>0.40687150000000016</v>
      </c>
      <c r="S8" s="17">
        <f>[2]Adilabad!I8</f>
        <v>0.30643700000000007</v>
      </c>
      <c r="T8" s="17">
        <f>[2]Adilabad!J8</f>
        <v>0.30361699999999964</v>
      </c>
      <c r="U8" s="17">
        <f>[2]Adilabad!K8</f>
        <v>0.30975949999999985</v>
      </c>
      <c r="V8" s="17">
        <f>[2]Adilabad!L8</f>
        <v>0.285663</v>
      </c>
      <c r="W8" s="17">
        <f>[2]Adilabad!M8</f>
        <v>0.705399</v>
      </c>
      <c r="X8" s="17">
        <f>[2]Adilabad!N8</f>
        <v>1.1283019999999999</v>
      </c>
      <c r="Y8" s="17">
        <f>[2]Adilabad!O8</f>
        <v>1.107</v>
      </c>
      <c r="Z8" s="17">
        <f>[2]Adilabad!P8</f>
        <v>0.74</v>
      </c>
      <c r="AA8" s="17">
        <f>[2]Adilabad!Q8</f>
        <v>0.59299999999999997</v>
      </c>
      <c r="AB8" s="13">
        <f t="shared" si="5"/>
        <v>6.9438095000000004</v>
      </c>
      <c r="AC8" s="17">
        <f>[3]ADB!F8</f>
        <v>0.69299999999999995</v>
      </c>
      <c r="AD8" s="17">
        <f>[3]ADB!G8</f>
        <v>0.37700000000000006</v>
      </c>
      <c r="AE8" s="17">
        <f>[3]ADB!H8</f>
        <v>0.38100000000000006</v>
      </c>
      <c r="AF8" s="17">
        <f>[3]ADB!I8</f>
        <v>0.39500000000000002</v>
      </c>
      <c r="AG8" s="17">
        <f>[3]ADB!J8</f>
        <v>0.54035699999999998</v>
      </c>
      <c r="AH8" s="17">
        <f>[3]ADB!K8</f>
        <v>0.441</v>
      </c>
      <c r="AI8" s="17">
        <f>[3]ADB!L8</f>
        <v>0.46300000000000002</v>
      </c>
      <c r="AJ8" s="17">
        <f>[3]ADB!M8</f>
        <v>0.59600000000000009</v>
      </c>
      <c r="AK8" s="17">
        <f>[3]ADB!N8</f>
        <v>0.89100000000000001</v>
      </c>
      <c r="AL8" s="17">
        <f>[3]ADB!O8</f>
        <v>0.80599999999999994</v>
      </c>
      <c r="AM8" s="17">
        <f>[3]ADB!P8</f>
        <v>0.75</v>
      </c>
      <c r="AN8" s="17">
        <f>[3]ADB!Q8</f>
        <v>0.75900000000000001</v>
      </c>
      <c r="AO8" s="13">
        <f t="shared" si="6"/>
        <v>7.0923570000000007</v>
      </c>
      <c r="AP8" s="17">
        <f>[4]ADB!F8</f>
        <v>0.58800000000000008</v>
      </c>
      <c r="AQ8" s="17">
        <f>[4]ADB!G8</f>
        <v>0.48399999999999999</v>
      </c>
      <c r="AR8" s="17">
        <f>[4]ADB!H8</f>
        <v>0.47399999999999998</v>
      </c>
      <c r="AS8" s="17">
        <f>[4]ADB!I8</f>
        <v>0.39599999999999996</v>
      </c>
      <c r="AT8" s="17">
        <f>[4]ADB!J8</f>
        <v>0.35299999999999998</v>
      </c>
      <c r="AU8" s="17">
        <f>[4]ADB!K8</f>
        <v>0.33</v>
      </c>
      <c r="AV8" s="17">
        <f>[4]ADB!L8</f>
        <v>0.39800000000000002</v>
      </c>
      <c r="AW8" s="17">
        <f>[4]ADB!M8</f>
        <v>0.35</v>
      </c>
      <c r="AX8" s="17">
        <f>[4]ADB!N8</f>
        <v>0.73799999999999999</v>
      </c>
      <c r="AY8" s="17">
        <f>[4]ADB!O8</f>
        <v>0.877</v>
      </c>
      <c r="AZ8" s="17">
        <f>[4]ADB!P8</f>
        <v>0.89</v>
      </c>
      <c r="BA8" s="17">
        <f>[4]ADB!Q8</f>
        <v>0.77100000000000013</v>
      </c>
      <c r="BB8" s="13">
        <f t="shared" si="7"/>
        <v>6.649</v>
      </c>
      <c r="BC8" s="17">
        <f>'[5]1.Adilabad'!F11</f>
        <v>0.30700000000000005</v>
      </c>
      <c r="BD8" s="17">
        <f>'[5]1.Adilabad'!G11</f>
        <v>0.67700000000000005</v>
      </c>
      <c r="BE8" s="17">
        <f>'[5]1.Adilabad'!H11</f>
        <v>0.32089299999999993</v>
      </c>
      <c r="BF8" s="17">
        <f>'[5]1.Adilabad'!I11</f>
        <v>0.33510499999999999</v>
      </c>
      <c r="BG8" s="17">
        <f>'[5]1.Adilabad'!J11</f>
        <v>0.31683299999999998</v>
      </c>
      <c r="BH8" s="17">
        <f>'[5]1.Adilabad'!K11</f>
        <v>0.24</v>
      </c>
      <c r="BI8" s="17">
        <f>'[5]1.Adilabad'!L11</f>
        <v>0.30900000000000005</v>
      </c>
      <c r="BJ8" s="17">
        <f>'[5]1.Adilabad'!M11</f>
        <v>0.52044500000000005</v>
      </c>
      <c r="BK8" s="17">
        <f>'[5]1.Adilabad'!N11</f>
        <v>0.80438599999999993</v>
      </c>
      <c r="BL8" s="17">
        <f>'[5]1.Adilabad'!O11</f>
        <v>0.88513200000000003</v>
      </c>
      <c r="BM8" s="17">
        <f>'[5]1.Adilabad'!P11</f>
        <v>0.79769299999999999</v>
      </c>
      <c r="BN8" s="17">
        <f>'[5]1.Adilabad'!Q11</f>
        <v>0.50947600000000004</v>
      </c>
      <c r="BO8" s="13">
        <f t="shared" si="8"/>
        <v>6.0229630000000007</v>
      </c>
      <c r="BP8" s="17">
        <f>'[6]1.Adilabad'!F9</f>
        <v>0.5</v>
      </c>
      <c r="BQ8" s="17">
        <f>'[6]1.Adilabad'!G9</f>
        <v>0.37739299999999998</v>
      </c>
      <c r="BR8" s="17">
        <f>'[6]1.Adilabad'!H9</f>
        <v>0.31636700000000001</v>
      </c>
      <c r="BS8" s="17">
        <f>'[6]1.Adilabad'!I9</f>
        <v>0.31</v>
      </c>
      <c r="BT8" s="17">
        <f>'[6]1.Adilabad'!J9</f>
        <v>0.28034999999999999</v>
      </c>
      <c r="BU8" s="17">
        <f>'[6]1.Adilabad'!K9</f>
        <v>0.290489</v>
      </c>
      <c r="BV8" s="17">
        <f>'[6]1.Adilabad'!L9</f>
        <v>0.26835399999999998</v>
      </c>
      <c r="BW8" s="17">
        <f>'[6]1.Adilabad'!M9</f>
        <v>0.417576</v>
      </c>
      <c r="BX8" s="17">
        <f>'[6]1.Adilabad'!N9</f>
        <v>0.60180999999999996</v>
      </c>
      <c r="BY8" s="17">
        <f>'[6]1.Adilabad'!O9</f>
        <v>0.63948400000000005</v>
      </c>
      <c r="BZ8" s="17">
        <f>'[6]1.Adilabad'!P9</f>
        <v>0.45120500000000002</v>
      </c>
      <c r="CA8" s="17">
        <f>'[6]1.Adilabad'!Q9</f>
        <v>0.41932999999999998</v>
      </c>
      <c r="CB8" s="13">
        <f t="shared" si="9"/>
        <v>4.8723580000000002</v>
      </c>
      <c r="CC8" s="23">
        <f t="shared" si="10"/>
        <v>-4.1662483512738158E-2</v>
      </c>
      <c r="CD8" s="23">
        <f t="shared" si="11"/>
        <v>-8.4759250035892464E-2</v>
      </c>
      <c r="CE8" s="23">
        <f t="shared" si="12"/>
        <v>-0.11763243742824114</v>
      </c>
      <c r="CF8" s="23">
        <f t="shared" si="13"/>
        <v>-0.14396518273953385</v>
      </c>
      <c r="CG8" s="23">
        <f t="shared" si="14"/>
        <v>-0.19103637196509438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'[7]1.Adilabad'!F10</f>
        <v>0.40960999999999997</v>
      </c>
      <c r="CQ8" s="17">
        <f>'[7]1.Adilabad'!G10</f>
        <v>0.39833400000000002</v>
      </c>
      <c r="CR8" s="17">
        <f>'[7]1.Adilabad'!H10</f>
        <v>0.40823900000000002</v>
      </c>
      <c r="CS8" s="17">
        <f>'[7]1.Adilabad'!I10</f>
        <v>0.35872500000000002</v>
      </c>
      <c r="CT8" s="17">
        <f>'[7]1.Adilabad'!J10</f>
        <v>0.22070200000000001</v>
      </c>
      <c r="CU8" s="17">
        <f>'[7]1.Adilabad'!K10</f>
        <v>0.25974599999999998</v>
      </c>
      <c r="CV8" s="34">
        <f t="shared" si="15"/>
        <v>0.27372108000000001</v>
      </c>
      <c r="CW8" s="34">
        <f t="shared" si="1"/>
        <v>0.42592752</v>
      </c>
      <c r="CX8" s="34">
        <f t="shared" si="1"/>
        <v>0.61384620000000001</v>
      </c>
      <c r="CY8" s="34">
        <f t="shared" si="1"/>
        <v>0.65227368000000008</v>
      </c>
      <c r="CZ8" s="34">
        <f t="shared" si="1"/>
        <v>0.46022910000000006</v>
      </c>
      <c r="DA8" s="34">
        <f t="shared" si="1"/>
        <v>0.4277166</v>
      </c>
      <c r="DB8" s="13">
        <f t="shared" si="16"/>
        <v>4.9090701800000005</v>
      </c>
      <c r="DC8" s="40">
        <f t="shared" si="17"/>
        <v>-6.7002911214386951E-2</v>
      </c>
      <c r="DD8" s="41">
        <f t="shared" si="18"/>
        <v>-8.7879612286290265E-2</v>
      </c>
      <c r="DE8" s="40">
        <f t="shared" si="19"/>
        <v>-9.6182035362749274E-2</v>
      </c>
      <c r="DF8" s="40">
        <f t="shared" si="20"/>
        <v>-9.7193821072452558E-2</v>
      </c>
      <c r="DG8" s="48">
        <f t="shared" si="21"/>
        <v>7.5347870579296483E-3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0.41780219999999996</v>
      </c>
      <c r="DL8" s="68">
        <f t="shared" si="3"/>
        <v>0.40630068000000003</v>
      </c>
      <c r="DM8" s="68">
        <f t="shared" si="3"/>
        <v>0.41640378</v>
      </c>
      <c r="DN8" s="68">
        <f t="shared" si="3"/>
        <v>0.36589950000000004</v>
      </c>
      <c r="DO8" s="68">
        <f t="shared" si="3"/>
        <v>0.22511604000000002</v>
      </c>
      <c r="DP8" s="68">
        <f t="shared" si="3"/>
        <v>0.26494091999999997</v>
      </c>
      <c r="DQ8" s="68">
        <f t="shared" si="3"/>
        <v>0.27919550160000001</v>
      </c>
      <c r="DR8" s="68">
        <f t="shared" si="3"/>
        <v>0.4344460704</v>
      </c>
      <c r="DS8" s="68">
        <f t="shared" si="3"/>
        <v>0.62612312400000003</v>
      </c>
      <c r="DT8" s="68">
        <f t="shared" si="3"/>
        <v>0.66531915360000005</v>
      </c>
      <c r="DU8" s="68">
        <f t="shared" si="3"/>
        <v>0.46943368200000007</v>
      </c>
      <c r="DV8" s="68">
        <f t="shared" si="3"/>
        <v>0.436270932</v>
      </c>
      <c r="DW8" s="69">
        <f t="shared" si="23"/>
        <v>5.0072515835999996</v>
      </c>
    </row>
    <row r="9" spans="1:127" ht="12.5" x14ac:dyDescent="0.2">
      <c r="B9" s="4" t="s">
        <v>25</v>
      </c>
      <c r="C9" s="17">
        <f>[1]Adilabad!F409</f>
        <v>0</v>
      </c>
      <c r="D9" s="17">
        <f>[1]Adilabad!G409</f>
        <v>0</v>
      </c>
      <c r="E9" s="17">
        <f>[1]Adilabad!H409</f>
        <v>0</v>
      </c>
      <c r="F9" s="17">
        <f>[1]Adilabad!I409</f>
        <v>0</v>
      </c>
      <c r="G9" s="17">
        <f>[1]Adilabad!J409</f>
        <v>0</v>
      </c>
      <c r="H9" s="17">
        <f>[1]Adilabad!K409</f>
        <v>0</v>
      </c>
      <c r="I9" s="17">
        <f>[1]Adilabad!L409</f>
        <v>0</v>
      </c>
      <c r="J9" s="17">
        <f>[1]Adilabad!M409</f>
        <v>0</v>
      </c>
      <c r="K9" s="17">
        <f>[1]Adilabad!N409</f>
        <v>0</v>
      </c>
      <c r="L9" s="17">
        <f>[1]Adilabad!O409</f>
        <v>0</v>
      </c>
      <c r="M9" s="17">
        <f>[1]Adilabad!P409</f>
        <v>0</v>
      </c>
      <c r="N9" s="17">
        <f>[1]Adilabad!Q409</f>
        <v>0</v>
      </c>
      <c r="O9" s="13">
        <f t="shared" si="4"/>
        <v>0</v>
      </c>
      <c r="P9" s="17">
        <f>[2]Adilabad!F9</f>
        <v>-3.0000000000003999E-6</v>
      </c>
      <c r="Q9" s="17">
        <f>[2]Adilabad!G9</f>
        <v>-8.70000000000037E-5</v>
      </c>
      <c r="R9" s="17">
        <f>[2]Adilabad!H9</f>
        <v>-1.5200000000000001E-4</v>
      </c>
      <c r="S9" s="17">
        <f>[2]Adilabad!I9</f>
        <v>3.19E-4</v>
      </c>
      <c r="T9" s="17">
        <f>[2]Adilabad!J9</f>
        <v>-2.2499999999999999E-4</v>
      </c>
      <c r="U9" s="17">
        <f>[2]Adilabad!K9</f>
        <v>4.2000000000000004E-5</v>
      </c>
      <c r="V9" s="17">
        <f>[2]Adilabad!L9</f>
        <v>6.3E-5</v>
      </c>
      <c r="W9" s="17">
        <f>[2]Adilabad!M9</f>
        <v>7.1000000000000005E-5</v>
      </c>
      <c r="X9" s="17">
        <f>[2]Adilabad!N9</f>
        <v>4.1E-5</v>
      </c>
      <c r="Y9" s="17">
        <f>[2]Adilabad!O9</f>
        <v>0</v>
      </c>
      <c r="Z9" s="17">
        <f>[2]Adilabad!P9</f>
        <v>0</v>
      </c>
      <c r="AA9" s="17">
        <f>[2]Adilabad!Q9</f>
        <v>0</v>
      </c>
      <c r="AB9" s="13">
        <f t="shared" si="5"/>
        <v>6.8999999999995931E-5</v>
      </c>
      <c r="AC9" s="17">
        <f>[3]ADB!F9</f>
        <v>0</v>
      </c>
      <c r="AD9" s="17">
        <f>[3]ADB!G9</f>
        <v>0</v>
      </c>
      <c r="AE9" s="17">
        <f>[3]ADB!H9</f>
        <v>0</v>
      </c>
      <c r="AF9" s="17">
        <f>[3]ADB!I9</f>
        <v>0</v>
      </c>
      <c r="AG9" s="17">
        <f>[3]ADB!J9</f>
        <v>9.7999999999999997E-5</v>
      </c>
      <c r="AH9" s="17">
        <f>[3]ADB!K9</f>
        <v>0</v>
      </c>
      <c r="AI9" s="17">
        <f>[3]ADB!L9</f>
        <v>0</v>
      </c>
      <c r="AJ9" s="17">
        <f>[3]ADB!M9</f>
        <v>0</v>
      </c>
      <c r="AK9" s="17">
        <f>[3]ADB!N9</f>
        <v>0</v>
      </c>
      <c r="AL9" s="17">
        <f>[3]ADB!O9</f>
        <v>0</v>
      </c>
      <c r="AM9" s="17">
        <f>[3]ADB!P9</f>
        <v>0</v>
      </c>
      <c r="AN9" s="17">
        <f>[3]ADB!Q9</f>
        <v>0</v>
      </c>
      <c r="AO9" s="13">
        <f t="shared" si="6"/>
        <v>9.7999999999999997E-5</v>
      </c>
      <c r="AP9" s="17">
        <f>[4]ADB!F9</f>
        <v>0</v>
      </c>
      <c r="AQ9" s="17">
        <f>[4]ADB!G9</f>
        <v>0</v>
      </c>
      <c r="AR9" s="17">
        <f>[4]ADB!H9</f>
        <v>0</v>
      </c>
      <c r="AS9" s="17">
        <f>[4]ADB!I9</f>
        <v>0</v>
      </c>
      <c r="AT9" s="17">
        <f>[4]ADB!J9</f>
        <v>0</v>
      </c>
      <c r="AU9" s="17">
        <f>[4]ADB!K9</f>
        <v>0</v>
      </c>
      <c r="AV9" s="17">
        <f>[4]ADB!L9</f>
        <v>0</v>
      </c>
      <c r="AW9" s="17">
        <f>[4]ADB!M9</f>
        <v>0</v>
      </c>
      <c r="AX9" s="17">
        <f>[4]ADB!N9</f>
        <v>0</v>
      </c>
      <c r="AY9" s="17">
        <f>[4]ADB!O9</f>
        <v>0</v>
      </c>
      <c r="AZ9" s="17">
        <f>[4]ADB!P9</f>
        <v>0</v>
      </c>
      <c r="BA9" s="17">
        <f>[4]ADB!Q9</f>
        <v>0</v>
      </c>
      <c r="BB9" s="13">
        <f t="shared" si="7"/>
        <v>0</v>
      </c>
      <c r="BC9" s="17">
        <f>'[5]1.Adilabad'!F12</f>
        <v>0</v>
      </c>
      <c r="BD9" s="17">
        <f>'[5]1.Adilabad'!G12</f>
        <v>0</v>
      </c>
      <c r="BE9" s="17">
        <f>'[5]1.Adilabad'!H12</f>
        <v>1.098E-3</v>
      </c>
      <c r="BF9" s="17">
        <f>'[5]1.Adilabad'!I12</f>
        <v>0</v>
      </c>
      <c r="BG9" s="17">
        <f>'[5]1.Adilabad'!J12</f>
        <v>1.94E-4</v>
      </c>
      <c r="BH9" s="17">
        <f>'[5]1.Adilabad'!K12</f>
        <v>0</v>
      </c>
      <c r="BI9" s="17">
        <f>'[5]1.Adilabad'!L12</f>
        <v>1E-3</v>
      </c>
      <c r="BJ9" s="17">
        <f>'[5]1.Adilabad'!M12</f>
        <v>1.2720000000000001E-3</v>
      </c>
      <c r="BK9" s="17">
        <f>'[5]1.Adilabad'!N12</f>
        <v>1.5100000000000001E-4</v>
      </c>
      <c r="BL9" s="17">
        <f>'[5]1.Adilabad'!O12</f>
        <v>1.5899999999999999E-4</v>
      </c>
      <c r="BM9" s="17">
        <f>'[5]1.Adilabad'!P12</f>
        <v>0</v>
      </c>
      <c r="BN9" s="17">
        <f>'[5]1.Adilabad'!Q12</f>
        <v>1.7200000000000001E-4</v>
      </c>
      <c r="BO9" s="13">
        <f t="shared" si="8"/>
        <v>4.0460000000000001E-3</v>
      </c>
      <c r="BP9" s="17">
        <f>'[6]1.Adilabad'!F10</f>
        <v>0</v>
      </c>
      <c r="BQ9" s="17">
        <f>'[6]1.Adilabad'!G10</f>
        <v>8.7999999999999998E-5</v>
      </c>
      <c r="BR9" s="17">
        <f>'[6]1.Adilabad'!H10</f>
        <v>1.64E-4</v>
      </c>
      <c r="BS9" s="17">
        <f>'[6]1.Adilabad'!I10</f>
        <v>1.3300000000000001E-4</v>
      </c>
      <c r="BT9" s="17">
        <f>'[6]1.Adilabad'!J10</f>
        <v>1.1770000000000001E-3</v>
      </c>
      <c r="BU9" s="17">
        <f>'[6]1.Adilabad'!K10</f>
        <v>1.85E-4</v>
      </c>
      <c r="BV9" s="17">
        <f>'[6]1.Adilabad'!L10</f>
        <v>1.76E-4</v>
      </c>
      <c r="BW9" s="17">
        <f>'[6]1.Adilabad'!M10</f>
        <v>1.65E-4</v>
      </c>
      <c r="BX9" s="17">
        <f>'[6]1.Adilabad'!N10</f>
        <v>2.5099999999999998E-4</v>
      </c>
      <c r="BY9" s="17">
        <f>'[6]1.Adilabad'!O10</f>
        <v>2.52E-4</v>
      </c>
      <c r="BZ9" s="17">
        <f>'[6]1.Adilabad'!P10</f>
        <v>2.8699999999999998E-4</v>
      </c>
      <c r="CA9" s="17">
        <f>'[6]1.Adilabad'!Q10</f>
        <v>4.4999999999999999E-4</v>
      </c>
      <c r="CB9" s="13">
        <f t="shared" si="9"/>
        <v>3.3279999999999998E-3</v>
      </c>
      <c r="CC9" s="23">
        <f t="shared" si="10"/>
        <v>0</v>
      </c>
      <c r="CD9" s="23">
        <f t="shared" si="11"/>
        <v>1.6353212058987525</v>
      </c>
      <c r="CE9" s="23">
        <f t="shared" si="12"/>
        <v>2.2383149189126073</v>
      </c>
      <c r="CF9" s="23">
        <f t="shared" si="13"/>
        <v>0</v>
      </c>
      <c r="CG9" s="23">
        <f t="shared" si="14"/>
        <v>-0.17745921898171035</v>
      </c>
      <c r="CH9" s="24">
        <v>0.02</v>
      </c>
      <c r="CI9" s="25" t="s">
        <v>80</v>
      </c>
      <c r="CJ9" s="26">
        <f t="shared" si="0"/>
        <v>0.02</v>
      </c>
      <c r="CK9" s="26">
        <f t="shared" si="0"/>
        <v>0.02</v>
      </c>
      <c r="CL9" s="26">
        <f t="shared" si="0"/>
        <v>0.02</v>
      </c>
      <c r="CM9" s="26">
        <f t="shared" si="0"/>
        <v>0.02</v>
      </c>
      <c r="CN9" s="26">
        <f t="shared" si="0"/>
        <v>0.02</v>
      </c>
      <c r="CO9" s="26">
        <f t="shared" si="0"/>
        <v>0.02</v>
      </c>
      <c r="CP9" s="17">
        <f>'[7]1.Adilabad'!F11</f>
        <v>3.0600000000000001E-4</v>
      </c>
      <c r="CQ9" s="17">
        <f>'[7]1.Adilabad'!G11</f>
        <v>3.3100000000000002E-4</v>
      </c>
      <c r="CR9" s="17">
        <f>'[7]1.Adilabad'!H11</f>
        <v>3.1799999999999998E-4</v>
      </c>
      <c r="CS9" s="17">
        <f>'[7]1.Adilabad'!I11</f>
        <v>3.2499999999999999E-4</v>
      </c>
      <c r="CT9" s="17">
        <f>'[7]1.Adilabad'!J11</f>
        <v>3.5599999999999998E-4</v>
      </c>
      <c r="CU9" s="17">
        <f>'[7]1.Adilabad'!K11</f>
        <v>5.3799999999999996E-4</v>
      </c>
      <c r="CV9" s="34">
        <f t="shared" si="15"/>
        <v>1.7951999999999999E-4</v>
      </c>
      <c r="CW9" s="34">
        <f t="shared" si="1"/>
        <v>1.683E-4</v>
      </c>
      <c r="CX9" s="34">
        <f t="shared" si="1"/>
        <v>2.5601999999999998E-4</v>
      </c>
      <c r="CY9" s="34">
        <f t="shared" si="1"/>
        <v>2.5703999999999999E-4</v>
      </c>
      <c r="CZ9" s="34">
        <f t="shared" si="1"/>
        <v>2.9273999999999999E-4</v>
      </c>
      <c r="DA9" s="34">
        <f t="shared" si="1"/>
        <v>4.5899999999999999E-4</v>
      </c>
      <c r="DB9" s="13">
        <f t="shared" si="16"/>
        <v>3.7866200000000001E-3</v>
      </c>
      <c r="DC9" s="40">
        <f t="shared" si="17"/>
        <v>1.2278221969498069</v>
      </c>
      <c r="DD9" s="41">
        <f t="shared" si="18"/>
        <v>1.4931959467498537</v>
      </c>
      <c r="DE9" s="40">
        <f t="shared" si="19"/>
        <v>0</v>
      </c>
      <c r="DF9" s="40">
        <f t="shared" si="20"/>
        <v>-3.258476379134867E-2</v>
      </c>
      <c r="DG9" s="48">
        <f t="shared" si="21"/>
        <v>0.13780649038461545</v>
      </c>
      <c r="DH9" s="56">
        <v>0.05</v>
      </c>
      <c r="DI9" s="25" t="s">
        <v>80</v>
      </c>
      <c r="DJ9" s="50">
        <f t="shared" si="2"/>
        <v>0.05</v>
      </c>
      <c r="DK9" s="68">
        <f t="shared" si="22"/>
        <v>3.213E-4</v>
      </c>
      <c r="DL9" s="68">
        <f t="shared" si="3"/>
        <v>3.4755000000000002E-4</v>
      </c>
      <c r="DM9" s="68">
        <f t="shared" si="3"/>
        <v>3.3389999999999998E-4</v>
      </c>
      <c r="DN9" s="68">
        <f t="shared" si="3"/>
        <v>3.4124999999999997E-4</v>
      </c>
      <c r="DO9" s="68">
        <f t="shared" si="3"/>
        <v>3.7379999999999998E-4</v>
      </c>
      <c r="DP9" s="68">
        <f t="shared" si="3"/>
        <v>5.6490000000000002E-4</v>
      </c>
      <c r="DQ9" s="68">
        <f t="shared" si="3"/>
        <v>1.8849599999999999E-4</v>
      </c>
      <c r="DR9" s="68">
        <f t="shared" si="3"/>
        <v>1.76715E-4</v>
      </c>
      <c r="DS9" s="68">
        <f t="shared" si="3"/>
        <v>2.6882099999999998E-4</v>
      </c>
      <c r="DT9" s="68">
        <f t="shared" si="3"/>
        <v>2.6989199999999998E-4</v>
      </c>
      <c r="DU9" s="68">
        <f t="shared" si="3"/>
        <v>3.0737700000000001E-4</v>
      </c>
      <c r="DV9" s="68">
        <f t="shared" si="3"/>
        <v>4.8195000000000003E-4</v>
      </c>
      <c r="DW9" s="69">
        <f t="shared" si="23"/>
        <v>3.9759509999999993E-3</v>
      </c>
    </row>
    <row r="10" spans="1:127" ht="12.5" x14ac:dyDescent="0.2">
      <c r="B10" s="4" t="s">
        <v>24</v>
      </c>
      <c r="C10" s="17">
        <f>[1]Adilabad!F410</f>
        <v>9.4145337432619414</v>
      </c>
      <c r="D10" s="17">
        <f>[1]Adilabad!G410</f>
        <v>4.3496337363745825</v>
      </c>
      <c r="E10" s="17">
        <f>[1]Adilabad!H410</f>
        <v>1.4201552227537402</v>
      </c>
      <c r="F10" s="17">
        <f>[1]Adilabad!I410</f>
        <v>5.1886591359067644</v>
      </c>
      <c r="G10" s="17">
        <f>[1]Adilabad!J410</f>
        <v>11.449641159900926</v>
      </c>
      <c r="H10" s="17">
        <f>[1]Adilabad!K410</f>
        <v>8.3210718735097373</v>
      </c>
      <c r="I10" s="17">
        <f>[1]Adilabad!L410</f>
        <v>10.098668058959277</v>
      </c>
      <c r="J10" s="17">
        <f>[1]Adilabad!M410</f>
        <v>9.3972382128089169</v>
      </c>
      <c r="K10" s="17">
        <f>[1]Adilabad!N410</f>
        <v>10.56949083240267</v>
      </c>
      <c r="L10" s="17">
        <f>[1]Adilabad!O410</f>
        <v>14.529398615902474</v>
      </c>
      <c r="M10" s="17">
        <f>[1]Adilabad!P410</f>
        <v>13.45207924123976</v>
      </c>
      <c r="N10" s="17">
        <f>[1]Adilabad!Q410</f>
        <v>13.428249843726707</v>
      </c>
      <c r="O10" s="13">
        <f t="shared" si="4"/>
        <v>111.61881967674749</v>
      </c>
      <c r="P10" s="17">
        <f>[2]Adilabad!F10</f>
        <v>15.047111494129616</v>
      </c>
      <c r="Q10" s="17">
        <f>[2]Adilabad!G10</f>
        <v>6.8797776690911912</v>
      </c>
      <c r="R10" s="17">
        <f>[2]Adilabad!H10</f>
        <v>1.7872048134789968</v>
      </c>
      <c r="S10" s="17">
        <f>[2]Adilabad!I10</f>
        <v>8.3710367392629141</v>
      </c>
      <c r="T10" s="17">
        <f>[2]Adilabad!J10</f>
        <v>11.2236462286481</v>
      </c>
      <c r="U10" s="17">
        <f>[2]Adilabad!K10</f>
        <v>13.404036101092474</v>
      </c>
      <c r="V10" s="17">
        <f>[2]Adilabad!L10</f>
        <v>12.085155817769211</v>
      </c>
      <c r="W10" s="17">
        <f>[2]Adilabad!M10</f>
        <v>8.9120024973213408</v>
      </c>
      <c r="X10" s="17">
        <f>[2]Adilabad!N10</f>
        <v>9.151641680375997</v>
      </c>
      <c r="Y10" s="17">
        <f>[2]Adilabad!O10</f>
        <v>15.422232332399616</v>
      </c>
      <c r="Z10" s="17">
        <f>[2]Adilabad!P10</f>
        <v>13.701903570005641</v>
      </c>
      <c r="AA10" s="17">
        <f>[2]Adilabad!Q10</f>
        <v>20.663738922468397</v>
      </c>
      <c r="AB10" s="13">
        <f t="shared" si="5"/>
        <v>136.6494878660435</v>
      </c>
      <c r="AC10" s="17">
        <f>[3]ADB!F10</f>
        <v>10</v>
      </c>
      <c r="AD10" s="17">
        <f>[3]ADB!G10</f>
        <v>8.1999999999999993</v>
      </c>
      <c r="AE10" s="17">
        <f>[3]ADB!H10</f>
        <v>5.2</v>
      </c>
      <c r="AF10" s="17">
        <f>[3]ADB!I10</f>
        <v>2.5249999999999999</v>
      </c>
      <c r="AG10" s="17">
        <f>[3]ADB!J10</f>
        <v>4.5250000000000004</v>
      </c>
      <c r="AH10" s="17">
        <f>[3]ADB!K10</f>
        <v>7.58002792</v>
      </c>
      <c r="AI10" s="17">
        <f>[3]ADB!L10</f>
        <v>15.6</v>
      </c>
      <c r="AJ10" s="17">
        <f>[3]ADB!M10</f>
        <v>16.538019999999999</v>
      </c>
      <c r="AK10" s="17">
        <f>[3]ADB!N10</f>
        <v>9.9982000000000006</v>
      </c>
      <c r="AL10" s="17">
        <f>[3]ADB!O10</f>
        <v>10.256</v>
      </c>
      <c r="AM10" s="17">
        <f>[3]ADB!P10</f>
        <v>9.2650000000000006</v>
      </c>
      <c r="AN10" s="17">
        <f>[3]ADB!Q10</f>
        <v>16.751999999999999</v>
      </c>
      <c r="AO10" s="13">
        <f t="shared" si="6"/>
        <v>116.43924791999999</v>
      </c>
      <c r="AP10" s="17">
        <f>[4]ADB!F10</f>
        <v>10.86267</v>
      </c>
      <c r="AQ10" s="17">
        <f>[4]ADB!G10</f>
        <v>6.7241999999999997</v>
      </c>
      <c r="AR10" s="17">
        <f>[4]ADB!H10</f>
        <v>4.5244999999999997</v>
      </c>
      <c r="AS10" s="17">
        <f>[4]ADB!I10</f>
        <v>3.3125</v>
      </c>
      <c r="AT10" s="17">
        <f>[4]ADB!J10</f>
        <v>4.7245600000000003</v>
      </c>
      <c r="AU10" s="17">
        <f>[4]ADB!K10</f>
        <v>2.95796801739204</v>
      </c>
      <c r="AV10" s="17">
        <f>[4]ADB!L10</f>
        <v>1.2</v>
      </c>
      <c r="AW10" s="17">
        <f>[4]ADB!M10</f>
        <v>8.4568999999999992</v>
      </c>
      <c r="AX10" s="17">
        <f>[4]ADB!N10</f>
        <v>8.3154000000000003</v>
      </c>
      <c r="AY10" s="17">
        <f>[4]ADB!O10</f>
        <v>6.1269</v>
      </c>
      <c r="AZ10" s="17">
        <f>[4]ADB!P10</f>
        <v>11.458</v>
      </c>
      <c r="BA10" s="17">
        <f>[4]ADB!Q10</f>
        <v>12.9262</v>
      </c>
      <c r="BB10" s="13">
        <f t="shared" si="7"/>
        <v>81.589798017392042</v>
      </c>
      <c r="BC10" s="17">
        <f>'[5]1.Adilabad'!F13</f>
        <v>12.298756900000001</v>
      </c>
      <c r="BD10" s="17">
        <f>'[5]1.Adilabad'!G13</f>
        <v>9.4226899999999993</v>
      </c>
      <c r="BE10" s="17">
        <f>'[5]1.Adilabad'!H13</f>
        <v>7.0229999999999997</v>
      </c>
      <c r="BF10" s="17">
        <f>'[5]1.Adilabad'!I13</f>
        <v>4.4406809999999997</v>
      </c>
      <c r="BG10" s="17">
        <f>'[5]1.Adilabad'!J13</f>
        <v>3.165</v>
      </c>
      <c r="BH10" s="17">
        <f>'[5]1.Adilabad'!K13</f>
        <v>7.2465000000000002</v>
      </c>
      <c r="BI10" s="17">
        <f>'[5]1.Adilabad'!L13</f>
        <v>6.1890000000000001</v>
      </c>
      <c r="BJ10" s="17">
        <f>'[5]1.Adilabad'!M13</f>
        <v>9.5921780000000005</v>
      </c>
      <c r="BK10" s="17">
        <f>'[5]1.Adilabad'!N13</f>
        <v>12.971</v>
      </c>
      <c r="BL10" s="17">
        <f>'[5]1.Adilabad'!O13</f>
        <v>14.914899999999999</v>
      </c>
      <c r="BM10" s="17">
        <f>'[5]1.Adilabad'!P13</f>
        <v>11.401999999999999</v>
      </c>
      <c r="BN10" s="17">
        <f>'[5]1.Adilabad'!Q13</f>
        <v>20.73854</v>
      </c>
      <c r="BO10" s="13">
        <f t="shared" si="8"/>
        <v>119.40424590000001</v>
      </c>
      <c r="BP10" s="17">
        <f>'[6]1.Adilabad'!F11</f>
        <v>12.90789</v>
      </c>
      <c r="BQ10" s="17">
        <f>'[6]1.Adilabad'!G11</f>
        <v>7.3342418900000004</v>
      </c>
      <c r="BR10" s="17">
        <f>'[6]1.Adilabad'!H11</f>
        <v>2.6798187000000002</v>
      </c>
      <c r="BS10" s="17">
        <f>'[6]1.Adilabad'!I11</f>
        <v>3.9020000000000001</v>
      </c>
      <c r="BT10" s="17">
        <f>'[6]1.Adilabad'!J11</f>
        <v>4.3902000000000001</v>
      </c>
      <c r="BU10" s="17">
        <f>'[6]1.Adilabad'!K11</f>
        <v>3.0901999999999998</v>
      </c>
      <c r="BV10" s="17">
        <f>'[6]1.Adilabad'!L11</f>
        <v>5.8559999999999999</v>
      </c>
      <c r="BW10" s="17">
        <f>'[6]1.Adilabad'!M11</f>
        <v>10.425000000000001</v>
      </c>
      <c r="BX10" s="17">
        <f>'[6]1.Adilabad'!N11</f>
        <v>12.725</v>
      </c>
      <c r="BY10" s="17">
        <f>'[6]1.Adilabad'!O11</f>
        <v>8.4250000000000007</v>
      </c>
      <c r="BZ10" s="17">
        <f>'[6]1.Adilabad'!P11</f>
        <v>13.234999999999999</v>
      </c>
      <c r="CA10" s="17">
        <f>'[6]1.Adilabad'!Q11</f>
        <v>22.763000000000002</v>
      </c>
      <c r="CB10" s="13">
        <f t="shared" si="9"/>
        <v>107.73335059000001</v>
      </c>
      <c r="CC10" s="23">
        <f t="shared" si="10"/>
        <v>-7.0610473628446302E-3</v>
      </c>
      <c r="CD10" s="23">
        <f t="shared" si="11"/>
        <v>-5.7707922672534218E-2</v>
      </c>
      <c r="CE10" s="23">
        <f t="shared" si="12"/>
        <v>-2.5570870094189679E-2</v>
      </c>
      <c r="CF10" s="23">
        <f t="shared" si="13"/>
        <v>0.14909822678963103</v>
      </c>
      <c r="CG10" s="23">
        <f t="shared" si="14"/>
        <v>-9.7742716115591599E-2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'[7]1.Adilabad'!F12</f>
        <v>15.106</v>
      </c>
      <c r="CQ10" s="17">
        <f>'[7]1.Adilabad'!G12</f>
        <v>7.1159999999999997</v>
      </c>
      <c r="CR10" s="17">
        <f>'[7]1.Adilabad'!H12</f>
        <v>1.214</v>
      </c>
      <c r="CS10" s="17">
        <f>'[7]1.Adilabad'!I12</f>
        <v>1.0249999999999999</v>
      </c>
      <c r="CT10" s="17">
        <f>'[7]1.Adilabad'!J12</f>
        <v>7.4020000000000001</v>
      </c>
      <c r="CU10" s="17">
        <f>'[7]1.Adilabad'!K12</f>
        <v>5.0529999999999999</v>
      </c>
      <c r="CV10" s="34">
        <f t="shared" si="15"/>
        <v>6.1488000000000005</v>
      </c>
      <c r="CW10" s="34">
        <f t="shared" si="1"/>
        <v>10.946250000000001</v>
      </c>
      <c r="CX10" s="34">
        <f t="shared" si="1"/>
        <v>13.36125</v>
      </c>
      <c r="CY10" s="34">
        <f t="shared" si="1"/>
        <v>8.8462500000000013</v>
      </c>
      <c r="CZ10" s="34">
        <f t="shared" si="1"/>
        <v>13.896750000000001</v>
      </c>
      <c r="DA10" s="34">
        <f t="shared" si="1"/>
        <v>23.901150000000001</v>
      </c>
      <c r="DB10" s="13">
        <f t="shared" si="16"/>
        <v>114.01644999999999</v>
      </c>
      <c r="DC10" s="40">
        <f t="shared" si="17"/>
        <v>-3.5567357397429666E-2</v>
      </c>
      <c r="DD10" s="41">
        <f t="shared" si="18"/>
        <v>-5.2429384877117347E-3</v>
      </c>
      <c r="DE10" s="40">
        <f t="shared" si="19"/>
        <v>0.11800535976976256</v>
      </c>
      <c r="DF10" s="40">
        <f t="shared" si="20"/>
        <v>-2.2821569106937112E-2</v>
      </c>
      <c r="DG10" s="48">
        <f t="shared" si="21"/>
        <v>5.8320839142110392E-2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15.710240000000001</v>
      </c>
      <c r="DL10" s="68">
        <f t="shared" si="3"/>
        <v>7.4006400000000001</v>
      </c>
      <c r="DM10" s="68">
        <f t="shared" si="3"/>
        <v>1.2625599999999999</v>
      </c>
      <c r="DN10" s="68">
        <f t="shared" si="3"/>
        <v>1.0659999999999998</v>
      </c>
      <c r="DO10" s="68">
        <f t="shared" si="3"/>
        <v>7.69808</v>
      </c>
      <c r="DP10" s="68">
        <f t="shared" si="3"/>
        <v>5.2551199999999998</v>
      </c>
      <c r="DQ10" s="68">
        <f t="shared" si="3"/>
        <v>6.3947520000000004</v>
      </c>
      <c r="DR10" s="68">
        <f t="shared" si="3"/>
        <v>11.384100000000002</v>
      </c>
      <c r="DS10" s="68">
        <f t="shared" si="3"/>
        <v>13.8957</v>
      </c>
      <c r="DT10" s="68">
        <f t="shared" si="3"/>
        <v>9.2001000000000008</v>
      </c>
      <c r="DU10" s="68">
        <f t="shared" si="3"/>
        <v>14.452620000000001</v>
      </c>
      <c r="DV10" s="68">
        <f t="shared" si="3"/>
        <v>24.857196000000002</v>
      </c>
      <c r="DW10" s="69">
        <f t="shared" si="23"/>
        <v>118.57710800000001</v>
      </c>
    </row>
    <row r="11" spans="1:127" ht="12.5" x14ac:dyDescent="0.2">
      <c r="B11" s="4" t="s">
        <v>23</v>
      </c>
      <c r="C11" s="17">
        <f>[1]Adilabad!F411</f>
        <v>0.65441877303660378</v>
      </c>
      <c r="D11" s="17">
        <f>[1]Adilabad!G411</f>
        <v>0.63569872251454007</v>
      </c>
      <c r="E11" s="17">
        <f>[1]Adilabad!H411</f>
        <v>0.62834994009911227</v>
      </c>
      <c r="F11" s="17">
        <f>[1]Adilabad!I411</f>
        <v>0.63807636076241248</v>
      </c>
      <c r="G11" s="17">
        <f>[1]Adilabad!J411</f>
        <v>0.7178240990221384</v>
      </c>
      <c r="H11" s="17">
        <f>[1]Adilabad!K411</f>
        <v>0.78131211864417072</v>
      </c>
      <c r="I11" s="17">
        <f>[1]Adilabad!L411</f>
        <v>0.63531768378944808</v>
      </c>
      <c r="J11" s="17">
        <f>[1]Adilabad!M411</f>
        <v>0.68421768262949323</v>
      </c>
      <c r="K11" s="17">
        <f>[1]Adilabad!N411</f>
        <v>0.63170832659462484</v>
      </c>
      <c r="L11" s="17">
        <f>[1]Adilabad!O411</f>
        <v>0.68750591597781097</v>
      </c>
      <c r="M11" s="17">
        <f>[1]Adilabad!P411</f>
        <v>0.65029096959123001</v>
      </c>
      <c r="N11" s="17">
        <f>[1]Adilabad!Q411</f>
        <v>0.6570098530638947</v>
      </c>
      <c r="O11" s="13">
        <f t="shared" si="4"/>
        <v>8.0017304457254799</v>
      </c>
      <c r="P11" s="17">
        <f>[2]Adilabad!F11</f>
        <v>0.74433599999999989</v>
      </c>
      <c r="Q11" s="17">
        <f>[2]Adilabad!G11</f>
        <v>0.67785099999999998</v>
      </c>
      <c r="R11" s="17">
        <f>[2]Adilabad!H11</f>
        <v>0.70334899999999978</v>
      </c>
      <c r="S11" s="17">
        <f>[2]Adilabad!I11</f>
        <v>0.77309600000000001</v>
      </c>
      <c r="T11" s="17">
        <f>[2]Adilabad!J11</f>
        <v>0.78054900000000038</v>
      </c>
      <c r="U11" s="17">
        <f>[2]Adilabad!K11</f>
        <v>0.77803000000000033</v>
      </c>
      <c r="V11" s="17">
        <f>[2]Adilabad!L11</f>
        <v>0.96882500000000005</v>
      </c>
      <c r="W11" s="17">
        <f>[2]Adilabad!M11</f>
        <v>1.247957</v>
      </c>
      <c r="X11" s="17">
        <f>[2]Adilabad!N11</f>
        <v>1.0040910000000001</v>
      </c>
      <c r="Y11" s="17">
        <f>[2]Adilabad!O11</f>
        <v>1.276</v>
      </c>
      <c r="Z11" s="17">
        <f>[2]Adilabad!P11</f>
        <v>1.093</v>
      </c>
      <c r="AA11" s="17">
        <f>[2]Adilabad!Q11</f>
        <v>1.0590000000000002</v>
      </c>
      <c r="AB11" s="13">
        <f t="shared" si="5"/>
        <v>11.106083999999999</v>
      </c>
      <c r="AC11" s="17">
        <f>[3]ADB!F11</f>
        <v>1.0349999999999999</v>
      </c>
      <c r="AD11" s="17">
        <f>[3]ADB!G11</f>
        <v>1.119</v>
      </c>
      <c r="AE11" s="17">
        <f>[3]ADB!H11</f>
        <v>1.2629999999999999</v>
      </c>
      <c r="AF11" s="17">
        <f>[3]ADB!I11</f>
        <v>1.375</v>
      </c>
      <c r="AG11" s="17">
        <f>[3]ADB!J11</f>
        <v>0.94307999999999992</v>
      </c>
      <c r="AH11" s="17">
        <f>[3]ADB!K11</f>
        <v>0.94300000000000006</v>
      </c>
      <c r="AI11" s="17">
        <f>[3]ADB!L11</f>
        <v>0.90300000000000002</v>
      </c>
      <c r="AJ11" s="17">
        <f>[3]ADB!M11</f>
        <v>0.83200000000000007</v>
      </c>
      <c r="AK11" s="17">
        <f>[3]ADB!N11</f>
        <v>0.8919999999999999</v>
      </c>
      <c r="AL11" s="17">
        <f>[3]ADB!O11</f>
        <v>0.877</v>
      </c>
      <c r="AM11" s="17">
        <f>[3]ADB!P11</f>
        <v>0.91700000000000004</v>
      </c>
      <c r="AN11" s="17">
        <f>[3]ADB!Q11</f>
        <v>0.81499999999999995</v>
      </c>
      <c r="AO11" s="13">
        <f t="shared" si="6"/>
        <v>11.91408</v>
      </c>
      <c r="AP11" s="17">
        <f>[4]ADB!F11</f>
        <v>0.8600000000000001</v>
      </c>
      <c r="AQ11" s="17">
        <f>[4]ADB!G11</f>
        <v>1.141</v>
      </c>
      <c r="AR11" s="17">
        <f>[4]ADB!H11</f>
        <v>0.95399999999999996</v>
      </c>
      <c r="AS11" s="17">
        <f>[4]ADB!I11</f>
        <v>0.69699999999999995</v>
      </c>
      <c r="AT11" s="17">
        <f>[4]ADB!J11</f>
        <v>0.73499999999999999</v>
      </c>
      <c r="AU11" s="17">
        <f>[4]ADB!K11</f>
        <v>0.69100000000000006</v>
      </c>
      <c r="AV11" s="17">
        <f>[4]ADB!L11</f>
        <v>0.68599999999999994</v>
      </c>
      <c r="AW11" s="17">
        <f>[4]ADB!M11</f>
        <v>0.68100000000000005</v>
      </c>
      <c r="AX11" s="17">
        <f>[4]ADB!N11</f>
        <v>0.66800000000000004</v>
      </c>
      <c r="AY11" s="17">
        <f>[4]ADB!O11</f>
        <v>0.73</v>
      </c>
      <c r="AZ11" s="17">
        <f>[4]ADB!P11</f>
        <v>1.216</v>
      </c>
      <c r="BA11" s="17">
        <f>[4]ADB!Q11</f>
        <v>0.80200000000000005</v>
      </c>
      <c r="BB11" s="13">
        <f t="shared" si="7"/>
        <v>9.8609999999999989</v>
      </c>
      <c r="BC11" s="17">
        <f>'[5]1.Adilabad'!F14</f>
        <v>1.012</v>
      </c>
      <c r="BD11" s="17">
        <f>'[5]1.Adilabad'!G14</f>
        <v>1.2749999999999999</v>
      </c>
      <c r="BE11" s="17">
        <f>'[5]1.Adilabad'!H14</f>
        <v>2.9487000000000041E-2</v>
      </c>
      <c r="BF11" s="17">
        <f>'[5]1.Adilabad'!I14</f>
        <v>1.05</v>
      </c>
      <c r="BG11" s="17">
        <f>'[5]1.Adilabad'!J14</f>
        <v>1.059933</v>
      </c>
      <c r="BH11" s="17">
        <f>'[5]1.Adilabad'!K14</f>
        <v>0.18</v>
      </c>
      <c r="BI11" s="17">
        <f>'[5]1.Adilabad'!L14</f>
        <v>0.81600000000000006</v>
      </c>
      <c r="BJ11" s="17">
        <f>'[5]1.Adilabad'!M14</f>
        <v>0.73707800000000001</v>
      </c>
      <c r="BK11" s="17">
        <f>'[5]1.Adilabad'!N14</f>
        <v>0.77419500000000008</v>
      </c>
      <c r="BL11" s="17">
        <f>'[5]1.Adilabad'!O14</f>
        <v>0.80432900000000007</v>
      </c>
      <c r="BM11" s="17">
        <f>'[5]1.Adilabad'!P14</f>
        <v>0.83799999999999997</v>
      </c>
      <c r="BN11" s="17">
        <f>'[5]1.Adilabad'!Q14</f>
        <v>0.80263299999999993</v>
      </c>
      <c r="BO11" s="13">
        <f t="shared" si="8"/>
        <v>9.3786550000000002</v>
      </c>
      <c r="BP11" s="17">
        <f>'[6]1.Adilabad'!F12</f>
        <v>0.92333700000000007</v>
      </c>
      <c r="BQ11" s="17">
        <f>'[6]1.Adilabad'!G12</f>
        <v>0.81534100000000009</v>
      </c>
      <c r="BR11" s="17">
        <f>'[6]1.Adilabad'!H12</f>
        <v>0.81411900000000004</v>
      </c>
      <c r="BS11" s="17">
        <f>'[6]1.Adilabad'!I12</f>
        <v>0.74640299999999993</v>
      </c>
      <c r="BT11" s="17">
        <f>'[6]1.Adilabad'!J12</f>
        <v>0.728715</v>
      </c>
      <c r="BU11" s="17">
        <f>'[6]1.Adilabad'!K12</f>
        <v>0.76534400000000002</v>
      </c>
      <c r="BV11" s="17">
        <f>'[6]1.Adilabad'!L12</f>
        <v>0.76507999999999998</v>
      </c>
      <c r="BW11" s="17">
        <f>'[6]1.Adilabad'!M12</f>
        <v>0.83324600000000004</v>
      </c>
      <c r="BX11" s="17">
        <f>'[6]1.Adilabad'!N12</f>
        <v>0.82044899999999998</v>
      </c>
      <c r="BY11" s="17">
        <f>'[6]1.Adilabad'!O12</f>
        <v>0.84022699999999995</v>
      </c>
      <c r="BZ11" s="17">
        <f>'[6]1.Adilabad'!P12</f>
        <v>0.93643900000000002</v>
      </c>
      <c r="CA11" s="17">
        <f>'[6]1.Adilabad'!Q12</f>
        <v>0.848333</v>
      </c>
      <c r="CB11" s="13">
        <f t="shared" si="9"/>
        <v>9.8370329999999999</v>
      </c>
      <c r="CC11" s="23">
        <f t="shared" si="10"/>
        <v>4.2163940448931791E-2</v>
      </c>
      <c r="CD11" s="23">
        <f t="shared" si="11"/>
        <v>-2.9879250552721892E-2</v>
      </c>
      <c r="CE11" s="23">
        <f t="shared" si="12"/>
        <v>-6.1859527997123798E-2</v>
      </c>
      <c r="CF11" s="23">
        <f t="shared" si="13"/>
        <v>-1.2159811669792964E-3</v>
      </c>
      <c r="CG11" s="23">
        <f t="shared" si="14"/>
        <v>4.8874598756431409E-2</v>
      </c>
      <c r="CH11" s="24">
        <v>0.05</v>
      </c>
      <c r="CI11" s="25" t="s">
        <v>75</v>
      </c>
      <c r="CJ11" s="26">
        <f t="shared" si="0"/>
        <v>4.2163940448931791E-2</v>
      </c>
      <c r="CK11" s="26">
        <f t="shared" si="0"/>
        <v>4.2163940448931791E-2</v>
      </c>
      <c r="CL11" s="26">
        <f t="shared" si="0"/>
        <v>4.2163940448931791E-2</v>
      </c>
      <c r="CM11" s="26">
        <f t="shared" si="0"/>
        <v>4.2163940448931791E-2</v>
      </c>
      <c r="CN11" s="26">
        <f t="shared" si="0"/>
        <v>4.2163940448931791E-2</v>
      </c>
      <c r="CO11" s="26">
        <f t="shared" si="0"/>
        <v>4.2163940448931791E-2</v>
      </c>
      <c r="CP11" s="17">
        <f>'[7]1.Adilabad'!F13</f>
        <v>0.91812899999999997</v>
      </c>
      <c r="CQ11" s="17">
        <f>'[7]1.Adilabad'!G13</f>
        <v>0.91159599999999996</v>
      </c>
      <c r="CR11" s="17">
        <f>'[7]1.Adilabad'!H13</f>
        <v>0.90671800000000002</v>
      </c>
      <c r="CS11" s="17">
        <f>'[7]1.Adilabad'!I13</f>
        <v>0.81558200000000003</v>
      </c>
      <c r="CT11" s="17">
        <f>'[7]1.Adilabad'!J13</f>
        <v>0.80046200000000001</v>
      </c>
      <c r="CU11" s="17">
        <f>'[7]1.Adilabad'!K13</f>
        <v>0.85019400000000001</v>
      </c>
      <c r="CV11" s="34">
        <f t="shared" si="15"/>
        <v>0.79733878755866872</v>
      </c>
      <c r="CW11" s="34">
        <f t="shared" si="1"/>
        <v>0.86837893472331062</v>
      </c>
      <c r="CX11" s="34">
        <f t="shared" si="1"/>
        <v>0.85504236277738566</v>
      </c>
      <c r="CY11" s="34">
        <f t="shared" si="1"/>
        <v>0.8756542811915845</v>
      </c>
      <c r="CZ11" s="34">
        <f t="shared" si="1"/>
        <v>0.97592295823005726</v>
      </c>
      <c r="DA11" s="34">
        <f t="shared" si="1"/>
        <v>0.88410206209286368</v>
      </c>
      <c r="DB11" s="13">
        <f t="shared" si="16"/>
        <v>10.459120386573872</v>
      </c>
      <c r="DC11" s="40">
        <f t="shared" si="17"/>
        <v>-1.1931983355473741E-2</v>
      </c>
      <c r="DD11" s="41">
        <f t="shared" si="18"/>
        <v>-3.2037210441902886E-2</v>
      </c>
      <c r="DE11" s="40">
        <f t="shared" si="19"/>
        <v>1.9822840298946653E-2</v>
      </c>
      <c r="DF11" s="40">
        <f t="shared" si="20"/>
        <v>5.6032540574268097E-2</v>
      </c>
      <c r="DG11" s="48">
        <f t="shared" si="21"/>
        <v>6.3239331063936977E-2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0.93649157999999999</v>
      </c>
      <c r="DL11" s="68">
        <f t="shared" si="3"/>
        <v>0.92982792000000003</v>
      </c>
      <c r="DM11" s="68">
        <f t="shared" si="3"/>
        <v>0.92485236000000004</v>
      </c>
      <c r="DN11" s="68">
        <f t="shared" si="3"/>
        <v>0.83189363999999999</v>
      </c>
      <c r="DO11" s="68">
        <f t="shared" si="3"/>
        <v>0.81647124000000004</v>
      </c>
      <c r="DP11" s="68">
        <f t="shared" si="3"/>
        <v>0.86719787999999998</v>
      </c>
      <c r="DQ11" s="68">
        <f t="shared" si="3"/>
        <v>0.81328556330984214</v>
      </c>
      <c r="DR11" s="68">
        <f t="shared" si="3"/>
        <v>0.88574651341777688</v>
      </c>
      <c r="DS11" s="68">
        <f t="shared" si="3"/>
        <v>0.87214321003293338</v>
      </c>
      <c r="DT11" s="68">
        <f t="shared" si="3"/>
        <v>0.8931673668154162</v>
      </c>
      <c r="DU11" s="68">
        <f t="shared" si="3"/>
        <v>0.99544141739465841</v>
      </c>
      <c r="DV11" s="68">
        <f t="shared" si="3"/>
        <v>0.90178410333472092</v>
      </c>
      <c r="DW11" s="69">
        <f t="shared" si="23"/>
        <v>10.668302794305349</v>
      </c>
    </row>
    <row r="12" spans="1:127" ht="12.5" x14ac:dyDescent="0.2">
      <c r="B12" s="4" t="s">
        <v>22</v>
      </c>
      <c r="C12" s="17">
        <f>[1]Adilabad!F412</f>
        <v>0.1785930660724491</v>
      </c>
      <c r="D12" s="17">
        <f>[1]Adilabad!G412</f>
        <v>0.21470561924104689</v>
      </c>
      <c r="E12" s="17">
        <f>[1]Adilabad!H412</f>
        <v>0.18801892003813755</v>
      </c>
      <c r="F12" s="17">
        <f>[1]Adilabad!I412</f>
        <v>0.27042898341781402</v>
      </c>
      <c r="G12" s="17">
        <f>[1]Adilabad!J412</f>
        <v>0.24352655052308608</v>
      </c>
      <c r="H12" s="17">
        <f>[1]Adilabad!K412</f>
        <v>0.23711078842152378</v>
      </c>
      <c r="I12" s="17">
        <f>[1]Adilabad!L412</f>
        <v>0.19139473959938369</v>
      </c>
      <c r="J12" s="17">
        <f>[1]Adilabad!M412</f>
        <v>0.18909141400432908</v>
      </c>
      <c r="K12" s="17">
        <f>[1]Adilabad!N412</f>
        <v>0.22522276732996524</v>
      </c>
      <c r="L12" s="17">
        <f>[1]Adilabad!O412</f>
        <v>0.17554325975670168</v>
      </c>
      <c r="M12" s="17">
        <f>[1]Adilabad!P412</f>
        <v>0.18972847053456424</v>
      </c>
      <c r="N12" s="17">
        <f>[1]Adilabad!Q412</f>
        <v>0.22227322323432025</v>
      </c>
      <c r="O12" s="13">
        <f t="shared" si="4"/>
        <v>2.5256378021733217</v>
      </c>
      <c r="P12" s="17">
        <f>[2]Adilabad!F12</f>
        <v>0.20290900000000001</v>
      </c>
      <c r="Q12" s="17">
        <f>[2]Adilabad!G12</f>
        <v>0.168099</v>
      </c>
      <c r="R12" s="17">
        <f>[2]Adilabad!H12</f>
        <v>0.15036599999999989</v>
      </c>
      <c r="S12" s="17">
        <f>[2]Adilabad!I12</f>
        <v>0.21340300000000001</v>
      </c>
      <c r="T12" s="17">
        <f>[2]Adilabad!J12</f>
        <v>0.23166299999999995</v>
      </c>
      <c r="U12" s="17">
        <f>[2]Adilabad!K12</f>
        <v>0.25907700000000006</v>
      </c>
      <c r="V12" s="17">
        <f>[2]Adilabad!L12</f>
        <v>0.20011399999999999</v>
      </c>
      <c r="W12" s="17">
        <f>[2]Adilabad!M12</f>
        <v>0.28409499999999999</v>
      </c>
      <c r="X12" s="17">
        <f>[2]Adilabad!N12</f>
        <v>0.24021300000000001</v>
      </c>
      <c r="Y12" s="17">
        <f>[2]Adilabad!O12</f>
        <v>0.23899999999999999</v>
      </c>
      <c r="Z12" s="17">
        <f>[2]Adilabad!P12</f>
        <v>0.222</v>
      </c>
      <c r="AA12" s="17">
        <f>[2]Adilabad!Q12</f>
        <v>0.309</v>
      </c>
      <c r="AB12" s="13">
        <f t="shared" si="5"/>
        <v>2.7199390000000001</v>
      </c>
      <c r="AC12" s="17">
        <f>[3]ADB!F12</f>
        <v>0.25600000000000001</v>
      </c>
      <c r="AD12" s="17">
        <f>[3]ADB!G12</f>
        <v>0.22700000000000001</v>
      </c>
      <c r="AE12" s="17">
        <f>[3]ADB!H12</f>
        <v>0.22600000000000001</v>
      </c>
      <c r="AF12" s="17">
        <f>[3]ADB!I12</f>
        <v>0.32500000000000001</v>
      </c>
      <c r="AG12" s="17">
        <f>[3]ADB!J12</f>
        <v>0.27097599999999999</v>
      </c>
      <c r="AH12" s="17">
        <f>[3]ADB!K12</f>
        <v>0.27700000000000002</v>
      </c>
      <c r="AI12" s="17">
        <f>[3]ADB!L12</f>
        <v>0.29700000000000004</v>
      </c>
      <c r="AJ12" s="17">
        <f>[3]ADB!M12</f>
        <v>0.26</v>
      </c>
      <c r="AK12" s="17">
        <f>[3]ADB!N12</f>
        <v>0.28599999999999998</v>
      </c>
      <c r="AL12" s="17">
        <f>[3]ADB!O12</f>
        <v>0.29399999999999998</v>
      </c>
      <c r="AM12" s="17">
        <f>[3]ADB!P12</f>
        <v>0.27900000000000003</v>
      </c>
      <c r="AN12" s="17">
        <f>[3]ADB!Q12</f>
        <v>0.32899999999999996</v>
      </c>
      <c r="AO12" s="13">
        <f t="shared" si="6"/>
        <v>3.3269760000000002</v>
      </c>
      <c r="AP12" s="17">
        <f>[4]ADB!F12</f>
        <v>0.28799999999999998</v>
      </c>
      <c r="AQ12" s="17">
        <f>[4]ADB!G12</f>
        <v>0.26300000000000001</v>
      </c>
      <c r="AR12" s="17">
        <f>[4]ADB!H12</f>
        <v>0.26400000000000001</v>
      </c>
      <c r="AS12" s="17">
        <f>[4]ADB!I12</f>
        <v>0.33500000000000002</v>
      </c>
      <c r="AT12" s="17">
        <f>[4]ADB!J12</f>
        <v>0.31900000000000001</v>
      </c>
      <c r="AU12" s="17">
        <f>[4]ADB!K12</f>
        <v>0.4</v>
      </c>
      <c r="AV12" s="17">
        <f>[4]ADB!L12</f>
        <v>0.29699999999999999</v>
      </c>
      <c r="AW12" s="17">
        <f>[4]ADB!M12</f>
        <v>0.374</v>
      </c>
      <c r="AX12" s="17">
        <f>[4]ADB!N12</f>
        <v>0.39300000000000002</v>
      </c>
      <c r="AY12" s="17">
        <f>[4]ADB!O12</f>
        <v>0.40100000000000002</v>
      </c>
      <c r="AZ12" s="17">
        <f>[4]ADB!P12</f>
        <v>0.34799999999999998</v>
      </c>
      <c r="BA12" s="17">
        <f>[4]ADB!Q12</f>
        <v>0.35499999999999998</v>
      </c>
      <c r="BB12" s="13">
        <f t="shared" si="7"/>
        <v>4.036999999999999</v>
      </c>
      <c r="BC12" s="17">
        <f>'[5]1.Adilabad'!F15</f>
        <v>0.15500000000000003</v>
      </c>
      <c r="BD12" s="17">
        <f>'[5]1.Adilabad'!G15</f>
        <v>3.9E-2</v>
      </c>
      <c r="BE12" s="17">
        <f>'[5]1.Adilabad'!H15</f>
        <v>0.17609499999999997</v>
      </c>
      <c r="BF12" s="17">
        <f>'[5]1.Adilabad'!I15</f>
        <v>0.192889</v>
      </c>
      <c r="BG12" s="17">
        <f>'[5]1.Adilabad'!J15</f>
        <v>0.16917399999999999</v>
      </c>
      <c r="BH12" s="17">
        <f>'[5]1.Adilabad'!K15</f>
        <v>0.09</v>
      </c>
      <c r="BI12" s="17">
        <f>'[5]1.Adilabad'!L15</f>
        <v>8.1000000000000003E-2</v>
      </c>
      <c r="BJ12" s="17">
        <f>'[5]1.Adilabad'!M15</f>
        <v>0.125746</v>
      </c>
      <c r="BK12" s="17">
        <f>'[5]1.Adilabad'!N15</f>
        <v>0.08</v>
      </c>
      <c r="BL12" s="17">
        <f>'[5]1.Adilabad'!O15</f>
        <v>0.119404</v>
      </c>
      <c r="BM12" s="17">
        <f>'[5]1.Adilabad'!P15</f>
        <v>0.121572</v>
      </c>
      <c r="BN12" s="17">
        <f>'[5]1.Adilabad'!Q15</f>
        <v>0.19</v>
      </c>
      <c r="BO12" s="13">
        <f t="shared" si="8"/>
        <v>1.5398800000000001</v>
      </c>
      <c r="BP12" s="17">
        <f>'[6]1.Adilabad'!F13</f>
        <v>0.17454700000000001</v>
      </c>
      <c r="BQ12" s="17">
        <f>'[6]1.Adilabad'!G13</f>
        <v>9.7878000000000007E-2</v>
      </c>
      <c r="BR12" s="17">
        <f>'[6]1.Adilabad'!H13</f>
        <v>0.11</v>
      </c>
      <c r="BS12" s="17">
        <f>'[6]1.Adilabad'!I13</f>
        <v>0.13792599999999999</v>
      </c>
      <c r="BT12" s="17">
        <f>'[6]1.Adilabad'!J13</f>
        <v>0.124405</v>
      </c>
      <c r="BU12" s="17">
        <f>'[6]1.Adilabad'!K13</f>
        <v>0.149395</v>
      </c>
      <c r="BV12" s="17">
        <f>'[6]1.Adilabad'!L13</f>
        <v>0.138682</v>
      </c>
      <c r="BW12" s="17">
        <f>'[6]1.Adilabad'!M13</f>
        <v>0.199738</v>
      </c>
      <c r="BX12" s="17">
        <f>'[6]1.Adilabad'!N13</f>
        <v>0.21424499999999999</v>
      </c>
      <c r="BY12" s="17">
        <f>'[6]1.Adilabad'!O13</f>
        <v>0.20590700000000001</v>
      </c>
      <c r="BZ12" s="17">
        <f>'[6]1.Adilabad'!P13</f>
        <v>0.14252500000000001</v>
      </c>
      <c r="CA12" s="17">
        <f>'[6]1.Adilabad'!Q13</f>
        <v>0.31102999999999997</v>
      </c>
      <c r="CB12" s="13">
        <f t="shared" si="9"/>
        <v>2.006278</v>
      </c>
      <c r="CC12" s="23">
        <f t="shared" si="10"/>
        <v>-4.4998599789165872E-2</v>
      </c>
      <c r="CD12" s="23">
        <f t="shared" si="11"/>
        <v>-7.3259833135006058E-2</v>
      </c>
      <c r="CE12" s="23">
        <f t="shared" si="12"/>
        <v>-0.15514830257995704</v>
      </c>
      <c r="CF12" s="23">
        <f t="shared" si="13"/>
        <v>-0.29503723195128795</v>
      </c>
      <c r="CG12" s="23">
        <f t="shared" si="14"/>
        <v>0.30287944515157017</v>
      </c>
      <c r="CH12" s="24"/>
      <c r="CI12" s="25" t="s">
        <v>79</v>
      </c>
      <c r="CJ12" s="26">
        <f t="shared" si="0"/>
        <v>0.30287944515157017</v>
      </c>
      <c r="CK12" s="26">
        <f t="shared" si="0"/>
        <v>0.30287944515157017</v>
      </c>
      <c r="CL12" s="26">
        <f t="shared" si="0"/>
        <v>0.30287944515157017</v>
      </c>
      <c r="CM12" s="26">
        <f t="shared" si="0"/>
        <v>0.30287944515157017</v>
      </c>
      <c r="CN12" s="26">
        <f t="shared" si="0"/>
        <v>0.30287944515157017</v>
      </c>
      <c r="CO12" s="26">
        <f t="shared" si="0"/>
        <v>0.30287944515157017</v>
      </c>
      <c r="CP12" s="17">
        <f>'[7]1.Adilabad'!F14</f>
        <v>0.30308299999999999</v>
      </c>
      <c r="CQ12" s="17">
        <f>'[7]1.Adilabad'!G14</f>
        <v>0.30739</v>
      </c>
      <c r="CR12" s="17">
        <f>'[7]1.Adilabad'!H14</f>
        <v>0.28346199999999999</v>
      </c>
      <c r="CS12" s="17">
        <f>'[7]1.Adilabad'!I14</f>
        <v>0.23307</v>
      </c>
      <c r="CT12" s="17">
        <f>'[7]1.Adilabad'!J14</f>
        <v>0.262401</v>
      </c>
      <c r="CU12" s="17">
        <f>'[7]1.Adilabad'!K14</f>
        <v>0.32492199999999999</v>
      </c>
      <c r="CV12" s="34">
        <f t="shared" si="15"/>
        <v>0.18068592721251006</v>
      </c>
      <c r="CW12" s="34">
        <f t="shared" si="1"/>
        <v>0.2602345346156843</v>
      </c>
      <c r="CX12" s="34">
        <f t="shared" si="1"/>
        <v>0.27913540672649811</v>
      </c>
      <c r="CY12" s="34">
        <f t="shared" si="1"/>
        <v>0.26827199791282436</v>
      </c>
      <c r="CZ12" s="34">
        <f t="shared" si="1"/>
        <v>0.18569289292022756</v>
      </c>
      <c r="DA12" s="34">
        <f t="shared" si="1"/>
        <v>0.40523459382549282</v>
      </c>
      <c r="DB12" s="13">
        <f t="shared" si="16"/>
        <v>3.2935833532132373</v>
      </c>
      <c r="DC12" s="40">
        <f t="shared" si="17"/>
        <v>3.9015195071842479E-2</v>
      </c>
      <c r="DD12" s="41">
        <f t="shared" si="18"/>
        <v>-2.5187341843152522E-3</v>
      </c>
      <c r="DE12" s="40">
        <f t="shared" si="19"/>
        <v>-6.559180962685085E-2</v>
      </c>
      <c r="DF12" s="40">
        <f t="shared" si="20"/>
        <v>0.4624832147047937</v>
      </c>
      <c r="DG12" s="48">
        <f t="shared" si="21"/>
        <v>0.64163857312557737</v>
      </c>
      <c r="DH12" s="56">
        <v>0.05</v>
      </c>
      <c r="DI12" s="25" t="s">
        <v>75</v>
      </c>
      <c r="DJ12" s="50">
        <f t="shared" si="2"/>
        <v>3.9015195071842479E-2</v>
      </c>
      <c r="DK12" s="68">
        <f t="shared" si="22"/>
        <v>0.31490784236795921</v>
      </c>
      <c r="DL12" s="68">
        <f t="shared" si="3"/>
        <v>0.31938288081313365</v>
      </c>
      <c r="DM12" s="68">
        <f t="shared" si="3"/>
        <v>0.2945213252254546</v>
      </c>
      <c r="DN12" s="68">
        <f t="shared" si="3"/>
        <v>0.24216327151539432</v>
      </c>
      <c r="DO12" s="68">
        <f t="shared" si="3"/>
        <v>0.27263862620204654</v>
      </c>
      <c r="DP12" s="68">
        <f t="shared" si="3"/>
        <v>0.33759889521313319</v>
      </c>
      <c r="DQ12" s="68">
        <f t="shared" si="3"/>
        <v>0.18773542390944287</v>
      </c>
      <c r="DR12" s="68">
        <f t="shared" si="3"/>
        <v>0.27038763574814534</v>
      </c>
      <c r="DS12" s="68">
        <f t="shared" si="3"/>
        <v>0.29002592907139052</v>
      </c>
      <c r="DT12" s="68">
        <f t="shared" si="3"/>
        <v>0.27873868224370613</v>
      </c>
      <c r="DU12" s="68">
        <f t="shared" si="3"/>
        <v>0.19293773736096501</v>
      </c>
      <c r="DV12" s="68">
        <f t="shared" si="3"/>
        <v>0.42104490055345328</v>
      </c>
      <c r="DW12" s="69">
        <f t="shared" si="23"/>
        <v>3.4220831502242244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[3]ADB!F13</f>
        <v>0</v>
      </c>
      <c r="AD13" s="17">
        <f>[3]ADB!G13</f>
        <v>0</v>
      </c>
      <c r="AE13" s="17">
        <f>[3]ADB!H13</f>
        <v>0</v>
      </c>
      <c r="AF13" s="17">
        <f>[3]ADB!I13</f>
        <v>0</v>
      </c>
      <c r="AG13" s="17">
        <f>[3]ADB!J13</f>
        <v>0</v>
      </c>
      <c r="AH13" s="17">
        <f>[3]ADB!K13</f>
        <v>0</v>
      </c>
      <c r="AI13" s="17">
        <f>[3]ADB!L13</f>
        <v>0</v>
      </c>
      <c r="AJ13" s="17">
        <f>[3]ADB!M13</f>
        <v>0</v>
      </c>
      <c r="AK13" s="17">
        <f>[3]ADB!N13</f>
        <v>0</v>
      </c>
      <c r="AL13" s="17">
        <f>[3]ADB!O13</f>
        <v>0</v>
      </c>
      <c r="AM13" s="17">
        <f>[3]ADB!P13</f>
        <v>0</v>
      </c>
      <c r="AN13" s="17">
        <f>[3]ADB!Q13</f>
        <v>0</v>
      </c>
      <c r="AO13" s="13">
        <f t="shared" si="6"/>
        <v>0</v>
      </c>
      <c r="AP13" s="17">
        <f>[4]ADB!F13</f>
        <v>0</v>
      </c>
      <c r="AQ13" s="17">
        <f>[4]ADB!G13</f>
        <v>0</v>
      </c>
      <c r="AR13" s="17">
        <f>[4]ADB!H13</f>
        <v>0</v>
      </c>
      <c r="AS13" s="17">
        <f>[4]ADB!I13</f>
        <v>0</v>
      </c>
      <c r="AT13" s="17">
        <f>[4]ADB!J13</f>
        <v>0</v>
      </c>
      <c r="AU13" s="17">
        <f>[4]ADB!K13</f>
        <v>0</v>
      </c>
      <c r="AV13" s="17">
        <f>[4]ADB!L13</f>
        <v>0</v>
      </c>
      <c r="AW13" s="17">
        <f>[4]ADB!M13</f>
        <v>0</v>
      </c>
      <c r="AX13" s="17">
        <f>[4]ADB!N13</f>
        <v>0</v>
      </c>
      <c r="AY13" s="17">
        <f>[4]ADB!O13</f>
        <v>0</v>
      </c>
      <c r="AZ13" s="17">
        <f>[4]ADB!P13</f>
        <v>0</v>
      </c>
      <c r="BA13" s="17">
        <f>[4]ADB!Q13</f>
        <v>0</v>
      </c>
      <c r="BB13" s="13">
        <f t="shared" si="7"/>
        <v>0</v>
      </c>
      <c r="BC13" s="17">
        <f>'[5]1.Adilabad'!F16</f>
        <v>0</v>
      </c>
      <c r="BD13" s="17">
        <f>'[5]1.Adilabad'!G16</f>
        <v>0</v>
      </c>
      <c r="BE13" s="17">
        <f>'[5]1.Adilabad'!H16</f>
        <v>2.1799999999999999E-4</v>
      </c>
      <c r="BF13" s="17">
        <f>'[5]1.Adilabad'!I16</f>
        <v>0</v>
      </c>
      <c r="BG13" s="17">
        <f>'[5]1.Adilabad'!J16</f>
        <v>1.05E-4</v>
      </c>
      <c r="BH13" s="17">
        <f>'[5]1.Adilabad'!K16</f>
        <v>0</v>
      </c>
      <c r="BI13" s="17">
        <f>'[5]1.Adilabad'!L16</f>
        <v>0</v>
      </c>
      <c r="BJ13" s="17">
        <f>'[5]1.Adilabad'!M16</f>
        <v>0</v>
      </c>
      <c r="BK13" s="17">
        <f>'[5]1.Adilabad'!N16</f>
        <v>0</v>
      </c>
      <c r="BL13" s="17">
        <f>'[5]1.Adilabad'!O16</f>
        <v>0</v>
      </c>
      <c r="BM13" s="17">
        <f>'[5]1.Adilabad'!P16</f>
        <v>0</v>
      </c>
      <c r="BN13" s="17">
        <f>'[5]1.Adilabad'!Q16</f>
        <v>0</v>
      </c>
      <c r="BO13" s="13">
        <f t="shared" si="8"/>
        <v>3.2299999999999999E-4</v>
      </c>
      <c r="BP13" s="17">
        <f>'[6]1.Adilabad'!F14</f>
        <v>0</v>
      </c>
      <c r="BQ13" s="17">
        <f>'[6]1.Adilabad'!G14</f>
        <v>0</v>
      </c>
      <c r="BR13" s="17">
        <f>'[6]1.Adilabad'!H14</f>
        <v>0</v>
      </c>
      <c r="BS13" s="17">
        <f>'[6]1.Adilabad'!I14</f>
        <v>0</v>
      </c>
      <c r="BT13" s="17">
        <f>'[6]1.Adilabad'!J14</f>
        <v>8.2999999999999998E-5</v>
      </c>
      <c r="BU13" s="17">
        <f>'[6]1.Adilabad'!K14</f>
        <v>0</v>
      </c>
      <c r="BV13" s="17">
        <f>'[6]1.Adilabad'!L14</f>
        <v>7.9999999999999996E-6</v>
      </c>
      <c r="BW13" s="17">
        <f>'[6]1.Adilabad'!M14</f>
        <v>0</v>
      </c>
      <c r="BX13" s="17">
        <f>'[6]1.Adilabad'!N14</f>
        <v>0</v>
      </c>
      <c r="BY13" s="17">
        <f>'[6]1.Adilabad'!O14</f>
        <v>7.3999999999999996E-5</v>
      </c>
      <c r="BZ13" s="17">
        <f>'[6]1.Adilabad'!P14</f>
        <v>0</v>
      </c>
      <c r="CA13" s="17">
        <f>'[6]1.Adilabad'!Q14</f>
        <v>-1.36E-4</v>
      </c>
      <c r="CB13" s="13">
        <f t="shared" si="9"/>
        <v>2.9E-5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-0.91021671826625383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'[7]1.Adilabad'!F15</f>
        <v>0</v>
      </c>
      <c r="CQ13" s="17">
        <f>'[7]1.Adilabad'!G15</f>
        <v>2.9E-5</v>
      </c>
      <c r="CR13" s="17">
        <f>'[7]1.Adilabad'!H15</f>
        <v>0</v>
      </c>
      <c r="CS13" s="17">
        <f>'[7]1.Adilabad'!I15</f>
        <v>7.2999999999999999E-5</v>
      </c>
      <c r="CT13" s="17">
        <f>'[7]1.Adilabad'!J15</f>
        <v>2.2900000000000001E-4</v>
      </c>
      <c r="CU13" s="17">
        <f>'[7]1.Adilabad'!K15</f>
        <v>2.8800000000000001E-4</v>
      </c>
      <c r="CV13" s="34">
        <f t="shared" si="15"/>
        <v>8.3999999999999992E-6</v>
      </c>
      <c r="CW13" s="34">
        <f t="shared" si="1"/>
        <v>0</v>
      </c>
      <c r="CX13" s="34">
        <f t="shared" si="1"/>
        <v>0</v>
      </c>
      <c r="CY13" s="34">
        <f t="shared" si="1"/>
        <v>7.7700000000000005E-5</v>
      </c>
      <c r="CZ13" s="34">
        <f t="shared" si="1"/>
        <v>0</v>
      </c>
      <c r="DA13" s="34">
        <f t="shared" si="1"/>
        <v>-1.428E-4</v>
      </c>
      <c r="DB13" s="13">
        <f t="shared" si="16"/>
        <v>5.6229999999999995E-4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0.31941914229899493</v>
      </c>
      <c r="DG13" s="48">
        <f t="shared" si="21"/>
        <v>18.389655172413793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0</v>
      </c>
      <c r="DL13" s="68">
        <f t="shared" si="3"/>
        <v>3.0450000000000002E-5</v>
      </c>
      <c r="DM13" s="68">
        <f t="shared" si="3"/>
        <v>0</v>
      </c>
      <c r="DN13" s="68">
        <f t="shared" si="3"/>
        <v>7.6650000000000006E-5</v>
      </c>
      <c r="DO13" s="68">
        <f t="shared" si="3"/>
        <v>2.4045000000000002E-4</v>
      </c>
      <c r="DP13" s="68">
        <f t="shared" si="3"/>
        <v>3.0240000000000003E-4</v>
      </c>
      <c r="DQ13" s="68">
        <f t="shared" si="3"/>
        <v>8.8200000000000003E-6</v>
      </c>
      <c r="DR13" s="68">
        <f t="shared" si="3"/>
        <v>0</v>
      </c>
      <c r="DS13" s="68">
        <f t="shared" si="3"/>
        <v>0</v>
      </c>
      <c r="DT13" s="68">
        <f t="shared" si="3"/>
        <v>8.1585000000000013E-5</v>
      </c>
      <c r="DU13" s="68">
        <f t="shared" si="3"/>
        <v>0</v>
      </c>
      <c r="DV13" s="68">
        <f t="shared" si="3"/>
        <v>-1.4994000000000002E-4</v>
      </c>
      <c r="DW13" s="69">
        <f t="shared" si="23"/>
        <v>5.9041500000000006E-4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22.719842405287213</v>
      </c>
      <c r="D16" s="5">
        <f t="shared" si="72"/>
        <v>19.250359699657029</v>
      </c>
      <c r="E16" s="5">
        <f t="shared" si="72"/>
        <v>17.43484037851216</v>
      </c>
      <c r="F16" s="5">
        <f t="shared" si="72"/>
        <v>19.608622238895997</v>
      </c>
      <c r="G16" s="5">
        <f t="shared" si="72"/>
        <v>25.067599988827148</v>
      </c>
      <c r="H16" s="5">
        <f t="shared" si="72"/>
        <v>21.949482096059509</v>
      </c>
      <c r="I16" s="5">
        <f t="shared" si="72"/>
        <v>22.475739626329499</v>
      </c>
      <c r="J16" s="5">
        <f t="shared" si="72"/>
        <v>21.211315500631713</v>
      </c>
      <c r="K16" s="5">
        <f t="shared" si="72"/>
        <v>21.325082019550113</v>
      </c>
      <c r="L16" s="5">
        <f t="shared" si="72"/>
        <v>25.012830064376882</v>
      </c>
      <c r="M16" s="5">
        <f t="shared" si="72"/>
        <v>23.919401583315519</v>
      </c>
      <c r="N16" s="5">
        <f t="shared" si="72"/>
        <v>24.776869140914417</v>
      </c>
      <c r="O16" s="5">
        <f t="shared" si="72"/>
        <v>264.75198474235714</v>
      </c>
      <c r="P16" s="5">
        <f t="shared" si="72"/>
        <v>29.172536994129615</v>
      </c>
      <c r="Q16" s="5">
        <f t="shared" si="72"/>
        <v>22.253674669091193</v>
      </c>
      <c r="R16" s="5">
        <f t="shared" si="72"/>
        <v>17.123493313478996</v>
      </c>
      <c r="S16" s="5">
        <f t="shared" si="72"/>
        <v>22.588125739262914</v>
      </c>
      <c r="T16" s="5">
        <f t="shared" si="72"/>
        <v>25.270793228648106</v>
      </c>
      <c r="U16" s="5">
        <f t="shared" si="72"/>
        <v>28.203485601092478</v>
      </c>
      <c r="V16" s="5">
        <f t="shared" si="72"/>
        <v>27.034004817769208</v>
      </c>
      <c r="W16" s="5">
        <f t="shared" si="72"/>
        <v>23.290534497321342</v>
      </c>
      <c r="X16" s="5">
        <f t="shared" si="72"/>
        <v>22.114714680375997</v>
      </c>
      <c r="Y16" s="5">
        <f t="shared" si="72"/>
        <v>27.362232332399614</v>
      </c>
      <c r="Z16" s="5">
        <f t="shared" si="72"/>
        <v>25.444903570005639</v>
      </c>
      <c r="AA16" s="5">
        <f t="shared" si="72"/>
        <v>33.677738922468393</v>
      </c>
      <c r="AB16" s="5">
        <f t="shared" si="72"/>
        <v>303.53623836604351</v>
      </c>
      <c r="AC16" s="5">
        <f t="shared" si="72"/>
        <v>25.553999999999998</v>
      </c>
      <c r="AD16" s="5">
        <f t="shared" si="72"/>
        <v>25.163999999999998</v>
      </c>
      <c r="AE16" s="5">
        <f t="shared" si="72"/>
        <v>22.507999999999996</v>
      </c>
      <c r="AF16" s="5">
        <f t="shared" si="72"/>
        <v>20.145999999999997</v>
      </c>
      <c r="AG16" s="5">
        <f t="shared" si="72"/>
        <v>20.203693999999999</v>
      </c>
      <c r="AH16" s="5">
        <f t="shared" si="72"/>
        <v>22.874027920000003</v>
      </c>
      <c r="AI16" s="5">
        <f t="shared" ref="AI16:BN16" si="73">SUM(AI6:AI15)</f>
        <v>31.983000000000001</v>
      </c>
      <c r="AJ16" s="5">
        <f t="shared" si="73"/>
        <v>32.15802</v>
      </c>
      <c r="AK16" s="5">
        <f t="shared" si="73"/>
        <v>23.5992</v>
      </c>
      <c r="AL16" s="5">
        <f t="shared" si="73"/>
        <v>22.800999999999998</v>
      </c>
      <c r="AM16" s="5">
        <f t="shared" si="73"/>
        <v>21.320000000000004</v>
      </c>
      <c r="AN16" s="5">
        <f t="shared" si="73"/>
        <v>30.783000000000001</v>
      </c>
      <c r="AO16" s="5">
        <f t="shared" si="73"/>
        <v>299.09394192000002</v>
      </c>
      <c r="AP16" s="5">
        <f t="shared" si="73"/>
        <v>28.164669999999997</v>
      </c>
      <c r="AQ16" s="5">
        <f t="shared" si="73"/>
        <v>28.506200000000003</v>
      </c>
      <c r="AR16" s="5">
        <f t="shared" si="73"/>
        <v>25.9755</v>
      </c>
      <c r="AS16" s="5">
        <f t="shared" si="73"/>
        <v>22.152500000000003</v>
      </c>
      <c r="AT16" s="5">
        <f t="shared" si="73"/>
        <v>21.827559999999998</v>
      </c>
      <c r="AU16" s="5">
        <f t="shared" si="73"/>
        <v>20.978968017392038</v>
      </c>
      <c r="AV16" s="5">
        <f t="shared" si="73"/>
        <v>18.355</v>
      </c>
      <c r="AW16" s="5">
        <f t="shared" si="73"/>
        <v>25.878900000000002</v>
      </c>
      <c r="AX16" s="5">
        <f t="shared" si="73"/>
        <v>22.882399999999997</v>
      </c>
      <c r="AY16" s="5">
        <f t="shared" si="73"/>
        <v>20.117900000000002</v>
      </c>
      <c r="AZ16" s="5">
        <f t="shared" si="73"/>
        <v>25.228000000000002</v>
      </c>
      <c r="BA16" s="5">
        <f t="shared" si="73"/>
        <v>28.185199999999998</v>
      </c>
      <c r="BB16" s="5">
        <f t="shared" si="73"/>
        <v>288.25279801739202</v>
      </c>
      <c r="BC16" s="5">
        <f t="shared" si="73"/>
        <v>27.946756900000004</v>
      </c>
      <c r="BD16" s="5">
        <f t="shared" si="73"/>
        <v>29.389189999999999</v>
      </c>
      <c r="BE16" s="5">
        <f t="shared" si="73"/>
        <v>26.511478000000007</v>
      </c>
      <c r="BF16" s="5">
        <f t="shared" si="73"/>
        <v>24.030427999999997</v>
      </c>
      <c r="BG16" s="5">
        <f t="shared" si="73"/>
        <v>22.721627000000002</v>
      </c>
      <c r="BH16" s="5">
        <f t="shared" si="73"/>
        <v>24.086499999999997</v>
      </c>
      <c r="BI16" s="5">
        <f t="shared" si="73"/>
        <v>23.377787999999999</v>
      </c>
      <c r="BJ16" s="5">
        <f t="shared" si="73"/>
        <v>26.026574</v>
      </c>
      <c r="BK16" s="5">
        <f t="shared" si="73"/>
        <v>27.012382999999996</v>
      </c>
      <c r="BL16" s="5">
        <f t="shared" si="73"/>
        <v>28.415833999999997</v>
      </c>
      <c r="BM16" s="5">
        <f t="shared" si="73"/>
        <v>24.822119999999998</v>
      </c>
      <c r="BN16" s="5">
        <f t="shared" si="73"/>
        <v>35.240820999999997</v>
      </c>
      <c r="BO16" s="5">
        <f t="shared" ref="BO16:CB16" si="74">SUM(BO6:BO15)</f>
        <v>319.58149989999998</v>
      </c>
      <c r="BP16" s="5">
        <f t="shared" si="74"/>
        <v>30.965774000000003</v>
      </c>
      <c r="BQ16" s="5">
        <f t="shared" si="74"/>
        <v>27.462940890000006</v>
      </c>
      <c r="BR16" s="5">
        <f t="shared" si="74"/>
        <v>22.681553700000006</v>
      </c>
      <c r="BS16" s="5">
        <f t="shared" si="74"/>
        <v>22.896462000000003</v>
      </c>
      <c r="BT16" s="5">
        <f t="shared" si="74"/>
        <v>24.620964999999998</v>
      </c>
      <c r="BU16" s="5">
        <f t="shared" si="74"/>
        <v>22.135785999999996</v>
      </c>
      <c r="BV16" s="5">
        <f t="shared" si="74"/>
        <v>23.756920000000001</v>
      </c>
      <c r="BW16" s="5">
        <f t="shared" si="74"/>
        <v>26.681862000000002</v>
      </c>
      <c r="BX16" s="5">
        <f t="shared" si="74"/>
        <v>27.393967</v>
      </c>
      <c r="BY16" s="5">
        <f t="shared" si="74"/>
        <v>21.707346000000001</v>
      </c>
      <c r="BZ16" s="5">
        <f t="shared" si="74"/>
        <v>26.305495999999998</v>
      </c>
      <c r="CA16" s="5">
        <f t="shared" si="74"/>
        <v>36.751525000000001</v>
      </c>
      <c r="CB16" s="5">
        <f t="shared" si="74"/>
        <v>313.36059759000005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36.046041000000002</v>
      </c>
      <c r="CQ16" s="5">
        <f t="shared" si="75"/>
        <v>31.262836</v>
      </c>
      <c r="CR16" s="5">
        <f t="shared" si="75"/>
        <v>25.940527999999997</v>
      </c>
      <c r="CS16" s="5">
        <f t="shared" si="75"/>
        <v>21.636623</v>
      </c>
      <c r="CT16" s="5">
        <f t="shared" si="75"/>
        <v>25.024799000000002</v>
      </c>
      <c r="CU16" s="5">
        <f t="shared" si="75"/>
        <v>24.106102</v>
      </c>
      <c r="CV16" s="29">
        <f t="shared" si="75"/>
        <v>25.2510263579636</v>
      </c>
      <c r="CW16" s="29">
        <f t="shared" si="75"/>
        <v>28.298785510205889</v>
      </c>
      <c r="CX16" s="29">
        <f t="shared" si="75"/>
        <v>29.013693717837917</v>
      </c>
      <c r="CY16" s="29">
        <f t="shared" si="75"/>
        <v>23.01442187397685</v>
      </c>
      <c r="CZ16" s="29">
        <f t="shared" si="75"/>
        <v>27.830585088113015</v>
      </c>
      <c r="DA16" s="29">
        <f t="shared" si="75"/>
        <v>38.858069910293842</v>
      </c>
      <c r="DB16" s="5">
        <f t="shared" si="75"/>
        <v>336.2835114583911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38.014669574194329</v>
      </c>
      <c r="DL16" s="5">
        <f t="shared" ref="DL16:DW16" si="76">SUM(DL6:DL15)</f>
        <v>33.129303358945869</v>
      </c>
      <c r="DM16" s="5">
        <f t="shared" si="76"/>
        <v>27.611562320238622</v>
      </c>
      <c r="DN16" s="5">
        <f t="shared" si="76"/>
        <v>23.026332892076887</v>
      </c>
      <c r="DO16" s="5">
        <f t="shared" si="76"/>
        <v>26.472955277135359</v>
      </c>
      <c r="DP16" s="5">
        <f t="shared" si="76"/>
        <v>25.551090452374819</v>
      </c>
      <c r="DQ16" s="5">
        <f t="shared" si="76"/>
        <v>26.747429704300512</v>
      </c>
      <c r="DR16" s="5">
        <f t="shared" si="76"/>
        <v>29.856753166770861</v>
      </c>
      <c r="DS16" s="5">
        <f t="shared" si="76"/>
        <v>30.544777018546423</v>
      </c>
      <c r="DT16" s="5">
        <f t="shared" si="76"/>
        <v>24.2618257831381</v>
      </c>
      <c r="DU16" s="5">
        <f t="shared" si="76"/>
        <v>29.270360274426892</v>
      </c>
      <c r="DV16" s="5">
        <f t="shared" si="76"/>
        <v>40.767436342865231</v>
      </c>
      <c r="DW16" s="5">
        <f t="shared" si="76"/>
        <v>355.25449616501396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[1]Adilabad!F422</f>
        <v>1.1918775761809144</v>
      </c>
      <c r="D19" s="17">
        <f>[1]Adilabad!G422</f>
        <v>0.45938386828340771</v>
      </c>
      <c r="E19" s="17">
        <f>[1]Adilabad!H422</f>
        <v>0.45879184752331781</v>
      </c>
      <c r="F19" s="17">
        <f>[1]Adilabad!I422</f>
        <v>0.32817174634919477</v>
      </c>
      <c r="G19" s="17">
        <f>[1]Adilabad!J422</f>
        <v>0.41044973546290398</v>
      </c>
      <c r="H19" s="17">
        <f>[1]Adilabad!K422</f>
        <v>0.44297279500977027</v>
      </c>
      <c r="I19" s="17">
        <f>[1]Adilabad!L422</f>
        <v>0.46135764173303001</v>
      </c>
      <c r="J19" s="17">
        <f>[1]Adilabad!M422</f>
        <v>2.8045245954931191</v>
      </c>
      <c r="K19" s="17">
        <f>[1]Adilabad!N422</f>
        <v>4.6499034791878993</v>
      </c>
      <c r="L19" s="17">
        <f>[1]Adilabad!O422</f>
        <v>4.2758084781157466</v>
      </c>
      <c r="M19" s="17">
        <f>[1]Adilabad!P422</f>
        <v>4.0172041760024992</v>
      </c>
      <c r="N19" s="17">
        <f>[1]Adilabad!Q422</f>
        <v>3.214238542617859</v>
      </c>
      <c r="O19" s="13">
        <f t="shared" ref="O19:O32" si="77">SUM(C19:N19)</f>
        <v>22.714684481959662</v>
      </c>
      <c r="P19" s="17">
        <f>[2]Adilabad!F22</f>
        <v>2.4155269599999998</v>
      </c>
      <c r="Q19" s="17">
        <f>[2]Adilabad!G22</f>
        <v>0.94643160999999998</v>
      </c>
      <c r="R19" s="17">
        <f>[2]Adilabad!H22</f>
        <v>0.42067567</v>
      </c>
      <c r="S19" s="17">
        <f>[2]Adilabad!I22</f>
        <v>0.40852375999999957</v>
      </c>
      <c r="T19" s="17">
        <f>[2]Adilabad!J22</f>
        <v>0.46607184000000002</v>
      </c>
      <c r="U19" s="17">
        <f>[2]Adilabad!K22</f>
        <v>0.43660473000000005</v>
      </c>
      <c r="V19" s="17">
        <f>[2]Adilabad!L22</f>
        <v>0.62491334999999992</v>
      </c>
      <c r="W19" s="17">
        <f>[2]Adilabad!M22</f>
        <v>6.4728463899999999</v>
      </c>
      <c r="X19" s="17">
        <f>[2]Adilabad!N22</f>
        <v>5.3741765599999995</v>
      </c>
      <c r="Y19" s="17">
        <f>[2]Adilabad!O22</f>
        <v>4.6334299300000001</v>
      </c>
      <c r="Z19" s="17">
        <f>[2]Adilabad!P22</f>
        <v>3.4758232100000006</v>
      </c>
      <c r="AA19" s="17">
        <f>[2]Adilabad!Q22</f>
        <v>3.1293210600000001</v>
      </c>
      <c r="AB19" s="13">
        <f t="shared" ref="AB19:AB32" si="78">SUM(P19:AA19)</f>
        <v>28.80434507</v>
      </c>
      <c r="AC19" s="17">
        <f>[3]ADB!F25</f>
        <v>2.0451809999999999</v>
      </c>
      <c r="AD19" s="17">
        <f>[3]ADB!G25</f>
        <v>0.70167900000000005</v>
      </c>
      <c r="AE19" s="17">
        <f>[3]ADB!H25</f>
        <v>0.52927500000000005</v>
      </c>
      <c r="AF19" s="17">
        <f>[3]ADB!I25</f>
        <v>0.45675100000000002</v>
      </c>
      <c r="AG19" s="17">
        <f>[3]ADB!J25</f>
        <v>0.45424900000000001</v>
      </c>
      <c r="AH19" s="17">
        <f>[3]ADB!K25</f>
        <v>0.36888199999999999</v>
      </c>
      <c r="AI19" s="17">
        <f>[3]ADB!L25</f>
        <v>0.465304</v>
      </c>
      <c r="AJ19" s="17">
        <f>[3]ADB!M25</f>
        <v>3.0478839999999998</v>
      </c>
      <c r="AK19" s="17">
        <f>[3]ADB!N25</f>
        <v>2.7565919999999999</v>
      </c>
      <c r="AL19" s="17">
        <f>[3]ADB!O25</f>
        <v>4.1795650000000002</v>
      </c>
      <c r="AM19" s="17">
        <f>[3]ADB!P25</f>
        <v>4.1650479999999996</v>
      </c>
      <c r="AN19" s="17">
        <f>[3]ADB!Q25</f>
        <v>1.7985279999999999</v>
      </c>
      <c r="AO19" s="13">
        <f t="shared" ref="AO19:AO32" si="79">SUM(AC19:AN19)</f>
        <v>20.968938000000001</v>
      </c>
      <c r="AP19" s="17">
        <f>[4]ADB!F25</f>
        <v>1.0306173917003272</v>
      </c>
      <c r="AQ19" s="17">
        <f>[4]ADB!G25</f>
        <v>0.57205225188459008</v>
      </c>
      <c r="AR19" s="17">
        <f>[4]ADB!H25</f>
        <v>0.50690783336882184</v>
      </c>
      <c r="AS19" s="17">
        <f>[4]ADB!I25</f>
        <v>0.55058594407460493</v>
      </c>
      <c r="AT19" s="17">
        <f>[4]ADB!J25</f>
        <v>0.41651670907893912</v>
      </c>
      <c r="AU19" s="17">
        <f>[4]ADB!K25</f>
        <v>0.2989333303641738</v>
      </c>
      <c r="AV19" s="17">
        <f>[4]ADB!L25</f>
        <v>0.33844194261507127</v>
      </c>
      <c r="AW19" s="17">
        <f>[4]ADB!M25</f>
        <v>1.6929906972913449</v>
      </c>
      <c r="AX19" s="17">
        <f>[4]ADB!N25</f>
        <v>4.9944726614459771</v>
      </c>
      <c r="AY19" s="17">
        <f>[4]ADB!O25</f>
        <v>4.5653806051217147</v>
      </c>
      <c r="AZ19" s="17">
        <f>[4]ADB!P25</f>
        <v>4.2459764171763164</v>
      </c>
      <c r="BA19" s="17">
        <f>[4]ADB!Q25</f>
        <v>2.2070134473519865</v>
      </c>
      <c r="BB19" s="13">
        <f t="shared" ref="BB19:BB32" si="80">SUM(AP19:BA19)</f>
        <v>21.419889231473867</v>
      </c>
      <c r="BC19" s="17">
        <f>'[5]1.Adilabad'!F22</f>
        <v>0.67010899999999995</v>
      </c>
      <c r="BD19" s="17">
        <f>'[5]1.Adilabad'!G22</f>
        <v>0.50897099999999995</v>
      </c>
      <c r="BE19" s="17">
        <f>'[5]1.Adilabad'!H22</f>
        <v>0.78895099999999996</v>
      </c>
      <c r="BF19" s="17">
        <f>'[5]1.Adilabad'!I22</f>
        <v>0.38699800000000001</v>
      </c>
      <c r="BG19" s="17">
        <f>'[5]1.Adilabad'!J22</f>
        <v>0.46009699999999998</v>
      </c>
      <c r="BH19" s="17">
        <f>'[5]1.Adilabad'!K22</f>
        <v>0.460231</v>
      </c>
      <c r="BI19" s="17">
        <f>'[5]1.Adilabad'!L22</f>
        <v>0.47825800000000002</v>
      </c>
      <c r="BJ19" s="17">
        <f>'[5]1.Adilabad'!M22</f>
        <v>3.0505309999999999</v>
      </c>
      <c r="BK19" s="17">
        <f>'[5]1.Adilabad'!N22</f>
        <v>4.5921279999999998</v>
      </c>
      <c r="BL19" s="17">
        <f>'[5]1.Adilabad'!O22</f>
        <v>4.1520149999999996</v>
      </c>
      <c r="BM19" s="17">
        <f>'[5]1.Adilabad'!P22</f>
        <v>2.7723819999999999</v>
      </c>
      <c r="BN19" s="17">
        <f>'[5]1.Adilabad'!Q22</f>
        <v>1.084354</v>
      </c>
      <c r="BO19" s="13">
        <f t="shared" ref="BO19:BO32" si="81">SUM(BC19:BN19)</f>
        <v>19.405024999999998</v>
      </c>
      <c r="BP19" s="17">
        <f>'[6]1.Adilabad'!F20</f>
        <v>0.78800499999999996</v>
      </c>
      <c r="BQ19" s="17">
        <f>'[6]1.Adilabad'!G20</f>
        <v>0.55100799999999994</v>
      </c>
      <c r="BR19" s="17">
        <f>'[6]1.Adilabad'!H20</f>
        <v>0.46788999999999997</v>
      </c>
      <c r="BS19" s="17">
        <f>'[6]1.Adilabad'!I20</f>
        <v>0.42440699999999998</v>
      </c>
      <c r="BT19" s="17">
        <f>'[6]1.Adilabad'!J20</f>
        <v>0.48338800000000004</v>
      </c>
      <c r="BU19" s="17">
        <f>'[6]1.Adilabad'!K20</f>
        <v>0.38276100000000002</v>
      </c>
      <c r="BV19" s="17">
        <f>'[6]1.Adilabad'!L20</f>
        <v>0.49475199999999997</v>
      </c>
      <c r="BW19" s="17">
        <f>'[6]1.Adilabad'!M20</f>
        <v>2.363998</v>
      </c>
      <c r="BX19" s="17">
        <f>'[6]1.Adilabad'!N20</f>
        <v>3.2037719999999998</v>
      </c>
      <c r="BY19" s="17">
        <f>'[6]1.Adilabad'!O20</f>
        <v>2.228974</v>
      </c>
      <c r="BZ19" s="17">
        <f>'[6]1.Adilabad'!P20</f>
        <v>1.8533500000000001</v>
      </c>
      <c r="CA19" s="17">
        <f>'[6]1.Adilabad'!Q20</f>
        <v>1.151556</v>
      </c>
      <c r="CB19" s="13">
        <f t="shared" ref="CB19:CB32" si="82">SUM(BP19:CA19)</f>
        <v>14.393860999999999</v>
      </c>
      <c r="CC19" s="23">
        <f t="shared" ref="CC19:CC32" si="83">IFERROR(($CB19/$O19)^(1/5)-1,0)</f>
        <v>-8.7203178439183349E-2</v>
      </c>
      <c r="CD19" s="23">
        <f t="shared" ref="CD19:CD32" si="84">IFERROR((CB19/AB19)^(1/4)-1,0)</f>
        <v>-0.15922493194275733</v>
      </c>
      <c r="CE19" s="23">
        <f t="shared" ref="CE19:CE32" si="85">IFERROR((CB19/AO19)^(1/3)-1,0)</f>
        <v>-0.11786790610853015</v>
      </c>
      <c r="CF19" s="23">
        <f t="shared" ref="CF19:CF32" si="86">IFERROR((CB19/BB19)^(1/2)-1,0)</f>
        <v>-0.18025261130435877</v>
      </c>
      <c r="CG19" s="23">
        <f t="shared" ref="CG19:CG32" si="87">IFERROR((CB19/BO19)^(1/1)-1,0)</f>
        <v>-0.25824053305780326</v>
      </c>
      <c r="CH19" s="33">
        <v>0.05</v>
      </c>
      <c r="CI19" s="25" t="s">
        <v>80</v>
      </c>
      <c r="CJ19" s="26">
        <f t="shared" ref="CJ19:CO29" si="88">HLOOKUP($CI19,$CC$4:$CH$101,ROW($CC19)-ROW($CC$3), FALSE)</f>
        <v>0.05</v>
      </c>
      <c r="CK19" s="26">
        <f t="shared" si="88"/>
        <v>0.05</v>
      </c>
      <c r="CL19" s="26">
        <f t="shared" si="88"/>
        <v>0.05</v>
      </c>
      <c r="CM19" s="26">
        <f t="shared" si="88"/>
        <v>0.05</v>
      </c>
      <c r="CN19" s="26">
        <f t="shared" si="88"/>
        <v>0.05</v>
      </c>
      <c r="CO19" s="26">
        <f t="shared" si="88"/>
        <v>0.05</v>
      </c>
      <c r="CP19" s="17">
        <f>'[7]1.Adilabad'!F21</f>
        <v>0.697237</v>
      </c>
      <c r="CQ19" s="17">
        <f>'[7]1.Adilabad'!G21</f>
        <v>0.53129800000000005</v>
      </c>
      <c r="CR19" s="17">
        <f>'[7]1.Adilabad'!H21</f>
        <v>0.49155399999999999</v>
      </c>
      <c r="CS19" s="17">
        <f>'[7]1.Adilabad'!I21</f>
        <v>0.50880899999999996</v>
      </c>
      <c r="CT19" s="17">
        <f>'[7]1.Adilabad'!J21</f>
        <v>0.46349699999999999</v>
      </c>
      <c r="CU19" s="17">
        <f>'[7]1.Adilabad'!K21</f>
        <v>0.44064799999999998</v>
      </c>
      <c r="CV19" s="34">
        <f t="shared" ref="CV19:DA29" si="89">BV19*(1+CJ19)</f>
        <v>0.5194896</v>
      </c>
      <c r="CW19" s="34">
        <f t="shared" si="89"/>
        <v>2.4821979000000001</v>
      </c>
      <c r="CX19" s="34">
        <f t="shared" si="89"/>
        <v>3.3639606</v>
      </c>
      <c r="CY19" s="34">
        <f t="shared" si="89"/>
        <v>2.3404227</v>
      </c>
      <c r="CZ19" s="34">
        <f t="shared" si="89"/>
        <v>1.9460175000000002</v>
      </c>
      <c r="DA19" s="34">
        <f t="shared" si="89"/>
        <v>1.2091338</v>
      </c>
      <c r="DB19" s="13">
        <f t="shared" ref="DB19:DB32" si="90">SUM(CP19:DA19)</f>
        <v>14.9942651</v>
      </c>
      <c r="DC19" s="40">
        <f t="shared" ref="DC19:DC30" si="91">IFERROR((DB19/AB19)^(1/5)-1,0)</f>
        <v>-0.12240642309799388</v>
      </c>
      <c r="DD19" s="41">
        <f t="shared" ref="DD19:DD30" si="92">IFERROR((DB19/AO19)^(1/4)-1,0)</f>
        <v>-8.0424933271540988E-2</v>
      </c>
      <c r="DE19" s="40">
        <f t="shared" ref="DE19:DE30" si="93">IFERROR((DB19/BB19)^(1/3)-1,0)</f>
        <v>-0.1120892349103032</v>
      </c>
      <c r="DF19" s="40">
        <f t="shared" ref="DF19:DF30" si="94">IFERROR((DB19/BO19)^(1/2)-1,0)</f>
        <v>-0.12096637287065515</v>
      </c>
      <c r="DG19" s="48">
        <f t="shared" ref="DG19:DG30" si="95">IFERROR((DB19/CB19)^(1/1)-1,0)</f>
        <v>4.1712512021618187E-2</v>
      </c>
      <c r="DH19" s="55">
        <v>0.02</v>
      </c>
      <c r="DI19" s="25" t="s">
        <v>80</v>
      </c>
      <c r="DJ19" s="50">
        <f t="shared" ref="DJ19:DJ31" si="96">HLOOKUP(DI19,$DC$4:$DH$111,ROW($DC19)-ROW($DC$3), FALSE)</f>
        <v>0.02</v>
      </c>
      <c r="DK19" s="68">
        <f t="shared" si="22"/>
        <v>0.71118174000000001</v>
      </c>
      <c r="DL19" s="68">
        <f t="shared" si="3"/>
        <v>0.54192396000000009</v>
      </c>
      <c r="DM19" s="68">
        <f t="shared" si="3"/>
        <v>0.50138508000000004</v>
      </c>
      <c r="DN19" s="68">
        <f t="shared" si="3"/>
        <v>0.51898517999999993</v>
      </c>
      <c r="DO19" s="68">
        <f t="shared" si="3"/>
        <v>0.47276694000000002</v>
      </c>
      <c r="DP19" s="68">
        <f t="shared" si="3"/>
        <v>0.44946095999999996</v>
      </c>
      <c r="DQ19" s="68">
        <f t="shared" si="3"/>
        <v>0.529879392</v>
      </c>
      <c r="DR19" s="68">
        <f t="shared" si="3"/>
        <v>2.5318418579999999</v>
      </c>
      <c r="DS19" s="68">
        <f t="shared" si="3"/>
        <v>3.4312398119999998</v>
      </c>
      <c r="DT19" s="68">
        <f t="shared" si="3"/>
        <v>2.3872311540000002</v>
      </c>
      <c r="DU19" s="68">
        <f t="shared" si="3"/>
        <v>1.9849378500000001</v>
      </c>
      <c r="DV19" s="68">
        <f t="shared" si="3"/>
        <v>1.2333164760000002</v>
      </c>
      <c r="DW19" s="69">
        <f t="shared" ref="DW19" si="97">SUM(DK19:DV19)</f>
        <v>15.294150402000001</v>
      </c>
    </row>
    <row r="20" spans="2:127" ht="12.5" x14ac:dyDescent="0.2">
      <c r="B20" s="9" t="s">
        <v>7</v>
      </c>
      <c r="C20" s="17">
        <f>[1]Adilabad!F423</f>
        <v>0</v>
      </c>
      <c r="D20" s="17">
        <f>[1]Adilabad!G423</f>
        <v>0</v>
      </c>
      <c r="E20" s="17">
        <f>[1]Adilabad!H423</f>
        <v>0</v>
      </c>
      <c r="F20" s="17">
        <f>[1]Adilabad!I423</f>
        <v>0</v>
      </c>
      <c r="G20" s="17">
        <f>[1]Adilabad!J423</f>
        <v>0</v>
      </c>
      <c r="H20" s="17">
        <f>[1]Adilabad!K423</f>
        <v>0</v>
      </c>
      <c r="I20" s="17">
        <f>[1]Adilabad!L423</f>
        <v>0</v>
      </c>
      <c r="J20" s="17">
        <f>[1]Adilabad!M423</f>
        <v>0</v>
      </c>
      <c r="K20" s="17">
        <f>[1]Adilabad!N423</f>
        <v>0</v>
      </c>
      <c r="L20" s="17">
        <f>[1]Adilabad!O423</f>
        <v>0</v>
      </c>
      <c r="M20" s="17">
        <f>[1]Adilabad!P423</f>
        <v>0</v>
      </c>
      <c r="N20" s="17">
        <f>[1]Adilabad!Q423</f>
        <v>0</v>
      </c>
      <c r="O20" s="13">
        <f t="shared" si="77"/>
        <v>0</v>
      </c>
      <c r="P20" s="17">
        <f>[2]Adilabad!F23</f>
        <v>0</v>
      </c>
      <c r="Q20" s="17">
        <f>[2]Adilabad!G23</f>
        <v>0</v>
      </c>
      <c r="R20" s="17">
        <f>[2]Adilabad!H23</f>
        <v>0</v>
      </c>
      <c r="S20" s="17">
        <f>[2]Adilabad!I23</f>
        <v>0</v>
      </c>
      <c r="T20" s="17">
        <f>[2]Adilabad!J23</f>
        <v>0</v>
      </c>
      <c r="U20" s="17">
        <f>[2]Adilabad!K23</f>
        <v>0</v>
      </c>
      <c r="V20" s="17">
        <f>[2]Adilabad!L23</f>
        <v>0</v>
      </c>
      <c r="W20" s="17">
        <f>[2]Adilabad!M23</f>
        <v>0</v>
      </c>
      <c r="X20" s="17">
        <f>[2]Adilabad!N23</f>
        <v>0</v>
      </c>
      <c r="Y20" s="17">
        <f>[2]Adilabad!O23</f>
        <v>0</v>
      </c>
      <c r="Z20" s="17">
        <f>[2]Adilabad!P23</f>
        <v>0</v>
      </c>
      <c r="AA20" s="17">
        <f>[2]Adilabad!Q23</f>
        <v>0</v>
      </c>
      <c r="AB20" s="13">
        <f t="shared" si="78"/>
        <v>0</v>
      </c>
      <c r="AC20" s="17">
        <f>[3]ADB!F26</f>
        <v>0</v>
      </c>
      <c r="AD20" s="17">
        <f>[3]ADB!G26</f>
        <v>0</v>
      </c>
      <c r="AE20" s="17">
        <f>[3]ADB!H26</f>
        <v>0</v>
      </c>
      <c r="AF20" s="17">
        <f>[3]ADB!I26</f>
        <v>0</v>
      </c>
      <c r="AG20" s="17">
        <f>[3]ADB!J26</f>
        <v>0</v>
      </c>
      <c r="AH20" s="17">
        <f>[3]ADB!K26</f>
        <v>0</v>
      </c>
      <c r="AI20" s="17">
        <f>[3]ADB!L26</f>
        <v>0</v>
      </c>
      <c r="AJ20" s="17">
        <f>[3]ADB!M26</f>
        <v>0</v>
      </c>
      <c r="AK20" s="17">
        <f>[3]ADB!N26</f>
        <v>0</v>
      </c>
      <c r="AL20" s="17">
        <f>[3]ADB!O26</f>
        <v>0</v>
      </c>
      <c r="AM20" s="17">
        <f>[3]ADB!P26</f>
        <v>0</v>
      </c>
      <c r="AN20" s="17">
        <f>[3]ADB!Q26</f>
        <v>0</v>
      </c>
      <c r="AO20" s="13">
        <f t="shared" si="79"/>
        <v>0</v>
      </c>
      <c r="AP20" s="17">
        <f>[4]ADB!F26</f>
        <v>0</v>
      </c>
      <c r="AQ20" s="17">
        <f>[4]ADB!G26</f>
        <v>0</v>
      </c>
      <c r="AR20" s="17">
        <f>[4]ADB!H26</f>
        <v>0</v>
      </c>
      <c r="AS20" s="17">
        <f>[4]ADB!I26</f>
        <v>0</v>
      </c>
      <c r="AT20" s="17">
        <f>[4]ADB!J26</f>
        <v>0</v>
      </c>
      <c r="AU20" s="17">
        <f>[4]ADB!K26</f>
        <v>0</v>
      </c>
      <c r="AV20" s="17">
        <f>[4]ADB!L26</f>
        <v>0</v>
      </c>
      <c r="AW20" s="17">
        <f>[4]ADB!M26</f>
        <v>0</v>
      </c>
      <c r="AX20" s="17">
        <f>[4]ADB!N26</f>
        <v>0</v>
      </c>
      <c r="AY20" s="17">
        <f>[4]ADB!O26</f>
        <v>0</v>
      </c>
      <c r="AZ20" s="17">
        <f>[4]ADB!P26</f>
        <v>0</v>
      </c>
      <c r="BA20" s="17">
        <f>[4]ADB!Q26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[1]Adilabad!F424</f>
        <v>0</v>
      </c>
      <c r="D21" s="17">
        <f>[1]Adilabad!G424</f>
        <v>0</v>
      </c>
      <c r="E21" s="17">
        <f>[1]Adilabad!H424</f>
        <v>0</v>
      </c>
      <c r="F21" s="17">
        <f>[1]Adilabad!I424</f>
        <v>0</v>
      </c>
      <c r="G21" s="17">
        <f>[1]Adilabad!J424</f>
        <v>0</v>
      </c>
      <c r="H21" s="17">
        <f>[1]Adilabad!K424</f>
        <v>0</v>
      </c>
      <c r="I21" s="17">
        <f>[1]Adilabad!L424</f>
        <v>0</v>
      </c>
      <c r="J21" s="17">
        <f>[1]Adilabad!M424</f>
        <v>0</v>
      </c>
      <c r="K21" s="17">
        <f>[1]Adilabad!N424</f>
        <v>0</v>
      </c>
      <c r="L21" s="17">
        <f>[1]Adilabad!O424</f>
        <v>0</v>
      </c>
      <c r="M21" s="17">
        <f>[1]Adilabad!P424</f>
        <v>0</v>
      </c>
      <c r="N21" s="17">
        <f>[1]Adilabad!Q424</f>
        <v>0</v>
      </c>
      <c r="O21" s="13">
        <f t="shared" si="77"/>
        <v>0</v>
      </c>
      <c r="P21" s="17">
        <f>[2]Adilabad!F24</f>
        <v>0</v>
      </c>
      <c r="Q21" s="17">
        <f>[2]Adilabad!G24</f>
        <v>0</v>
      </c>
      <c r="R21" s="17">
        <f>[2]Adilabad!H24</f>
        <v>0</v>
      </c>
      <c r="S21" s="17">
        <f>[2]Adilabad!I24</f>
        <v>0</v>
      </c>
      <c r="T21" s="17">
        <f>[2]Adilabad!J24</f>
        <v>0</v>
      </c>
      <c r="U21" s="17">
        <f>[2]Adilabad!K24</f>
        <v>0</v>
      </c>
      <c r="V21" s="17">
        <f>[2]Adilabad!L24</f>
        <v>0</v>
      </c>
      <c r="W21" s="17">
        <f>[2]Adilabad!M24</f>
        <v>0</v>
      </c>
      <c r="X21" s="17">
        <f>[2]Adilabad!N24</f>
        <v>0</v>
      </c>
      <c r="Y21" s="17">
        <f>[2]Adilabad!O24</f>
        <v>0</v>
      </c>
      <c r="Z21" s="17">
        <f>[2]Adilabad!P24</f>
        <v>0</v>
      </c>
      <c r="AA21" s="17">
        <f>[2]Adilabad!Q24</f>
        <v>0</v>
      </c>
      <c r="AB21" s="13">
        <f t="shared" si="78"/>
        <v>0</v>
      </c>
      <c r="AC21" s="17">
        <f>[3]ADB!F27</f>
        <v>0</v>
      </c>
      <c r="AD21" s="17">
        <f>[3]ADB!G27</f>
        <v>0</v>
      </c>
      <c r="AE21" s="17">
        <f>[3]ADB!H27</f>
        <v>0</v>
      </c>
      <c r="AF21" s="17">
        <f>[3]ADB!I27</f>
        <v>0</v>
      </c>
      <c r="AG21" s="17">
        <f>[3]ADB!J27</f>
        <v>0</v>
      </c>
      <c r="AH21" s="17">
        <f>[3]ADB!K27</f>
        <v>0</v>
      </c>
      <c r="AI21" s="17">
        <f>[3]ADB!L27</f>
        <v>0</v>
      </c>
      <c r="AJ21" s="17">
        <f>[3]ADB!M27</f>
        <v>0</v>
      </c>
      <c r="AK21" s="17">
        <f>[3]ADB!N27</f>
        <v>0</v>
      </c>
      <c r="AL21" s="17">
        <f>[3]ADB!O27</f>
        <v>0</v>
      </c>
      <c r="AM21" s="17">
        <f>[3]ADB!P27</f>
        <v>0</v>
      </c>
      <c r="AN21" s="17">
        <f>[3]ADB!Q27</f>
        <v>0</v>
      </c>
      <c r="AO21" s="13">
        <f t="shared" si="79"/>
        <v>0</v>
      </c>
      <c r="AP21" s="17">
        <f>[4]ADB!F27</f>
        <v>0</v>
      </c>
      <c r="AQ21" s="17">
        <f>[4]ADB!G27</f>
        <v>0</v>
      </c>
      <c r="AR21" s="17">
        <f>[4]ADB!H27</f>
        <v>0</v>
      </c>
      <c r="AS21" s="17">
        <f>[4]ADB!I27</f>
        <v>0</v>
      </c>
      <c r="AT21" s="17">
        <f>[4]ADB!J27</f>
        <v>0</v>
      </c>
      <c r="AU21" s="17">
        <f>[4]ADB!K27</f>
        <v>0</v>
      </c>
      <c r="AV21" s="17">
        <f>[4]ADB!L27</f>
        <v>0</v>
      </c>
      <c r="AW21" s="17">
        <f>[4]ADB!M27</f>
        <v>0</v>
      </c>
      <c r="AX21" s="17">
        <f>[4]ADB!N27</f>
        <v>0</v>
      </c>
      <c r="AY21" s="17">
        <f>[4]ADB!O27</f>
        <v>0</v>
      </c>
      <c r="AZ21" s="17">
        <f>[4]ADB!P27</f>
        <v>0</v>
      </c>
      <c r="BA21" s="17">
        <f>[4]ADB!Q27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[1]Adilabad!F425</f>
        <v>0</v>
      </c>
      <c r="D22" s="17">
        <f>[1]Adilabad!G425</f>
        <v>0</v>
      </c>
      <c r="E22" s="17">
        <f>[1]Adilabad!H425</f>
        <v>0</v>
      </c>
      <c r="F22" s="17">
        <f>[1]Adilabad!I425</f>
        <v>0</v>
      </c>
      <c r="G22" s="17">
        <f>[1]Adilabad!J425</f>
        <v>0</v>
      </c>
      <c r="H22" s="17">
        <f>[1]Adilabad!K425</f>
        <v>0</v>
      </c>
      <c r="I22" s="17">
        <f>[1]Adilabad!L425</f>
        <v>0</v>
      </c>
      <c r="J22" s="17">
        <f>[1]Adilabad!M425</f>
        <v>0</v>
      </c>
      <c r="K22" s="17">
        <f>[1]Adilabad!N425</f>
        <v>0</v>
      </c>
      <c r="L22" s="17">
        <f>[1]Adilabad!O425</f>
        <v>0</v>
      </c>
      <c r="M22" s="17">
        <f>[1]Adilabad!P425</f>
        <v>0</v>
      </c>
      <c r="N22" s="17">
        <f>[1]Adilabad!Q425</f>
        <v>0</v>
      </c>
      <c r="O22" s="13">
        <f t="shared" si="77"/>
        <v>0</v>
      </c>
      <c r="P22" s="17">
        <f>[2]Adilabad!F25</f>
        <v>0</v>
      </c>
      <c r="Q22" s="17">
        <f>[2]Adilabad!G25</f>
        <v>0</v>
      </c>
      <c r="R22" s="17">
        <f>[2]Adilabad!H25</f>
        <v>0</v>
      </c>
      <c r="S22" s="17">
        <f>[2]Adilabad!I25</f>
        <v>0</v>
      </c>
      <c r="T22" s="17">
        <f>[2]Adilabad!J25</f>
        <v>0</v>
      </c>
      <c r="U22" s="17">
        <f>[2]Adilabad!K25</f>
        <v>0</v>
      </c>
      <c r="V22" s="17">
        <f>[2]Adilabad!L25</f>
        <v>0</v>
      </c>
      <c r="W22" s="17">
        <f>[2]Adilabad!M25</f>
        <v>0</v>
      </c>
      <c r="X22" s="17">
        <f>[2]Adilabad!N25</f>
        <v>0</v>
      </c>
      <c r="Y22" s="17">
        <f>[2]Adilabad!O25</f>
        <v>0</v>
      </c>
      <c r="Z22" s="17">
        <f>[2]Adilabad!P25</f>
        <v>0</v>
      </c>
      <c r="AA22" s="17">
        <f>[2]Adilabad!Q25</f>
        <v>0</v>
      </c>
      <c r="AB22" s="13">
        <f t="shared" si="78"/>
        <v>0</v>
      </c>
      <c r="AC22" s="17">
        <f>[3]ADB!F28</f>
        <v>0</v>
      </c>
      <c r="AD22" s="17">
        <f>[3]ADB!G28</f>
        <v>0</v>
      </c>
      <c r="AE22" s="17">
        <f>[3]ADB!H28</f>
        <v>0</v>
      </c>
      <c r="AF22" s="17">
        <f>[3]ADB!I28</f>
        <v>0</v>
      </c>
      <c r="AG22" s="17">
        <f>[3]ADB!J28</f>
        <v>0</v>
      </c>
      <c r="AH22" s="17">
        <f>[3]ADB!K28</f>
        <v>0</v>
      </c>
      <c r="AI22" s="17">
        <f>[3]ADB!L28</f>
        <v>0</v>
      </c>
      <c r="AJ22" s="17">
        <f>[3]ADB!M28</f>
        <v>0</v>
      </c>
      <c r="AK22" s="17">
        <f>[3]ADB!N28</f>
        <v>0</v>
      </c>
      <c r="AL22" s="17">
        <f>[3]ADB!O28</f>
        <v>0</v>
      </c>
      <c r="AM22" s="17">
        <f>[3]ADB!P28</f>
        <v>0</v>
      </c>
      <c r="AN22" s="17">
        <f>[3]ADB!Q28</f>
        <v>0</v>
      </c>
      <c r="AO22" s="13">
        <f t="shared" si="79"/>
        <v>0</v>
      </c>
      <c r="AP22" s="17">
        <f>[4]ADB!F28</f>
        <v>0</v>
      </c>
      <c r="AQ22" s="17">
        <f>[4]ADB!G28</f>
        <v>0</v>
      </c>
      <c r="AR22" s="17">
        <f>[4]ADB!H28</f>
        <v>0</v>
      </c>
      <c r="AS22" s="17">
        <f>[4]ADB!I28</f>
        <v>0</v>
      </c>
      <c r="AT22" s="17">
        <f>[4]ADB!J28</f>
        <v>0</v>
      </c>
      <c r="AU22" s="17">
        <f>[4]ADB!K28</f>
        <v>0</v>
      </c>
      <c r="AV22" s="17">
        <f>[4]ADB!L28</f>
        <v>0</v>
      </c>
      <c r="AW22" s="17">
        <f>[4]ADB!M28</f>
        <v>0</v>
      </c>
      <c r="AX22" s="17">
        <f>[4]ADB!N28</f>
        <v>0</v>
      </c>
      <c r="AY22" s="17">
        <f>[4]ADB!O28</f>
        <v>0</v>
      </c>
      <c r="AZ22" s="17">
        <f>[4]ADB!P28</f>
        <v>0</v>
      </c>
      <c r="BA22" s="17">
        <f>[4]ADB!Q28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[1]Adilabad!F426</f>
        <v>0</v>
      </c>
      <c r="D23" s="17">
        <f>[1]Adilabad!G426</f>
        <v>0</v>
      </c>
      <c r="E23" s="17">
        <f>[1]Adilabad!H426</f>
        <v>0</v>
      </c>
      <c r="F23" s="17">
        <f>[1]Adilabad!I426</f>
        <v>0</v>
      </c>
      <c r="G23" s="17">
        <f>[1]Adilabad!J426</f>
        <v>0</v>
      </c>
      <c r="H23" s="17">
        <f>[1]Adilabad!K426</f>
        <v>0</v>
      </c>
      <c r="I23" s="17">
        <f>[1]Adilabad!L426</f>
        <v>0</v>
      </c>
      <c r="J23" s="17">
        <f>[1]Adilabad!M426</f>
        <v>0</v>
      </c>
      <c r="K23" s="17">
        <f>[1]Adilabad!N426</f>
        <v>0</v>
      </c>
      <c r="L23" s="17">
        <f>[1]Adilabad!O426</f>
        <v>0</v>
      </c>
      <c r="M23" s="17">
        <f>[1]Adilabad!P426</f>
        <v>0</v>
      </c>
      <c r="N23" s="17">
        <f>[1]Adilabad!Q426</f>
        <v>0</v>
      </c>
      <c r="O23" s="13">
        <f t="shared" si="77"/>
        <v>0</v>
      </c>
      <c r="P23" s="17">
        <f>[2]Adilabad!F26</f>
        <v>0</v>
      </c>
      <c r="Q23" s="17">
        <f>[2]Adilabad!G26</f>
        <v>0</v>
      </c>
      <c r="R23" s="17">
        <f>[2]Adilabad!H26</f>
        <v>0</v>
      </c>
      <c r="S23" s="17">
        <f>[2]Adilabad!I26</f>
        <v>0</v>
      </c>
      <c r="T23" s="17">
        <f>[2]Adilabad!J26</f>
        <v>0</v>
      </c>
      <c r="U23" s="17">
        <f>[2]Adilabad!K26</f>
        <v>0</v>
      </c>
      <c r="V23" s="17">
        <f>[2]Adilabad!L26</f>
        <v>0</v>
      </c>
      <c r="W23" s="17">
        <f>[2]Adilabad!M26</f>
        <v>0</v>
      </c>
      <c r="X23" s="17">
        <f>[2]Adilabad!N26</f>
        <v>0</v>
      </c>
      <c r="Y23" s="17">
        <f>[2]Adilabad!O26</f>
        <v>0</v>
      </c>
      <c r="Z23" s="17">
        <f>[2]Adilabad!P26</f>
        <v>0</v>
      </c>
      <c r="AA23" s="17">
        <f>[2]Adilabad!Q26</f>
        <v>0</v>
      </c>
      <c r="AB23" s="13">
        <f t="shared" si="78"/>
        <v>0</v>
      </c>
      <c r="AC23" s="17">
        <f>[3]ADB!F29</f>
        <v>0</v>
      </c>
      <c r="AD23" s="17">
        <f>[3]ADB!G29</f>
        <v>0</v>
      </c>
      <c r="AE23" s="17">
        <f>[3]ADB!H29</f>
        <v>0</v>
      </c>
      <c r="AF23" s="17">
        <f>[3]ADB!I29</f>
        <v>0</v>
      </c>
      <c r="AG23" s="17">
        <f>[3]ADB!J29</f>
        <v>0</v>
      </c>
      <c r="AH23" s="17">
        <f>[3]ADB!K29</f>
        <v>0</v>
      </c>
      <c r="AI23" s="17">
        <f>[3]ADB!L29</f>
        <v>0</v>
      </c>
      <c r="AJ23" s="17">
        <f>[3]ADB!M29</f>
        <v>0</v>
      </c>
      <c r="AK23" s="17">
        <f>[3]ADB!N29</f>
        <v>0</v>
      </c>
      <c r="AL23" s="17">
        <f>[3]ADB!O29</f>
        <v>0</v>
      </c>
      <c r="AM23" s="17">
        <f>[3]ADB!P29</f>
        <v>0</v>
      </c>
      <c r="AN23" s="17">
        <f>[3]ADB!Q29</f>
        <v>0</v>
      </c>
      <c r="AO23" s="13">
        <f t="shared" si="79"/>
        <v>0</v>
      </c>
      <c r="AP23" s="17">
        <f>[4]ADB!F29</f>
        <v>0</v>
      </c>
      <c r="AQ23" s="17">
        <f>[4]ADB!G29</f>
        <v>0</v>
      </c>
      <c r="AR23" s="17">
        <f>[4]ADB!H29</f>
        <v>0</v>
      </c>
      <c r="AS23" s="17">
        <f>[4]ADB!I29</f>
        <v>0</v>
      </c>
      <c r="AT23" s="17">
        <f>[4]ADB!J29</f>
        <v>0</v>
      </c>
      <c r="AU23" s="17">
        <f>[4]ADB!K29</f>
        <v>0</v>
      </c>
      <c r="AV23" s="17">
        <f>[4]ADB!L29</f>
        <v>0</v>
      </c>
      <c r="AW23" s="17">
        <f>[4]ADB!M29</f>
        <v>0</v>
      </c>
      <c r="AX23" s="17">
        <f>[4]ADB!N29</f>
        <v>0</v>
      </c>
      <c r="AY23" s="17">
        <f>[4]ADB!O29</f>
        <v>0</v>
      </c>
      <c r="AZ23" s="17">
        <f>[4]ADB!P29</f>
        <v>0</v>
      </c>
      <c r="BA23" s="17">
        <f>[4]ADB!Q29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>
        <f>'[7]1.Adilabad'!F22</f>
        <v>0</v>
      </c>
      <c r="CQ23" s="17">
        <f>'[7]1.Adilabad'!G22</f>
        <v>0</v>
      </c>
      <c r="CR23" s="17">
        <f>'[7]1.Adilabad'!H22</f>
        <v>0</v>
      </c>
      <c r="CS23" s="17">
        <f>'[7]1.Adilabad'!I22</f>
        <v>0</v>
      </c>
      <c r="CT23" s="17">
        <f>'[7]1.Adilabad'!J22</f>
        <v>0</v>
      </c>
      <c r="CU23" s="17">
        <f>'[7]1.Adilabad'!K22</f>
        <v>0</v>
      </c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[1]Adilabad!F427</f>
        <v>0.245231</v>
      </c>
      <c r="D24" s="17">
        <f>[1]Adilabad!G427</f>
        <v>0.24283199999999999</v>
      </c>
      <c r="E24" s="17">
        <f>[1]Adilabad!H427</f>
        <v>0.247419</v>
      </c>
      <c r="F24" s="17">
        <f>[1]Adilabad!I427</f>
        <v>0.210671</v>
      </c>
      <c r="G24" s="17">
        <f>[1]Adilabad!J427</f>
        <v>0.18712799999999999</v>
      </c>
      <c r="H24" s="17">
        <f>[1]Adilabad!K427</f>
        <v>0.22844400000000001</v>
      </c>
      <c r="I24" s="17">
        <f>[1]Adilabad!L427</f>
        <v>0.19830800000000001</v>
      </c>
      <c r="J24" s="17">
        <f>[1]Adilabad!M427</f>
        <v>0.181312</v>
      </c>
      <c r="K24" s="17">
        <f>[1]Adilabad!N427</f>
        <v>0.161272</v>
      </c>
      <c r="L24" s="17">
        <f>[1]Adilabad!O427</f>
        <v>0.17432800000000001</v>
      </c>
      <c r="M24" s="17">
        <f>[1]Adilabad!P427</f>
        <v>0.19066900000000001</v>
      </c>
      <c r="N24" s="17">
        <f>[1]Adilabad!Q427</f>
        <v>0.20945800000000001</v>
      </c>
      <c r="O24" s="13">
        <f t="shared" si="77"/>
        <v>2.4770720000000002</v>
      </c>
      <c r="P24" s="17">
        <f>[2]Adilabad!F27</f>
        <v>0.29256300000000002</v>
      </c>
      <c r="Q24" s="17">
        <f>[2]Adilabad!G27</f>
        <v>0.31429499999999999</v>
      </c>
      <c r="R24" s="17">
        <f>[2]Adilabad!H27</f>
        <v>0.266704</v>
      </c>
      <c r="S24" s="17">
        <f>[2]Adilabad!I27</f>
        <v>0.26088699999999998</v>
      </c>
      <c r="T24" s="17">
        <f>[2]Adilabad!J27</f>
        <v>0.26737699999999998</v>
      </c>
      <c r="U24" s="17">
        <f>[2]Adilabad!K27</f>
        <v>0.26864100000000002</v>
      </c>
      <c r="V24" s="17">
        <f>[2]Adilabad!L27</f>
        <v>0.31394499999999997</v>
      </c>
      <c r="W24" s="17">
        <f>[2]Adilabad!M27</f>
        <v>0.25818200000000002</v>
      </c>
      <c r="X24" s="17">
        <f>[2]Adilabad!N27</f>
        <v>0.23941299999999999</v>
      </c>
      <c r="Y24" s="17">
        <f>[2]Adilabad!O27</f>
        <v>0.22220100000000001</v>
      </c>
      <c r="Z24" s="17">
        <f>[2]Adilabad!P27</f>
        <v>0.235098</v>
      </c>
      <c r="AA24" s="17">
        <f>[2]Adilabad!Q27</f>
        <v>0.27136500000000002</v>
      </c>
      <c r="AB24" s="13">
        <f t="shared" si="78"/>
        <v>3.2106709999999996</v>
      </c>
      <c r="AC24" s="17">
        <f>[3]ADB!F30</f>
        <v>0.34767100000000001</v>
      </c>
      <c r="AD24" s="17">
        <f>[3]ADB!G30</f>
        <v>0.33874799999999999</v>
      </c>
      <c r="AE24" s="17">
        <f>[3]ADB!H30</f>
        <v>0.35481600000000002</v>
      </c>
      <c r="AF24" s="17">
        <f>[3]ADB!I30</f>
        <v>0.28901500000000002</v>
      </c>
      <c r="AG24" s="17">
        <f>[3]ADB!J30</f>
        <v>0.29496</v>
      </c>
      <c r="AH24" s="17">
        <f>[3]ADB!K30</f>
        <v>0.227968</v>
      </c>
      <c r="AI24" s="17">
        <f>[3]ADB!L30</f>
        <v>0.30226199999999998</v>
      </c>
      <c r="AJ24" s="17">
        <f>[3]ADB!M30</f>
        <v>0.31090899999999999</v>
      </c>
      <c r="AK24" s="17">
        <f>[3]ADB!N30</f>
        <v>0.238231</v>
      </c>
      <c r="AL24" s="17">
        <f>[3]ADB!O30</f>
        <v>0.226024</v>
      </c>
      <c r="AM24" s="17">
        <f>[3]ADB!P30</f>
        <v>0.25849800000000001</v>
      </c>
      <c r="AN24" s="17">
        <f>[3]ADB!Q30</f>
        <v>0.25376399999999999</v>
      </c>
      <c r="AO24" s="13">
        <f t="shared" si="79"/>
        <v>3.4428659999999995</v>
      </c>
      <c r="AP24" s="17">
        <f>[4]ADB!F30</f>
        <v>0.34905292147410533</v>
      </c>
      <c r="AQ24" s="17">
        <f>[4]ADB!G30</f>
        <v>0.37980516901569589</v>
      </c>
      <c r="AR24" s="17">
        <f>[4]ADB!H30</f>
        <v>0.39649146569888427</v>
      </c>
      <c r="AS24" s="17">
        <f>[4]ADB!I30</f>
        <v>0.30649079336140284</v>
      </c>
      <c r="AT24" s="17">
        <f>[4]ADB!J30</f>
        <v>0.29291118607698113</v>
      </c>
      <c r="AU24" s="17">
        <f>[4]ADB!K30</f>
        <v>0.2587858597533822</v>
      </c>
      <c r="AV24" s="17">
        <f>[4]ADB!L30</f>
        <v>0.2632005660733937</v>
      </c>
      <c r="AW24" s="17">
        <f>[4]ADB!M30</f>
        <v>0.25288909983985758</v>
      </c>
      <c r="AX24" s="17">
        <f>[4]ADB!N30</f>
        <v>0.2118129916564091</v>
      </c>
      <c r="AY24" s="17">
        <f>[4]ADB!O30</f>
        <v>0.24372953022919402</v>
      </c>
      <c r="AZ24" s="17">
        <f>[4]ADB!P30</f>
        <v>0.25208026662407362</v>
      </c>
      <c r="BA24" s="17">
        <f>[4]ADB!Q30</f>
        <v>0.27407493898505164</v>
      </c>
      <c r="BB24" s="13">
        <f t="shared" si="80"/>
        <v>3.4813247887884313</v>
      </c>
      <c r="BC24" s="17">
        <f>'[5]1.Adilabad'!F24</f>
        <v>0.236347</v>
      </c>
      <c r="BD24" s="17">
        <f>'[5]1.Adilabad'!G24</f>
        <v>0.26419199999999998</v>
      </c>
      <c r="BE24" s="17">
        <f>'[5]1.Adilabad'!H24</f>
        <v>0.33631899999999998</v>
      </c>
      <c r="BF24" s="17">
        <f>'[5]1.Adilabad'!I24</f>
        <v>0.28951300000000002</v>
      </c>
      <c r="BG24" s="17">
        <f>'[5]1.Adilabad'!J24</f>
        <v>0.27840900000000002</v>
      </c>
      <c r="BH24" s="17">
        <f>'[5]1.Adilabad'!K24</f>
        <v>0.25722400000000001</v>
      </c>
      <c r="BI24" s="17">
        <f>'[5]1.Adilabad'!L24</f>
        <v>0.26680599999999999</v>
      </c>
      <c r="BJ24" s="17">
        <f>'[5]1.Adilabad'!M24</f>
        <v>0.27280900000000002</v>
      </c>
      <c r="BK24" s="17">
        <f>'[5]1.Adilabad'!N24</f>
        <v>0.22498699999999999</v>
      </c>
      <c r="BL24" s="17">
        <f>'[5]1.Adilabad'!O24</f>
        <v>0.19940099999999999</v>
      </c>
      <c r="BM24" s="17">
        <f>'[5]1.Adilabad'!P24</f>
        <v>0.22991200000000001</v>
      </c>
      <c r="BN24" s="17">
        <f>'[5]1.Adilabad'!Q24</f>
        <v>0.25390099999999999</v>
      </c>
      <c r="BO24" s="13">
        <f t="shared" si="81"/>
        <v>3.1098199999999996</v>
      </c>
      <c r="BP24" s="17">
        <f>'[6]1.Adilabad'!F22</f>
        <v>0.33338299999999998</v>
      </c>
      <c r="BQ24" s="17">
        <f>'[6]1.Adilabad'!G22</f>
        <v>0.30866700000000002</v>
      </c>
      <c r="BR24" s="17">
        <f>'[6]1.Adilabad'!H22</f>
        <v>0.29153099999999998</v>
      </c>
      <c r="BS24" s="17">
        <f>'[6]1.Adilabad'!I22</f>
        <v>0.322272</v>
      </c>
      <c r="BT24" s="17">
        <f>'[6]1.Adilabad'!J22</f>
        <v>0.35864800000000002</v>
      </c>
      <c r="BU24" s="17">
        <f>'[6]1.Adilabad'!K22</f>
        <v>0.34381600000000001</v>
      </c>
      <c r="BV24" s="17">
        <f>'[6]1.Adilabad'!L22</f>
        <v>0.339009</v>
      </c>
      <c r="BW24" s="17">
        <f>'[6]1.Adilabad'!M22</f>
        <v>0.31304100000000001</v>
      </c>
      <c r="BX24" s="17">
        <f>'[6]1.Adilabad'!N22</f>
        <v>0.32299099999999997</v>
      </c>
      <c r="BY24" s="17">
        <f>'[6]1.Adilabad'!O22</f>
        <v>0.276758</v>
      </c>
      <c r="BZ24" s="17">
        <f>'[6]1.Adilabad'!P22</f>
        <v>0.32030700000000001</v>
      </c>
      <c r="CA24" s="17">
        <f>'[6]1.Adilabad'!Q22</f>
        <v>0.42354000000000003</v>
      </c>
      <c r="CB24" s="13">
        <f t="shared" si="82"/>
        <v>3.9539630000000003</v>
      </c>
      <c r="CC24" s="23">
        <f t="shared" si="83"/>
        <v>9.8041600527471129E-2</v>
      </c>
      <c r="CD24" s="23">
        <f t="shared" si="84"/>
        <v>5.3438530194407807E-2</v>
      </c>
      <c r="CE24" s="23">
        <f t="shared" si="85"/>
        <v>4.7218953164831268E-2</v>
      </c>
      <c r="CF24" s="23">
        <f t="shared" si="86"/>
        <v>6.5722240765192952E-2</v>
      </c>
      <c r="CG24" s="23">
        <f t="shared" si="87"/>
        <v>0.27144432796753537</v>
      </c>
      <c r="CH24" s="32"/>
      <c r="CI24" s="25" t="s">
        <v>75</v>
      </c>
      <c r="CJ24" s="26">
        <f t="shared" si="88"/>
        <v>9.8041600527471129E-2</v>
      </c>
      <c r="CK24" s="26">
        <f t="shared" si="88"/>
        <v>9.8041600527471129E-2</v>
      </c>
      <c r="CL24" s="26">
        <f t="shared" si="88"/>
        <v>9.8041600527471129E-2</v>
      </c>
      <c r="CM24" s="26">
        <f t="shared" si="88"/>
        <v>9.8041600527471129E-2</v>
      </c>
      <c r="CN24" s="26">
        <f t="shared" si="88"/>
        <v>9.8041600527471129E-2</v>
      </c>
      <c r="CO24" s="26">
        <f t="shared" si="88"/>
        <v>9.8041600527471129E-2</v>
      </c>
      <c r="CP24" s="17">
        <f>'[7]1.Adilabad'!F23</f>
        <v>0.51093500000000003</v>
      </c>
      <c r="CQ24" s="17">
        <f>'[7]1.Adilabad'!G23</f>
        <v>0.55358499999999999</v>
      </c>
      <c r="CR24" s="17">
        <f>'[7]1.Adilabad'!H23</f>
        <v>0.56857999999999997</v>
      </c>
      <c r="CS24" s="17">
        <f>'[7]1.Adilabad'!I23</f>
        <v>0.46160800000000002</v>
      </c>
      <c r="CT24" s="17">
        <f>'[7]1.Adilabad'!J23</f>
        <v>0.38116499999999998</v>
      </c>
      <c r="CU24" s="17">
        <f>'[7]1.Adilabad'!K23</f>
        <v>0.46968900000000002</v>
      </c>
      <c r="CV24" s="34">
        <f t="shared" si="89"/>
        <v>0.37224598495321748</v>
      </c>
      <c r="CW24" s="34">
        <f t="shared" si="89"/>
        <v>0.34373204067072011</v>
      </c>
      <c r="CX24" s="34">
        <f t="shared" si="89"/>
        <v>0.35465755459596837</v>
      </c>
      <c r="CY24" s="34">
        <f t="shared" si="89"/>
        <v>0.30389179727878185</v>
      </c>
      <c r="CZ24" s="34">
        <f t="shared" si="89"/>
        <v>0.35171041094015271</v>
      </c>
      <c r="DA24" s="34">
        <f t="shared" si="89"/>
        <v>0.46506453948740517</v>
      </c>
      <c r="DB24" s="13">
        <f t="shared" si="90"/>
        <v>5.1368643279262454</v>
      </c>
      <c r="DC24" s="40">
        <f t="shared" si="91"/>
        <v>9.8551592615228945E-2</v>
      </c>
      <c r="DD24" s="41">
        <f t="shared" si="92"/>
        <v>0.10520920636977293</v>
      </c>
      <c r="DE24" s="40">
        <f t="shared" si="93"/>
        <v>0.13846019609234528</v>
      </c>
      <c r="DF24" s="40">
        <f t="shared" si="94"/>
        <v>0.28523167874199218</v>
      </c>
      <c r="DG24" s="48">
        <f t="shared" si="95"/>
        <v>0.29916853747145455</v>
      </c>
      <c r="DH24" s="58">
        <v>0.05</v>
      </c>
      <c r="DI24" s="25" t="s">
        <v>80</v>
      </c>
      <c r="DJ24" s="50">
        <f t="shared" si="96"/>
        <v>0.05</v>
      </c>
      <c r="DK24" s="68">
        <f t="shared" si="22"/>
        <v>0.53648175000000009</v>
      </c>
      <c r="DL24" s="68">
        <f t="shared" si="99"/>
        <v>0.58126425000000004</v>
      </c>
      <c r="DM24" s="68">
        <f t="shared" si="100"/>
        <v>0.59700900000000001</v>
      </c>
      <c r="DN24" s="68">
        <f t="shared" si="101"/>
        <v>0.48468840000000002</v>
      </c>
      <c r="DO24" s="68">
        <f t="shared" si="102"/>
        <v>0.40022324999999997</v>
      </c>
      <c r="DP24" s="68">
        <f t="shared" si="103"/>
        <v>0.49317345000000007</v>
      </c>
      <c r="DQ24" s="68">
        <f t="shared" si="104"/>
        <v>0.39085828420087837</v>
      </c>
      <c r="DR24" s="68">
        <f t="shared" si="105"/>
        <v>0.36091864270425611</v>
      </c>
      <c r="DS24" s="68">
        <f t="shared" si="106"/>
        <v>0.3723904323257668</v>
      </c>
      <c r="DT24" s="68">
        <f t="shared" si="107"/>
        <v>0.31908638714272097</v>
      </c>
      <c r="DU24" s="68">
        <f t="shared" si="108"/>
        <v>0.36929593148716033</v>
      </c>
      <c r="DV24" s="68">
        <f t="shared" si="109"/>
        <v>0.48831776646177544</v>
      </c>
      <c r="DW24" s="69">
        <f t="shared" si="98"/>
        <v>5.3937075443225577</v>
      </c>
    </row>
    <row r="25" spans="2:127" ht="12.5" x14ac:dyDescent="0.2">
      <c r="B25" s="3" t="s">
        <v>2</v>
      </c>
      <c r="C25" s="17">
        <f>[1]Adilabad!F428</f>
        <v>2.93E-2</v>
      </c>
      <c r="D25" s="17">
        <f>[1]Adilabad!G428</f>
        <v>3.0006999999999999E-2</v>
      </c>
      <c r="E25" s="17">
        <f>[1]Adilabad!H428</f>
        <v>2.8646000000000001E-2</v>
      </c>
      <c r="F25" s="17">
        <f>[1]Adilabad!I428</f>
        <v>2.2884000000000002E-2</v>
      </c>
      <c r="G25" s="17">
        <f>[1]Adilabad!J428</f>
        <v>2.5602E-2</v>
      </c>
      <c r="H25" s="17">
        <f>[1]Adilabad!K428</f>
        <v>2.9738000000000001E-2</v>
      </c>
      <c r="I25" s="17">
        <f>[1]Adilabad!L428</f>
        <v>2.1475000000000001E-2</v>
      </c>
      <c r="J25" s="17">
        <f>[1]Adilabad!M428</f>
        <v>2.4725E-2</v>
      </c>
      <c r="K25" s="17">
        <f>[1]Adilabad!N428</f>
        <v>2.0723999999999999E-2</v>
      </c>
      <c r="L25" s="17">
        <f>[1]Adilabad!O428</f>
        <v>2.5198999999999999E-2</v>
      </c>
      <c r="M25" s="17">
        <f>[1]Adilabad!P428</f>
        <v>2.1585E-2</v>
      </c>
      <c r="N25" s="17">
        <f>[1]Adilabad!Q428</f>
        <v>2.5204000000000001E-2</v>
      </c>
      <c r="O25" s="13">
        <f t="shared" si="77"/>
        <v>0.305089</v>
      </c>
      <c r="P25" s="17">
        <f>[2]Adilabad!F28</f>
        <v>2.5794999999999998E-2</v>
      </c>
      <c r="Q25" s="17">
        <f>[2]Adilabad!G28</f>
        <v>3.3339000000000001E-2</v>
      </c>
      <c r="R25" s="17">
        <f>[2]Adilabad!H28</f>
        <v>2.4899000000000001E-2</v>
      </c>
      <c r="S25" s="17">
        <f>[2]Adilabad!I28</f>
        <v>2.8067999999999999E-2</v>
      </c>
      <c r="T25" s="17">
        <f>[2]Adilabad!J28</f>
        <v>2.4431000000000001E-2</v>
      </c>
      <c r="U25" s="17">
        <f>[2]Adilabad!K28</f>
        <v>2.3708E-2</v>
      </c>
      <c r="V25" s="17">
        <f>[2]Adilabad!L28</f>
        <v>2.7081999999999998E-2</v>
      </c>
      <c r="W25" s="17">
        <f>[2]Adilabad!M28</f>
        <v>2.4131E-2</v>
      </c>
      <c r="X25" s="17">
        <f>[2]Adilabad!N28</f>
        <v>2.4048E-2</v>
      </c>
      <c r="Y25" s="17">
        <f>[2]Adilabad!O28</f>
        <v>2.2918999999999998E-2</v>
      </c>
      <c r="Z25" s="17">
        <f>[2]Adilabad!P28</f>
        <v>2.3852000000000002E-2</v>
      </c>
      <c r="AA25" s="17">
        <f>[2]Adilabad!Q28</f>
        <v>2.0834999999999999E-2</v>
      </c>
      <c r="AB25" s="13">
        <f t="shared" si="78"/>
        <v>0.30310700000000002</v>
      </c>
      <c r="AC25" s="17">
        <f>[3]ADB!F31</f>
        <v>2.9638999999999999E-2</v>
      </c>
      <c r="AD25" s="17">
        <f>[3]ADB!G31</f>
        <v>3.2965000000000001E-2</v>
      </c>
      <c r="AE25" s="17">
        <f>[3]ADB!H31</f>
        <v>3.9123999999999999E-2</v>
      </c>
      <c r="AF25" s="17">
        <f>[3]ADB!I31</f>
        <v>2.8264000000000001E-2</v>
      </c>
      <c r="AG25" s="17">
        <f>[3]ADB!J31</f>
        <v>3.1075999999999999E-2</v>
      </c>
      <c r="AH25" s="17">
        <f>[3]ADB!K31</f>
        <v>2.6394999999999998E-2</v>
      </c>
      <c r="AI25" s="17">
        <f>[3]ADB!L31</f>
        <v>3.0179000000000001E-2</v>
      </c>
      <c r="AJ25" s="17">
        <f>[3]ADB!M31</f>
        <v>2.7650999999999998E-2</v>
      </c>
      <c r="AK25" s="17">
        <f>[3]ADB!N31</f>
        <v>2.4882000000000001E-2</v>
      </c>
      <c r="AL25" s="17">
        <f>[3]ADB!O31</f>
        <v>2.3039E-2</v>
      </c>
      <c r="AM25" s="17">
        <f>[3]ADB!P31</f>
        <v>2.6953999999999999E-2</v>
      </c>
      <c r="AN25" s="17">
        <f>[3]ADB!Q31</f>
        <v>2.3710999999999999E-2</v>
      </c>
      <c r="AO25" s="13">
        <f t="shared" si="79"/>
        <v>0.34387899999999993</v>
      </c>
      <c r="AP25" s="17">
        <f>[4]ADB!F31</f>
        <v>3.4386E-2</v>
      </c>
      <c r="AQ25" s="17">
        <f>[4]ADB!G31</f>
        <v>3.6894999999999997E-2</v>
      </c>
      <c r="AR25" s="17">
        <f>[4]ADB!H31</f>
        <v>4.2061000000000001E-2</v>
      </c>
      <c r="AS25" s="17">
        <f>[4]ADB!I31</f>
        <v>3.0492999999999999E-2</v>
      </c>
      <c r="AT25" s="17">
        <f>[4]ADB!J31</f>
        <v>2.6859999999999998E-2</v>
      </c>
      <c r="AU25" s="17">
        <f>[4]ADB!K31</f>
        <v>2.5925E-2</v>
      </c>
      <c r="AV25" s="17">
        <f>[4]ADB!L31</f>
        <v>2.6505000000000001E-2</v>
      </c>
      <c r="AW25" s="17">
        <f>[4]ADB!M31</f>
        <v>2.4261999999999999E-2</v>
      </c>
      <c r="AX25" s="17">
        <f>[4]ADB!N31</f>
        <v>2.3609000000000002E-2</v>
      </c>
      <c r="AY25" s="17">
        <f>[4]ADB!O31</f>
        <v>2.1817E-2</v>
      </c>
      <c r="AZ25" s="17">
        <f>[4]ADB!P31</f>
        <v>2.3803000000000001E-2</v>
      </c>
      <c r="BA25" s="17">
        <f>[4]ADB!Q31</f>
        <v>2.4362000000000002E-2</v>
      </c>
      <c r="BB25" s="13">
        <f t="shared" si="80"/>
        <v>0.340978</v>
      </c>
      <c r="BC25" s="17">
        <f>'[5]1.Adilabad'!F25</f>
        <v>2.5035999999999999E-2</v>
      </c>
      <c r="BD25" s="17">
        <f>'[5]1.Adilabad'!G25</f>
        <v>2.6411E-2</v>
      </c>
      <c r="BE25" s="17">
        <f>'[5]1.Adilabad'!H25</f>
        <v>2.6460000000000001E-2</v>
      </c>
      <c r="BF25" s="17">
        <f>'[5]1.Adilabad'!I25</f>
        <v>2.2487E-2</v>
      </c>
      <c r="BG25" s="17">
        <f>'[5]1.Adilabad'!J25</f>
        <v>2.3220000000000001E-2</v>
      </c>
      <c r="BH25" s="17">
        <f>'[5]1.Adilabad'!K25</f>
        <v>2.1741E-2</v>
      </c>
      <c r="BI25" s="17">
        <f>'[5]1.Adilabad'!L25</f>
        <v>2.0662E-2</v>
      </c>
      <c r="BJ25" s="17">
        <f>'[5]1.Adilabad'!M25</f>
        <v>2.1364000000000001E-2</v>
      </c>
      <c r="BK25" s="17">
        <f>'[5]1.Adilabad'!N25</f>
        <v>2.0149E-2</v>
      </c>
      <c r="BL25" s="17">
        <f>'[5]1.Adilabad'!O25</f>
        <v>2.0799000000000002E-2</v>
      </c>
      <c r="BM25" s="17">
        <f>'[5]1.Adilabad'!P25</f>
        <v>2.2329999999999999E-2</v>
      </c>
      <c r="BN25" s="17">
        <f>'[5]1.Adilabad'!Q25</f>
        <v>2.1717E-2</v>
      </c>
      <c r="BO25" s="13">
        <f t="shared" si="81"/>
        <v>0.27237600000000001</v>
      </c>
      <c r="BP25" s="17">
        <f>'[6]1.Adilabad'!F23</f>
        <v>2.8241999999999996E-2</v>
      </c>
      <c r="BQ25" s="17">
        <f>'[6]1.Adilabad'!G23</f>
        <v>3.1626000000000001E-2</v>
      </c>
      <c r="BR25" s="17">
        <f>'[6]1.Adilabad'!H23</f>
        <v>2.9829999999999999E-2</v>
      </c>
      <c r="BS25" s="17">
        <f>'[6]1.Adilabad'!I23</f>
        <v>2.6332000000000001E-2</v>
      </c>
      <c r="BT25" s="17">
        <f>'[6]1.Adilabad'!J23</f>
        <v>2.5973E-2</v>
      </c>
      <c r="BU25" s="17">
        <f>'[6]1.Adilabad'!K23</f>
        <v>2.4688000000000002E-2</v>
      </c>
      <c r="BV25" s="17">
        <f>'[6]1.Adilabad'!L23</f>
        <v>2.5389000000000002E-2</v>
      </c>
      <c r="BW25" s="17">
        <f>'[6]1.Adilabad'!M23</f>
        <v>2.1110999999999998E-2</v>
      </c>
      <c r="BX25" s="17">
        <f>'[6]1.Adilabad'!N23</f>
        <v>2.325E-2</v>
      </c>
      <c r="BY25" s="17">
        <f>'[6]1.Adilabad'!O23</f>
        <v>2.0430999999999998E-2</v>
      </c>
      <c r="BZ25" s="17">
        <f>'[6]1.Adilabad'!P23</f>
        <v>2.1163000000000001E-2</v>
      </c>
      <c r="CA25" s="17">
        <f>'[6]1.Adilabad'!Q23</f>
        <v>2.5286000000000003E-2</v>
      </c>
      <c r="CB25" s="13">
        <f t="shared" si="82"/>
        <v>0.30332099999999995</v>
      </c>
      <c r="CC25" s="23">
        <f t="shared" si="83"/>
        <v>-1.1617020300068726E-3</v>
      </c>
      <c r="CD25" s="23">
        <f t="shared" si="84"/>
        <v>1.7645861454318457E-4</v>
      </c>
      <c r="CE25" s="23">
        <f t="shared" si="85"/>
        <v>-4.0969819264212504E-2</v>
      </c>
      <c r="CF25" s="23">
        <f t="shared" si="86"/>
        <v>-5.6834166272866304E-2</v>
      </c>
      <c r="CG25" s="23">
        <f t="shared" si="87"/>
        <v>0.11361133139483637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'[7]1.Adilabad'!F24</f>
        <v>3.0668000000000001E-2</v>
      </c>
      <c r="CQ25" s="17">
        <f>'[7]1.Adilabad'!G24</f>
        <v>3.6281000000000001E-2</v>
      </c>
      <c r="CR25" s="17">
        <f>'[7]1.Adilabad'!H24</f>
        <v>3.6757999999999999E-2</v>
      </c>
      <c r="CS25" s="17">
        <f>'[7]1.Adilabad'!I24</f>
        <v>2.9329999999999998E-2</v>
      </c>
      <c r="CT25" s="17">
        <f>'[7]1.Adilabad'!J24</f>
        <v>2.5666999999999999E-2</v>
      </c>
      <c r="CU25" s="17">
        <f>'[7]1.Adilabad'!K24</f>
        <v>3.0529000000000001E-2</v>
      </c>
      <c r="CV25" s="34">
        <f t="shared" si="89"/>
        <v>2.5896780000000001E-2</v>
      </c>
      <c r="CW25" s="34">
        <f t="shared" si="89"/>
        <v>2.1533219999999999E-2</v>
      </c>
      <c r="CX25" s="34">
        <f t="shared" si="89"/>
        <v>2.3715E-2</v>
      </c>
      <c r="CY25" s="34">
        <f t="shared" si="89"/>
        <v>2.083962E-2</v>
      </c>
      <c r="CZ25" s="34">
        <f t="shared" si="89"/>
        <v>2.1586260000000003E-2</v>
      </c>
      <c r="DA25" s="34">
        <f t="shared" si="89"/>
        <v>2.5791720000000004E-2</v>
      </c>
      <c r="DB25" s="13">
        <f t="shared" si="90"/>
        <v>0.32859560000000004</v>
      </c>
      <c r="DC25" s="40">
        <f t="shared" si="91"/>
        <v>1.6279477264600661E-2</v>
      </c>
      <c r="DD25" s="41">
        <f t="shared" si="92"/>
        <v>-1.1301165582964456E-2</v>
      </c>
      <c r="DE25" s="40">
        <f t="shared" si="93"/>
        <v>-1.2254344321645405E-2</v>
      </c>
      <c r="DF25" s="40">
        <f t="shared" si="94"/>
        <v>9.8364412286549907E-2</v>
      </c>
      <c r="DG25" s="48">
        <f t="shared" si="95"/>
        <v>8.3326245133044097E-2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3.1281360000000001E-2</v>
      </c>
      <c r="DL25" s="68">
        <f t="shared" si="99"/>
        <v>3.7006620000000004E-2</v>
      </c>
      <c r="DM25" s="68">
        <f t="shared" si="100"/>
        <v>3.7493159999999998E-2</v>
      </c>
      <c r="DN25" s="68">
        <f t="shared" si="101"/>
        <v>2.9916599999999998E-2</v>
      </c>
      <c r="DO25" s="68">
        <f t="shared" si="102"/>
        <v>2.618034E-2</v>
      </c>
      <c r="DP25" s="68">
        <f t="shared" si="103"/>
        <v>3.113958E-2</v>
      </c>
      <c r="DQ25" s="68">
        <f t="shared" si="104"/>
        <v>2.6414715600000003E-2</v>
      </c>
      <c r="DR25" s="68">
        <f t="shared" si="105"/>
        <v>2.1963884399999998E-2</v>
      </c>
      <c r="DS25" s="68">
        <f t="shared" si="106"/>
        <v>2.41893E-2</v>
      </c>
      <c r="DT25" s="68">
        <f t="shared" si="107"/>
        <v>2.1256412400000001E-2</v>
      </c>
      <c r="DU25" s="68">
        <f t="shared" si="108"/>
        <v>2.2017985200000003E-2</v>
      </c>
      <c r="DV25" s="68">
        <f t="shared" si="109"/>
        <v>2.6307554400000006E-2</v>
      </c>
      <c r="DW25" s="69">
        <f t="shared" si="98"/>
        <v>0.33516751199999995</v>
      </c>
    </row>
    <row r="26" spans="2:127" ht="12.5" x14ac:dyDescent="0.2">
      <c r="B26" s="3" t="s">
        <v>49</v>
      </c>
      <c r="C26" s="17">
        <f>[1]Adilabad!F429</f>
        <v>0</v>
      </c>
      <c r="D26" s="17">
        <f>[1]Adilabad!G429</f>
        <v>0</v>
      </c>
      <c r="E26" s="17">
        <f>[1]Adilabad!H429</f>
        <v>0</v>
      </c>
      <c r="F26" s="17">
        <f>[1]Adilabad!I429</f>
        <v>0</v>
      </c>
      <c r="G26" s="17">
        <f>[1]Adilabad!J429</f>
        <v>0</v>
      </c>
      <c r="H26" s="17">
        <f>[1]Adilabad!K429</f>
        <v>0</v>
      </c>
      <c r="I26" s="17">
        <f>[1]Adilabad!L429</f>
        <v>0</v>
      </c>
      <c r="J26" s="17">
        <f>[1]Adilabad!M429</f>
        <v>6.1400028561772854E-4</v>
      </c>
      <c r="K26" s="17">
        <f>[1]Adilabad!N429</f>
        <v>0.13623806445693815</v>
      </c>
      <c r="L26" s="17">
        <f>[1]Adilabad!O429</f>
        <v>3.2559973258952874E-3</v>
      </c>
      <c r="M26" s="17">
        <f>[1]Adilabad!P429</f>
        <v>1.000000035403495E-5</v>
      </c>
      <c r="N26" s="17">
        <f>[1]Adilabad!Q429</f>
        <v>0</v>
      </c>
      <c r="O26" s="13">
        <f t="shared" si="77"/>
        <v>0.1401180620688052</v>
      </c>
      <c r="P26" s="17">
        <f>[2]Adilabad!F29</f>
        <v>1.9999999999999999E-6</v>
      </c>
      <c r="Q26" s="17">
        <f>[2]Adilabad!G29</f>
        <v>0</v>
      </c>
      <c r="R26" s="17">
        <f>[2]Adilabad!H29</f>
        <v>0</v>
      </c>
      <c r="S26" s="17">
        <f>[2]Adilabad!I29</f>
        <v>0</v>
      </c>
      <c r="T26" s="17">
        <f>[2]Adilabad!J29</f>
        <v>0</v>
      </c>
      <c r="U26" s="17">
        <f>[2]Adilabad!K29</f>
        <v>0</v>
      </c>
      <c r="V26" s="17">
        <f>[2]Adilabad!L29</f>
        <v>0</v>
      </c>
      <c r="W26" s="17">
        <f>[2]Adilabad!M29</f>
        <v>0</v>
      </c>
      <c r="X26" s="17">
        <f>[2]Adilabad!N29</f>
        <v>0</v>
      </c>
      <c r="Y26" s="17">
        <f>[2]Adilabad!O29</f>
        <v>0</v>
      </c>
      <c r="Z26" s="17">
        <f>[2]Adilabad!P29</f>
        <v>0</v>
      </c>
      <c r="AA26" s="17">
        <f>[2]Adilabad!Q29</f>
        <v>0</v>
      </c>
      <c r="AB26" s="13">
        <f t="shared" si="78"/>
        <v>1.9999999999999999E-6</v>
      </c>
      <c r="AC26" s="17">
        <f>[3]ADB!F32</f>
        <v>0</v>
      </c>
      <c r="AD26" s="17">
        <f>[3]ADB!G32</f>
        <v>7.8399999999999997E-4</v>
      </c>
      <c r="AE26" s="17">
        <f>[3]ADB!H32</f>
        <v>5.9000000000000003E-4</v>
      </c>
      <c r="AF26" s="17">
        <f>[3]ADB!I32</f>
        <v>3.2200000000000002E-4</v>
      </c>
      <c r="AG26" s="17">
        <f>[3]ADB!J32</f>
        <v>2.6600000000000001E-4</v>
      </c>
      <c r="AH26" s="17">
        <f>[3]ADB!K32</f>
        <v>1.44E-4</v>
      </c>
      <c r="AI26" s="17">
        <f>[3]ADB!L32</f>
        <v>2.6600000000000001E-4</v>
      </c>
      <c r="AJ26" s="17">
        <f>[3]ADB!M32</f>
        <v>3.9399999999999998E-4</v>
      </c>
      <c r="AK26" s="17">
        <f>[3]ADB!N32</f>
        <v>3.7199999999999999E-4</v>
      </c>
      <c r="AL26" s="17">
        <f>[3]ADB!O32</f>
        <v>4.3600000000000003E-4</v>
      </c>
      <c r="AM26" s="17">
        <f>[3]ADB!P32</f>
        <v>5.1599999999999997E-4</v>
      </c>
      <c r="AN26" s="17">
        <f>[3]ADB!Q32</f>
        <v>5.5800000000000001E-4</v>
      </c>
      <c r="AO26" s="13">
        <f t="shared" si="79"/>
        <v>4.6480000000000002E-3</v>
      </c>
      <c r="AP26" s="17">
        <f>[4]ADB!F32</f>
        <v>4.3372519976514045E-4</v>
      </c>
      <c r="AQ26" s="17">
        <f>[4]ADB!G32</f>
        <v>3.5248655545440773E-4</v>
      </c>
      <c r="AR26" s="17">
        <f>[4]ADB!H32</f>
        <v>1.5357031950454528E-4</v>
      </c>
      <c r="AS26" s="17">
        <f>[4]ADB!I32</f>
        <v>1.2719521537833759E-4</v>
      </c>
      <c r="AT26" s="17">
        <f>[4]ADB!J32</f>
        <v>1.2473366228582546E-4</v>
      </c>
      <c r="AU26" s="17">
        <f>[4]ADB!K32</f>
        <v>0</v>
      </c>
      <c r="AV26" s="17">
        <f>[4]ADB!L32</f>
        <v>3.018450017331943E-5</v>
      </c>
      <c r="AW26" s="17">
        <f>[4]ADB!M32</f>
        <v>4.7894010470499713E-4</v>
      </c>
      <c r="AX26" s="17">
        <f>[4]ADB!N32</f>
        <v>1.6535912927560726E-2</v>
      </c>
      <c r="AY26" s="17">
        <f>[4]ADB!O32</f>
        <v>4.2269456940113214E-4</v>
      </c>
      <c r="AZ26" s="17">
        <f>[4]ADB!P32</f>
        <v>6.7814187829023226E-4</v>
      </c>
      <c r="BA26" s="17">
        <f>[4]ADB!Q32</f>
        <v>5.5775240482025849E-4</v>
      </c>
      <c r="BB26" s="13">
        <f t="shared" si="80"/>
        <v>1.9895337337338923E-2</v>
      </c>
      <c r="BC26" s="17">
        <f>'[5]1.Adilabad'!F26</f>
        <v>2.5399999999999999E-4</v>
      </c>
      <c r="BD26" s="17">
        <f>'[5]1.Adilabad'!G26</f>
        <v>3.0200000000000002E-4</v>
      </c>
      <c r="BE26" s="17">
        <f>'[5]1.Adilabad'!H26</f>
        <v>1.374E-3</v>
      </c>
      <c r="BF26" s="17">
        <f>'[5]1.Adilabad'!I26</f>
        <v>5.3999999999999998E-5</v>
      </c>
      <c r="BG26" s="17">
        <f>'[5]1.Adilabad'!J26</f>
        <v>1.5999999999999999E-5</v>
      </c>
      <c r="BH26" s="17">
        <f>'[5]1.Adilabad'!K26</f>
        <v>0</v>
      </c>
      <c r="BI26" s="17">
        <f>'[5]1.Adilabad'!L26</f>
        <v>0</v>
      </c>
      <c r="BJ26" s="17">
        <f>'[5]1.Adilabad'!M26</f>
        <v>0</v>
      </c>
      <c r="BK26" s="17">
        <f>'[5]1.Adilabad'!N26</f>
        <v>0</v>
      </c>
      <c r="BL26" s="17">
        <f>'[5]1.Adilabad'!O26</f>
        <v>2.6200000000000003E-4</v>
      </c>
      <c r="BM26" s="17">
        <f>'[5]1.Adilabad'!P26</f>
        <v>4.4799999999999999E-4</v>
      </c>
      <c r="BN26" s="17">
        <f>'[5]1.Adilabad'!Q26</f>
        <v>2.9799999999999998E-4</v>
      </c>
      <c r="BO26" s="13">
        <f t="shared" si="81"/>
        <v>3.0080000000000003E-3</v>
      </c>
      <c r="BP26" s="17">
        <f>'[6]1.Adilabad'!F24</f>
        <v>3.2799999999999995E-4</v>
      </c>
      <c r="BQ26" s="17">
        <f>'[6]1.Adilabad'!G24</f>
        <v>6.4800000000000003E-4</v>
      </c>
      <c r="BR26" s="17">
        <f>'[6]1.Adilabad'!H24</f>
        <v>6.2600000000000004E-4</v>
      </c>
      <c r="BS26" s="17">
        <f>'[6]1.Adilabad'!I24</f>
        <v>0</v>
      </c>
      <c r="BT26" s="17">
        <f>'[6]1.Adilabad'!J24</f>
        <v>0</v>
      </c>
      <c r="BU26" s="17">
        <f>'[6]1.Adilabad'!K24</f>
        <v>0</v>
      </c>
      <c r="BV26" s="17">
        <f>'[6]1.Adilabad'!L24</f>
        <v>0</v>
      </c>
      <c r="BW26" s="17">
        <f>'[6]1.Adilabad'!M24</f>
        <v>0</v>
      </c>
      <c r="BX26" s="17">
        <f>'[6]1.Adilabad'!N24</f>
        <v>3.1999999999999997E-4</v>
      </c>
      <c r="BY26" s="17">
        <f>'[6]1.Adilabad'!O24</f>
        <v>6.78E-4</v>
      </c>
      <c r="BZ26" s="17">
        <f>'[6]1.Adilabad'!P24</f>
        <v>1.0763999999999999E-2</v>
      </c>
      <c r="CA26" s="17">
        <f>'[6]1.Adilabad'!Q24</f>
        <v>3.0640000000000003E-3</v>
      </c>
      <c r="CB26" s="13">
        <f t="shared" si="82"/>
        <v>1.6427999999999998E-2</v>
      </c>
      <c r="CC26" s="23">
        <f t="shared" si="83"/>
        <v>-0.34864445535113076</v>
      </c>
      <c r="CD26" s="23">
        <f t="shared" si="84"/>
        <v>8.5200378404173165</v>
      </c>
      <c r="CE26" s="23">
        <f t="shared" si="85"/>
        <v>0.52325586254624845</v>
      </c>
      <c r="CF26" s="23">
        <f t="shared" si="86"/>
        <v>-9.1308023315101128E-2</v>
      </c>
      <c r="CG26" s="23">
        <f t="shared" si="87"/>
        <v>4.4614361702127647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'[7]1.Adilabad'!F25</f>
        <v>1.856E-3</v>
      </c>
      <c r="CQ26" s="17">
        <f>'[7]1.Adilabad'!G25</f>
        <v>6.02E-4</v>
      </c>
      <c r="CR26" s="17">
        <f>'[7]1.Adilabad'!H25</f>
        <v>0</v>
      </c>
      <c r="CS26" s="17">
        <f>'[7]1.Adilabad'!I25</f>
        <v>0</v>
      </c>
      <c r="CT26" s="17">
        <f>'[7]1.Adilabad'!J25</f>
        <v>0</v>
      </c>
      <c r="CU26" s="17">
        <f>'[7]1.Adilabad'!K25</f>
        <v>0</v>
      </c>
      <c r="CV26" s="34">
        <f t="shared" si="89"/>
        <v>0</v>
      </c>
      <c r="CW26" s="34">
        <f t="shared" si="89"/>
        <v>0</v>
      </c>
      <c r="CX26" s="34">
        <f t="shared" si="89"/>
        <v>3.2639999999999996E-4</v>
      </c>
      <c r="CY26" s="34">
        <f t="shared" si="89"/>
        <v>6.9156000000000003E-4</v>
      </c>
      <c r="CZ26" s="34">
        <f t="shared" si="89"/>
        <v>1.0979279999999999E-2</v>
      </c>
      <c r="DA26" s="34">
        <f t="shared" si="89"/>
        <v>3.1252800000000002E-3</v>
      </c>
      <c r="DB26" s="13">
        <f t="shared" si="90"/>
        <v>1.7580519999999999E-2</v>
      </c>
      <c r="DC26" s="40">
        <f t="shared" si="91"/>
        <v>5.1489412582099368</v>
      </c>
      <c r="DD26" s="41">
        <f t="shared" si="92"/>
        <v>0.39457347081767247</v>
      </c>
      <c r="DE26" s="40">
        <f t="shared" si="93"/>
        <v>-4.0392862047705758E-2</v>
      </c>
      <c r="DF26" s="40">
        <f t="shared" si="94"/>
        <v>1.4175582239022591</v>
      </c>
      <c r="DG26" s="48">
        <f t="shared" si="95"/>
        <v>7.0155831507182853E-2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1.8931200000000001E-3</v>
      </c>
      <c r="DL26" s="68">
        <f t="shared" si="99"/>
        <v>6.1404000000000005E-4</v>
      </c>
      <c r="DM26" s="68">
        <f t="shared" si="100"/>
        <v>0</v>
      </c>
      <c r="DN26" s="68">
        <f t="shared" si="101"/>
        <v>0</v>
      </c>
      <c r="DO26" s="68">
        <f t="shared" si="102"/>
        <v>0</v>
      </c>
      <c r="DP26" s="68">
        <f t="shared" si="103"/>
        <v>0</v>
      </c>
      <c r="DQ26" s="68">
        <f t="shared" si="104"/>
        <v>0</v>
      </c>
      <c r="DR26" s="68">
        <f t="shared" si="105"/>
        <v>0</v>
      </c>
      <c r="DS26" s="68">
        <f t="shared" si="106"/>
        <v>3.3292799999999997E-4</v>
      </c>
      <c r="DT26" s="68">
        <f t="shared" si="107"/>
        <v>7.0539120000000005E-4</v>
      </c>
      <c r="DU26" s="68">
        <f t="shared" si="108"/>
        <v>1.11988656E-2</v>
      </c>
      <c r="DV26" s="68">
        <f t="shared" si="109"/>
        <v>3.1877856000000005E-3</v>
      </c>
      <c r="DW26" s="69">
        <f t="shared" si="98"/>
        <v>1.7932130399999999E-2</v>
      </c>
    </row>
    <row r="27" spans="2:127" ht="12.5" x14ac:dyDescent="0.2">
      <c r="B27" s="3" t="s">
        <v>50</v>
      </c>
      <c r="C27" s="17">
        <f>[1]Adilabad!F430</f>
        <v>0</v>
      </c>
      <c r="D27" s="17">
        <f>[1]Adilabad!G430</f>
        <v>0</v>
      </c>
      <c r="E27" s="17">
        <f>[1]Adilabad!H430</f>
        <v>0</v>
      </c>
      <c r="F27" s="17">
        <f>[1]Adilabad!I430</f>
        <v>0</v>
      </c>
      <c r="G27" s="17">
        <f>[1]Adilabad!J430</f>
        <v>0</v>
      </c>
      <c r="H27" s="17">
        <f>[1]Adilabad!K430</f>
        <v>0</v>
      </c>
      <c r="I27" s="17">
        <f>[1]Adilabad!L430</f>
        <v>0</v>
      </c>
      <c r="J27" s="17">
        <f>[1]Adilabad!M430</f>
        <v>0</v>
      </c>
      <c r="K27" s="17">
        <f>[1]Adilabad!N430</f>
        <v>0</v>
      </c>
      <c r="L27" s="17">
        <f>[1]Adilabad!O430</f>
        <v>0</v>
      </c>
      <c r="M27" s="17">
        <f>[1]Adilabad!P430</f>
        <v>0</v>
      </c>
      <c r="N27" s="17">
        <f>[1]Adilabad!Q430</f>
        <v>0</v>
      </c>
      <c r="O27" s="13">
        <f t="shared" si="77"/>
        <v>0</v>
      </c>
      <c r="P27" s="17">
        <f>[2]Adilabad!F31</f>
        <v>0</v>
      </c>
      <c r="Q27" s="17">
        <f>[2]Adilabad!G31</f>
        <v>0</v>
      </c>
      <c r="R27" s="17">
        <f>[2]Adilabad!H31</f>
        <v>0</v>
      </c>
      <c r="S27" s="17">
        <f>[2]Adilabad!I31</f>
        <v>1.4409979999999999E-2</v>
      </c>
      <c r="T27" s="17">
        <f>[2]Adilabad!J31</f>
        <v>7.9000000000000001E-4</v>
      </c>
      <c r="U27" s="17">
        <f>[2]Adilabad!K31</f>
        <v>1.9599999999999999E-4</v>
      </c>
      <c r="V27" s="17">
        <f>[2]Adilabad!L31</f>
        <v>8.6000000000000003E-5</v>
      </c>
      <c r="W27" s="17">
        <f>[2]Adilabad!M31</f>
        <v>3.8999999999999999E-4</v>
      </c>
      <c r="X27" s="17">
        <f>[2]Adilabad!N31</f>
        <v>3.4400000000000001E-4</v>
      </c>
      <c r="Y27" s="17">
        <f>[2]Adilabad!O31</f>
        <v>1.9056E-2</v>
      </c>
      <c r="Z27" s="17">
        <f>[2]Adilabad!P31</f>
        <v>2.0619999999999999E-2</v>
      </c>
      <c r="AA27" s="17">
        <f>[2]Adilabad!Q31</f>
        <v>2.4382000000000001E-2</v>
      </c>
      <c r="AB27" s="13">
        <f t="shared" si="78"/>
        <v>8.0273979999999995E-2</v>
      </c>
      <c r="AC27" s="17">
        <f>[3]ADB!F33</f>
        <v>0</v>
      </c>
      <c r="AD27" s="17">
        <f>[3]ADB!G33</f>
        <v>3.3E-4</v>
      </c>
      <c r="AE27" s="17">
        <f>[3]ADB!H33</f>
        <v>0</v>
      </c>
      <c r="AF27" s="17">
        <f>[3]ADB!I33</f>
        <v>0</v>
      </c>
      <c r="AG27" s="17">
        <f>[3]ADB!J33</f>
        <v>0</v>
      </c>
      <c r="AH27" s="17">
        <f>[3]ADB!K33</f>
        <v>0.106476</v>
      </c>
      <c r="AI27" s="17">
        <f>[3]ADB!L33</f>
        <v>8.5666000000000006E-2</v>
      </c>
      <c r="AJ27" s="17">
        <f>[3]ADB!M33</f>
        <v>0.117259</v>
      </c>
      <c r="AK27" s="17">
        <f>[3]ADB!N33</f>
        <v>0.10021099999999999</v>
      </c>
      <c r="AL27" s="17">
        <f>[3]ADB!O33</f>
        <v>0.113719</v>
      </c>
      <c r="AM27" s="17">
        <f>[3]ADB!P33</f>
        <v>8.5809999999999997E-2</v>
      </c>
      <c r="AN27" s="17">
        <f>[3]ADB!Q33</f>
        <v>0.14732200000000001</v>
      </c>
      <c r="AO27" s="13">
        <f t="shared" si="79"/>
        <v>0.75679299999999983</v>
      </c>
      <c r="AP27" s="17">
        <f>[4]ADB!F33</f>
        <v>0.195691</v>
      </c>
      <c r="AQ27" s="17">
        <f>[4]ADB!G33</f>
        <v>0.20513897340169174</v>
      </c>
      <c r="AR27" s="17">
        <f>[4]ADB!H33</f>
        <v>0.16303000000000004</v>
      </c>
      <c r="AS27" s="17">
        <f>[4]ADB!I33</f>
        <v>1.7086999999999995E-2</v>
      </c>
      <c r="AT27" s="17">
        <f>[4]ADB!J33</f>
        <v>5.170898702387542E-2</v>
      </c>
      <c r="AU27" s="17">
        <f>[4]ADB!K33</f>
        <v>6.5844991651358598E-2</v>
      </c>
      <c r="AV27" s="17">
        <f>[4]ADB!L33</f>
        <v>0.11115498625406901</v>
      </c>
      <c r="AW27" s="17">
        <f>[4]ADB!M33</f>
        <v>0.15358001693251008</v>
      </c>
      <c r="AX27" s="17">
        <f>[4]ADB!N33</f>
        <v>0.13856999999999997</v>
      </c>
      <c r="AY27" s="17">
        <f>[4]ADB!O33</f>
        <v>0.15067298462289755</v>
      </c>
      <c r="AZ27" s="17">
        <f>[4]ADB!P33</f>
        <v>0.12414300000000003</v>
      </c>
      <c r="BA27" s="17">
        <f>[4]ADB!Q33</f>
        <v>0.16321700000000003</v>
      </c>
      <c r="BB27" s="13">
        <f t="shared" si="80"/>
        <v>1.5398389398864025</v>
      </c>
      <c r="BC27" s="17">
        <f>'[5]1.Adilabad'!F27</f>
        <v>0.190918</v>
      </c>
      <c r="BD27" s="17">
        <f>'[5]1.Adilabad'!G27</f>
        <v>0.21264</v>
      </c>
      <c r="BE27" s="17">
        <f>'[5]1.Adilabad'!H27</f>
        <v>0.226519</v>
      </c>
      <c r="BF27" s="17">
        <f>'[5]1.Adilabad'!I27</f>
        <v>0.21107600000000001</v>
      </c>
      <c r="BG27" s="17">
        <f>'[5]1.Adilabad'!J27</f>
        <v>0.21395400000000001</v>
      </c>
      <c r="BH27" s="17">
        <f>'[5]1.Adilabad'!K27</f>
        <v>0.20891899999999999</v>
      </c>
      <c r="BI27" s="17">
        <f>'[5]1.Adilabad'!L27</f>
        <v>0.205761</v>
      </c>
      <c r="BJ27" s="17">
        <f>'[5]1.Adilabad'!M27</f>
        <v>0.23050200000000001</v>
      </c>
      <c r="BK27" s="17">
        <f>'[5]1.Adilabad'!N27</f>
        <v>0.22740199999999999</v>
      </c>
      <c r="BL27" s="17">
        <f>'[5]1.Adilabad'!O27</f>
        <v>0.22001899999999999</v>
      </c>
      <c r="BM27" s="17">
        <f>'[5]1.Adilabad'!P27</f>
        <v>0.25003599999999998</v>
      </c>
      <c r="BN27" s="17">
        <f>'[5]1.Adilabad'!Q27</f>
        <v>0.22803300000000001</v>
      </c>
      <c r="BO27" s="13">
        <f t="shared" si="81"/>
        <v>2.6257790000000005</v>
      </c>
      <c r="BP27" s="17">
        <f>'[6]1.Adilabad'!F25</f>
        <v>0.30497400000000002</v>
      </c>
      <c r="BQ27" s="17">
        <f>'[6]1.Adilabad'!G25</f>
        <v>0.27050299999999999</v>
      </c>
      <c r="BR27" s="17">
        <f>'[6]1.Adilabad'!H25</f>
        <v>0.28396500000000002</v>
      </c>
      <c r="BS27" s="17">
        <f>'[6]1.Adilabad'!I25</f>
        <v>0.227962</v>
      </c>
      <c r="BT27" s="17">
        <f>'[6]1.Adilabad'!J25</f>
        <v>0.23293800000000001</v>
      </c>
      <c r="BU27" s="17">
        <f>'[6]1.Adilabad'!K25</f>
        <v>0.201075</v>
      </c>
      <c r="BV27" s="17">
        <f>'[6]1.Adilabad'!L25</f>
        <v>0.23081500000000002</v>
      </c>
      <c r="BW27" s="17">
        <f>'[6]1.Adilabad'!M25</f>
        <v>0.25914399999999999</v>
      </c>
      <c r="BX27" s="17">
        <f>'[6]1.Adilabad'!N25</f>
        <v>0.23977700000000002</v>
      </c>
      <c r="BY27" s="17">
        <f>'[6]1.Adilabad'!O25</f>
        <v>0.24822</v>
      </c>
      <c r="BZ27" s="17">
        <f>'[6]1.Adilabad'!P25</f>
        <v>0.27517599999999998</v>
      </c>
      <c r="CA27" s="17">
        <f>'[6]1.Adilabad'!Q25</f>
        <v>0.25720900000000002</v>
      </c>
      <c r="CB27" s="13">
        <f t="shared" si="82"/>
        <v>3.031758</v>
      </c>
      <c r="CC27" s="23">
        <f t="shared" si="83"/>
        <v>0</v>
      </c>
      <c r="CD27" s="23">
        <f t="shared" si="84"/>
        <v>1.4790194493734656</v>
      </c>
      <c r="CE27" s="23">
        <f t="shared" si="85"/>
        <v>0.58820225609956056</v>
      </c>
      <c r="CF27" s="23">
        <f t="shared" si="86"/>
        <v>0.40316782327602185</v>
      </c>
      <c r="CG27" s="23">
        <f t="shared" si="87"/>
        <v>0.15461278348253971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'[7]1.Adilabad'!F26</f>
        <v>0.31067</v>
      </c>
      <c r="CQ27" s="17">
        <f>'[7]1.Adilabad'!G26</f>
        <v>0.26435599999999998</v>
      </c>
      <c r="CR27" s="17">
        <f>'[7]1.Adilabad'!H26</f>
        <v>0.281385</v>
      </c>
      <c r="CS27" s="17">
        <f>'[7]1.Adilabad'!I26</f>
        <v>0.21456900000000001</v>
      </c>
      <c r="CT27" s="17">
        <f>'[7]1.Adilabad'!J26</f>
        <v>0.20801800000000001</v>
      </c>
      <c r="CU27" s="17">
        <f>'[7]1.Adilabad'!K26</f>
        <v>0.28947899999999999</v>
      </c>
      <c r="CV27" s="34">
        <f t="shared" si="89"/>
        <v>0.24235575000000004</v>
      </c>
      <c r="CW27" s="34">
        <f t="shared" si="89"/>
        <v>0.27210119999999999</v>
      </c>
      <c r="CX27" s="34">
        <f t="shared" si="89"/>
        <v>0.25176585000000001</v>
      </c>
      <c r="CY27" s="34">
        <f t="shared" si="89"/>
        <v>0.260631</v>
      </c>
      <c r="CZ27" s="34">
        <f t="shared" si="89"/>
        <v>0.28893479999999999</v>
      </c>
      <c r="DA27" s="34">
        <f t="shared" si="89"/>
        <v>0.27006945000000004</v>
      </c>
      <c r="DB27" s="13">
        <f t="shared" si="90"/>
        <v>3.1543350500000003</v>
      </c>
      <c r="DC27" s="40">
        <f t="shared" si="91"/>
        <v>1.0838507238569304</v>
      </c>
      <c r="DD27" s="41">
        <f t="shared" si="92"/>
        <v>0.4288369704214825</v>
      </c>
      <c r="DE27" s="40">
        <f t="shared" si="93"/>
        <v>0.270020821907202</v>
      </c>
      <c r="DF27" s="40">
        <f t="shared" si="94"/>
        <v>9.6036016306849659E-2</v>
      </c>
      <c r="DG27" s="48">
        <f t="shared" si="95"/>
        <v>4.043101395296067E-2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0.31688339999999998</v>
      </c>
      <c r="DL27" s="68">
        <f t="shared" si="99"/>
        <v>0.26964311999999996</v>
      </c>
      <c r="DM27" s="68">
        <f t="shared" si="100"/>
        <v>0.28701270000000001</v>
      </c>
      <c r="DN27" s="68">
        <f t="shared" si="101"/>
        <v>0.21886038000000002</v>
      </c>
      <c r="DO27" s="68">
        <f t="shared" si="102"/>
        <v>0.21217836000000001</v>
      </c>
      <c r="DP27" s="68">
        <f t="shared" si="103"/>
        <v>0.29526858</v>
      </c>
      <c r="DQ27" s="68">
        <f t="shared" si="104"/>
        <v>0.24720286500000005</v>
      </c>
      <c r="DR27" s="68">
        <f t="shared" si="105"/>
        <v>0.27754322399999998</v>
      </c>
      <c r="DS27" s="68">
        <f t="shared" si="106"/>
        <v>0.256801167</v>
      </c>
      <c r="DT27" s="68">
        <f t="shared" si="107"/>
        <v>0.26584362</v>
      </c>
      <c r="DU27" s="68">
        <f t="shared" si="108"/>
        <v>0.29471349600000002</v>
      </c>
      <c r="DV27" s="68">
        <f t="shared" si="109"/>
        <v>0.27547083900000002</v>
      </c>
      <c r="DW27" s="69">
        <f t="shared" si="98"/>
        <v>3.2174217510000003</v>
      </c>
    </row>
    <row r="28" spans="2:127" ht="12.5" x14ac:dyDescent="0.2">
      <c r="B28" s="3" t="s">
        <v>1</v>
      </c>
      <c r="C28" s="17">
        <f>[1]Adilabad!F431</f>
        <v>0</v>
      </c>
      <c r="D28" s="17">
        <f>[1]Adilabad!G431</f>
        <v>0</v>
      </c>
      <c r="E28" s="17">
        <f>[1]Adilabad!H431</f>
        <v>0</v>
      </c>
      <c r="F28" s="17">
        <f>[1]Adilabad!I431</f>
        <v>0</v>
      </c>
      <c r="G28" s="17">
        <f>[1]Adilabad!J431</f>
        <v>0</v>
      </c>
      <c r="H28" s="17">
        <f>[1]Adilabad!K431</f>
        <v>0</v>
      </c>
      <c r="I28" s="17">
        <f>[1]Adilabad!L431</f>
        <v>0</v>
      </c>
      <c r="J28" s="17">
        <f>[1]Adilabad!M431</f>
        <v>0</v>
      </c>
      <c r="K28" s="17">
        <f>[1]Adilabad!N431</f>
        <v>0</v>
      </c>
      <c r="L28" s="17">
        <f>[1]Adilabad!O431</f>
        <v>0</v>
      </c>
      <c r="M28" s="17">
        <f>[1]Adilabad!P431</f>
        <v>0</v>
      </c>
      <c r="N28" s="17">
        <f>[1]Adilabad!Q431</f>
        <v>0</v>
      </c>
      <c r="O28" s="13">
        <f t="shared" si="77"/>
        <v>0</v>
      </c>
      <c r="P28" s="17">
        <f>[2]Adilabad!F32</f>
        <v>0</v>
      </c>
      <c r="Q28" s="17">
        <f>[2]Adilabad!G32</f>
        <v>0</v>
      </c>
      <c r="R28" s="17">
        <f>[2]Adilabad!H32</f>
        <v>1.3320000000000001E-3</v>
      </c>
      <c r="S28" s="17">
        <f>[2]Adilabad!I32</f>
        <v>2.5999999999999999E-3</v>
      </c>
      <c r="T28" s="17">
        <f>[2]Adilabad!J32</f>
        <v>1.9599999999999999E-3</v>
      </c>
      <c r="U28" s="17">
        <f>[2]Adilabad!K32</f>
        <v>2.9819999999999998E-3</v>
      </c>
      <c r="V28" s="17">
        <f>[2]Adilabad!L32</f>
        <v>6.4580000000000002E-3</v>
      </c>
      <c r="W28" s="17">
        <f>[2]Adilabad!M32</f>
        <v>7.1859999999999997E-3</v>
      </c>
      <c r="X28" s="17">
        <f>[2]Adilabad!N32</f>
        <v>7.1339999999999997E-3</v>
      </c>
      <c r="Y28" s="17">
        <f>[2]Adilabad!O32</f>
        <v>8.6280000000000003E-3</v>
      </c>
      <c r="Z28" s="17">
        <f>[2]Adilabad!P32</f>
        <v>7.2020000000000001E-3</v>
      </c>
      <c r="AA28" s="17">
        <f>[2]Adilabad!Q32</f>
        <v>6.6100000000000004E-3</v>
      </c>
      <c r="AB28" s="13">
        <f t="shared" si="78"/>
        <v>5.2091999999999992E-2</v>
      </c>
      <c r="AC28" s="17">
        <f>[3]ADB!F34</f>
        <v>9.8659999999999998E-3</v>
      </c>
      <c r="AD28" s="17">
        <f>[3]ADB!G34</f>
        <v>1.3398E-2</v>
      </c>
      <c r="AE28" s="17">
        <f>[3]ADB!H34</f>
        <v>1.2498E-2</v>
      </c>
      <c r="AF28" s="17">
        <f>[3]ADB!I34</f>
        <v>1.008E-2</v>
      </c>
      <c r="AG28" s="17">
        <f>[3]ADB!J34</f>
        <v>1.3044E-2</v>
      </c>
      <c r="AH28" s="17">
        <f>[3]ADB!K34</f>
        <v>8.4019999999999997E-3</v>
      </c>
      <c r="AI28" s="17">
        <f>[3]ADB!L34</f>
        <v>1.047E-2</v>
      </c>
      <c r="AJ28" s="17">
        <f>[3]ADB!M34</f>
        <v>9.7699999999999992E-3</v>
      </c>
      <c r="AK28" s="17">
        <f>[3]ADB!N34</f>
        <v>9.3460000000000001E-3</v>
      </c>
      <c r="AL28" s="17">
        <f>[3]ADB!O34</f>
        <v>1.0376E-2</v>
      </c>
      <c r="AM28" s="17">
        <f>[3]ADB!P34</f>
        <v>1.1464E-2</v>
      </c>
      <c r="AN28" s="17">
        <f>[3]ADB!Q34</f>
        <v>9.0740000000000005E-3</v>
      </c>
      <c r="AO28" s="13">
        <f t="shared" si="79"/>
        <v>0.12778799999999998</v>
      </c>
      <c r="AP28" s="17">
        <f>[4]ADB!F34</f>
        <v>1.2643610931975455E-2</v>
      </c>
      <c r="AQ28" s="17">
        <f>[4]ADB!G34</f>
        <v>1.3283299565050057E-2</v>
      </c>
      <c r="AR28" s="17">
        <f>[4]ADB!H34</f>
        <v>1.5822449242079848E-2</v>
      </c>
      <c r="AS28" s="17">
        <f>[4]ADB!I34</f>
        <v>1.1305450204600827E-2</v>
      </c>
      <c r="AT28" s="17">
        <f>[4]ADB!J34</f>
        <v>1.3149664748201409E-2</v>
      </c>
      <c r="AU28" s="17">
        <f>[4]ADB!K34</f>
        <v>1.336290825906985E-2</v>
      </c>
      <c r="AV28" s="17">
        <f>[4]ADB!L34</f>
        <v>9.0659082894554727E-3</v>
      </c>
      <c r="AW28" s="17">
        <f>[4]ADB!M34</f>
        <v>8.3739069080442374E-3</v>
      </c>
      <c r="AX28" s="17">
        <f>[4]ADB!N34</f>
        <v>1.0723981983436843E-2</v>
      </c>
      <c r="AY28" s="17">
        <f>[4]ADB!O34</f>
        <v>1.2236238436301915E-2</v>
      </c>
      <c r="AZ28" s="17">
        <f>[4]ADB!P34</f>
        <v>1.1196536280765312E-2</v>
      </c>
      <c r="BA28" s="17">
        <f>[4]ADB!Q34</f>
        <v>1.2271809271645289E-2</v>
      </c>
      <c r="BB28" s="13">
        <f t="shared" si="80"/>
        <v>0.1434357641206265</v>
      </c>
      <c r="BC28" s="17">
        <f>'[5]1.Adilabad'!F28</f>
        <v>1.6968E-2</v>
      </c>
      <c r="BD28" s="17">
        <f>'[5]1.Adilabad'!G28</f>
        <v>1.6733999999999999E-2</v>
      </c>
      <c r="BE28" s="17">
        <f>'[5]1.Adilabad'!H28</f>
        <v>1.7774000000000002E-2</v>
      </c>
      <c r="BF28" s="17">
        <f>'[5]1.Adilabad'!I28</f>
        <v>1.4218E-2</v>
      </c>
      <c r="BG28" s="17">
        <f>'[5]1.Adilabad'!J28</f>
        <v>1.4168E-2</v>
      </c>
      <c r="BH28" s="17">
        <f>'[5]1.Adilabad'!K28</f>
        <v>1.3062000000000001E-2</v>
      </c>
      <c r="BI28" s="17">
        <f>'[5]1.Adilabad'!L28</f>
        <v>1.2442E-2</v>
      </c>
      <c r="BJ28" s="17">
        <f>'[5]1.Adilabad'!M28</f>
        <v>1.1098E-2</v>
      </c>
      <c r="BK28" s="17">
        <f>'[5]1.Adilabad'!N28</f>
        <v>1.0758E-2</v>
      </c>
      <c r="BL28" s="17">
        <f>'[5]1.Adilabad'!O28</f>
        <v>9.9959999999999997E-3</v>
      </c>
      <c r="BM28" s="17">
        <f>'[5]1.Adilabad'!P28</f>
        <v>1.0732E-2</v>
      </c>
      <c r="BN28" s="17">
        <f>'[5]1.Adilabad'!Q28</f>
        <v>9.1780000000000004E-3</v>
      </c>
      <c r="BO28" s="13">
        <f t="shared" si="81"/>
        <v>0.15712799999999996</v>
      </c>
      <c r="BP28" s="17">
        <f>'[6]1.Adilabad'!F26</f>
        <v>1.2392E-2</v>
      </c>
      <c r="BQ28" s="17">
        <f>'[6]1.Adilabad'!G26</f>
        <v>1.5192000000000001E-2</v>
      </c>
      <c r="BR28" s="17">
        <f>'[6]1.Adilabad'!H26</f>
        <v>1.5106E-2</v>
      </c>
      <c r="BS28" s="17">
        <f>'[6]1.Adilabad'!I26</f>
        <v>1.1850000000000001E-2</v>
      </c>
      <c r="BT28" s="17">
        <f>'[6]1.Adilabad'!J26</f>
        <v>1.1222000000000001E-2</v>
      </c>
      <c r="BU28" s="17">
        <f>'[6]1.Adilabad'!K26</f>
        <v>1.086E-2</v>
      </c>
      <c r="BV28" s="17">
        <f>'[6]1.Adilabad'!L26</f>
        <v>1.1132E-2</v>
      </c>
      <c r="BW28" s="17">
        <f>'[6]1.Adilabad'!M26</f>
        <v>9.7980000000000012E-3</v>
      </c>
      <c r="BX28" s="17">
        <f>'[6]1.Adilabad'!N26</f>
        <v>1.1406000000000001E-2</v>
      </c>
      <c r="BY28" s="17">
        <f>'[6]1.Adilabad'!O26</f>
        <v>1.085E-2</v>
      </c>
      <c r="BZ28" s="17">
        <f>'[6]1.Adilabad'!P26</f>
        <v>9.6740000000000003E-3</v>
      </c>
      <c r="CA28" s="17">
        <f>'[6]1.Adilabad'!Q26</f>
        <v>1.0892000000000001E-2</v>
      </c>
      <c r="CB28" s="13">
        <f t="shared" si="82"/>
        <v>0.140374</v>
      </c>
      <c r="CC28" s="23">
        <f t="shared" si="83"/>
        <v>0</v>
      </c>
      <c r="CD28" s="23">
        <f t="shared" si="84"/>
        <v>0.28123534499699931</v>
      </c>
      <c r="CE28" s="23">
        <f t="shared" si="85"/>
        <v>3.1807944529849808E-2</v>
      </c>
      <c r="CF28" s="23">
        <f t="shared" si="86"/>
        <v>-1.0730517271102302E-2</v>
      </c>
      <c r="CG28" s="23">
        <f t="shared" si="87"/>
        <v>-0.10662644468204241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'[7]1.Adilabad'!F27</f>
        <v>1.6978E-2</v>
      </c>
      <c r="CQ28" s="17">
        <f>'[7]1.Adilabad'!G27</f>
        <v>1.9619999999999999E-2</v>
      </c>
      <c r="CR28" s="17">
        <f>'[7]1.Adilabad'!H27</f>
        <v>1.9494000000000001E-2</v>
      </c>
      <c r="CS28" s="17">
        <f>'[7]1.Adilabad'!I27</f>
        <v>1.349E-2</v>
      </c>
      <c r="CT28" s="17">
        <f>'[7]1.Adilabad'!J27</f>
        <v>9.8799999999999999E-3</v>
      </c>
      <c r="CU28" s="17">
        <f>'[7]1.Adilabad'!K27</f>
        <v>1.4194E-2</v>
      </c>
      <c r="CV28" s="34">
        <f t="shared" si="89"/>
        <v>1.1354639999999999E-2</v>
      </c>
      <c r="CW28" s="34">
        <f t="shared" si="89"/>
        <v>9.9939600000000014E-3</v>
      </c>
      <c r="CX28" s="34">
        <f t="shared" si="89"/>
        <v>1.1634120000000001E-2</v>
      </c>
      <c r="CY28" s="34">
        <f t="shared" si="89"/>
        <v>1.1067E-2</v>
      </c>
      <c r="CZ28" s="34">
        <f t="shared" si="89"/>
        <v>9.8674799999999997E-3</v>
      </c>
      <c r="DA28" s="34">
        <f t="shared" si="89"/>
        <v>1.1109840000000001E-2</v>
      </c>
      <c r="DB28" s="13">
        <f t="shared" si="90"/>
        <v>0.15868304000000003</v>
      </c>
      <c r="DC28" s="40">
        <f t="shared" si="91"/>
        <v>0.24954498554537818</v>
      </c>
      <c r="DD28" s="41">
        <f t="shared" si="92"/>
        <v>5.5626076309360561E-2</v>
      </c>
      <c r="DE28" s="40">
        <f t="shared" si="93"/>
        <v>3.4247199340307288E-2</v>
      </c>
      <c r="DF28" s="40">
        <f t="shared" si="94"/>
        <v>4.9361396495242182E-3</v>
      </c>
      <c r="DG28" s="48">
        <f t="shared" si="95"/>
        <v>0.13043042158804363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1.7317559999999999E-2</v>
      </c>
      <c r="DL28" s="68">
        <f t="shared" si="99"/>
        <v>2.00124E-2</v>
      </c>
      <c r="DM28" s="68">
        <f t="shared" si="100"/>
        <v>1.988388E-2</v>
      </c>
      <c r="DN28" s="68">
        <f t="shared" si="101"/>
        <v>1.3759800000000001E-2</v>
      </c>
      <c r="DO28" s="68">
        <f t="shared" si="102"/>
        <v>1.0077600000000001E-2</v>
      </c>
      <c r="DP28" s="68">
        <f t="shared" si="103"/>
        <v>1.447788E-2</v>
      </c>
      <c r="DQ28" s="68">
        <f t="shared" si="104"/>
        <v>1.1581732799999999E-2</v>
      </c>
      <c r="DR28" s="68">
        <f t="shared" si="105"/>
        <v>1.0193839200000002E-2</v>
      </c>
      <c r="DS28" s="68">
        <f t="shared" si="106"/>
        <v>1.1866802400000001E-2</v>
      </c>
      <c r="DT28" s="68">
        <f t="shared" si="107"/>
        <v>1.1288340000000001E-2</v>
      </c>
      <c r="DU28" s="68">
        <f t="shared" si="108"/>
        <v>1.00648296E-2</v>
      </c>
      <c r="DV28" s="68">
        <f t="shared" si="109"/>
        <v>1.13320368E-2</v>
      </c>
      <c r="DW28" s="69">
        <f t="shared" si="98"/>
        <v>0.16185670079999998</v>
      </c>
    </row>
    <row r="29" spans="2:127" ht="12.5" x14ac:dyDescent="0.2">
      <c r="B29" s="3" t="s">
        <v>47</v>
      </c>
      <c r="C29" s="17">
        <f>[1]Adilabad!F432</f>
        <v>0</v>
      </c>
      <c r="D29" s="17">
        <f>[1]Adilabad!G432</f>
        <v>0</v>
      </c>
      <c r="E29" s="17">
        <f>[1]Adilabad!H432</f>
        <v>0</v>
      </c>
      <c r="F29" s="17">
        <f>[1]Adilabad!I432</f>
        <v>0</v>
      </c>
      <c r="G29" s="17">
        <f>[1]Adilabad!J432</f>
        <v>0</v>
      </c>
      <c r="H29" s="17">
        <f>[1]Adilabad!K432</f>
        <v>0</v>
      </c>
      <c r="I29" s="17">
        <f>[1]Adilabad!L432</f>
        <v>0</v>
      </c>
      <c r="J29" s="17">
        <f>[1]Adilabad!M432</f>
        <v>0</v>
      </c>
      <c r="K29" s="17">
        <f>[1]Adilabad!N432</f>
        <v>0</v>
      </c>
      <c r="L29" s="17">
        <f>[1]Adilabad!O432</f>
        <v>0</v>
      </c>
      <c r="M29" s="17">
        <f>[1]Adilabad!P432</f>
        <v>0</v>
      </c>
      <c r="N29" s="17">
        <f>[1]Adilabad!Q432</f>
        <v>0</v>
      </c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[4]ADB!F35</f>
        <v>0</v>
      </c>
      <c r="AQ29" s="17">
        <f>[4]ADB!G35</f>
        <v>0</v>
      </c>
      <c r="AR29" s="17">
        <f>[4]ADB!H35</f>
        <v>0</v>
      </c>
      <c r="AS29" s="17">
        <f>[4]ADB!I35</f>
        <v>0</v>
      </c>
      <c r="AT29" s="17">
        <f>[4]ADB!J35</f>
        <v>0</v>
      </c>
      <c r="AU29" s="17">
        <f>[4]ADB!K35</f>
        <v>0</v>
      </c>
      <c r="AV29" s="17">
        <f>[4]ADB!L35</f>
        <v>0</v>
      </c>
      <c r="AW29" s="17">
        <f>[4]ADB!M35</f>
        <v>0</v>
      </c>
      <c r="AX29" s="17">
        <f>[4]ADB!N35</f>
        <v>1.5511165649374468E-2</v>
      </c>
      <c r="AY29" s="17">
        <f>[4]ADB!O35</f>
        <v>2.2546205630290739E-2</v>
      </c>
      <c r="AZ29" s="17">
        <f>[4]ADB!P35</f>
        <v>2.9305267150374594E-2</v>
      </c>
      <c r="BA29" s="17">
        <f>[4]ADB!Q35</f>
        <v>1.8921237673457172E-2</v>
      </c>
      <c r="BB29" s="13">
        <f t="shared" si="80"/>
        <v>8.628387610349697E-2</v>
      </c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3">
        <f t="shared" si="81"/>
        <v>0</v>
      </c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3">
        <f t="shared" si="82"/>
        <v>0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-1</v>
      </c>
      <c r="CG29" s="23">
        <f t="shared" si="87"/>
        <v>0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/>
      <c r="CQ29" s="17"/>
      <c r="CR29" s="17"/>
      <c r="CS29" s="17"/>
      <c r="CT29" s="17"/>
      <c r="CU29" s="17"/>
      <c r="CV29" s="34">
        <f t="shared" si="89"/>
        <v>0</v>
      </c>
      <c r="CW29" s="34">
        <f t="shared" si="89"/>
        <v>0</v>
      </c>
      <c r="CX29" s="34">
        <f t="shared" si="89"/>
        <v>0</v>
      </c>
      <c r="CY29" s="34">
        <f t="shared" si="89"/>
        <v>0</v>
      </c>
      <c r="CZ29" s="34">
        <f t="shared" si="89"/>
        <v>0</v>
      </c>
      <c r="DA29" s="34">
        <f t="shared" si="89"/>
        <v>0</v>
      </c>
      <c r="DB29" s="13">
        <f t="shared" si="90"/>
        <v>0</v>
      </c>
      <c r="DC29" s="40">
        <f t="shared" si="91"/>
        <v>0</v>
      </c>
      <c r="DD29" s="41">
        <f t="shared" si="92"/>
        <v>0</v>
      </c>
      <c r="DE29" s="40">
        <f t="shared" si="93"/>
        <v>-1</v>
      </c>
      <c r="DF29" s="40">
        <f t="shared" si="94"/>
        <v>0</v>
      </c>
      <c r="DG29" s="48">
        <f t="shared" si="95"/>
        <v>0</v>
      </c>
      <c r="DH29" s="58"/>
      <c r="DI29" s="25" t="s">
        <v>80</v>
      </c>
      <c r="DJ29" s="50">
        <f t="shared" si="96"/>
        <v>0</v>
      </c>
      <c r="DK29" s="68">
        <f t="shared" si="22"/>
        <v>0</v>
      </c>
      <c r="DL29" s="68">
        <f t="shared" si="99"/>
        <v>0</v>
      </c>
      <c r="DM29" s="68">
        <f t="shared" si="100"/>
        <v>0</v>
      </c>
      <c r="DN29" s="68">
        <f t="shared" si="101"/>
        <v>0</v>
      </c>
      <c r="DO29" s="68">
        <f t="shared" si="102"/>
        <v>0</v>
      </c>
      <c r="DP29" s="68">
        <f t="shared" si="103"/>
        <v>0</v>
      </c>
      <c r="DQ29" s="68">
        <f t="shared" si="104"/>
        <v>0</v>
      </c>
      <c r="DR29" s="68">
        <f t="shared" si="105"/>
        <v>0</v>
      </c>
      <c r="DS29" s="68">
        <f t="shared" si="106"/>
        <v>0</v>
      </c>
      <c r="DT29" s="68">
        <f t="shared" si="107"/>
        <v>0</v>
      </c>
      <c r="DU29" s="68">
        <f t="shared" si="108"/>
        <v>0</v>
      </c>
      <c r="DV29" s="68">
        <f t="shared" si="109"/>
        <v>0</v>
      </c>
      <c r="DW29" s="69">
        <f t="shared" si="98"/>
        <v>0</v>
      </c>
    </row>
    <row r="30" spans="2:127" ht="12.5" x14ac:dyDescent="0.2">
      <c r="B30" s="3" t="s">
        <v>48</v>
      </c>
      <c r="C30" s="17">
        <f>[1]Adilabad!F433</f>
        <v>0</v>
      </c>
      <c r="D30" s="17">
        <f>[1]Adilabad!G433</f>
        <v>0</v>
      </c>
      <c r="E30" s="17">
        <f>[1]Adilabad!H433</f>
        <v>0</v>
      </c>
      <c r="F30" s="17">
        <f>[1]Adilabad!I433</f>
        <v>0</v>
      </c>
      <c r="G30" s="17">
        <f>[1]Adilabad!J433</f>
        <v>0</v>
      </c>
      <c r="H30" s="17">
        <f>[1]Adilabad!K433</f>
        <v>0</v>
      </c>
      <c r="I30" s="17">
        <f>[1]Adilabad!L433</f>
        <v>0</v>
      </c>
      <c r="J30" s="17">
        <f>[1]Adilabad!M433</f>
        <v>0</v>
      </c>
      <c r="K30" s="17">
        <f>[1]Adilabad!N433</f>
        <v>0</v>
      </c>
      <c r="L30" s="17">
        <f>[1]Adilabad!O433</f>
        <v>0</v>
      </c>
      <c r="M30" s="17">
        <f>[1]Adilabad!P433</f>
        <v>0</v>
      </c>
      <c r="N30" s="17">
        <f>[1]Adilabad!Q433</f>
        <v>0</v>
      </c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v>0</v>
      </c>
      <c r="DI30" s="25" t="s">
        <v>80</v>
      </c>
      <c r="DJ30" s="50">
        <f t="shared" si="96"/>
        <v>0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>
        <f>[1]Adilabad!F434</f>
        <v>0</v>
      </c>
      <c r="D32" s="17">
        <f>[1]Adilabad!G434</f>
        <v>0</v>
      </c>
      <c r="E32" s="17">
        <f>[1]Adilabad!H434</f>
        <v>0</v>
      </c>
      <c r="F32" s="17">
        <f>[1]Adilabad!I434</f>
        <v>0</v>
      </c>
      <c r="G32" s="17">
        <f>[1]Adilabad!J434</f>
        <v>0</v>
      </c>
      <c r="H32" s="17">
        <f>[1]Adilabad!K434</f>
        <v>0</v>
      </c>
      <c r="I32" s="17">
        <f>[1]Adilabad!L434</f>
        <v>0</v>
      </c>
      <c r="J32" s="17">
        <f>[1]Adilabad!M434</f>
        <v>0</v>
      </c>
      <c r="K32" s="17">
        <f>[1]Adilabad!N434</f>
        <v>0</v>
      </c>
      <c r="L32" s="17">
        <f>[1]Adilabad!O434</f>
        <v>0</v>
      </c>
      <c r="M32" s="17">
        <f>[1]Adilabad!P434</f>
        <v>0</v>
      </c>
      <c r="N32" s="17">
        <f>[1]Adilabad!Q434</f>
        <v>0</v>
      </c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>IFERROR((DB32/AB32)^(1/5)-1,0)%</f>
        <v>0</v>
      </c>
      <c r="DD32" s="41">
        <f t="shared" ref="DD32" si="144">IFERROR((DB32/AO32)^(1/4)-1,0)</f>
        <v>0</v>
      </c>
      <c r="DE32" s="40">
        <f t="shared" ref="DE32" si="145">IFERROR((DB32/BB32)^(1/3)-1,0)</f>
        <v>0</v>
      </c>
      <c r="DF32" s="40">
        <f t="shared" ref="DF32" si="146">IFERROR((DB32/BO32)^(1/2)-1,0)</f>
        <v>0</v>
      </c>
      <c r="DG32" s="48">
        <f t="shared" ref="DG32" si="147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8">SUM(C19:C32)</f>
        <v>1.4664085761809145</v>
      </c>
      <c r="D33" s="5">
        <f t="shared" si="148"/>
        <v>0.73222286828340766</v>
      </c>
      <c r="E33" s="5">
        <f t="shared" si="148"/>
        <v>0.7348568475233177</v>
      </c>
      <c r="F33" s="5">
        <f t="shared" si="148"/>
        <v>0.56172674634919473</v>
      </c>
      <c r="G33" s="5">
        <f t="shared" si="148"/>
        <v>0.62317973546290395</v>
      </c>
      <c r="H33" s="5">
        <f t="shared" si="148"/>
        <v>0.70115479500977029</v>
      </c>
      <c r="I33" s="5">
        <f t="shared" si="148"/>
        <v>0.68114064173303002</v>
      </c>
      <c r="J33" s="5">
        <f t="shared" si="148"/>
        <v>3.0111755957787372</v>
      </c>
      <c r="K33" s="5">
        <f t="shared" si="148"/>
        <v>4.9681375436448381</v>
      </c>
      <c r="L33" s="5">
        <f t="shared" si="148"/>
        <v>4.4785914754416414</v>
      </c>
      <c r="M33" s="5">
        <f t="shared" si="148"/>
        <v>4.229468176002853</v>
      </c>
      <c r="N33" s="5">
        <f t="shared" si="148"/>
        <v>3.4489005426178592</v>
      </c>
      <c r="O33" s="5">
        <f t="shared" si="148"/>
        <v>25.636963544028465</v>
      </c>
      <c r="P33" s="5">
        <f t="shared" si="148"/>
        <v>2.7338869599999995</v>
      </c>
      <c r="Q33" s="5">
        <f t="shared" si="148"/>
        <v>1.2940656099999999</v>
      </c>
      <c r="R33" s="5">
        <f t="shared" si="148"/>
        <v>0.71361067</v>
      </c>
      <c r="S33" s="5">
        <f t="shared" si="148"/>
        <v>0.71448873999999962</v>
      </c>
      <c r="T33" s="5">
        <f t="shared" si="148"/>
        <v>0.76062983999999989</v>
      </c>
      <c r="U33" s="5">
        <f t="shared" si="148"/>
        <v>0.73213173000000009</v>
      </c>
      <c r="V33" s="5">
        <f t="shared" si="148"/>
        <v>0.97248434999999989</v>
      </c>
      <c r="W33" s="5">
        <f t="shared" si="148"/>
        <v>6.7627353899999996</v>
      </c>
      <c r="X33" s="5">
        <f t="shared" si="148"/>
        <v>5.6451155599999989</v>
      </c>
      <c r="Y33" s="5">
        <f t="shared" si="148"/>
        <v>4.90623393</v>
      </c>
      <c r="Z33" s="5">
        <f t="shared" si="148"/>
        <v>3.7625952100000006</v>
      </c>
      <c r="AA33" s="5">
        <f t="shared" si="148"/>
        <v>3.4525130599999998</v>
      </c>
      <c r="AB33" s="5">
        <f t="shared" si="148"/>
        <v>32.450491050000004</v>
      </c>
      <c r="AC33" s="5">
        <f t="shared" si="148"/>
        <v>2.4323570000000001</v>
      </c>
      <c r="AD33" s="5">
        <f t="shared" si="148"/>
        <v>1.0879039999999998</v>
      </c>
      <c r="AE33" s="5">
        <f t="shared" si="148"/>
        <v>0.93630300000000011</v>
      </c>
      <c r="AF33" s="5">
        <f t="shared" si="148"/>
        <v>0.78443200000000002</v>
      </c>
      <c r="AG33" s="5">
        <f t="shared" si="148"/>
        <v>0.79359500000000005</v>
      </c>
      <c r="AH33" s="5">
        <f t="shared" si="148"/>
        <v>0.73826700000000001</v>
      </c>
      <c r="AI33" s="5">
        <f t="shared" ref="AI33:BN33" si="149">SUM(AI19:AI32)</f>
        <v>0.89414699999999991</v>
      </c>
      <c r="AJ33" s="5">
        <f t="shared" si="149"/>
        <v>3.5138669999999999</v>
      </c>
      <c r="AK33" s="5">
        <f t="shared" si="149"/>
        <v>3.1296339999999994</v>
      </c>
      <c r="AL33" s="5">
        <f t="shared" si="149"/>
        <v>4.5531589999999991</v>
      </c>
      <c r="AM33" s="5">
        <f t="shared" si="149"/>
        <v>4.5482900000000006</v>
      </c>
      <c r="AN33" s="5">
        <f t="shared" si="149"/>
        <v>2.2329569999999999</v>
      </c>
      <c r="AO33" s="5">
        <f t="shared" si="149"/>
        <v>25.644911999999998</v>
      </c>
      <c r="AP33" s="5">
        <f t="shared" si="149"/>
        <v>1.6228246493061731</v>
      </c>
      <c r="AQ33" s="5">
        <f t="shared" si="149"/>
        <v>1.2075271804224821</v>
      </c>
      <c r="AR33" s="5">
        <f t="shared" si="149"/>
        <v>1.1244663186292905</v>
      </c>
      <c r="AS33" s="5">
        <f t="shared" si="149"/>
        <v>0.91608938285598684</v>
      </c>
      <c r="AT33" s="5">
        <f t="shared" si="149"/>
        <v>0.80127128059028296</v>
      </c>
      <c r="AU33" s="5">
        <f t="shared" si="149"/>
        <v>0.6628520900279844</v>
      </c>
      <c r="AV33" s="5">
        <f t="shared" si="149"/>
        <v>0.74839858773216283</v>
      </c>
      <c r="AW33" s="5">
        <f t="shared" si="149"/>
        <v>2.132574661076462</v>
      </c>
      <c r="AX33" s="5">
        <f t="shared" si="149"/>
        <v>5.4112357136627578</v>
      </c>
      <c r="AY33" s="5">
        <f t="shared" si="149"/>
        <v>5.0168052586098</v>
      </c>
      <c r="AZ33" s="5">
        <f t="shared" si="149"/>
        <v>4.6871826291098202</v>
      </c>
      <c r="BA33" s="5">
        <f t="shared" si="149"/>
        <v>2.7004181856869609</v>
      </c>
      <c r="BB33" s="5">
        <f t="shared" si="149"/>
        <v>27.031645937710159</v>
      </c>
      <c r="BC33" s="5">
        <f t="shared" si="149"/>
        <v>1.139632</v>
      </c>
      <c r="BD33" s="5">
        <f t="shared" si="149"/>
        <v>1.02925</v>
      </c>
      <c r="BE33" s="5">
        <f t="shared" si="149"/>
        <v>1.3973969999999998</v>
      </c>
      <c r="BF33" s="5">
        <f t="shared" si="149"/>
        <v>0.92434600000000011</v>
      </c>
      <c r="BG33" s="5">
        <f t="shared" si="149"/>
        <v>0.98986399999999997</v>
      </c>
      <c r="BH33" s="5">
        <f t="shared" si="149"/>
        <v>0.96117699999999995</v>
      </c>
      <c r="BI33" s="5">
        <f t="shared" si="149"/>
        <v>0.98392899999999983</v>
      </c>
      <c r="BJ33" s="5">
        <f t="shared" si="149"/>
        <v>3.5863040000000002</v>
      </c>
      <c r="BK33" s="5">
        <f t="shared" si="149"/>
        <v>5.075423999999999</v>
      </c>
      <c r="BL33" s="5">
        <f t="shared" si="149"/>
        <v>4.6024919999999998</v>
      </c>
      <c r="BM33" s="5">
        <f t="shared" si="149"/>
        <v>3.2858400000000003</v>
      </c>
      <c r="BN33" s="5">
        <f t="shared" si="149"/>
        <v>1.5974809999999997</v>
      </c>
      <c r="BO33" s="5">
        <f t="shared" ref="BO33:CB33" si="150">SUM(BO19:BO32)</f>
        <v>25.573136000000002</v>
      </c>
      <c r="BP33" s="5">
        <f t="shared" si="150"/>
        <v>1.4673240000000003</v>
      </c>
      <c r="BQ33" s="5">
        <f t="shared" si="150"/>
        <v>1.1776440000000001</v>
      </c>
      <c r="BR33" s="5">
        <f t="shared" si="150"/>
        <v>1.088948</v>
      </c>
      <c r="BS33" s="5">
        <f t="shared" si="150"/>
        <v>1.012823</v>
      </c>
      <c r="BT33" s="5">
        <f t="shared" si="150"/>
        <v>1.1121690000000002</v>
      </c>
      <c r="BU33" s="5">
        <f t="shared" si="150"/>
        <v>0.96320000000000006</v>
      </c>
      <c r="BV33" s="5">
        <f t="shared" si="150"/>
        <v>1.101097</v>
      </c>
      <c r="BW33" s="5">
        <f t="shared" si="150"/>
        <v>2.9670920000000001</v>
      </c>
      <c r="BX33" s="5">
        <f t="shared" si="150"/>
        <v>3.8015159999999999</v>
      </c>
      <c r="BY33" s="5">
        <f t="shared" si="150"/>
        <v>2.785911</v>
      </c>
      <c r="BZ33" s="5">
        <f t="shared" si="150"/>
        <v>2.490434</v>
      </c>
      <c r="CA33" s="5">
        <f t="shared" si="150"/>
        <v>1.8715469999999998</v>
      </c>
      <c r="CB33" s="5">
        <f t="shared" si="150"/>
        <v>21.839705000000002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1">SUM(CP19:CP32)</f>
        <v>1.568344</v>
      </c>
      <c r="CQ33" s="5">
        <f t="shared" si="151"/>
        <v>1.405742</v>
      </c>
      <c r="CR33" s="5">
        <f t="shared" si="151"/>
        <v>1.3977709999999999</v>
      </c>
      <c r="CS33" s="5">
        <f t="shared" si="151"/>
        <v>1.227806</v>
      </c>
      <c r="CT33" s="5">
        <f t="shared" si="151"/>
        <v>1.0882269999999998</v>
      </c>
      <c r="CU33" s="5">
        <f t="shared" si="151"/>
        <v>1.2445390000000001</v>
      </c>
      <c r="CV33" s="5">
        <f t="shared" si="151"/>
        <v>1.1713427549532174</v>
      </c>
      <c r="CW33" s="5">
        <f t="shared" si="151"/>
        <v>3.12955832067072</v>
      </c>
      <c r="CX33" s="5">
        <f t="shared" si="151"/>
        <v>4.006059524595968</v>
      </c>
      <c r="CY33" s="5">
        <f t="shared" si="151"/>
        <v>2.9375436772787817</v>
      </c>
      <c r="CZ33" s="5">
        <f t="shared" si="151"/>
        <v>2.6290957309401524</v>
      </c>
      <c r="DA33" s="5">
        <f t="shared" si="151"/>
        <v>1.9842946294874051</v>
      </c>
      <c r="DB33" s="5">
        <f t="shared" si="151"/>
        <v>23.790323637926246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2">SUM(DK19:DK32)</f>
        <v>1.6150389300000001</v>
      </c>
      <c r="DL33" s="5">
        <f t="shared" si="152"/>
        <v>1.4504643900000003</v>
      </c>
      <c r="DM33" s="5">
        <f t="shared" si="152"/>
        <v>1.4427838200000001</v>
      </c>
      <c r="DN33" s="5">
        <f t="shared" si="152"/>
        <v>1.2662103600000001</v>
      </c>
      <c r="DO33" s="5">
        <f t="shared" si="152"/>
        <v>1.1214264899999999</v>
      </c>
      <c r="DP33" s="5">
        <f t="shared" si="152"/>
        <v>1.2835204499999999</v>
      </c>
      <c r="DQ33" s="5">
        <f t="shared" si="152"/>
        <v>1.2059369896008785</v>
      </c>
      <c r="DR33" s="5">
        <f t="shared" si="152"/>
        <v>3.2024614483042555</v>
      </c>
      <c r="DS33" s="5">
        <f t="shared" si="152"/>
        <v>4.0968204417257672</v>
      </c>
      <c r="DT33" s="5">
        <f t="shared" si="152"/>
        <v>3.0054113047427213</v>
      </c>
      <c r="DU33" s="5">
        <f t="shared" si="152"/>
        <v>2.6922289578871608</v>
      </c>
      <c r="DV33" s="5">
        <f t="shared" si="152"/>
        <v>2.0379324582617757</v>
      </c>
      <c r="DW33" s="5">
        <f t="shared" si="152"/>
        <v>24.420236040522557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[1]Adilabad!F444</f>
        <v>3.4929899999999998</v>
      </c>
      <c r="D36" s="17">
        <f>[1]Adilabad!G444</f>
        <v>3.26545</v>
      </c>
      <c r="E36" s="17">
        <f>[1]Adilabad!H444</f>
        <v>3.2725</v>
      </c>
      <c r="F36" s="17">
        <f>[1]Adilabad!I444</f>
        <v>2.6044100000000001</v>
      </c>
      <c r="G36" s="17">
        <f>[1]Adilabad!J444</f>
        <v>3.3571800000000001</v>
      </c>
      <c r="H36" s="17">
        <f>[1]Adilabad!K444</f>
        <v>3.1059441327759614</v>
      </c>
      <c r="I36" s="17">
        <f>[1]Adilabad!L444</f>
        <v>2.7099899999999999</v>
      </c>
      <c r="J36" s="17">
        <f>[1]Adilabad!M444</f>
        <v>3.56169</v>
      </c>
      <c r="K36" s="17">
        <f>[1]Adilabad!N444</f>
        <v>3.5180799999999999</v>
      </c>
      <c r="L36" s="17">
        <f>[1]Adilabad!O444</f>
        <v>3.3294700000000002</v>
      </c>
      <c r="M36" s="17">
        <f>[1]Adilabad!P444</f>
        <v>3.78701</v>
      </c>
      <c r="N36" s="17">
        <f>[1]Adilabad!Q444</f>
        <v>3.3163200000000002</v>
      </c>
      <c r="O36" s="13">
        <f t="shared" ref="O36:O47" si="153">SUM(C36:N36)</f>
        <v>39.321034132775964</v>
      </c>
      <c r="P36" s="17">
        <f>[2]Adilabad!F44</f>
        <v>3.48034</v>
      </c>
      <c r="Q36" s="17">
        <f>[2]Adilabad!G44</f>
        <v>3.3258399999999999</v>
      </c>
      <c r="R36" s="17">
        <f>[2]Adilabad!H44</f>
        <v>3.0231699999999999</v>
      </c>
      <c r="S36" s="17">
        <f>[2]Adilabad!I44</f>
        <v>3.0315099999999999</v>
      </c>
      <c r="T36" s="17">
        <f>[2]Adilabad!J44</f>
        <v>3.69984</v>
      </c>
      <c r="U36" s="17">
        <f>[2]Adilabad!K44</f>
        <v>3.1162299999999998</v>
      </c>
      <c r="V36" s="17">
        <f>[2]Adilabad!L44</f>
        <v>2.9637600000000002</v>
      </c>
      <c r="W36" s="17">
        <f>[2]Adilabad!M44</f>
        <v>3.5575100000000002</v>
      </c>
      <c r="X36" s="17">
        <f>[2]Adilabad!N44</f>
        <v>3.5223800000000001</v>
      </c>
      <c r="Y36" s="17">
        <f>[2]Adilabad!O44</f>
        <v>3.9351099999999999</v>
      </c>
      <c r="Z36" s="17">
        <f>[2]Adilabad!P44</f>
        <v>3.6331600000000002</v>
      </c>
      <c r="AA36" s="17">
        <f>[2]Adilabad!Q44</f>
        <v>3.0277699999999999</v>
      </c>
      <c r="AB36" s="13">
        <f t="shared" ref="AB36:AB47" si="154">SUM(P36:AA36)</f>
        <v>40.316619999999993</v>
      </c>
      <c r="AC36" s="17">
        <f>[3]ADB!F49</f>
        <v>3.5961599999999998</v>
      </c>
      <c r="AD36" s="17">
        <f>[3]ADB!G49</f>
        <v>3.0773899999999998</v>
      </c>
      <c r="AE36" s="17">
        <f>[3]ADB!H49</f>
        <v>3.4094600000000002</v>
      </c>
      <c r="AF36" s="17">
        <f>[3]ADB!I49</f>
        <v>3.1848100000000001</v>
      </c>
      <c r="AG36" s="17">
        <f>[3]ADB!J49</f>
        <v>3.1902699999999999</v>
      </c>
      <c r="AH36" s="17">
        <f>[3]ADB!K49</f>
        <v>3.3057599999999998</v>
      </c>
      <c r="AI36" s="17">
        <f>[3]ADB!L49</f>
        <v>2.88388</v>
      </c>
      <c r="AJ36" s="17">
        <f>[3]ADB!M49</f>
        <v>3.0486200000000001</v>
      </c>
      <c r="AK36" s="17">
        <f>[3]ADB!N49</f>
        <v>3.1890000000000001</v>
      </c>
      <c r="AL36" s="17">
        <f>[3]ADB!O49</f>
        <v>3.1497099999999998</v>
      </c>
      <c r="AM36" s="17">
        <f>[3]ADB!P49</f>
        <v>3.1564100000000002</v>
      </c>
      <c r="AN36" s="17">
        <f>[3]ADB!Q49</f>
        <v>2.7072699999999998</v>
      </c>
      <c r="AO36" s="13">
        <f t="shared" ref="AO36:AO46" si="155">SUM(AC36:AN36)</f>
        <v>37.898740000000004</v>
      </c>
      <c r="AP36" s="17">
        <f>[4]ADB!F49</f>
        <v>2.47288</v>
      </c>
      <c r="AQ36" s="17">
        <f>[4]ADB!G49</f>
        <v>2.0064700000000002</v>
      </c>
      <c r="AR36" s="17">
        <f>[4]ADB!H49</f>
        <v>2.2211799999999999</v>
      </c>
      <c r="AS36" s="17">
        <f>[4]ADB!I49</f>
        <v>2.4165899999999998</v>
      </c>
      <c r="AT36" s="17">
        <f>[4]ADB!J49</f>
        <v>2.8680300000000001</v>
      </c>
      <c r="AU36" s="17">
        <f>[4]ADB!K49</f>
        <v>3.0408499999999998</v>
      </c>
      <c r="AV36" s="17">
        <f>[4]ADB!L49</f>
        <v>2.83697</v>
      </c>
      <c r="AW36" s="17">
        <f>[4]ADB!M49</f>
        <v>2.8989099999999999</v>
      </c>
      <c r="AX36" s="17">
        <f>[4]ADB!N49</f>
        <v>3.3011900000000001</v>
      </c>
      <c r="AY36" s="17">
        <f>[4]ADB!O49</f>
        <v>2.6103299999999998</v>
      </c>
      <c r="AZ36" s="17">
        <f>[4]ADB!P49</f>
        <v>3.0062899999999999</v>
      </c>
      <c r="BA36" s="17">
        <f>[4]ADB!Q49</f>
        <v>2.0705900000000002</v>
      </c>
      <c r="BB36" s="13">
        <f t="shared" ref="BB36:BB47" si="156">SUM(AP36:BA36)</f>
        <v>31.750280000000004</v>
      </c>
      <c r="BC36" s="17">
        <f>'[5]1.Adilabad'!F36</f>
        <v>3.125E-2</v>
      </c>
      <c r="BD36" s="17">
        <f>'[5]1.Adilabad'!G36</f>
        <v>0.37572499999999998</v>
      </c>
      <c r="BE36" s="17">
        <f>'[5]1.Adilabad'!H36</f>
        <v>1.203435</v>
      </c>
      <c r="BF36" s="17">
        <f>'[5]1.Adilabad'!I36</f>
        <v>1.90164</v>
      </c>
      <c r="BG36" s="17">
        <f>'[5]1.Adilabad'!J36</f>
        <v>2.2357999999999998</v>
      </c>
      <c r="BH36" s="17">
        <f>'[5]1.Adilabad'!K36</f>
        <v>1.5586549999999999</v>
      </c>
      <c r="BI36" s="17">
        <f>'[5]1.Adilabad'!L36</f>
        <v>1.3978999999999999</v>
      </c>
      <c r="BJ36" s="17">
        <f>'[5]1.Adilabad'!M36</f>
        <v>1.3808750000000001</v>
      </c>
      <c r="BK36" s="17">
        <f>'[5]1.Adilabad'!N36</f>
        <v>1.64415</v>
      </c>
      <c r="BL36" s="17">
        <f>'[5]1.Adilabad'!O36</f>
        <v>1.762175</v>
      </c>
      <c r="BM36" s="17">
        <f>'[5]1.Adilabad'!P36</f>
        <v>1.616433</v>
      </c>
      <c r="BN36" s="17">
        <f>'[5]1.Adilabad'!Q36</f>
        <v>2.0014620000000001</v>
      </c>
      <c r="BO36" s="13">
        <f t="shared" ref="BO36:BO47" si="157">SUM(BC36:BN36)</f>
        <v>17.109500000000001</v>
      </c>
      <c r="BP36" s="17">
        <f>'[6]1.Adilabad'!F34</f>
        <v>2.575434</v>
      </c>
      <c r="BQ36" s="17">
        <f>'[6]1.Adilabad'!G34</f>
        <v>1.5743199999999999</v>
      </c>
      <c r="BR36" s="17">
        <f>'[6]1.Adilabad'!H34</f>
        <v>1.483525</v>
      </c>
      <c r="BS36" s="17">
        <f>'[6]1.Adilabad'!I34</f>
        <v>1.3326</v>
      </c>
      <c r="BT36" s="17">
        <f>'[6]1.Adilabad'!J34</f>
        <v>1.2342500000000001</v>
      </c>
      <c r="BU36" s="17">
        <f>'[6]1.Adilabad'!K34</f>
        <v>1.482275</v>
      </c>
      <c r="BV36" s="17">
        <f>'[6]1.Adilabad'!L34</f>
        <v>1.47255</v>
      </c>
      <c r="BW36" s="17">
        <f>'[6]1.Adilabad'!M34</f>
        <v>1.708575</v>
      </c>
      <c r="BX36" s="17">
        <f>'[6]1.Adilabad'!N34</f>
        <v>1.7603249999999999</v>
      </c>
      <c r="BY36" s="17">
        <f>'[6]1.Adilabad'!O34</f>
        <v>1.912925</v>
      </c>
      <c r="BZ36" s="17">
        <f>'[6]1.Adilabad'!P34</f>
        <v>1.8827499999999999</v>
      </c>
      <c r="CA36" s="17">
        <f>'[6]1.Adilabad'!Q34</f>
        <v>1.4494750000000001</v>
      </c>
      <c r="CB36" s="13">
        <f t="shared" ref="CB36:CB47" si="158">SUM(BP36:CA36)</f>
        <v>19.869004</v>
      </c>
      <c r="CC36" s="23">
        <f t="shared" ref="CC36:CC47" si="159">IFERROR(($CB36/$O36)^(1/5)-1,0)</f>
        <v>-0.12761089491627342</v>
      </c>
      <c r="CD36" s="23">
        <f t="shared" ref="CD36" si="160">IFERROR((CB36/AB36)^(1/4)-1,0)</f>
        <v>-0.16213703267386947</v>
      </c>
      <c r="CE36" s="23">
        <f t="shared" ref="CE36" si="161">IFERROR((CB36/AO36)^(1/3)-1,0)</f>
        <v>-0.19366203441428786</v>
      </c>
      <c r="CF36" s="23">
        <f t="shared" ref="CF36" si="162">IFERROR((CB36/BB36)^(1/2)-1,0)</f>
        <v>-0.20893117695241969</v>
      </c>
      <c r="CG36" s="23">
        <f t="shared" ref="CG36" si="163">IFERROR((CB36/BO36)^(1/1)-1,0)</f>
        <v>0.16128490020164232</v>
      </c>
      <c r="CH36" s="37">
        <v>0.05</v>
      </c>
      <c r="CI36" s="25" t="s">
        <v>80</v>
      </c>
      <c r="CJ36" s="26">
        <f t="shared" ref="CJ36:CO40" si="164">HLOOKUP($CI36,$CC$4:$CH$101,ROW($CC36)-ROW($CC$3), FALSE)</f>
        <v>0.05</v>
      </c>
      <c r="CK36" s="26">
        <f t="shared" si="164"/>
        <v>0.05</v>
      </c>
      <c r="CL36" s="26">
        <f t="shared" si="164"/>
        <v>0.05</v>
      </c>
      <c r="CM36" s="26">
        <f t="shared" si="164"/>
        <v>0.05</v>
      </c>
      <c r="CN36" s="26">
        <f t="shared" si="164"/>
        <v>0.05</v>
      </c>
      <c r="CO36" s="26">
        <f t="shared" si="164"/>
        <v>0.05</v>
      </c>
      <c r="CP36" s="17">
        <f>'[7]1.Adilabad'!F35</f>
        <v>1.7781750000000001</v>
      </c>
      <c r="CQ36" s="17">
        <f>'[7]1.Adilabad'!G35</f>
        <v>1.7283500000000001</v>
      </c>
      <c r="CR36" s="17">
        <f>'[7]1.Adilabad'!H35</f>
        <v>1.3289</v>
      </c>
      <c r="CS36" s="17">
        <f>'[7]1.Adilabad'!I35</f>
        <v>0.57904999999999995</v>
      </c>
      <c r="CT36" s="17">
        <f>'[7]1.Adilabad'!J35</f>
        <v>0.62885000000000002</v>
      </c>
      <c r="CU36" s="17">
        <f>'[7]1.Adilabad'!K35</f>
        <v>1.0363500000000001</v>
      </c>
      <c r="CV36" s="34">
        <f t="shared" ref="CV36" si="165">BV36*(1+CJ36)</f>
        <v>1.5461775</v>
      </c>
      <c r="CW36" s="34">
        <f t="shared" ref="CW36" si="166">BW36*(1+CK36)</f>
        <v>1.7940037500000001</v>
      </c>
      <c r="CX36" s="34">
        <f t="shared" ref="CX36" si="167">BX36*(1+CL36)</f>
        <v>1.84834125</v>
      </c>
      <c r="CY36" s="34">
        <f t="shared" ref="CY36" si="168">BY36*(1+CM36)</f>
        <v>2.0085712500000001</v>
      </c>
      <c r="CZ36" s="34">
        <f t="shared" ref="CZ36" si="169">BZ36*(1+CN36)</f>
        <v>1.9768874999999999</v>
      </c>
      <c r="DA36" s="34">
        <f t="shared" ref="DA36" si="170">CA36*(1+CO36)</f>
        <v>1.5219487500000002</v>
      </c>
      <c r="DB36" s="13">
        <f t="shared" ref="DB36:DB46" si="171">SUM(CP36:DA36)</f>
        <v>17.775605000000002</v>
      </c>
      <c r="DC36" s="40">
        <f>IFERROR((DB36/AB36)^(1/5)-1,0)</f>
        <v>-0.15107747889611733</v>
      </c>
      <c r="DD36" s="41">
        <f t="shared" ref="DD36:DD46" si="172">IFERROR((DB36/AO36)^(1/4)-1,0)</f>
        <v>-0.17243921117946392</v>
      </c>
      <c r="DE36" s="40">
        <f t="shared" ref="DE36:DE46" si="173">IFERROR((DB36/BB36)^(1/3)-1,0)</f>
        <v>-0.17581328387790429</v>
      </c>
      <c r="DF36" s="40">
        <f t="shared" ref="DF36:DF46" si="174">IFERROR((DB36/BO36)^(1/2)-1,0)</f>
        <v>1.9280079246982718E-2</v>
      </c>
      <c r="DG36" s="48">
        <f t="shared" ref="DG36:DG46" si="175">IFERROR((DB36/CB36)^(1/1)-1,0)</f>
        <v>-0.10536003717146558</v>
      </c>
      <c r="DH36" s="54">
        <v>0.05</v>
      </c>
      <c r="DI36" s="25" t="s">
        <v>80</v>
      </c>
      <c r="DJ36" s="50">
        <f t="shared" ref="DJ36:DJ47" si="176">HLOOKUP(DI36,$DC$4:$DH$111,ROW($DC36)-ROW($DC$3), FALSE)</f>
        <v>0.05</v>
      </c>
      <c r="DK36" s="68">
        <f t="shared" si="22"/>
        <v>1.8670837500000002</v>
      </c>
      <c r="DL36" s="68">
        <f t="shared" si="99"/>
        <v>1.8147675000000001</v>
      </c>
      <c r="DM36" s="68">
        <f t="shared" si="100"/>
        <v>1.3953450000000001</v>
      </c>
      <c r="DN36" s="68">
        <f t="shared" si="101"/>
        <v>0.6080025</v>
      </c>
      <c r="DO36" s="68">
        <f t="shared" si="102"/>
        <v>0.66029250000000006</v>
      </c>
      <c r="DP36" s="68">
        <f t="shared" si="103"/>
        <v>1.0881675000000002</v>
      </c>
      <c r="DQ36" s="68">
        <f t="shared" si="104"/>
        <v>1.6234863750000001</v>
      </c>
      <c r="DR36" s="68">
        <f t="shared" si="105"/>
        <v>1.8837039375000002</v>
      </c>
      <c r="DS36" s="68">
        <f t="shared" si="106"/>
        <v>1.9407583125000001</v>
      </c>
      <c r="DT36" s="68">
        <f t="shared" si="107"/>
        <v>2.1089998125000005</v>
      </c>
      <c r="DU36" s="68">
        <f t="shared" si="108"/>
        <v>2.0757318749999998</v>
      </c>
      <c r="DV36" s="68">
        <f t="shared" si="109"/>
        <v>1.5980461875000003</v>
      </c>
      <c r="DW36" s="69">
        <f t="shared" ref="DW36" si="177">SUM(DK36:DV36)</f>
        <v>18.664385249999999</v>
      </c>
    </row>
    <row r="37" spans="2:127" ht="12.5" x14ac:dyDescent="0.2">
      <c r="B37" s="9" t="s">
        <v>7</v>
      </c>
      <c r="C37" s="17">
        <f>[1]Adilabad!F445</f>
        <v>0</v>
      </c>
      <c r="D37" s="17">
        <f>[1]Adilabad!G445</f>
        <v>0</v>
      </c>
      <c r="E37" s="17">
        <f>[1]Adilabad!H445</f>
        <v>0</v>
      </c>
      <c r="F37" s="17">
        <f>[1]Adilabad!I445</f>
        <v>0</v>
      </c>
      <c r="G37" s="17">
        <f>[1]Adilabad!J445</f>
        <v>0</v>
      </c>
      <c r="H37" s="17">
        <f>[1]Adilabad!K445</f>
        <v>0</v>
      </c>
      <c r="I37" s="17">
        <f>[1]Adilabad!L445</f>
        <v>0</v>
      </c>
      <c r="J37" s="17">
        <f>[1]Adilabad!M445</f>
        <v>0</v>
      </c>
      <c r="K37" s="17">
        <f>[1]Adilabad!N445</f>
        <v>0</v>
      </c>
      <c r="L37" s="17">
        <f>[1]Adilabad!O445</f>
        <v>0</v>
      </c>
      <c r="M37" s="17">
        <f>[1]Adilabad!P445</f>
        <v>0</v>
      </c>
      <c r="N37" s="17">
        <f>[1]Adilabad!Q445</f>
        <v>0</v>
      </c>
      <c r="O37" s="13">
        <f t="shared" si="153"/>
        <v>0</v>
      </c>
      <c r="P37" s="17">
        <f>[2]Adilabad!F45</f>
        <v>0</v>
      </c>
      <c r="Q37" s="17">
        <f>[2]Adilabad!G45</f>
        <v>0</v>
      </c>
      <c r="R37" s="17">
        <f>[2]Adilabad!H45</f>
        <v>0</v>
      </c>
      <c r="S37" s="17">
        <f>[2]Adilabad!I45</f>
        <v>0</v>
      </c>
      <c r="T37" s="17">
        <f>[2]Adilabad!J45</f>
        <v>0</v>
      </c>
      <c r="U37" s="17">
        <f>[2]Adilabad!K45</f>
        <v>0</v>
      </c>
      <c r="V37" s="17">
        <f>[2]Adilabad!L45</f>
        <v>0</v>
      </c>
      <c r="W37" s="17">
        <f>[2]Adilabad!M45</f>
        <v>0</v>
      </c>
      <c r="X37" s="17">
        <f>[2]Adilabad!N45</f>
        <v>0</v>
      </c>
      <c r="Y37" s="17">
        <f>[2]Adilabad!O45</f>
        <v>0</v>
      </c>
      <c r="Z37" s="17">
        <f>[2]Adilabad!P45</f>
        <v>0</v>
      </c>
      <c r="AA37" s="17">
        <f>[2]Adilabad!Q45</f>
        <v>0</v>
      </c>
      <c r="AB37" s="13">
        <f t="shared" si="154"/>
        <v>0</v>
      </c>
      <c r="AC37" s="17">
        <f>[3]ADB!F50</f>
        <v>0</v>
      </c>
      <c r="AD37" s="17">
        <f>[3]ADB!G50</f>
        <v>0</v>
      </c>
      <c r="AE37" s="17">
        <f>[3]ADB!H50</f>
        <v>0</v>
      </c>
      <c r="AF37" s="17">
        <f>[3]ADB!I50</f>
        <v>0</v>
      </c>
      <c r="AG37" s="17">
        <f>[3]ADB!J50</f>
        <v>0</v>
      </c>
      <c r="AH37" s="17">
        <f>[3]ADB!K50</f>
        <v>0</v>
      </c>
      <c r="AI37" s="17">
        <f>[3]ADB!L50</f>
        <v>0</v>
      </c>
      <c r="AJ37" s="17">
        <f>[3]ADB!M50</f>
        <v>0</v>
      </c>
      <c r="AK37" s="17">
        <f>[3]ADB!N50</f>
        <v>0</v>
      </c>
      <c r="AL37" s="17">
        <f>[3]ADB!O50</f>
        <v>0</v>
      </c>
      <c r="AM37" s="17">
        <f>[3]ADB!P50</f>
        <v>0</v>
      </c>
      <c r="AN37" s="17">
        <f>[3]ADB!Q50</f>
        <v>0</v>
      </c>
      <c r="AO37" s="13">
        <f t="shared" si="155"/>
        <v>0</v>
      </c>
      <c r="AP37" s="17">
        <f>[4]ADB!F50</f>
        <v>0</v>
      </c>
      <c r="AQ37" s="17">
        <f>[4]ADB!G50</f>
        <v>0</v>
      </c>
      <c r="AR37" s="17">
        <f>[4]ADB!H50</f>
        <v>0</v>
      </c>
      <c r="AS37" s="17">
        <f>[4]ADB!I50</f>
        <v>0</v>
      </c>
      <c r="AT37" s="17">
        <f>[4]ADB!J50</f>
        <v>0</v>
      </c>
      <c r="AU37" s="17">
        <f>[4]ADB!K50</f>
        <v>0</v>
      </c>
      <c r="AV37" s="17">
        <f>[4]ADB!L50</f>
        <v>0</v>
      </c>
      <c r="AW37" s="17">
        <f>[4]ADB!M50</f>
        <v>0</v>
      </c>
      <c r="AX37" s="17">
        <f>[4]ADB!N50</f>
        <v>0</v>
      </c>
      <c r="AY37" s="17">
        <f>[4]ADB!O50</f>
        <v>0</v>
      </c>
      <c r="AZ37" s="17">
        <f>[4]ADB!P50</f>
        <v>0</v>
      </c>
      <c r="BA37" s="17">
        <f>[4]ADB!Q50</f>
        <v>0</v>
      </c>
      <c r="BB37" s="13">
        <f t="shared" si="156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7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8"/>
        <v>0</v>
      </c>
      <c r="CC37" s="23">
        <f t="shared" si="159"/>
        <v>0</v>
      </c>
      <c r="CD37" s="23">
        <f t="shared" ref="CD37:CD46" si="178">IFERROR((CB37/AB37)^(1/4)-1,0)</f>
        <v>0</v>
      </c>
      <c r="CE37" s="23">
        <f t="shared" ref="CE37:CE46" si="179">IFERROR((CB37/AO37)^(1/3)-1,0)</f>
        <v>0</v>
      </c>
      <c r="CF37" s="23">
        <f t="shared" ref="CF37:CF46" si="180">IFERROR((CB37/BB37)^(1/2)-1,0)</f>
        <v>0</v>
      </c>
      <c r="CG37" s="23">
        <f t="shared" ref="CG37:CG46" si="181">IFERROR((CB37/BO37)^(1/1)-1,0)</f>
        <v>0</v>
      </c>
      <c r="CH37" s="32"/>
      <c r="CI37" s="25" t="s">
        <v>76</v>
      </c>
      <c r="CJ37" s="26">
        <f t="shared" si="164"/>
        <v>0</v>
      </c>
      <c r="CK37" s="26">
        <f t="shared" si="164"/>
        <v>0</v>
      </c>
      <c r="CL37" s="26">
        <f t="shared" si="164"/>
        <v>0</v>
      </c>
      <c r="CM37" s="26">
        <f t="shared" si="164"/>
        <v>0</v>
      </c>
      <c r="CN37" s="26">
        <f t="shared" si="164"/>
        <v>0</v>
      </c>
      <c r="CO37" s="26">
        <f t="shared" si="164"/>
        <v>0</v>
      </c>
      <c r="CP37" s="17"/>
      <c r="CQ37" s="17"/>
      <c r="CR37" s="17"/>
      <c r="CS37" s="17"/>
      <c r="CT37" s="17"/>
      <c r="CU37" s="17"/>
      <c r="CV37" s="34">
        <f t="shared" ref="CV37:CV46" si="182">BV37*(1+CJ37)</f>
        <v>0</v>
      </c>
      <c r="CW37" s="34">
        <f t="shared" ref="CW37:CW46" si="183">BW37*(1+CK37)</f>
        <v>0</v>
      </c>
      <c r="CX37" s="34">
        <f t="shared" ref="CX37:CX46" si="184">BX37*(1+CL37)</f>
        <v>0</v>
      </c>
      <c r="CY37" s="34">
        <f t="shared" ref="CY37:CY46" si="185">BY37*(1+CM37)</f>
        <v>0</v>
      </c>
      <c r="CZ37" s="34">
        <f t="shared" ref="CZ37:CZ46" si="186">BZ37*(1+CN37)</f>
        <v>0</v>
      </c>
      <c r="DA37" s="34">
        <f t="shared" ref="DA37:DA46" si="187">CA37*(1+CO37)</f>
        <v>0</v>
      </c>
      <c r="DB37" s="13">
        <f t="shared" si="171"/>
        <v>0</v>
      </c>
      <c r="DC37" s="40">
        <f t="shared" ref="DC37:DC46" si="188">IFERROR((DB37/AB37)^(1/5)-1,0)</f>
        <v>0</v>
      </c>
      <c r="DD37" s="41">
        <f t="shared" si="172"/>
        <v>0</v>
      </c>
      <c r="DE37" s="40">
        <f t="shared" si="173"/>
        <v>0</v>
      </c>
      <c r="DF37" s="40">
        <f t="shared" si="174"/>
        <v>0</v>
      </c>
      <c r="DG37" s="48">
        <f t="shared" si="175"/>
        <v>0</v>
      </c>
      <c r="DH37" s="54">
        <v>0.05</v>
      </c>
      <c r="DI37" s="25" t="s">
        <v>80</v>
      </c>
      <c r="DJ37" s="50">
        <f t="shared" si="176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89">SUM(DK37:DV37)</f>
        <v>0</v>
      </c>
    </row>
    <row r="38" spans="2:127" ht="12.5" x14ac:dyDescent="0.2">
      <c r="B38" s="9" t="s">
        <v>6</v>
      </c>
      <c r="C38" s="17">
        <f>[1]Adilabad!F446</f>
        <v>0</v>
      </c>
      <c r="D38" s="17">
        <f>[1]Adilabad!G446</f>
        <v>0</v>
      </c>
      <c r="E38" s="17">
        <f>[1]Adilabad!H446</f>
        <v>0</v>
      </c>
      <c r="F38" s="17">
        <f>[1]Adilabad!I446</f>
        <v>0</v>
      </c>
      <c r="G38" s="17">
        <f>[1]Adilabad!J446</f>
        <v>0</v>
      </c>
      <c r="H38" s="17">
        <f>[1]Adilabad!K446</f>
        <v>0</v>
      </c>
      <c r="I38" s="17">
        <f>[1]Adilabad!L446</f>
        <v>0</v>
      </c>
      <c r="J38" s="17">
        <f>[1]Adilabad!M446</f>
        <v>0</v>
      </c>
      <c r="K38" s="17">
        <f>[1]Adilabad!N446</f>
        <v>0</v>
      </c>
      <c r="L38" s="17">
        <f>[1]Adilabad!O446</f>
        <v>0</v>
      </c>
      <c r="M38" s="17">
        <f>[1]Adilabad!P446</f>
        <v>0</v>
      </c>
      <c r="N38" s="17">
        <f>[1]Adilabad!Q446</f>
        <v>0</v>
      </c>
      <c r="O38" s="13">
        <f t="shared" si="153"/>
        <v>0</v>
      </c>
      <c r="P38" s="17">
        <f>[2]Adilabad!F46</f>
        <v>0</v>
      </c>
      <c r="Q38" s="17">
        <f>[2]Adilabad!G46</f>
        <v>0</v>
      </c>
      <c r="R38" s="17">
        <f>[2]Adilabad!H46</f>
        <v>0</v>
      </c>
      <c r="S38" s="17">
        <f>[2]Adilabad!I46</f>
        <v>0</v>
      </c>
      <c r="T38" s="17">
        <f>[2]Adilabad!J46</f>
        <v>0</v>
      </c>
      <c r="U38" s="17">
        <f>[2]Adilabad!K46</f>
        <v>0</v>
      </c>
      <c r="V38" s="17">
        <f>[2]Adilabad!L46</f>
        <v>0</v>
      </c>
      <c r="W38" s="17">
        <f>[2]Adilabad!M46</f>
        <v>0</v>
      </c>
      <c r="X38" s="17">
        <f>[2]Adilabad!N46</f>
        <v>0</v>
      </c>
      <c r="Y38" s="17">
        <f>[2]Adilabad!O46</f>
        <v>0</v>
      </c>
      <c r="Z38" s="17">
        <f>[2]Adilabad!P46</f>
        <v>0</v>
      </c>
      <c r="AA38" s="17">
        <f>[2]Adilabad!Q46</f>
        <v>0</v>
      </c>
      <c r="AB38" s="13">
        <f t="shared" si="154"/>
        <v>0</v>
      </c>
      <c r="AC38" s="17">
        <f>[3]ADB!F51</f>
        <v>0</v>
      </c>
      <c r="AD38" s="17">
        <f>[3]ADB!G51</f>
        <v>0</v>
      </c>
      <c r="AE38" s="17">
        <f>[3]ADB!H51</f>
        <v>0</v>
      </c>
      <c r="AF38" s="17">
        <f>[3]ADB!I51</f>
        <v>0</v>
      </c>
      <c r="AG38" s="17">
        <f>[3]ADB!J51</f>
        <v>0</v>
      </c>
      <c r="AH38" s="17">
        <f>[3]ADB!K51</f>
        <v>0</v>
      </c>
      <c r="AI38" s="17">
        <f>[3]ADB!L51</f>
        <v>0</v>
      </c>
      <c r="AJ38" s="17">
        <f>[3]ADB!M51</f>
        <v>0</v>
      </c>
      <c r="AK38" s="17">
        <f>[3]ADB!N51</f>
        <v>0</v>
      </c>
      <c r="AL38" s="17">
        <f>[3]ADB!O51</f>
        <v>0</v>
      </c>
      <c r="AM38" s="17">
        <f>[3]ADB!P51</f>
        <v>0</v>
      </c>
      <c r="AN38" s="17">
        <f>[3]ADB!Q51</f>
        <v>0</v>
      </c>
      <c r="AO38" s="13">
        <f t="shared" si="155"/>
        <v>0</v>
      </c>
      <c r="AP38" s="17">
        <f>[4]ADB!F51</f>
        <v>0</v>
      </c>
      <c r="AQ38" s="17">
        <f>[4]ADB!G51</f>
        <v>0</v>
      </c>
      <c r="AR38" s="17">
        <f>[4]ADB!H51</f>
        <v>0</v>
      </c>
      <c r="AS38" s="17">
        <f>[4]ADB!I51</f>
        <v>0</v>
      </c>
      <c r="AT38" s="17">
        <f>[4]ADB!J51</f>
        <v>0</v>
      </c>
      <c r="AU38" s="17">
        <f>[4]ADB!K51</f>
        <v>0</v>
      </c>
      <c r="AV38" s="17">
        <f>[4]ADB!L51</f>
        <v>0</v>
      </c>
      <c r="AW38" s="17">
        <f>[4]ADB!M51</f>
        <v>0</v>
      </c>
      <c r="AX38" s="17">
        <f>[4]ADB!N51</f>
        <v>0</v>
      </c>
      <c r="AY38" s="17">
        <f>[4]ADB!O51</f>
        <v>0</v>
      </c>
      <c r="AZ38" s="17">
        <f>[4]ADB!P51</f>
        <v>0</v>
      </c>
      <c r="BA38" s="17">
        <f>[4]ADB!Q51</f>
        <v>0</v>
      </c>
      <c r="BB38" s="13">
        <f t="shared" si="156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7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8"/>
        <v>0</v>
      </c>
      <c r="CC38" s="23">
        <f t="shared" si="159"/>
        <v>0</v>
      </c>
      <c r="CD38" s="23">
        <f t="shared" si="178"/>
        <v>0</v>
      </c>
      <c r="CE38" s="23">
        <f t="shared" si="179"/>
        <v>0</v>
      </c>
      <c r="CF38" s="23">
        <f t="shared" si="180"/>
        <v>0</v>
      </c>
      <c r="CG38" s="23">
        <f t="shared" si="181"/>
        <v>0</v>
      </c>
      <c r="CI38" s="25" t="s">
        <v>76</v>
      </c>
      <c r="CJ38" s="26">
        <f t="shared" si="164"/>
        <v>0</v>
      </c>
      <c r="CK38" s="26">
        <f t="shared" si="164"/>
        <v>0</v>
      </c>
      <c r="CL38" s="26">
        <f t="shared" si="164"/>
        <v>0</v>
      </c>
      <c r="CM38" s="26">
        <f t="shared" si="164"/>
        <v>0</v>
      </c>
      <c r="CN38" s="26">
        <f t="shared" si="164"/>
        <v>0</v>
      </c>
      <c r="CO38" s="26">
        <f t="shared" si="164"/>
        <v>0</v>
      </c>
      <c r="CP38" s="17"/>
      <c r="CQ38" s="17"/>
      <c r="CR38" s="17"/>
      <c r="CS38" s="17"/>
      <c r="CT38" s="17"/>
      <c r="CU38" s="17"/>
      <c r="CV38" s="34">
        <f t="shared" si="182"/>
        <v>0</v>
      </c>
      <c r="CW38" s="34">
        <f t="shared" si="183"/>
        <v>0</v>
      </c>
      <c r="CX38" s="34">
        <f t="shared" si="184"/>
        <v>0</v>
      </c>
      <c r="CY38" s="34">
        <f t="shared" si="185"/>
        <v>0</v>
      </c>
      <c r="CZ38" s="34">
        <f t="shared" si="186"/>
        <v>0</v>
      </c>
      <c r="DA38" s="34">
        <f t="shared" si="187"/>
        <v>0</v>
      </c>
      <c r="DB38" s="13">
        <f t="shared" si="171"/>
        <v>0</v>
      </c>
      <c r="DC38" s="40">
        <f t="shared" si="188"/>
        <v>0</v>
      </c>
      <c r="DD38" s="41">
        <f t="shared" si="172"/>
        <v>0</v>
      </c>
      <c r="DE38" s="40">
        <f t="shared" si="173"/>
        <v>0</v>
      </c>
      <c r="DF38" s="40">
        <f t="shared" si="174"/>
        <v>0</v>
      </c>
      <c r="DG38" s="48">
        <f t="shared" si="175"/>
        <v>0</v>
      </c>
      <c r="DH38" s="54">
        <v>0.05</v>
      </c>
      <c r="DI38" s="25" t="s">
        <v>80</v>
      </c>
      <c r="DJ38" s="50">
        <f t="shared" si="176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89"/>
        <v>0</v>
      </c>
    </row>
    <row r="39" spans="2:127" ht="12.5" x14ac:dyDescent="0.2">
      <c r="B39" s="9" t="s">
        <v>5</v>
      </c>
      <c r="C39" s="17">
        <f>[1]Adilabad!F447</f>
        <v>0</v>
      </c>
      <c r="D39" s="17">
        <f>[1]Adilabad!G447</f>
        <v>0</v>
      </c>
      <c r="E39" s="17">
        <f>[1]Adilabad!H447</f>
        <v>0</v>
      </c>
      <c r="F39" s="17">
        <f>[1]Adilabad!I447</f>
        <v>0</v>
      </c>
      <c r="G39" s="17">
        <f>[1]Adilabad!J447</f>
        <v>0</v>
      </c>
      <c r="H39" s="17">
        <f>[1]Adilabad!K447</f>
        <v>0</v>
      </c>
      <c r="I39" s="17">
        <f>[1]Adilabad!L447</f>
        <v>0</v>
      </c>
      <c r="J39" s="17">
        <f>[1]Adilabad!M447</f>
        <v>0</v>
      </c>
      <c r="K39" s="17">
        <f>[1]Adilabad!N447</f>
        <v>0</v>
      </c>
      <c r="L39" s="17">
        <f>[1]Adilabad!O447</f>
        <v>0</v>
      </c>
      <c r="M39" s="17">
        <f>[1]Adilabad!P447</f>
        <v>0</v>
      </c>
      <c r="N39" s="17">
        <f>[1]Adilabad!Q447</f>
        <v>0</v>
      </c>
      <c r="O39" s="13">
        <f t="shared" si="153"/>
        <v>0</v>
      </c>
      <c r="P39" s="17">
        <f>[2]Adilabad!F47</f>
        <v>0</v>
      </c>
      <c r="Q39" s="17">
        <f>[2]Adilabad!G47</f>
        <v>0</v>
      </c>
      <c r="R39" s="17">
        <f>[2]Adilabad!H47</f>
        <v>0</v>
      </c>
      <c r="S39" s="17">
        <f>[2]Adilabad!I47</f>
        <v>0</v>
      </c>
      <c r="T39" s="17">
        <f>[2]Adilabad!J47</f>
        <v>0</v>
      </c>
      <c r="U39" s="17">
        <f>[2]Adilabad!K47</f>
        <v>0</v>
      </c>
      <c r="V39" s="17">
        <f>[2]Adilabad!L47</f>
        <v>0</v>
      </c>
      <c r="W39" s="17">
        <f>[2]Adilabad!M47</f>
        <v>0</v>
      </c>
      <c r="X39" s="17">
        <f>[2]Adilabad!N47</f>
        <v>0</v>
      </c>
      <c r="Y39" s="17">
        <f>[2]Adilabad!O47</f>
        <v>0</v>
      </c>
      <c r="Z39" s="17">
        <f>[2]Adilabad!P47</f>
        <v>0</v>
      </c>
      <c r="AA39" s="17">
        <f>[2]Adilabad!Q47</f>
        <v>0</v>
      </c>
      <c r="AB39" s="13">
        <f t="shared" si="154"/>
        <v>0</v>
      </c>
      <c r="AC39" s="17">
        <f>[3]ADB!F52</f>
        <v>0</v>
      </c>
      <c r="AD39" s="17">
        <f>[3]ADB!G52</f>
        <v>0</v>
      </c>
      <c r="AE39" s="17">
        <f>[3]ADB!H52</f>
        <v>0</v>
      </c>
      <c r="AF39" s="17">
        <f>[3]ADB!I52</f>
        <v>0</v>
      </c>
      <c r="AG39" s="17">
        <f>[3]ADB!J52</f>
        <v>0</v>
      </c>
      <c r="AH39" s="17">
        <f>[3]ADB!K52</f>
        <v>0</v>
      </c>
      <c r="AI39" s="17">
        <f>[3]ADB!L52</f>
        <v>0</v>
      </c>
      <c r="AJ39" s="17">
        <f>[3]ADB!M52</f>
        <v>0</v>
      </c>
      <c r="AK39" s="17">
        <f>[3]ADB!N52</f>
        <v>0</v>
      </c>
      <c r="AL39" s="17">
        <f>[3]ADB!O52</f>
        <v>0</v>
      </c>
      <c r="AM39" s="17">
        <f>[3]ADB!P52</f>
        <v>0</v>
      </c>
      <c r="AN39" s="17">
        <f>[3]ADB!Q52</f>
        <v>0</v>
      </c>
      <c r="AO39" s="13">
        <f t="shared" si="155"/>
        <v>0</v>
      </c>
      <c r="AP39" s="17">
        <f>[4]ADB!F52</f>
        <v>0</v>
      </c>
      <c r="AQ39" s="17">
        <f>[4]ADB!G52</f>
        <v>0</v>
      </c>
      <c r="AR39" s="17">
        <f>[4]ADB!H52</f>
        <v>0</v>
      </c>
      <c r="AS39" s="17">
        <f>[4]ADB!I52</f>
        <v>0</v>
      </c>
      <c r="AT39" s="17">
        <f>[4]ADB!J52</f>
        <v>0</v>
      </c>
      <c r="AU39" s="17">
        <f>[4]ADB!K52</f>
        <v>0</v>
      </c>
      <c r="AV39" s="17">
        <f>[4]ADB!L52</f>
        <v>0</v>
      </c>
      <c r="AW39" s="17">
        <f>[4]ADB!M52</f>
        <v>0</v>
      </c>
      <c r="AX39" s="17">
        <f>[4]ADB!N52</f>
        <v>0</v>
      </c>
      <c r="AY39" s="17">
        <f>[4]ADB!O52</f>
        <v>0</v>
      </c>
      <c r="AZ39" s="17">
        <f>[4]ADB!P52</f>
        <v>0</v>
      </c>
      <c r="BA39" s="17">
        <f>[4]ADB!Q52</f>
        <v>0</v>
      </c>
      <c r="BB39" s="13">
        <f t="shared" si="156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7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8"/>
        <v>0</v>
      </c>
      <c r="CC39" s="23">
        <f t="shared" si="159"/>
        <v>0</v>
      </c>
      <c r="CD39" s="23">
        <f t="shared" si="178"/>
        <v>0</v>
      </c>
      <c r="CE39" s="23">
        <f t="shared" si="179"/>
        <v>0</v>
      </c>
      <c r="CF39" s="23">
        <f t="shared" si="180"/>
        <v>0</v>
      </c>
      <c r="CG39" s="23">
        <f t="shared" si="181"/>
        <v>0</v>
      </c>
      <c r="CH39" s="32"/>
      <c r="CI39" s="25" t="s">
        <v>76</v>
      </c>
      <c r="CJ39" s="26">
        <f t="shared" si="164"/>
        <v>0</v>
      </c>
      <c r="CK39" s="26">
        <f t="shared" si="164"/>
        <v>0</v>
      </c>
      <c r="CL39" s="26">
        <f t="shared" si="164"/>
        <v>0</v>
      </c>
      <c r="CM39" s="26">
        <f t="shared" si="164"/>
        <v>0</v>
      </c>
      <c r="CN39" s="26">
        <f t="shared" si="164"/>
        <v>0</v>
      </c>
      <c r="CO39" s="26">
        <f t="shared" si="164"/>
        <v>0</v>
      </c>
      <c r="CP39" s="17"/>
      <c r="CQ39" s="17"/>
      <c r="CR39" s="17"/>
      <c r="CS39" s="17"/>
      <c r="CT39" s="17"/>
      <c r="CU39" s="17"/>
      <c r="CV39" s="34">
        <f t="shared" si="182"/>
        <v>0</v>
      </c>
      <c r="CW39" s="34">
        <f t="shared" si="183"/>
        <v>0</v>
      </c>
      <c r="CX39" s="34">
        <f t="shared" si="184"/>
        <v>0</v>
      </c>
      <c r="CY39" s="34">
        <f t="shared" si="185"/>
        <v>0</v>
      </c>
      <c r="CZ39" s="34">
        <f t="shared" si="186"/>
        <v>0</v>
      </c>
      <c r="DA39" s="34">
        <f t="shared" si="187"/>
        <v>0</v>
      </c>
      <c r="DB39" s="13">
        <f t="shared" si="171"/>
        <v>0</v>
      </c>
      <c r="DC39" s="40">
        <f t="shared" si="188"/>
        <v>0</v>
      </c>
      <c r="DD39" s="41">
        <f t="shared" si="172"/>
        <v>0</v>
      </c>
      <c r="DE39" s="40">
        <f t="shared" si="173"/>
        <v>0</v>
      </c>
      <c r="DF39" s="40">
        <f t="shared" si="174"/>
        <v>0</v>
      </c>
      <c r="DG39" s="48">
        <f t="shared" si="175"/>
        <v>0</v>
      </c>
      <c r="DH39" s="54">
        <v>0.05</v>
      </c>
      <c r="DI39" s="25" t="s">
        <v>80</v>
      </c>
      <c r="DJ39" s="50">
        <f t="shared" si="176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89"/>
        <v>0</v>
      </c>
    </row>
    <row r="40" spans="2:127" ht="12.5" x14ac:dyDescent="0.2">
      <c r="B40" s="3" t="s">
        <v>4</v>
      </c>
      <c r="C40" s="17">
        <f>[1]Adilabad!F448</f>
        <v>0</v>
      </c>
      <c r="D40" s="17">
        <f>[1]Adilabad!G448</f>
        <v>0</v>
      </c>
      <c r="E40" s="17">
        <f>[1]Adilabad!H448</f>
        <v>0</v>
      </c>
      <c r="F40" s="17">
        <f>[1]Adilabad!I448</f>
        <v>0</v>
      </c>
      <c r="G40" s="17">
        <f>[1]Adilabad!J448</f>
        <v>0</v>
      </c>
      <c r="H40" s="17">
        <f>[1]Adilabad!K448</f>
        <v>0</v>
      </c>
      <c r="I40" s="17">
        <f>[1]Adilabad!L448</f>
        <v>0</v>
      </c>
      <c r="J40" s="17">
        <f>[1]Adilabad!M448</f>
        <v>0</v>
      </c>
      <c r="K40" s="17">
        <f>[1]Adilabad!N448</f>
        <v>0</v>
      </c>
      <c r="L40" s="17">
        <f>[1]Adilabad!O448</f>
        <v>0</v>
      </c>
      <c r="M40" s="17">
        <f>[1]Adilabad!P448</f>
        <v>0</v>
      </c>
      <c r="N40" s="17">
        <f>[1]Adilabad!Q448</f>
        <v>0</v>
      </c>
      <c r="O40" s="13">
        <f t="shared" si="153"/>
        <v>0</v>
      </c>
      <c r="P40" s="17">
        <f>[2]Adilabad!F48</f>
        <v>0</v>
      </c>
      <c r="Q40" s="17">
        <f>[2]Adilabad!G48</f>
        <v>0</v>
      </c>
      <c r="R40" s="17">
        <f>[2]Adilabad!H48</f>
        <v>0</v>
      </c>
      <c r="S40" s="17">
        <f>[2]Adilabad!I48</f>
        <v>0</v>
      </c>
      <c r="T40" s="17">
        <f>[2]Adilabad!J48</f>
        <v>0</v>
      </c>
      <c r="U40" s="17">
        <f>[2]Adilabad!K48</f>
        <v>0</v>
      </c>
      <c r="V40" s="17">
        <f>[2]Adilabad!L48</f>
        <v>0</v>
      </c>
      <c r="W40" s="17">
        <f>[2]Adilabad!M48</f>
        <v>0</v>
      </c>
      <c r="X40" s="17">
        <f>[2]Adilabad!N48</f>
        <v>0</v>
      </c>
      <c r="Y40" s="17">
        <f>[2]Adilabad!O48</f>
        <v>0</v>
      </c>
      <c r="Z40" s="17">
        <f>[2]Adilabad!P48</f>
        <v>0</v>
      </c>
      <c r="AA40" s="17">
        <f>[2]Adilabad!Q48</f>
        <v>0</v>
      </c>
      <c r="AB40" s="13">
        <f t="shared" si="154"/>
        <v>0</v>
      </c>
      <c r="AC40" s="17">
        <f>[3]ADB!F53</f>
        <v>0</v>
      </c>
      <c r="AD40" s="17">
        <f>[3]ADB!G53</f>
        <v>0</v>
      </c>
      <c r="AE40" s="17">
        <f>[3]ADB!H53</f>
        <v>0</v>
      </c>
      <c r="AF40" s="17">
        <f>[3]ADB!I53</f>
        <v>0</v>
      </c>
      <c r="AG40" s="17">
        <f>[3]ADB!J53</f>
        <v>0</v>
      </c>
      <c r="AH40" s="17">
        <f>[3]ADB!K53</f>
        <v>0</v>
      </c>
      <c r="AI40" s="17">
        <f>[3]ADB!L53</f>
        <v>0</v>
      </c>
      <c r="AJ40" s="17">
        <f>[3]ADB!M53</f>
        <v>0</v>
      </c>
      <c r="AK40" s="17">
        <f>[3]ADB!N53</f>
        <v>0</v>
      </c>
      <c r="AL40" s="17">
        <f>[3]ADB!O53</f>
        <v>0</v>
      </c>
      <c r="AM40" s="17">
        <f>[3]ADB!P53</f>
        <v>0</v>
      </c>
      <c r="AN40" s="17">
        <f>[3]ADB!Q53</f>
        <v>0</v>
      </c>
      <c r="AO40" s="13">
        <f t="shared" si="155"/>
        <v>0</v>
      </c>
      <c r="AP40" s="17">
        <f>[4]ADB!F53</f>
        <v>0</v>
      </c>
      <c r="AQ40" s="17">
        <f>[4]ADB!G53</f>
        <v>0</v>
      </c>
      <c r="AR40" s="17">
        <f>[4]ADB!H53</f>
        <v>0</v>
      </c>
      <c r="AS40" s="17">
        <f>[4]ADB!I53</f>
        <v>0</v>
      </c>
      <c r="AT40" s="17">
        <f>[4]ADB!J53</f>
        <v>0</v>
      </c>
      <c r="AU40" s="17">
        <f>[4]ADB!K53</f>
        <v>0</v>
      </c>
      <c r="AV40" s="17">
        <f>[4]ADB!L53</f>
        <v>0</v>
      </c>
      <c r="AW40" s="17">
        <f>[4]ADB!M53</f>
        <v>0</v>
      </c>
      <c r="AX40" s="17">
        <f>[4]ADB!N53</f>
        <v>0</v>
      </c>
      <c r="AY40" s="17">
        <f>[4]ADB!O53</f>
        <v>0</v>
      </c>
      <c r="AZ40" s="17">
        <f>[4]ADB!P53</f>
        <v>0</v>
      </c>
      <c r="BA40" s="17">
        <f>[4]ADB!Q53</f>
        <v>0</v>
      </c>
      <c r="BB40" s="13">
        <f t="shared" si="156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7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8"/>
        <v>0</v>
      </c>
      <c r="CC40" s="23">
        <f t="shared" si="159"/>
        <v>0</v>
      </c>
      <c r="CD40" s="23">
        <f t="shared" si="178"/>
        <v>0</v>
      </c>
      <c r="CE40" s="23">
        <f t="shared" si="179"/>
        <v>0</v>
      </c>
      <c r="CF40" s="23">
        <f t="shared" si="180"/>
        <v>0</v>
      </c>
      <c r="CG40" s="23">
        <f t="shared" si="181"/>
        <v>0</v>
      </c>
      <c r="CH40" s="38">
        <v>0</v>
      </c>
      <c r="CI40" s="25" t="s">
        <v>80</v>
      </c>
      <c r="CJ40" s="26">
        <f t="shared" si="164"/>
        <v>0</v>
      </c>
      <c r="CK40" s="26">
        <f t="shared" si="164"/>
        <v>0</v>
      </c>
      <c r="CL40" s="26">
        <f t="shared" si="164"/>
        <v>0</v>
      </c>
      <c r="CM40" s="26">
        <f t="shared" si="164"/>
        <v>0</v>
      </c>
      <c r="CN40" s="26">
        <f t="shared" si="164"/>
        <v>0</v>
      </c>
      <c r="CO40" s="26">
        <f t="shared" si="164"/>
        <v>0</v>
      </c>
      <c r="CP40" s="17"/>
      <c r="CQ40" s="17"/>
      <c r="CR40" s="17"/>
      <c r="CS40" s="17"/>
      <c r="CT40" s="17"/>
      <c r="CU40" s="17"/>
      <c r="CV40" s="34">
        <f t="shared" si="182"/>
        <v>0</v>
      </c>
      <c r="CW40" s="34">
        <f t="shared" si="183"/>
        <v>0</v>
      </c>
      <c r="CX40" s="34">
        <f t="shared" si="184"/>
        <v>0</v>
      </c>
      <c r="CY40" s="34">
        <f t="shared" si="185"/>
        <v>0</v>
      </c>
      <c r="CZ40" s="34">
        <f t="shared" si="186"/>
        <v>0</v>
      </c>
      <c r="DA40" s="34">
        <f t="shared" si="187"/>
        <v>0</v>
      </c>
      <c r="DB40" s="13">
        <f t="shared" si="171"/>
        <v>0</v>
      </c>
      <c r="DC40" s="40">
        <f t="shared" si="188"/>
        <v>0</v>
      </c>
      <c r="DD40" s="41">
        <f t="shared" si="172"/>
        <v>0</v>
      </c>
      <c r="DE40" s="40">
        <f t="shared" si="173"/>
        <v>0</v>
      </c>
      <c r="DF40" s="40">
        <f t="shared" si="174"/>
        <v>0</v>
      </c>
      <c r="DG40" s="48">
        <f t="shared" si="175"/>
        <v>0</v>
      </c>
      <c r="DH40" s="54">
        <v>0</v>
      </c>
      <c r="DI40" s="25" t="s">
        <v>80</v>
      </c>
      <c r="DJ40" s="50">
        <f t="shared" si="176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89"/>
        <v>0</v>
      </c>
    </row>
    <row r="41" spans="2:127" ht="12.5" x14ac:dyDescent="0.2">
      <c r="B41" s="3" t="s">
        <v>3</v>
      </c>
      <c r="C41" s="17">
        <f>[1]Adilabad!F449</f>
        <v>0</v>
      </c>
      <c r="D41" s="17">
        <f>[1]Adilabad!G449</f>
        <v>0</v>
      </c>
      <c r="E41" s="17">
        <f>[1]Adilabad!H449</f>
        <v>0</v>
      </c>
      <c r="F41" s="17">
        <f>[1]Adilabad!I449</f>
        <v>0</v>
      </c>
      <c r="G41" s="17">
        <f>[1]Adilabad!J449</f>
        <v>0</v>
      </c>
      <c r="H41" s="17">
        <f>[1]Adilabad!K449</f>
        <v>0</v>
      </c>
      <c r="I41" s="17">
        <f>[1]Adilabad!L449</f>
        <v>0</v>
      </c>
      <c r="J41" s="17">
        <f>[1]Adilabad!M449</f>
        <v>0</v>
      </c>
      <c r="K41" s="17">
        <f>[1]Adilabad!N449</f>
        <v>0</v>
      </c>
      <c r="L41" s="17">
        <f>[1]Adilabad!O449</f>
        <v>0</v>
      </c>
      <c r="M41" s="17">
        <f>[1]Adilabad!P449</f>
        <v>0</v>
      </c>
      <c r="N41" s="17">
        <f>[1]Adilabad!Q449</f>
        <v>0</v>
      </c>
      <c r="O41" s="13">
        <f t="shared" si="153"/>
        <v>0</v>
      </c>
      <c r="P41" s="17">
        <f>[2]Adilabad!F49</f>
        <v>0</v>
      </c>
      <c r="Q41" s="17">
        <f>[2]Adilabad!G49</f>
        <v>0</v>
      </c>
      <c r="R41" s="17">
        <f>[2]Adilabad!H49</f>
        <v>0</v>
      </c>
      <c r="S41" s="17">
        <f>[2]Adilabad!I49</f>
        <v>0</v>
      </c>
      <c r="T41" s="17">
        <f>[2]Adilabad!J49</f>
        <v>0</v>
      </c>
      <c r="U41" s="17">
        <f>[2]Adilabad!K49</f>
        <v>0</v>
      </c>
      <c r="V41" s="17">
        <f>[2]Adilabad!L49</f>
        <v>0</v>
      </c>
      <c r="W41" s="17">
        <f>[2]Adilabad!M49</f>
        <v>0</v>
      </c>
      <c r="X41" s="17">
        <f>[2]Adilabad!N49</f>
        <v>0</v>
      </c>
      <c r="Y41" s="17">
        <f>[2]Adilabad!O49</f>
        <v>0</v>
      </c>
      <c r="Z41" s="17">
        <f>[2]Adilabad!P49</f>
        <v>0</v>
      </c>
      <c r="AA41" s="17">
        <f>[2]Adilabad!Q49</f>
        <v>0</v>
      </c>
      <c r="AB41" s="13">
        <f t="shared" si="154"/>
        <v>0</v>
      </c>
      <c r="AC41" s="17">
        <f>[3]ADB!F54</f>
        <v>0</v>
      </c>
      <c r="AD41" s="17">
        <f>[3]ADB!G54</f>
        <v>0</v>
      </c>
      <c r="AE41" s="17">
        <f>[3]ADB!H54</f>
        <v>0</v>
      </c>
      <c r="AF41" s="17">
        <f>[3]ADB!I54</f>
        <v>0</v>
      </c>
      <c r="AG41" s="17">
        <f>[3]ADB!J54</f>
        <v>0</v>
      </c>
      <c r="AH41" s="17">
        <f>[3]ADB!K54</f>
        <v>0</v>
      </c>
      <c r="AI41" s="17">
        <f>[3]ADB!L54</f>
        <v>0</v>
      </c>
      <c r="AJ41" s="17">
        <f>[3]ADB!M54</f>
        <v>0</v>
      </c>
      <c r="AK41" s="17">
        <f>[3]ADB!N54</f>
        <v>0</v>
      </c>
      <c r="AL41" s="17">
        <f>[3]ADB!O54</f>
        <v>0</v>
      </c>
      <c r="AM41" s="17">
        <f>[3]ADB!P54</f>
        <v>0</v>
      </c>
      <c r="AN41" s="17">
        <f>[3]ADB!Q54</f>
        <v>0</v>
      </c>
      <c r="AO41" s="13">
        <f t="shared" si="155"/>
        <v>0</v>
      </c>
      <c r="AP41" s="17">
        <f>[4]ADB!F54</f>
        <v>0</v>
      </c>
      <c r="AQ41" s="17">
        <f>[4]ADB!G54</f>
        <v>0</v>
      </c>
      <c r="AR41" s="17">
        <f>[4]ADB!H54</f>
        <v>0</v>
      </c>
      <c r="AS41" s="17">
        <f>[4]ADB!I54</f>
        <v>0</v>
      </c>
      <c r="AT41" s="17">
        <f>[4]ADB!J54</f>
        <v>0</v>
      </c>
      <c r="AU41" s="17">
        <f>[4]ADB!K54</f>
        <v>0</v>
      </c>
      <c r="AV41" s="17">
        <f>[4]ADB!L54</f>
        <v>0</v>
      </c>
      <c r="AW41" s="17">
        <f>[4]ADB!M54</f>
        <v>0</v>
      </c>
      <c r="AX41" s="17">
        <f>[4]ADB!N54</f>
        <v>0</v>
      </c>
      <c r="AY41" s="17">
        <f>[4]ADB!O54</f>
        <v>0</v>
      </c>
      <c r="AZ41" s="17">
        <f>[4]ADB!P54</f>
        <v>0</v>
      </c>
      <c r="BA41" s="17">
        <f>[4]ADB!Q54</f>
        <v>0</v>
      </c>
      <c r="BB41" s="13">
        <f t="shared" si="156"/>
        <v>0</v>
      </c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3">
        <f t="shared" si="157"/>
        <v>0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58"/>
        <v>0</v>
      </c>
      <c r="CC41" s="23">
        <f t="shared" si="159"/>
        <v>0</v>
      </c>
      <c r="CD41" s="23">
        <f t="shared" si="178"/>
        <v>0</v>
      </c>
      <c r="CE41" s="23">
        <f t="shared" si="179"/>
        <v>0</v>
      </c>
      <c r="CF41" s="23">
        <f t="shared" si="180"/>
        <v>0</v>
      </c>
      <c r="CG41" s="23">
        <f t="shared" si="181"/>
        <v>0</v>
      </c>
      <c r="CH41" s="37">
        <v>0.05</v>
      </c>
      <c r="CI41" s="25" t="s">
        <v>80</v>
      </c>
      <c r="CJ41" s="26">
        <f t="shared" ref="CJ41:CO47" si="190">HLOOKUP($CI40,$CC$4:$CH$101,ROW($CC41)-ROW($CC$3), FALSE)</f>
        <v>0.05</v>
      </c>
      <c r="CK41" s="26">
        <f t="shared" si="190"/>
        <v>0.05</v>
      </c>
      <c r="CL41" s="26">
        <f t="shared" si="190"/>
        <v>0.05</v>
      </c>
      <c r="CM41" s="26">
        <f t="shared" si="190"/>
        <v>0.05</v>
      </c>
      <c r="CN41" s="26">
        <f t="shared" si="190"/>
        <v>0.05</v>
      </c>
      <c r="CO41" s="26">
        <f t="shared" si="190"/>
        <v>0.05</v>
      </c>
      <c r="CP41" s="17"/>
      <c r="CQ41" s="17"/>
      <c r="CR41" s="17"/>
      <c r="CS41" s="17"/>
      <c r="CT41" s="17"/>
      <c r="CU41" s="17"/>
      <c r="CV41" s="34">
        <f t="shared" si="182"/>
        <v>0</v>
      </c>
      <c r="CW41" s="34">
        <f t="shared" si="183"/>
        <v>0</v>
      </c>
      <c r="CX41" s="34">
        <f t="shared" si="184"/>
        <v>0</v>
      </c>
      <c r="CY41" s="34">
        <f t="shared" si="185"/>
        <v>0</v>
      </c>
      <c r="CZ41" s="34">
        <f t="shared" si="186"/>
        <v>0</v>
      </c>
      <c r="DA41" s="34">
        <f t="shared" si="187"/>
        <v>0</v>
      </c>
      <c r="DB41" s="13">
        <f t="shared" si="171"/>
        <v>0</v>
      </c>
      <c r="DC41" s="40">
        <f t="shared" si="188"/>
        <v>0</v>
      </c>
      <c r="DD41" s="41">
        <f t="shared" si="172"/>
        <v>0</v>
      </c>
      <c r="DE41" s="40">
        <f t="shared" si="173"/>
        <v>0</v>
      </c>
      <c r="DF41" s="40">
        <f t="shared" si="174"/>
        <v>0</v>
      </c>
      <c r="DG41" s="48">
        <f t="shared" si="175"/>
        <v>0</v>
      </c>
      <c r="DH41" s="54">
        <v>0.05</v>
      </c>
      <c r="DI41" s="25" t="s">
        <v>80</v>
      </c>
      <c r="DJ41" s="50">
        <f t="shared" si="176"/>
        <v>0.05</v>
      </c>
      <c r="DK41" s="68">
        <f t="shared" si="22"/>
        <v>0</v>
      </c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0</v>
      </c>
      <c r="DR41" s="68">
        <f t="shared" si="105"/>
        <v>0</v>
      </c>
      <c r="DS41" s="68">
        <f t="shared" si="106"/>
        <v>0</v>
      </c>
      <c r="DT41" s="68">
        <f t="shared" si="107"/>
        <v>0</v>
      </c>
      <c r="DU41" s="68">
        <f t="shared" si="108"/>
        <v>0</v>
      </c>
      <c r="DV41" s="68">
        <f t="shared" si="109"/>
        <v>0</v>
      </c>
      <c r="DW41" s="69">
        <f t="shared" si="189"/>
        <v>0</v>
      </c>
    </row>
    <row r="42" spans="2:127" ht="13" x14ac:dyDescent="0.2">
      <c r="B42" s="3" t="s">
        <v>2</v>
      </c>
      <c r="C42" s="17">
        <f>[1]Adilabad!F450</f>
        <v>0</v>
      </c>
      <c r="D42" s="17">
        <f>[1]Adilabad!G450</f>
        <v>0</v>
      </c>
      <c r="E42" s="17">
        <f>[1]Adilabad!H450</f>
        <v>0</v>
      </c>
      <c r="F42" s="17">
        <f>[1]Adilabad!I450</f>
        <v>0</v>
      </c>
      <c r="G42" s="17">
        <f>[1]Adilabad!J450</f>
        <v>0</v>
      </c>
      <c r="H42" s="17">
        <f>[1]Adilabad!K450</f>
        <v>0</v>
      </c>
      <c r="I42" s="17">
        <f>[1]Adilabad!L450</f>
        <v>0</v>
      </c>
      <c r="J42" s="17">
        <f>[1]Adilabad!M450</f>
        <v>0</v>
      </c>
      <c r="K42" s="17">
        <f>[1]Adilabad!N450</f>
        <v>0</v>
      </c>
      <c r="L42" s="17">
        <f>[1]Adilabad!O450</f>
        <v>0</v>
      </c>
      <c r="M42" s="17">
        <f>[1]Adilabad!P450</f>
        <v>0</v>
      </c>
      <c r="N42" s="17">
        <f>[1]Adilabad!Q450</f>
        <v>0</v>
      </c>
      <c r="O42" s="13">
        <f t="shared" si="153"/>
        <v>0</v>
      </c>
      <c r="P42" s="17">
        <f>[2]Adilabad!F50</f>
        <v>0</v>
      </c>
      <c r="Q42" s="17">
        <f>[2]Adilabad!G50</f>
        <v>0</v>
      </c>
      <c r="R42" s="17">
        <f>[2]Adilabad!H50</f>
        <v>0</v>
      </c>
      <c r="S42" s="17">
        <f>[2]Adilabad!I50</f>
        <v>0</v>
      </c>
      <c r="T42" s="17">
        <f>[2]Adilabad!J50</f>
        <v>0</v>
      </c>
      <c r="U42" s="17">
        <f>[2]Adilabad!K50</f>
        <v>0</v>
      </c>
      <c r="V42" s="17">
        <f>[2]Adilabad!L50</f>
        <v>0</v>
      </c>
      <c r="W42" s="17">
        <f>[2]Adilabad!M50</f>
        <v>0</v>
      </c>
      <c r="X42" s="17">
        <f>[2]Adilabad!N50</f>
        <v>0</v>
      </c>
      <c r="Y42" s="17">
        <f>[2]Adilabad!O50</f>
        <v>0</v>
      </c>
      <c r="Z42" s="17">
        <f>[2]Adilabad!P50</f>
        <v>0</v>
      </c>
      <c r="AA42" s="17">
        <f>[2]Adilabad!Q50</f>
        <v>0</v>
      </c>
      <c r="AB42" s="13">
        <f t="shared" si="154"/>
        <v>0</v>
      </c>
      <c r="AC42" s="17">
        <f>[3]ADB!F55</f>
        <v>0</v>
      </c>
      <c r="AD42" s="17">
        <f>[3]ADB!G55</f>
        <v>0</v>
      </c>
      <c r="AE42" s="17">
        <f>[3]ADB!H55</f>
        <v>0</v>
      </c>
      <c r="AF42" s="17">
        <f>[3]ADB!I55</f>
        <v>0</v>
      </c>
      <c r="AG42" s="17">
        <f>[3]ADB!J55</f>
        <v>0</v>
      </c>
      <c r="AH42" s="17">
        <f>[3]ADB!K55</f>
        <v>0</v>
      </c>
      <c r="AI42" s="17">
        <f>[3]ADB!L55</f>
        <v>0</v>
      </c>
      <c r="AJ42" s="17">
        <f>[3]ADB!M55</f>
        <v>0</v>
      </c>
      <c r="AK42" s="17">
        <f>[3]ADB!N55</f>
        <v>0</v>
      </c>
      <c r="AL42" s="17">
        <f>[3]ADB!O55</f>
        <v>0</v>
      </c>
      <c r="AM42" s="17">
        <f>[3]ADB!P55</f>
        <v>0</v>
      </c>
      <c r="AN42" s="17">
        <f>[3]ADB!Q55</f>
        <v>0</v>
      </c>
      <c r="AO42" s="13">
        <f t="shared" si="155"/>
        <v>0</v>
      </c>
      <c r="AP42" s="17">
        <f>[4]ADB!F55</f>
        <v>0</v>
      </c>
      <c r="AQ42" s="17">
        <f>[4]ADB!G55</f>
        <v>0</v>
      </c>
      <c r="AR42" s="17">
        <f>[4]ADB!H55</f>
        <v>0</v>
      </c>
      <c r="AS42" s="17">
        <f>[4]ADB!I55</f>
        <v>0</v>
      </c>
      <c r="AT42" s="17">
        <f>[4]ADB!J55</f>
        <v>0</v>
      </c>
      <c r="AU42" s="17">
        <f>[4]ADB!K55</f>
        <v>0</v>
      </c>
      <c r="AV42" s="17">
        <f>[4]ADB!L55</f>
        <v>0</v>
      </c>
      <c r="AW42" s="17">
        <f>[4]ADB!M55</f>
        <v>0</v>
      </c>
      <c r="AX42" s="17">
        <f>[4]ADB!N55</f>
        <v>0</v>
      </c>
      <c r="AY42" s="17">
        <f>[4]ADB!O55</f>
        <v>0</v>
      </c>
      <c r="AZ42" s="17">
        <f>[4]ADB!P55</f>
        <v>0</v>
      </c>
      <c r="BA42" s="17">
        <f>[4]ADB!Q55</f>
        <v>0</v>
      </c>
      <c r="BB42" s="13">
        <f t="shared" si="156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7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8"/>
        <v>0</v>
      </c>
      <c r="CC42" s="23">
        <f t="shared" si="159"/>
        <v>0</v>
      </c>
      <c r="CD42" s="23">
        <f t="shared" si="178"/>
        <v>0</v>
      </c>
      <c r="CE42" s="23">
        <f t="shared" si="179"/>
        <v>0</v>
      </c>
      <c r="CF42" s="23">
        <f t="shared" si="180"/>
        <v>0</v>
      </c>
      <c r="CG42" s="23">
        <f t="shared" si="181"/>
        <v>0</v>
      </c>
      <c r="CI42" s="36" t="s">
        <v>75</v>
      </c>
      <c r="CJ42" s="26">
        <f t="shared" si="190"/>
        <v>0</v>
      </c>
      <c r="CK42" s="26">
        <f t="shared" si="190"/>
        <v>0</v>
      </c>
      <c r="CL42" s="26">
        <f t="shared" si="190"/>
        <v>0</v>
      </c>
      <c r="CM42" s="26">
        <f t="shared" si="190"/>
        <v>0</v>
      </c>
      <c r="CN42" s="26">
        <f t="shared" si="190"/>
        <v>0</v>
      </c>
      <c r="CO42" s="26">
        <f t="shared" si="190"/>
        <v>0</v>
      </c>
      <c r="CP42" s="17"/>
      <c r="CQ42" s="17"/>
      <c r="CR42" s="17"/>
      <c r="CS42" s="17"/>
      <c r="CT42" s="17"/>
      <c r="CU42" s="17"/>
      <c r="CV42" s="34">
        <f t="shared" si="182"/>
        <v>0</v>
      </c>
      <c r="CW42" s="34">
        <f t="shared" si="183"/>
        <v>0</v>
      </c>
      <c r="CX42" s="34">
        <f t="shared" si="184"/>
        <v>0</v>
      </c>
      <c r="CY42" s="34">
        <f t="shared" si="185"/>
        <v>0</v>
      </c>
      <c r="CZ42" s="34">
        <f t="shared" si="186"/>
        <v>0</v>
      </c>
      <c r="DA42" s="34">
        <f t="shared" si="187"/>
        <v>0</v>
      </c>
      <c r="DB42" s="13">
        <f t="shared" si="171"/>
        <v>0</v>
      </c>
      <c r="DC42" s="40">
        <f t="shared" si="188"/>
        <v>0</v>
      </c>
      <c r="DD42" s="41">
        <f t="shared" si="172"/>
        <v>0</v>
      </c>
      <c r="DE42" s="40">
        <f t="shared" si="173"/>
        <v>0</v>
      </c>
      <c r="DF42" s="40">
        <f t="shared" si="174"/>
        <v>0</v>
      </c>
      <c r="DG42" s="48">
        <f t="shared" si="175"/>
        <v>0</v>
      </c>
      <c r="DH42" s="54">
        <v>0</v>
      </c>
      <c r="DI42" s="25" t="s">
        <v>80</v>
      </c>
      <c r="DJ42" s="50">
        <f t="shared" si="176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89"/>
        <v>0</v>
      </c>
    </row>
    <row r="43" spans="2:127" ht="12.5" x14ac:dyDescent="0.2">
      <c r="B43" s="3" t="s">
        <v>49</v>
      </c>
      <c r="C43" s="17">
        <f>[1]Adilabad!F451</f>
        <v>0</v>
      </c>
      <c r="D43" s="17">
        <f>[1]Adilabad!G451</f>
        <v>0</v>
      </c>
      <c r="E43" s="17">
        <f>[1]Adilabad!H451</f>
        <v>0</v>
      </c>
      <c r="F43" s="17">
        <f>[1]Adilabad!I451</f>
        <v>0</v>
      </c>
      <c r="G43" s="17">
        <f>[1]Adilabad!J451</f>
        <v>0</v>
      </c>
      <c r="H43" s="17">
        <f>[1]Adilabad!K451</f>
        <v>0</v>
      </c>
      <c r="I43" s="17">
        <f>[1]Adilabad!L451</f>
        <v>0</v>
      </c>
      <c r="J43" s="17">
        <f>[1]Adilabad!M451</f>
        <v>0</v>
      </c>
      <c r="K43" s="17">
        <f>[1]Adilabad!N451</f>
        <v>0</v>
      </c>
      <c r="L43" s="17">
        <f>[1]Adilabad!O451</f>
        <v>0</v>
      </c>
      <c r="M43" s="17">
        <f>[1]Adilabad!P451</f>
        <v>0</v>
      </c>
      <c r="N43" s="17">
        <f>[1]Adilabad!Q451</f>
        <v>0</v>
      </c>
      <c r="O43" s="13">
        <f t="shared" si="153"/>
        <v>0</v>
      </c>
      <c r="P43" s="17">
        <f>[2]Adilabad!F51</f>
        <v>0</v>
      </c>
      <c r="Q43" s="17">
        <f>[2]Adilabad!G51</f>
        <v>0</v>
      </c>
      <c r="R43" s="17">
        <f>[2]Adilabad!H51</f>
        <v>0</v>
      </c>
      <c r="S43" s="17">
        <f>[2]Adilabad!I51</f>
        <v>0</v>
      </c>
      <c r="T43" s="17">
        <f>[2]Adilabad!J51</f>
        <v>0</v>
      </c>
      <c r="U43" s="17">
        <f>[2]Adilabad!K51</f>
        <v>0</v>
      </c>
      <c r="V43" s="17">
        <f>[2]Adilabad!L51</f>
        <v>0</v>
      </c>
      <c r="W43" s="17">
        <f>[2]Adilabad!M51</f>
        <v>0</v>
      </c>
      <c r="X43" s="17">
        <f>[2]Adilabad!N51</f>
        <v>0</v>
      </c>
      <c r="Y43" s="17">
        <f>[2]Adilabad!O51</f>
        <v>0</v>
      </c>
      <c r="Z43" s="17">
        <f>[2]Adilabad!P51</f>
        <v>0</v>
      </c>
      <c r="AA43" s="17">
        <f>[2]Adilabad!Q51</f>
        <v>0</v>
      </c>
      <c r="AB43" s="13">
        <f t="shared" si="154"/>
        <v>0</v>
      </c>
      <c r="AC43" s="17">
        <f>[3]ADB!F56</f>
        <v>0</v>
      </c>
      <c r="AD43" s="17">
        <f>[3]ADB!G56</f>
        <v>0</v>
      </c>
      <c r="AE43" s="17">
        <f>[3]ADB!H56</f>
        <v>0</v>
      </c>
      <c r="AF43" s="17">
        <f>[3]ADB!I56</f>
        <v>0</v>
      </c>
      <c r="AG43" s="17">
        <f>[3]ADB!J56</f>
        <v>0</v>
      </c>
      <c r="AH43" s="17">
        <f>[3]ADB!K56</f>
        <v>0</v>
      </c>
      <c r="AI43" s="17">
        <f>[3]ADB!L56</f>
        <v>0</v>
      </c>
      <c r="AJ43" s="17">
        <f>[3]ADB!M56</f>
        <v>0</v>
      </c>
      <c r="AK43" s="17">
        <f>[3]ADB!N56</f>
        <v>0</v>
      </c>
      <c r="AL43" s="17">
        <f>[3]ADB!O56</f>
        <v>0</v>
      </c>
      <c r="AM43" s="17">
        <f>[3]ADB!P56</f>
        <v>0</v>
      </c>
      <c r="AN43" s="17">
        <f>[3]ADB!Q56</f>
        <v>0</v>
      </c>
      <c r="AO43" s="13">
        <f t="shared" si="155"/>
        <v>0</v>
      </c>
      <c r="AP43" s="17">
        <f>[4]ADB!F56</f>
        <v>0</v>
      </c>
      <c r="AQ43" s="17">
        <f>[4]ADB!G56</f>
        <v>0</v>
      </c>
      <c r="AR43" s="17">
        <f>[4]ADB!H56</f>
        <v>0</v>
      </c>
      <c r="AS43" s="17">
        <f>[4]ADB!I56</f>
        <v>0</v>
      </c>
      <c r="AT43" s="17">
        <f>[4]ADB!J56</f>
        <v>0</v>
      </c>
      <c r="AU43" s="17">
        <f>[4]ADB!K56</f>
        <v>0</v>
      </c>
      <c r="AV43" s="17">
        <f>[4]ADB!L56</f>
        <v>0</v>
      </c>
      <c r="AW43" s="17">
        <f>[4]ADB!M56</f>
        <v>0</v>
      </c>
      <c r="AX43" s="17">
        <f>[4]ADB!N56</f>
        <v>0</v>
      </c>
      <c r="AY43" s="17">
        <f>[4]ADB!O56</f>
        <v>0</v>
      </c>
      <c r="AZ43" s="17">
        <f>[4]ADB!P56</f>
        <v>0</v>
      </c>
      <c r="BA43" s="17">
        <f>[4]ADB!Q56</f>
        <v>0</v>
      </c>
      <c r="BB43" s="13">
        <f t="shared" si="156"/>
        <v>0</v>
      </c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3">
        <f t="shared" si="157"/>
        <v>0</v>
      </c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3">
        <f t="shared" si="158"/>
        <v>0</v>
      </c>
      <c r="CC43" s="23">
        <f t="shared" si="159"/>
        <v>0</v>
      </c>
      <c r="CD43" s="23">
        <f t="shared" si="178"/>
        <v>0</v>
      </c>
      <c r="CE43" s="23">
        <f t="shared" si="179"/>
        <v>0</v>
      </c>
      <c r="CF43" s="23">
        <f t="shared" si="180"/>
        <v>0</v>
      </c>
      <c r="CG43" s="23">
        <f t="shared" si="181"/>
        <v>0</v>
      </c>
      <c r="CH43" s="37">
        <v>0.02</v>
      </c>
      <c r="CI43" s="25" t="s">
        <v>80</v>
      </c>
      <c r="CJ43" s="26">
        <f t="shared" si="190"/>
        <v>0</v>
      </c>
      <c r="CK43" s="26">
        <f t="shared" si="190"/>
        <v>0</v>
      </c>
      <c r="CL43" s="26">
        <f t="shared" si="190"/>
        <v>0</v>
      </c>
      <c r="CM43" s="26">
        <f t="shared" si="190"/>
        <v>0</v>
      </c>
      <c r="CN43" s="26">
        <f t="shared" si="190"/>
        <v>0</v>
      </c>
      <c r="CO43" s="26">
        <f t="shared" si="190"/>
        <v>0</v>
      </c>
      <c r="CP43" s="17"/>
      <c r="CQ43" s="17"/>
      <c r="CR43" s="17"/>
      <c r="CS43" s="17"/>
      <c r="CT43" s="17"/>
      <c r="CU43" s="17"/>
      <c r="CV43" s="34">
        <f t="shared" si="182"/>
        <v>0</v>
      </c>
      <c r="CW43" s="34">
        <f t="shared" si="183"/>
        <v>0</v>
      </c>
      <c r="CX43" s="34">
        <f t="shared" si="184"/>
        <v>0</v>
      </c>
      <c r="CY43" s="34">
        <f t="shared" si="185"/>
        <v>0</v>
      </c>
      <c r="CZ43" s="34">
        <f t="shared" si="186"/>
        <v>0</v>
      </c>
      <c r="DA43" s="34">
        <f t="shared" si="187"/>
        <v>0</v>
      </c>
      <c r="DB43" s="13">
        <f t="shared" si="171"/>
        <v>0</v>
      </c>
      <c r="DC43" s="40">
        <f t="shared" si="188"/>
        <v>0</v>
      </c>
      <c r="DD43" s="41">
        <f t="shared" si="172"/>
        <v>0</v>
      </c>
      <c r="DE43" s="40">
        <f t="shared" si="173"/>
        <v>0</v>
      </c>
      <c r="DF43" s="40">
        <f t="shared" si="174"/>
        <v>0</v>
      </c>
      <c r="DG43" s="48">
        <f t="shared" si="175"/>
        <v>0</v>
      </c>
      <c r="DH43" s="54">
        <v>0.02</v>
      </c>
      <c r="DI43" s="25" t="s">
        <v>80</v>
      </c>
      <c r="DJ43" s="50">
        <f t="shared" si="176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0</v>
      </c>
      <c r="DT43" s="68">
        <f t="shared" si="107"/>
        <v>0</v>
      </c>
      <c r="DU43" s="68">
        <f t="shared" si="108"/>
        <v>0</v>
      </c>
      <c r="DV43" s="68">
        <f t="shared" si="109"/>
        <v>0</v>
      </c>
      <c r="DW43" s="69">
        <f t="shared" si="189"/>
        <v>0</v>
      </c>
    </row>
    <row r="44" spans="2:127" ht="12.5" x14ac:dyDescent="0.2">
      <c r="B44" s="3" t="s">
        <v>50</v>
      </c>
      <c r="C44" s="17">
        <f>[1]Adilabad!F452</f>
        <v>0</v>
      </c>
      <c r="D44" s="17">
        <f>[1]Adilabad!G452</f>
        <v>0</v>
      </c>
      <c r="E44" s="17">
        <f>[1]Adilabad!H452</f>
        <v>0</v>
      </c>
      <c r="F44" s="17">
        <f>[1]Adilabad!I452</f>
        <v>0</v>
      </c>
      <c r="G44" s="17">
        <f>[1]Adilabad!J452</f>
        <v>0</v>
      </c>
      <c r="H44" s="17">
        <f>[1]Adilabad!K452</f>
        <v>0</v>
      </c>
      <c r="I44" s="17">
        <f>[1]Adilabad!L452</f>
        <v>0</v>
      </c>
      <c r="J44" s="17">
        <f>[1]Adilabad!M452</f>
        <v>0</v>
      </c>
      <c r="K44" s="17">
        <f>[1]Adilabad!N452</f>
        <v>0</v>
      </c>
      <c r="L44" s="17">
        <f>[1]Adilabad!O452</f>
        <v>0</v>
      </c>
      <c r="M44" s="17">
        <f>[1]Adilabad!P452</f>
        <v>0</v>
      </c>
      <c r="N44" s="17">
        <f>[1]Adilabad!Q452</f>
        <v>0</v>
      </c>
      <c r="O44" s="13">
        <f t="shared" si="153"/>
        <v>0</v>
      </c>
      <c r="P44" s="17">
        <f>[2]Adilabad!F53</f>
        <v>0</v>
      </c>
      <c r="Q44" s="17">
        <f>[2]Adilabad!G53</f>
        <v>0</v>
      </c>
      <c r="R44" s="17">
        <f>[2]Adilabad!H53</f>
        <v>0</v>
      </c>
      <c r="S44" s="17">
        <f>[2]Adilabad!I53</f>
        <v>0</v>
      </c>
      <c r="T44" s="17">
        <f>[2]Adilabad!J53</f>
        <v>0</v>
      </c>
      <c r="U44" s="17">
        <f>[2]Adilabad!K53</f>
        <v>0</v>
      </c>
      <c r="V44" s="17">
        <f>[2]Adilabad!L53</f>
        <v>0</v>
      </c>
      <c r="W44" s="17">
        <f>[2]Adilabad!M53</f>
        <v>0</v>
      </c>
      <c r="X44" s="17">
        <f>[2]Adilabad!N53</f>
        <v>0</v>
      </c>
      <c r="Y44" s="17">
        <f>[2]Adilabad!O53</f>
        <v>0</v>
      </c>
      <c r="Z44" s="17">
        <f>[2]Adilabad!P53</f>
        <v>0</v>
      </c>
      <c r="AA44" s="17">
        <f>[2]Adilabad!Q53</f>
        <v>0</v>
      </c>
      <c r="AB44" s="13">
        <f t="shared" si="154"/>
        <v>0</v>
      </c>
      <c r="AC44" s="17">
        <f>[3]ADB!F57</f>
        <v>0</v>
      </c>
      <c r="AD44" s="17">
        <f>[3]ADB!G57</f>
        <v>0</v>
      </c>
      <c r="AE44" s="17">
        <f>[3]ADB!H57</f>
        <v>0</v>
      </c>
      <c r="AF44" s="17">
        <f>[3]ADB!I57</f>
        <v>0</v>
      </c>
      <c r="AG44" s="17">
        <f>[3]ADB!J57</f>
        <v>0</v>
      </c>
      <c r="AH44" s="17">
        <f>[3]ADB!K57</f>
        <v>0</v>
      </c>
      <c r="AI44" s="17">
        <f>[3]ADB!L57</f>
        <v>0</v>
      </c>
      <c r="AJ44" s="17">
        <f>[3]ADB!M57</f>
        <v>0</v>
      </c>
      <c r="AK44" s="17">
        <f>[3]ADB!N57</f>
        <v>0</v>
      </c>
      <c r="AL44" s="17">
        <f>[3]ADB!O57</f>
        <v>0</v>
      </c>
      <c r="AM44" s="17">
        <f>[3]ADB!P57</f>
        <v>0</v>
      </c>
      <c r="AN44" s="17">
        <f>[3]ADB!Q57</f>
        <v>0</v>
      </c>
      <c r="AO44" s="13">
        <f t="shared" si="155"/>
        <v>0</v>
      </c>
      <c r="AP44" s="17">
        <f>[4]ADB!F57</f>
        <v>0</v>
      </c>
      <c r="AQ44" s="17">
        <f>[4]ADB!G57</f>
        <v>0</v>
      </c>
      <c r="AR44" s="17">
        <f>[4]ADB!H57</f>
        <v>0</v>
      </c>
      <c r="AS44" s="17">
        <f>[4]ADB!I57</f>
        <v>0</v>
      </c>
      <c r="AT44" s="17">
        <f>[4]ADB!J57</f>
        <v>0</v>
      </c>
      <c r="AU44" s="17">
        <f>[4]ADB!K57</f>
        <v>0</v>
      </c>
      <c r="AV44" s="17">
        <f>[4]ADB!L57</f>
        <v>0</v>
      </c>
      <c r="AW44" s="17">
        <f>[4]ADB!M57</f>
        <v>0</v>
      </c>
      <c r="AX44" s="17">
        <f>[4]ADB!N57</f>
        <v>0</v>
      </c>
      <c r="AY44" s="17">
        <f>[4]ADB!O57</f>
        <v>0</v>
      </c>
      <c r="AZ44" s="17">
        <f>[4]ADB!P57</f>
        <v>0</v>
      </c>
      <c r="BA44" s="17">
        <f>[4]ADB!Q57</f>
        <v>0</v>
      </c>
      <c r="BB44" s="13">
        <f t="shared" si="156"/>
        <v>0</v>
      </c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3">
        <f t="shared" si="157"/>
        <v>0</v>
      </c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3">
        <f t="shared" si="158"/>
        <v>0</v>
      </c>
      <c r="CC44" s="23">
        <f t="shared" si="159"/>
        <v>0</v>
      </c>
      <c r="CD44" s="23">
        <f t="shared" si="178"/>
        <v>0</v>
      </c>
      <c r="CE44" s="23">
        <f t="shared" si="179"/>
        <v>0</v>
      </c>
      <c r="CF44" s="23">
        <f t="shared" si="180"/>
        <v>0</v>
      </c>
      <c r="CG44" s="23">
        <f t="shared" si="181"/>
        <v>0</v>
      </c>
      <c r="CH44" s="37">
        <v>0.05</v>
      </c>
      <c r="CI44" s="25" t="s">
        <v>80</v>
      </c>
      <c r="CJ44" s="26">
        <f t="shared" si="190"/>
        <v>0.05</v>
      </c>
      <c r="CK44" s="26">
        <f t="shared" si="190"/>
        <v>0.05</v>
      </c>
      <c r="CL44" s="26">
        <f t="shared" si="190"/>
        <v>0.05</v>
      </c>
      <c r="CM44" s="26">
        <f t="shared" si="190"/>
        <v>0.05</v>
      </c>
      <c r="CN44" s="26">
        <f t="shared" si="190"/>
        <v>0.05</v>
      </c>
      <c r="CO44" s="26">
        <f t="shared" si="190"/>
        <v>0.05</v>
      </c>
      <c r="CP44" s="17"/>
      <c r="CQ44" s="17"/>
      <c r="CR44" s="17"/>
      <c r="CS44" s="17"/>
      <c r="CT44" s="17"/>
      <c r="CU44" s="17"/>
      <c r="CV44" s="34">
        <f t="shared" si="182"/>
        <v>0</v>
      </c>
      <c r="CW44" s="34">
        <f t="shared" si="183"/>
        <v>0</v>
      </c>
      <c r="CX44" s="34">
        <f t="shared" si="184"/>
        <v>0</v>
      </c>
      <c r="CY44" s="34">
        <f t="shared" si="185"/>
        <v>0</v>
      </c>
      <c r="CZ44" s="34">
        <f t="shared" si="186"/>
        <v>0</v>
      </c>
      <c r="DA44" s="34">
        <f t="shared" si="187"/>
        <v>0</v>
      </c>
      <c r="DB44" s="13">
        <f t="shared" si="171"/>
        <v>0</v>
      </c>
      <c r="DC44" s="40">
        <f t="shared" si="188"/>
        <v>0</v>
      </c>
      <c r="DD44" s="41">
        <f t="shared" si="172"/>
        <v>0</v>
      </c>
      <c r="DE44" s="40">
        <f t="shared" si="173"/>
        <v>0</v>
      </c>
      <c r="DF44" s="40">
        <f t="shared" si="174"/>
        <v>0</v>
      </c>
      <c r="DG44" s="48">
        <f t="shared" si="175"/>
        <v>0</v>
      </c>
      <c r="DH44" s="54"/>
      <c r="DI44" s="25" t="s">
        <v>79</v>
      </c>
      <c r="DJ44" s="50">
        <f t="shared" si="176"/>
        <v>0</v>
      </c>
      <c r="DK44" s="68">
        <f t="shared" si="22"/>
        <v>0</v>
      </c>
      <c r="DL44" s="68">
        <f t="shared" si="99"/>
        <v>0</v>
      </c>
      <c r="DM44" s="68">
        <f t="shared" si="100"/>
        <v>0</v>
      </c>
      <c r="DN44" s="68">
        <f t="shared" si="101"/>
        <v>0</v>
      </c>
      <c r="DO44" s="68">
        <f t="shared" si="102"/>
        <v>0</v>
      </c>
      <c r="DP44" s="68">
        <f t="shared" si="103"/>
        <v>0</v>
      </c>
      <c r="DQ44" s="68">
        <f t="shared" si="104"/>
        <v>0</v>
      </c>
      <c r="DR44" s="68">
        <f t="shared" si="105"/>
        <v>0</v>
      </c>
      <c r="DS44" s="68">
        <f t="shared" si="106"/>
        <v>0</v>
      </c>
      <c r="DT44" s="68">
        <f t="shared" si="107"/>
        <v>0</v>
      </c>
      <c r="DU44" s="68">
        <f t="shared" si="108"/>
        <v>0</v>
      </c>
      <c r="DV44" s="68">
        <f t="shared" si="109"/>
        <v>0</v>
      </c>
      <c r="DW44" s="69">
        <f t="shared" si="189"/>
        <v>0</v>
      </c>
    </row>
    <row r="45" spans="2:127" ht="12.5" x14ac:dyDescent="0.2">
      <c r="B45" s="3" t="s">
        <v>1</v>
      </c>
      <c r="C45" s="17">
        <f>[1]Adilabad!F453</f>
        <v>0</v>
      </c>
      <c r="D45" s="17">
        <f>[1]Adilabad!G453</f>
        <v>0</v>
      </c>
      <c r="E45" s="17">
        <f>[1]Adilabad!H453</f>
        <v>0</v>
      </c>
      <c r="F45" s="17">
        <f>[1]Adilabad!I453</f>
        <v>0</v>
      </c>
      <c r="G45" s="17">
        <f>[1]Adilabad!J453</f>
        <v>0</v>
      </c>
      <c r="H45" s="17">
        <f>[1]Adilabad!K453</f>
        <v>0</v>
      </c>
      <c r="I45" s="17">
        <f>[1]Adilabad!L453</f>
        <v>0</v>
      </c>
      <c r="J45" s="17">
        <f>[1]Adilabad!M453</f>
        <v>0</v>
      </c>
      <c r="K45" s="17">
        <f>[1]Adilabad!N453</f>
        <v>0</v>
      </c>
      <c r="L45" s="17">
        <f>[1]Adilabad!O453</f>
        <v>0</v>
      </c>
      <c r="M45" s="17">
        <f>[1]Adilabad!P453</f>
        <v>0</v>
      </c>
      <c r="N45" s="17">
        <f>[1]Adilabad!Q453</f>
        <v>0</v>
      </c>
      <c r="O45" s="13">
        <f t="shared" si="153"/>
        <v>0</v>
      </c>
      <c r="P45" s="17">
        <f>[2]Adilabad!F54</f>
        <v>0</v>
      </c>
      <c r="Q45" s="17">
        <f>[2]Adilabad!G54</f>
        <v>0</v>
      </c>
      <c r="R45" s="17">
        <f>[2]Adilabad!H54</f>
        <v>0</v>
      </c>
      <c r="S45" s="17">
        <f>[2]Adilabad!I54</f>
        <v>0</v>
      </c>
      <c r="T45" s="17">
        <f>[2]Adilabad!J54</f>
        <v>0</v>
      </c>
      <c r="U45" s="17">
        <f>[2]Adilabad!K54</f>
        <v>0</v>
      </c>
      <c r="V45" s="17">
        <f>[2]Adilabad!L54</f>
        <v>0</v>
      </c>
      <c r="W45" s="17">
        <f>[2]Adilabad!M54</f>
        <v>0</v>
      </c>
      <c r="X45" s="17">
        <f>[2]Adilabad!N54</f>
        <v>0</v>
      </c>
      <c r="Y45" s="17">
        <f>[2]Adilabad!O54</f>
        <v>0</v>
      </c>
      <c r="Z45" s="17">
        <f>[2]Adilabad!P54</f>
        <v>0</v>
      </c>
      <c r="AA45" s="17">
        <f>[2]Adilabad!Q54</f>
        <v>0</v>
      </c>
      <c r="AB45" s="13">
        <f t="shared" si="154"/>
        <v>0</v>
      </c>
      <c r="AC45" s="17">
        <f>[3]ADB!F58</f>
        <v>0</v>
      </c>
      <c r="AD45" s="17">
        <f>[3]ADB!G58</f>
        <v>0</v>
      </c>
      <c r="AE45" s="17">
        <f>[3]ADB!H58</f>
        <v>0</v>
      </c>
      <c r="AF45" s="17">
        <f>[3]ADB!I58</f>
        <v>0</v>
      </c>
      <c r="AG45" s="17">
        <f>[3]ADB!J58</f>
        <v>0</v>
      </c>
      <c r="AH45" s="17">
        <f>[3]ADB!K58</f>
        <v>0</v>
      </c>
      <c r="AI45" s="17">
        <f>[3]ADB!L58</f>
        <v>0</v>
      </c>
      <c r="AJ45" s="17">
        <f>[3]ADB!M58</f>
        <v>0</v>
      </c>
      <c r="AK45" s="17">
        <f>[3]ADB!N58</f>
        <v>0</v>
      </c>
      <c r="AL45" s="17">
        <f>[3]ADB!O58</f>
        <v>0</v>
      </c>
      <c r="AM45" s="17">
        <f>[3]ADB!P58</f>
        <v>0</v>
      </c>
      <c r="AN45" s="17">
        <f>[3]ADB!Q58</f>
        <v>0</v>
      </c>
      <c r="AO45" s="13">
        <f t="shared" si="155"/>
        <v>0</v>
      </c>
      <c r="AP45" s="17">
        <f>[4]ADB!F58</f>
        <v>0</v>
      </c>
      <c r="AQ45" s="17">
        <f>[4]ADB!G58</f>
        <v>0</v>
      </c>
      <c r="AR45" s="17">
        <f>[4]ADB!H58</f>
        <v>0</v>
      </c>
      <c r="AS45" s="17">
        <f>[4]ADB!I58</f>
        <v>0</v>
      </c>
      <c r="AT45" s="17">
        <f>[4]ADB!J58</f>
        <v>0</v>
      </c>
      <c r="AU45" s="17">
        <f>[4]ADB!K58</f>
        <v>0</v>
      </c>
      <c r="AV45" s="17">
        <f>[4]ADB!L58</f>
        <v>0</v>
      </c>
      <c r="AW45" s="17">
        <f>[4]ADB!M58</f>
        <v>0</v>
      </c>
      <c r="AX45" s="17">
        <f>[4]ADB!N58</f>
        <v>0</v>
      </c>
      <c r="AY45" s="17">
        <f>[4]ADB!O58</f>
        <v>0</v>
      </c>
      <c r="AZ45" s="17">
        <f>[4]ADB!P58</f>
        <v>0</v>
      </c>
      <c r="BA45" s="17">
        <f>[4]ADB!Q58</f>
        <v>0</v>
      </c>
      <c r="BB45" s="13">
        <f t="shared" si="156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7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8"/>
        <v>0</v>
      </c>
      <c r="CC45" s="23">
        <f t="shared" si="159"/>
        <v>0</v>
      </c>
      <c r="CD45" s="23">
        <f t="shared" si="178"/>
        <v>0</v>
      </c>
      <c r="CE45" s="23">
        <f t="shared" si="179"/>
        <v>0</v>
      </c>
      <c r="CF45" s="23">
        <f t="shared" si="180"/>
        <v>0</v>
      </c>
      <c r="CG45" s="23">
        <f t="shared" si="181"/>
        <v>0</v>
      </c>
      <c r="CH45" s="37">
        <v>0</v>
      </c>
      <c r="CI45" s="25" t="s">
        <v>80</v>
      </c>
      <c r="CJ45" s="26">
        <f t="shared" si="190"/>
        <v>0</v>
      </c>
      <c r="CK45" s="26">
        <f t="shared" si="190"/>
        <v>0</v>
      </c>
      <c r="CL45" s="26">
        <f t="shared" si="190"/>
        <v>0</v>
      </c>
      <c r="CM45" s="26">
        <f t="shared" si="190"/>
        <v>0</v>
      </c>
      <c r="CN45" s="26">
        <f t="shared" si="190"/>
        <v>0</v>
      </c>
      <c r="CO45" s="26">
        <f t="shared" si="190"/>
        <v>0</v>
      </c>
      <c r="CP45" s="17"/>
      <c r="CQ45" s="17"/>
      <c r="CR45" s="17"/>
      <c r="CS45" s="17"/>
      <c r="CT45" s="17"/>
      <c r="CU45" s="17"/>
      <c r="CV45" s="34">
        <f t="shared" si="182"/>
        <v>0</v>
      </c>
      <c r="CW45" s="34">
        <f t="shared" si="183"/>
        <v>0</v>
      </c>
      <c r="CX45" s="34">
        <f t="shared" si="184"/>
        <v>0</v>
      </c>
      <c r="CY45" s="34">
        <f t="shared" si="185"/>
        <v>0</v>
      </c>
      <c r="CZ45" s="34">
        <f t="shared" si="186"/>
        <v>0</v>
      </c>
      <c r="DA45" s="34">
        <f t="shared" si="187"/>
        <v>0</v>
      </c>
      <c r="DB45" s="13">
        <f t="shared" si="171"/>
        <v>0</v>
      </c>
      <c r="DC45" s="40">
        <f t="shared" si="188"/>
        <v>0</v>
      </c>
      <c r="DD45" s="41">
        <f t="shared" si="172"/>
        <v>0</v>
      </c>
      <c r="DE45" s="40">
        <f t="shared" si="173"/>
        <v>0</v>
      </c>
      <c r="DF45" s="40">
        <f t="shared" si="174"/>
        <v>0</v>
      </c>
      <c r="DG45" s="48">
        <f t="shared" si="175"/>
        <v>0</v>
      </c>
      <c r="DH45" s="54">
        <v>0</v>
      </c>
      <c r="DI45" s="25" t="s">
        <v>80</v>
      </c>
      <c r="DJ45" s="50">
        <f t="shared" si="176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89"/>
        <v>0</v>
      </c>
    </row>
    <row r="46" spans="2:127" ht="12.5" x14ac:dyDescent="0.2">
      <c r="B46" s="3" t="s">
        <v>47</v>
      </c>
      <c r="C46" s="17">
        <f>[1]Adilabad!F454</f>
        <v>0</v>
      </c>
      <c r="D46" s="17">
        <f>[1]Adilabad!G454</f>
        <v>0</v>
      </c>
      <c r="E46" s="17">
        <f>[1]Adilabad!H454</f>
        <v>0</v>
      </c>
      <c r="F46" s="17">
        <f>[1]Adilabad!I454</f>
        <v>0</v>
      </c>
      <c r="G46" s="17">
        <f>[1]Adilabad!J454</f>
        <v>0</v>
      </c>
      <c r="H46" s="17">
        <f>[1]Adilabad!K454</f>
        <v>0</v>
      </c>
      <c r="I46" s="17">
        <f>[1]Adilabad!L454</f>
        <v>0</v>
      </c>
      <c r="J46" s="17">
        <f>[1]Adilabad!M454</f>
        <v>0</v>
      </c>
      <c r="K46" s="17">
        <f>[1]Adilabad!N454</f>
        <v>0</v>
      </c>
      <c r="L46" s="17">
        <f>[1]Adilabad!O454</f>
        <v>0</v>
      </c>
      <c r="M46" s="17">
        <f>[1]Adilabad!P454</f>
        <v>0</v>
      </c>
      <c r="N46" s="17">
        <f>[1]Adilabad!Q454</f>
        <v>0</v>
      </c>
      <c r="O46" s="13">
        <f t="shared" si="153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4"/>
        <v>0</v>
      </c>
      <c r="AC46" s="17">
        <f>[3]ADB!F59</f>
        <v>0</v>
      </c>
      <c r="AD46" s="17">
        <f>[3]ADB!G59</f>
        <v>0</v>
      </c>
      <c r="AE46" s="17">
        <f>[3]ADB!H59</f>
        <v>0</v>
      </c>
      <c r="AF46" s="17">
        <f>[3]ADB!I59</f>
        <v>0</v>
      </c>
      <c r="AG46" s="17">
        <f>[3]ADB!J59</f>
        <v>0</v>
      </c>
      <c r="AH46" s="17">
        <f>[3]ADB!K59</f>
        <v>0</v>
      </c>
      <c r="AI46" s="17">
        <f>[3]ADB!L59</f>
        <v>0</v>
      </c>
      <c r="AJ46" s="17">
        <f>[3]ADB!M59</f>
        <v>0</v>
      </c>
      <c r="AK46" s="17">
        <f>[3]ADB!N59</f>
        <v>0</v>
      </c>
      <c r="AL46" s="17">
        <f>[3]ADB!O59</f>
        <v>0</v>
      </c>
      <c r="AM46" s="17">
        <f>[3]ADB!P59</f>
        <v>0</v>
      </c>
      <c r="AN46" s="17">
        <f>[3]ADB!Q59</f>
        <v>0</v>
      </c>
      <c r="AO46" s="13">
        <f t="shared" si="155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6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7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8"/>
        <v>0</v>
      </c>
      <c r="CC46" s="23">
        <f t="shared" si="159"/>
        <v>0</v>
      </c>
      <c r="CD46" s="23">
        <f t="shared" si="178"/>
        <v>0</v>
      </c>
      <c r="CE46" s="23">
        <f t="shared" si="179"/>
        <v>0</v>
      </c>
      <c r="CF46" s="23">
        <f t="shared" si="180"/>
        <v>0</v>
      </c>
      <c r="CG46" s="23">
        <f t="shared" si="181"/>
        <v>0</v>
      </c>
      <c r="CI46" s="25" t="s">
        <v>79</v>
      </c>
      <c r="CJ46" s="26">
        <f t="shared" si="190"/>
        <v>0</v>
      </c>
      <c r="CK46" s="26">
        <f t="shared" si="190"/>
        <v>0</v>
      </c>
      <c r="CL46" s="26">
        <f t="shared" si="190"/>
        <v>0</v>
      </c>
      <c r="CM46" s="26">
        <f t="shared" si="190"/>
        <v>0</v>
      </c>
      <c r="CN46" s="26">
        <f t="shared" si="190"/>
        <v>0</v>
      </c>
      <c r="CO46" s="26">
        <f t="shared" si="190"/>
        <v>0</v>
      </c>
      <c r="CP46" s="17"/>
      <c r="CQ46" s="17"/>
      <c r="CR46" s="17"/>
      <c r="CS46" s="17"/>
      <c r="CT46" s="17"/>
      <c r="CU46" s="17"/>
      <c r="CV46" s="34">
        <f t="shared" si="182"/>
        <v>0</v>
      </c>
      <c r="CW46" s="34">
        <f t="shared" si="183"/>
        <v>0</v>
      </c>
      <c r="CX46" s="34">
        <f t="shared" si="184"/>
        <v>0</v>
      </c>
      <c r="CY46" s="34">
        <f t="shared" si="185"/>
        <v>0</v>
      </c>
      <c r="CZ46" s="34">
        <f t="shared" si="186"/>
        <v>0</v>
      </c>
      <c r="DA46" s="34">
        <f t="shared" si="187"/>
        <v>0</v>
      </c>
      <c r="DB46" s="13">
        <f t="shared" si="171"/>
        <v>0</v>
      </c>
      <c r="DC46" s="40">
        <f t="shared" si="188"/>
        <v>0</v>
      </c>
      <c r="DD46" s="41">
        <f t="shared" si="172"/>
        <v>0</v>
      </c>
      <c r="DE46" s="40">
        <f t="shared" si="173"/>
        <v>0</v>
      </c>
      <c r="DF46" s="40">
        <f t="shared" si="174"/>
        <v>0</v>
      </c>
      <c r="DG46" s="48">
        <f t="shared" si="175"/>
        <v>0</v>
      </c>
      <c r="DH46" s="54">
        <v>0</v>
      </c>
      <c r="DI46" s="25" t="s">
        <v>79</v>
      </c>
      <c r="DJ46" s="50">
        <f t="shared" si="176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89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3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4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6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7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8"/>
        <v>0</v>
      </c>
      <c r="CC47" s="23">
        <f t="shared" si="159"/>
        <v>0</v>
      </c>
      <c r="CD47" s="23">
        <f t="shared" ref="CD47" si="191">IFERROR((CB47/AB47)^(1/4)-1,0)</f>
        <v>0</v>
      </c>
      <c r="CE47" s="23">
        <f t="shared" ref="CE47" si="192">IFERROR((CB47/AO47)^(1/3)-1,0)</f>
        <v>0</v>
      </c>
      <c r="CF47" s="23">
        <f t="shared" ref="CF47" si="193">IFERROR((CB47/BB47)^(1/2)-1,0)</f>
        <v>0</v>
      </c>
      <c r="CG47" s="23">
        <f t="shared" ref="CG47" si="194">IFERROR((CB47/BO47)^(1/1)-1,0)</f>
        <v>0</v>
      </c>
      <c r="CI47" s="25" t="s">
        <v>79</v>
      </c>
      <c r="CJ47" s="26">
        <f t="shared" si="190"/>
        <v>0</v>
      </c>
      <c r="CK47" s="26">
        <f t="shared" si="190"/>
        <v>0</v>
      </c>
      <c r="CL47" s="26">
        <f t="shared" si="190"/>
        <v>0</v>
      </c>
      <c r="CM47" s="26">
        <f t="shared" si="190"/>
        <v>0</v>
      </c>
      <c r="CN47" s="26">
        <f t="shared" si="190"/>
        <v>0</v>
      </c>
      <c r="CO47" s="26">
        <f t="shared" si="190"/>
        <v>0</v>
      </c>
      <c r="CP47" s="17"/>
      <c r="CQ47" s="17"/>
      <c r="CR47" s="17"/>
      <c r="CS47" s="17"/>
      <c r="CT47" s="17"/>
      <c r="CU47" s="17"/>
      <c r="CV47" s="34">
        <f t="shared" ref="CV47" si="195">BV47*(1+CJ47)</f>
        <v>0</v>
      </c>
      <c r="CW47" s="34">
        <f t="shared" ref="CW47" si="196">BW47*(1+CK47)</f>
        <v>0</v>
      </c>
      <c r="CX47" s="34">
        <f t="shared" ref="CX47" si="197">BX47*(1+CL47)</f>
        <v>0</v>
      </c>
      <c r="CY47" s="34">
        <f t="shared" ref="CY47" si="198">BY47*(1+CM47)</f>
        <v>0</v>
      </c>
      <c r="CZ47" s="34">
        <f t="shared" ref="CZ47" si="199">BZ47*(1+CN47)</f>
        <v>0</v>
      </c>
      <c r="DA47" s="34">
        <f t="shared" ref="DA47" si="200">CA47*(1+CO47)</f>
        <v>0</v>
      </c>
      <c r="DB47" s="13">
        <f t="shared" ref="DB47" si="201">SUM(CP47:DA47)</f>
        <v>0</v>
      </c>
      <c r="DC47" s="40">
        <f t="shared" ref="DC47" si="202">IFERROR((DB47/AB47)^(1/5)-1,0)</f>
        <v>0</v>
      </c>
      <c r="DD47" s="41">
        <f t="shared" ref="DD47" si="203">IFERROR((DB47/AO47)^(1/4)-1,0)</f>
        <v>0</v>
      </c>
      <c r="DE47" s="40">
        <f t="shared" ref="DE47" si="204">IFERROR((DB47/BB47)^(1/3)-1,0)</f>
        <v>0</v>
      </c>
      <c r="DF47" s="40">
        <f t="shared" ref="DF47" si="205">IFERROR((DB47/BO47)^(1/2)-1,0)</f>
        <v>0</v>
      </c>
      <c r="DG47" s="48">
        <f t="shared" ref="DG47" si="206">IFERROR((DB47/CB47)^(1/1)-1,0)</f>
        <v>0</v>
      </c>
      <c r="DH47" s="54">
        <v>0</v>
      </c>
      <c r="DI47" s="25" t="s">
        <v>79</v>
      </c>
      <c r="DJ47" s="50">
        <f t="shared" si="176"/>
        <v>0</v>
      </c>
      <c r="DK47" s="68">
        <f t="shared" ref="DK47" si="207">CP47*(1+$DJ47)</f>
        <v>0</v>
      </c>
      <c r="DL47" s="68">
        <f t="shared" ref="DL47" si="208">CQ47*(1+$DJ47)</f>
        <v>0</v>
      </c>
      <c r="DM47" s="68">
        <f t="shared" ref="DM47" si="209">CR47*(1+$DJ47)</f>
        <v>0</v>
      </c>
      <c r="DN47" s="68">
        <f t="shared" ref="DN47" si="210">CS47*(1+$DJ47)</f>
        <v>0</v>
      </c>
      <c r="DO47" s="68">
        <f t="shared" ref="DO47" si="211">CT47*(1+$DJ47)</f>
        <v>0</v>
      </c>
      <c r="DP47" s="68">
        <f t="shared" ref="DP47" si="212">CU47*(1+$DJ47)</f>
        <v>0</v>
      </c>
      <c r="DQ47" s="68">
        <f t="shared" ref="DQ47" si="213">CV47*(1+$DJ47)</f>
        <v>0</v>
      </c>
      <c r="DR47" s="68">
        <f t="shared" ref="DR47" si="214">CW47*(1+$DJ47)</f>
        <v>0</v>
      </c>
      <c r="DS47" s="68">
        <f t="shared" ref="DS47" si="215">CX47*(1+$DJ47)</f>
        <v>0</v>
      </c>
      <c r="DT47" s="68">
        <f t="shared" ref="DT47" si="216">CY47*(1+$DJ47)</f>
        <v>0</v>
      </c>
      <c r="DU47" s="68">
        <f t="shared" ref="DU47" si="217">CZ47*(1+$DJ47)</f>
        <v>0</v>
      </c>
      <c r="DV47" s="68">
        <f t="shared" ref="DV47" si="218">DA47*(1+$DJ47)</f>
        <v>0</v>
      </c>
      <c r="DW47" s="69">
        <f t="shared" ref="DW47" si="219">SUM(DK47:DV47)</f>
        <v>0</v>
      </c>
    </row>
    <row r="48" spans="2:127" ht="10.5" x14ac:dyDescent="0.25">
      <c r="B48" s="6" t="s">
        <v>12</v>
      </c>
      <c r="C48" s="5">
        <f t="shared" ref="C48:AH48" si="220">SUM(C36:C47)</f>
        <v>3.4929899999999998</v>
      </c>
      <c r="D48" s="5">
        <f t="shared" si="220"/>
        <v>3.26545</v>
      </c>
      <c r="E48" s="5">
        <f t="shared" si="220"/>
        <v>3.2725</v>
      </c>
      <c r="F48" s="5">
        <f t="shared" si="220"/>
        <v>2.6044100000000001</v>
      </c>
      <c r="G48" s="5">
        <f t="shared" si="220"/>
        <v>3.3571800000000001</v>
      </c>
      <c r="H48" s="5">
        <f t="shared" si="220"/>
        <v>3.1059441327759614</v>
      </c>
      <c r="I48" s="5">
        <f t="shared" si="220"/>
        <v>2.7099899999999999</v>
      </c>
      <c r="J48" s="5">
        <f t="shared" si="220"/>
        <v>3.56169</v>
      </c>
      <c r="K48" s="5">
        <f t="shared" si="220"/>
        <v>3.5180799999999999</v>
      </c>
      <c r="L48" s="5">
        <f t="shared" si="220"/>
        <v>3.3294700000000002</v>
      </c>
      <c r="M48" s="5">
        <f t="shared" si="220"/>
        <v>3.78701</v>
      </c>
      <c r="N48" s="5">
        <f t="shared" si="220"/>
        <v>3.3163200000000002</v>
      </c>
      <c r="O48" s="5">
        <f t="shared" si="220"/>
        <v>39.321034132775964</v>
      </c>
      <c r="P48" s="5">
        <f t="shared" si="220"/>
        <v>3.48034</v>
      </c>
      <c r="Q48" s="5">
        <f t="shared" si="220"/>
        <v>3.3258399999999999</v>
      </c>
      <c r="R48" s="5">
        <f t="shared" si="220"/>
        <v>3.0231699999999999</v>
      </c>
      <c r="S48" s="5">
        <f t="shared" si="220"/>
        <v>3.0315099999999999</v>
      </c>
      <c r="T48" s="5">
        <f t="shared" si="220"/>
        <v>3.69984</v>
      </c>
      <c r="U48" s="5">
        <f t="shared" si="220"/>
        <v>3.1162299999999998</v>
      </c>
      <c r="V48" s="5">
        <f t="shared" si="220"/>
        <v>2.9637600000000002</v>
      </c>
      <c r="W48" s="5">
        <f t="shared" si="220"/>
        <v>3.5575100000000002</v>
      </c>
      <c r="X48" s="5">
        <f t="shared" si="220"/>
        <v>3.5223800000000001</v>
      </c>
      <c r="Y48" s="5">
        <f t="shared" si="220"/>
        <v>3.9351099999999999</v>
      </c>
      <c r="Z48" s="5">
        <f t="shared" si="220"/>
        <v>3.6331600000000002</v>
      </c>
      <c r="AA48" s="5">
        <f t="shared" si="220"/>
        <v>3.0277699999999999</v>
      </c>
      <c r="AB48" s="5">
        <f t="shared" si="220"/>
        <v>40.316619999999993</v>
      </c>
      <c r="AC48" s="5">
        <f t="shared" si="220"/>
        <v>3.5961599999999998</v>
      </c>
      <c r="AD48" s="5">
        <f t="shared" si="220"/>
        <v>3.0773899999999998</v>
      </c>
      <c r="AE48" s="5">
        <f t="shared" si="220"/>
        <v>3.4094600000000002</v>
      </c>
      <c r="AF48" s="5">
        <f t="shared" si="220"/>
        <v>3.1848100000000001</v>
      </c>
      <c r="AG48" s="5">
        <f t="shared" si="220"/>
        <v>3.1902699999999999</v>
      </c>
      <c r="AH48" s="5">
        <f t="shared" si="220"/>
        <v>3.3057599999999998</v>
      </c>
      <c r="AI48" s="5">
        <f t="shared" ref="AI48:BN48" si="221">SUM(AI36:AI47)</f>
        <v>2.88388</v>
      </c>
      <c r="AJ48" s="5">
        <f t="shared" si="221"/>
        <v>3.0486200000000001</v>
      </c>
      <c r="AK48" s="5">
        <f t="shared" si="221"/>
        <v>3.1890000000000001</v>
      </c>
      <c r="AL48" s="5">
        <f t="shared" si="221"/>
        <v>3.1497099999999998</v>
      </c>
      <c r="AM48" s="5">
        <f t="shared" si="221"/>
        <v>3.1564100000000002</v>
      </c>
      <c r="AN48" s="5">
        <f t="shared" si="221"/>
        <v>2.7072699999999998</v>
      </c>
      <c r="AO48" s="5">
        <f t="shared" si="221"/>
        <v>37.898740000000004</v>
      </c>
      <c r="AP48" s="5">
        <f t="shared" si="221"/>
        <v>2.47288</v>
      </c>
      <c r="AQ48" s="5">
        <f t="shared" si="221"/>
        <v>2.0064700000000002</v>
      </c>
      <c r="AR48" s="5">
        <f t="shared" si="221"/>
        <v>2.2211799999999999</v>
      </c>
      <c r="AS48" s="5">
        <f t="shared" si="221"/>
        <v>2.4165899999999998</v>
      </c>
      <c r="AT48" s="5">
        <f t="shared" si="221"/>
        <v>2.8680300000000001</v>
      </c>
      <c r="AU48" s="5">
        <f t="shared" si="221"/>
        <v>3.0408499999999998</v>
      </c>
      <c r="AV48" s="5">
        <f t="shared" si="221"/>
        <v>2.83697</v>
      </c>
      <c r="AW48" s="5">
        <f t="shared" si="221"/>
        <v>2.8989099999999999</v>
      </c>
      <c r="AX48" s="5">
        <f t="shared" si="221"/>
        <v>3.3011900000000001</v>
      </c>
      <c r="AY48" s="5">
        <f t="shared" si="221"/>
        <v>2.6103299999999998</v>
      </c>
      <c r="AZ48" s="5">
        <f t="shared" si="221"/>
        <v>3.0062899999999999</v>
      </c>
      <c r="BA48" s="5">
        <f t="shared" si="221"/>
        <v>2.0705900000000002</v>
      </c>
      <c r="BB48" s="5">
        <f t="shared" si="221"/>
        <v>31.750280000000004</v>
      </c>
      <c r="BC48" s="5">
        <f t="shared" si="221"/>
        <v>3.125E-2</v>
      </c>
      <c r="BD48" s="5">
        <f t="shared" si="221"/>
        <v>0.37572499999999998</v>
      </c>
      <c r="BE48" s="5">
        <f t="shared" si="221"/>
        <v>1.203435</v>
      </c>
      <c r="BF48" s="5">
        <f t="shared" si="221"/>
        <v>1.90164</v>
      </c>
      <c r="BG48" s="5">
        <f t="shared" si="221"/>
        <v>2.2357999999999998</v>
      </c>
      <c r="BH48" s="5">
        <f t="shared" si="221"/>
        <v>1.5586549999999999</v>
      </c>
      <c r="BI48" s="5">
        <f t="shared" si="221"/>
        <v>1.3978999999999999</v>
      </c>
      <c r="BJ48" s="5">
        <f t="shared" si="221"/>
        <v>1.3808750000000001</v>
      </c>
      <c r="BK48" s="5">
        <f t="shared" si="221"/>
        <v>1.64415</v>
      </c>
      <c r="BL48" s="5">
        <f t="shared" si="221"/>
        <v>1.762175</v>
      </c>
      <c r="BM48" s="5">
        <f t="shared" si="221"/>
        <v>1.616433</v>
      </c>
      <c r="BN48" s="5">
        <f t="shared" si="221"/>
        <v>2.0014620000000001</v>
      </c>
      <c r="BO48" s="5">
        <f t="shared" ref="BO48:CB48" si="222">SUM(BO36:BO47)</f>
        <v>17.109500000000001</v>
      </c>
      <c r="BP48" s="5">
        <f t="shared" si="222"/>
        <v>2.575434</v>
      </c>
      <c r="BQ48" s="5">
        <f t="shared" si="222"/>
        <v>1.5743199999999999</v>
      </c>
      <c r="BR48" s="5">
        <f t="shared" si="222"/>
        <v>1.483525</v>
      </c>
      <c r="BS48" s="5">
        <f t="shared" si="222"/>
        <v>1.3326</v>
      </c>
      <c r="BT48" s="5">
        <f t="shared" si="222"/>
        <v>1.2342500000000001</v>
      </c>
      <c r="BU48" s="5">
        <f t="shared" si="222"/>
        <v>1.482275</v>
      </c>
      <c r="BV48" s="5">
        <f t="shared" si="222"/>
        <v>1.47255</v>
      </c>
      <c r="BW48" s="5">
        <f t="shared" si="222"/>
        <v>1.708575</v>
      </c>
      <c r="BX48" s="5">
        <f t="shared" si="222"/>
        <v>1.7603249999999999</v>
      </c>
      <c r="BY48" s="5">
        <f t="shared" si="222"/>
        <v>1.912925</v>
      </c>
      <c r="BZ48" s="5">
        <f t="shared" si="222"/>
        <v>1.8827499999999999</v>
      </c>
      <c r="CA48" s="5">
        <f t="shared" si="222"/>
        <v>1.4494750000000001</v>
      </c>
      <c r="CB48" s="5">
        <f t="shared" si="222"/>
        <v>19.869004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3">SUM(CP36:CP47)</f>
        <v>1.7781750000000001</v>
      </c>
      <c r="CQ48" s="5">
        <f t="shared" si="223"/>
        <v>1.7283500000000001</v>
      </c>
      <c r="CR48" s="5">
        <f t="shared" si="223"/>
        <v>1.3289</v>
      </c>
      <c r="CS48" s="5">
        <f t="shared" si="223"/>
        <v>0.57904999999999995</v>
      </c>
      <c r="CT48" s="5">
        <f t="shared" si="223"/>
        <v>0.62885000000000002</v>
      </c>
      <c r="CU48" s="5">
        <f t="shared" si="223"/>
        <v>1.0363500000000001</v>
      </c>
      <c r="CV48" s="5">
        <f t="shared" si="223"/>
        <v>1.5461775</v>
      </c>
      <c r="CW48" s="5">
        <f t="shared" si="223"/>
        <v>1.7940037500000001</v>
      </c>
      <c r="CX48" s="5">
        <f t="shared" si="223"/>
        <v>1.84834125</v>
      </c>
      <c r="CY48" s="5">
        <f t="shared" si="223"/>
        <v>2.0085712500000001</v>
      </c>
      <c r="CZ48" s="5">
        <f t="shared" si="223"/>
        <v>1.9768874999999999</v>
      </c>
      <c r="DA48" s="5">
        <f t="shared" si="223"/>
        <v>1.5219487500000002</v>
      </c>
      <c r="DB48" s="5">
        <f t="shared" si="223"/>
        <v>17.775605000000002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1.8670837500000002</v>
      </c>
      <c r="DL48" s="5">
        <f t="shared" ref="DL48:DW48" si="224">SUM(DL36:DL47)</f>
        <v>1.8147675000000001</v>
      </c>
      <c r="DM48" s="5">
        <f t="shared" si="224"/>
        <v>1.3953450000000001</v>
      </c>
      <c r="DN48" s="5">
        <f t="shared" si="224"/>
        <v>0.6080025</v>
      </c>
      <c r="DO48" s="5">
        <f t="shared" si="224"/>
        <v>0.66029250000000006</v>
      </c>
      <c r="DP48" s="5">
        <f t="shared" si="224"/>
        <v>1.0881675000000002</v>
      </c>
      <c r="DQ48" s="5">
        <f t="shared" si="224"/>
        <v>1.6234863750000001</v>
      </c>
      <c r="DR48" s="5">
        <f t="shared" si="224"/>
        <v>1.8837039375000002</v>
      </c>
      <c r="DS48" s="5">
        <f t="shared" si="224"/>
        <v>1.9407583125000001</v>
      </c>
      <c r="DT48" s="5">
        <f t="shared" si="224"/>
        <v>2.1089998125000005</v>
      </c>
      <c r="DU48" s="5">
        <f t="shared" si="224"/>
        <v>2.0757318749999998</v>
      </c>
      <c r="DV48" s="5">
        <f t="shared" si="224"/>
        <v>1.5980461875000003</v>
      </c>
      <c r="DW48" s="5">
        <f t="shared" si="224"/>
        <v>18.664385249999999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[1]Adilabad!F466</f>
        <v>4.061919946500251E-2</v>
      </c>
      <c r="D51" s="17">
        <f>[1]Adilabad!G466</f>
        <v>4.2449601185325037E-2</v>
      </c>
      <c r="E51" s="17">
        <f>[1]Adilabad!H466</f>
        <v>4.293760105334174E-2</v>
      </c>
      <c r="F51" s="17">
        <f>[1]Adilabad!I466</f>
        <v>4.5404E-2</v>
      </c>
      <c r="G51" s="17">
        <f>[1]Adilabad!J466</f>
        <v>4.4552800608220935E-2</v>
      </c>
      <c r="H51" s="17">
        <f>[1]Adilabad!K466</f>
        <v>4.2805601125311517E-2</v>
      </c>
      <c r="I51" s="17">
        <f>[1]Adilabad!L466</f>
        <v>4.4774398573969962E-2</v>
      </c>
      <c r="J51" s="17">
        <f>[1]Adilabad!M466</f>
        <v>3.7010399033687441E-2</v>
      </c>
      <c r="K51" s="17">
        <f>[1]Adilabad!N466</f>
        <v>3.8090398938737786E-2</v>
      </c>
      <c r="L51" s="17">
        <f>[1]Adilabad!O466</f>
        <v>4.0823999999999999E-2</v>
      </c>
      <c r="M51" s="17">
        <f>[1]Adilabad!P466</f>
        <v>3.6088000000000002E-2</v>
      </c>
      <c r="N51" s="17">
        <f>[1]Adilabad!Q466</f>
        <v>3.2640000000000002E-2</v>
      </c>
      <c r="O51" s="13">
        <f t="shared" ref="O51:O63" si="225">SUM(C51:N51)</f>
        <v>0.48819599998359686</v>
      </c>
      <c r="P51" s="17">
        <f>[2]Adilabad!F66</f>
        <v>3.57296E-2</v>
      </c>
      <c r="Q51" s="17">
        <f>[2]Adilabad!G66</f>
        <v>3.8336800000000004E-2</v>
      </c>
      <c r="R51" s="17">
        <f>[2]Adilabad!H66</f>
        <v>3.8397599999999997E-2</v>
      </c>
      <c r="S51" s="17">
        <f>[2]Adilabad!I66</f>
        <v>3.6313600000000001E-2</v>
      </c>
      <c r="T51" s="17">
        <f>[2]Adilabad!J66</f>
        <v>3.2438399999999999E-2</v>
      </c>
      <c r="U51" s="17">
        <f>[2]Adilabad!K66</f>
        <v>3.5191199999999999E-2</v>
      </c>
      <c r="V51" s="17">
        <f>[2]Adilabad!L66</f>
        <v>3.6490399999999999E-2</v>
      </c>
      <c r="W51" s="17">
        <f>[2]Adilabad!M66</f>
        <v>2.9207199999999999E-2</v>
      </c>
      <c r="X51" s="17">
        <f>[2]Adilabad!N66</f>
        <v>3.2356799999999998E-2</v>
      </c>
      <c r="Y51" s="17">
        <f>[2]Adilabad!O66</f>
        <v>3.2779999999999997E-2</v>
      </c>
      <c r="Z51" s="17">
        <f>[2]Adilabad!P66</f>
        <v>3.2678400000000003E-2</v>
      </c>
      <c r="AA51" s="17">
        <f>[2]Adilabad!Q66</f>
        <v>2.64152E-2</v>
      </c>
      <c r="AB51" s="13">
        <f t="shared" ref="AB51:AB63" si="226">SUM(P51:AA51)</f>
        <v>0.40633520000000001</v>
      </c>
      <c r="AC51" s="17">
        <f>[3]ADB!F72</f>
        <v>3.2951000000000001E-2</v>
      </c>
      <c r="AD51" s="17">
        <f>[3]ADB!G72</f>
        <v>3.6574000000000002E-2</v>
      </c>
      <c r="AE51" s="17">
        <f>[3]ADB!H72</f>
        <v>3.7870000000000001E-2</v>
      </c>
      <c r="AF51" s="17">
        <f>[3]ADB!I72</f>
        <v>3.4983E-2</v>
      </c>
      <c r="AG51" s="17">
        <f>[3]ADB!J72</f>
        <v>3.0037999999999999E-2</v>
      </c>
      <c r="AH51" s="17">
        <f>[3]ADB!K72</f>
        <v>3.2818E-2</v>
      </c>
      <c r="AI51" s="17">
        <f>[3]ADB!L72</f>
        <v>2.7099999999999999E-2</v>
      </c>
      <c r="AJ51" s="17">
        <f>[3]ADB!M72</f>
        <v>2.7545E-2</v>
      </c>
      <c r="AK51" s="17">
        <f>[3]ADB!N72</f>
        <v>3.0009999999999998E-2</v>
      </c>
      <c r="AL51" s="17">
        <f>[3]ADB!O72</f>
        <v>2.9048000000000001E-2</v>
      </c>
      <c r="AM51" s="17">
        <f>[3]ADB!P72</f>
        <v>2.7199999999999998E-2</v>
      </c>
      <c r="AN51" s="17">
        <f>[3]ADB!Q72</f>
        <v>2.3199999999999998E-2</v>
      </c>
      <c r="AO51" s="13">
        <f t="shared" ref="AO51:AO63" si="227">SUM(AC51:AN51)</f>
        <v>0.36933700000000003</v>
      </c>
      <c r="AP51" s="17">
        <f>[4]ADB!F72</f>
        <v>2.9068754417525031E-2</v>
      </c>
      <c r="AQ51" s="17">
        <f>[4]ADB!G72</f>
        <v>2.8529633741954802E-2</v>
      </c>
      <c r="AR51" s="17">
        <f>[4]ADB!H72</f>
        <v>3.2680352917196454E-2</v>
      </c>
      <c r="AS51" s="17">
        <f>[4]ADB!I72</f>
        <v>2.5853910245654869E-2</v>
      </c>
      <c r="AT51" s="17">
        <f>[4]ADB!J72</f>
        <v>2.8636708361307051E-2</v>
      </c>
      <c r="AU51" s="17">
        <f>[4]ADB!K72</f>
        <v>3.0589340393436967E-2</v>
      </c>
      <c r="AV51" s="17">
        <f>[4]ADB!L72</f>
        <v>2.747014081280574E-2</v>
      </c>
      <c r="AW51" s="17">
        <f>[4]ADB!M72</f>
        <v>2.9373336304380701E-2</v>
      </c>
      <c r="AX51" s="17">
        <f>[4]ADB!N72</f>
        <v>2.8472155179319079E-2</v>
      </c>
      <c r="AY51" s="17">
        <f>[4]ADB!O72</f>
        <v>2.7337363098347358E-2</v>
      </c>
      <c r="AZ51" s="17">
        <f>[4]ADB!P72</f>
        <v>2.6667973412871544E-2</v>
      </c>
      <c r="BA51" s="17">
        <f>[4]ADB!Q72</f>
        <v>2.4928104657039978E-2</v>
      </c>
      <c r="BB51" s="13">
        <f t="shared" ref="BB51:BB63" si="228">SUM(AP51:BA51)</f>
        <v>0.33960777354183952</v>
      </c>
      <c r="BC51" s="17">
        <f>'[5]1.Adilabad'!F50</f>
        <v>2.8639999999999999E-2</v>
      </c>
      <c r="BD51" s="17">
        <f>'[5]1.Adilabad'!G50</f>
        <v>3.3300999999999997E-2</v>
      </c>
      <c r="BE51" s="17">
        <f>'[5]1.Adilabad'!H50</f>
        <v>3.2002999999999997E-2</v>
      </c>
      <c r="BF51" s="17">
        <f>'[5]1.Adilabad'!I50</f>
        <v>3.0519999999999999E-2</v>
      </c>
      <c r="BG51" s="17">
        <f>'[5]1.Adilabad'!J50</f>
        <v>3.2502000000000003E-2</v>
      </c>
      <c r="BH51" s="17">
        <f>'[5]1.Adilabad'!K50</f>
        <v>3.4318000000000001E-2</v>
      </c>
      <c r="BI51" s="17">
        <f>'[5]1.Adilabad'!L50</f>
        <v>3.2632000000000001E-2</v>
      </c>
      <c r="BJ51" s="17">
        <f>'[5]1.Adilabad'!M50</f>
        <v>3.0363999999999999E-2</v>
      </c>
      <c r="BK51" s="17">
        <f>'[5]1.Adilabad'!N50</f>
        <v>2.75E-2</v>
      </c>
      <c r="BL51" s="17">
        <f>'[5]1.Adilabad'!O50</f>
        <v>2.8792000000000002E-2</v>
      </c>
      <c r="BM51" s="17">
        <f>'[5]1.Adilabad'!P50</f>
        <v>2.8346E-2</v>
      </c>
      <c r="BN51" s="17">
        <f>'[5]1.Adilabad'!Q50</f>
        <v>2.3521E-2</v>
      </c>
      <c r="BO51" s="13">
        <f t="shared" ref="BO51:BO63" si="229">SUM(BC51:BN51)</f>
        <v>0.36243900000000001</v>
      </c>
      <c r="BP51" s="17">
        <f>'[6]1.Adilabad'!F48</f>
        <v>2.8982999999999998E-2</v>
      </c>
      <c r="BQ51" s="17">
        <f>'[6]1.Adilabad'!G48</f>
        <v>2.9165E-2</v>
      </c>
      <c r="BR51" s="17">
        <f>'[6]1.Adilabad'!H48</f>
        <v>3.1982999999999998E-2</v>
      </c>
      <c r="BS51" s="17">
        <f>'[6]1.Adilabad'!I48</f>
        <v>2.9194999999999999E-2</v>
      </c>
      <c r="BT51" s="17">
        <f>'[6]1.Adilabad'!J48</f>
        <v>2.8083E-2</v>
      </c>
      <c r="BU51" s="17">
        <f>'[6]1.Adilabad'!K48</f>
        <v>3.1392000000000003E-2</v>
      </c>
      <c r="BV51" s="17">
        <f>'[6]1.Adilabad'!L48</f>
        <v>2.8851999999999999E-2</v>
      </c>
      <c r="BW51" s="17">
        <f>'[6]1.Adilabad'!M48</f>
        <v>2.9412000000000001E-2</v>
      </c>
      <c r="BX51" s="17">
        <f>'[6]1.Adilabad'!N48</f>
        <v>2.6845000000000001E-2</v>
      </c>
      <c r="BY51" s="17">
        <f>'[6]1.Adilabad'!O48</f>
        <v>2.6686999999999999E-2</v>
      </c>
      <c r="BZ51" s="17">
        <f>'[6]1.Adilabad'!P48</f>
        <v>2.6120000000000001E-2</v>
      </c>
      <c r="CA51" s="17">
        <f>'[6]1.Adilabad'!Q48</f>
        <v>2.2578999999999998E-2</v>
      </c>
      <c r="CB51" s="13">
        <f t="shared" ref="CB51:CB63" si="230">SUM(BP51:CA51)</f>
        <v>0.33929599999999999</v>
      </c>
      <c r="CC51" s="23">
        <f t="shared" ref="CC51:CC62" si="231">IFERROR(($CB51/$O51)^(1/5)-1,0)</f>
        <v>-7.0184236624193153E-2</v>
      </c>
      <c r="CD51" s="23">
        <f t="shared" ref="CD51:CD62" si="232">IFERROR((CB51/AB51)^(1/4)-1,0)</f>
        <v>-4.4075542110723176E-2</v>
      </c>
      <c r="CE51" s="23">
        <f t="shared" ref="CE51:CE62" si="233">IFERROR((CB51/AO51)^(1/3)-1,0)</f>
        <v>-2.7882769756818027E-2</v>
      </c>
      <c r="CF51" s="23">
        <f t="shared" ref="CF51:CF62" si="234">IFERROR((CB51/BB51)^(1/2)-1,0)</f>
        <v>-4.5912542961235037E-4</v>
      </c>
      <c r="CG51" s="23">
        <f t="shared" ref="CG51:CG62" si="235">IFERROR((CB51/BO51)^(1/1)-1,0)</f>
        <v>-6.3853503624058172E-2</v>
      </c>
      <c r="CH51" s="37">
        <v>0.05</v>
      </c>
      <c r="CI51" s="25" t="s">
        <v>80</v>
      </c>
      <c r="CJ51" s="26">
        <f t="shared" ref="CJ51:CO62" si="236">HLOOKUP($CI51,$CC$4:$CH$101,ROW($CC51)-ROW($CC$3), FALSE)</f>
        <v>0.05</v>
      </c>
      <c r="CK51" s="26">
        <f t="shared" si="236"/>
        <v>0.05</v>
      </c>
      <c r="CL51" s="26">
        <f t="shared" si="236"/>
        <v>0.05</v>
      </c>
      <c r="CM51" s="26">
        <f t="shared" si="236"/>
        <v>0.05</v>
      </c>
      <c r="CN51" s="26">
        <f t="shared" si="236"/>
        <v>0.05</v>
      </c>
      <c r="CO51" s="26">
        <f t="shared" si="236"/>
        <v>0.05</v>
      </c>
      <c r="CP51" s="17">
        <f>'[7]1.Adilabad'!F49</f>
        <v>2.6098E-2</v>
      </c>
      <c r="CQ51" s="17">
        <f>'[7]1.Adilabad'!G49</f>
        <v>2.7525999999999998E-2</v>
      </c>
      <c r="CR51" s="17">
        <f>'[7]1.Adilabad'!H49</f>
        <v>2.4718E-2</v>
      </c>
      <c r="CS51" s="17">
        <f>'[7]1.Adilabad'!I49</f>
        <v>2.4711E-2</v>
      </c>
      <c r="CT51" s="17">
        <f>'[7]1.Adilabad'!J49</f>
        <v>1.9379E-2</v>
      </c>
      <c r="CU51" s="17">
        <f>'[7]1.Adilabad'!K49</f>
        <v>1.9463999999999999E-2</v>
      </c>
      <c r="CV51" s="34">
        <f t="shared" ref="CV51:DA62" si="237">BV51*(1+CJ51)</f>
        <v>3.0294600000000001E-2</v>
      </c>
      <c r="CW51" s="34">
        <f t="shared" si="237"/>
        <v>3.0882600000000003E-2</v>
      </c>
      <c r="CX51" s="34">
        <f t="shared" si="237"/>
        <v>2.818725E-2</v>
      </c>
      <c r="CY51" s="34">
        <f t="shared" si="237"/>
        <v>2.802135E-2</v>
      </c>
      <c r="CZ51" s="34">
        <f t="shared" si="237"/>
        <v>2.7426000000000002E-2</v>
      </c>
      <c r="DA51" s="34">
        <f t="shared" si="237"/>
        <v>2.3707949999999998E-2</v>
      </c>
      <c r="DB51" s="13">
        <f t="shared" ref="DB51:DB62" si="238">SUM(CP51:DA51)</f>
        <v>0.31041574999999999</v>
      </c>
      <c r="DC51" s="40">
        <f t="shared" ref="DC51:DC62" si="239">IFERROR((DB51/AB51)^(1/5)-1,0)</f>
        <v>-5.2428782579949318E-2</v>
      </c>
      <c r="DD51" s="41">
        <f t="shared" ref="DD51:DD62" si="240">IFERROR((DB51/AO51)^(1/4)-1,0)</f>
        <v>-4.2518849800300629E-2</v>
      </c>
      <c r="DE51" s="40">
        <f t="shared" ref="DE51:DE62" si="241">IFERROR((DB51/BB51)^(1/3)-1,0)</f>
        <v>-2.9515264985386591E-2</v>
      </c>
      <c r="DF51" s="40">
        <f t="shared" ref="DF51:DF62" si="242">IFERROR((DB51/BO51)^(1/2)-1,0)</f>
        <v>-7.4546904231631794E-2</v>
      </c>
      <c r="DG51" s="48">
        <f t="shared" ref="DG51:DG62" si="243">IFERROR((DB51/CB51)^(1/1)-1,0)</f>
        <v>-8.5118156417994917E-2</v>
      </c>
      <c r="DH51" s="54">
        <v>0.05</v>
      </c>
      <c r="DI51" s="25" t="s">
        <v>80</v>
      </c>
      <c r="DJ51" s="50">
        <f t="shared" ref="DJ51:DJ62" si="244">HLOOKUP(DI51,$DC$4:$DH$111,ROW($DC51)-ROW($DC$3), FALSE)</f>
        <v>0.05</v>
      </c>
      <c r="DK51" s="68">
        <f t="shared" ref="DK51:DV62" si="245">CP51*(1+$DJ51)</f>
        <v>2.7402900000000001E-2</v>
      </c>
      <c r="DL51" s="68">
        <f t="shared" si="245"/>
        <v>2.8902299999999999E-2</v>
      </c>
      <c r="DM51" s="68">
        <f t="shared" si="245"/>
        <v>2.5953900000000002E-2</v>
      </c>
      <c r="DN51" s="68">
        <f t="shared" si="245"/>
        <v>2.5946550000000002E-2</v>
      </c>
      <c r="DO51" s="68">
        <f t="shared" si="245"/>
        <v>2.034795E-2</v>
      </c>
      <c r="DP51" s="68">
        <f t="shared" si="245"/>
        <v>2.0437199999999999E-2</v>
      </c>
      <c r="DQ51" s="68">
        <f t="shared" si="245"/>
        <v>3.1809330000000004E-2</v>
      </c>
      <c r="DR51" s="68">
        <f t="shared" si="245"/>
        <v>3.2426730000000008E-2</v>
      </c>
      <c r="DS51" s="68">
        <f t="shared" si="245"/>
        <v>2.9596612500000001E-2</v>
      </c>
      <c r="DT51" s="68">
        <f t="shared" si="245"/>
        <v>2.9422417500000003E-2</v>
      </c>
      <c r="DU51" s="68">
        <f t="shared" si="245"/>
        <v>2.8797300000000005E-2</v>
      </c>
      <c r="DV51" s="68">
        <f t="shared" si="245"/>
        <v>2.4893347499999999E-2</v>
      </c>
      <c r="DW51" s="69">
        <f t="shared" ref="DW51:DW62" si="246">SUM(DK51:DV51)</f>
        <v>0.32593653750000001</v>
      </c>
    </row>
    <row r="52" spans="2:127" ht="12.5" x14ac:dyDescent="0.2">
      <c r="B52" s="9" t="s">
        <v>7</v>
      </c>
      <c r="C52" s="17">
        <f>[1]Adilabad!F467</f>
        <v>0</v>
      </c>
      <c r="D52" s="17">
        <f>[1]Adilabad!G467</f>
        <v>0</v>
      </c>
      <c r="E52" s="17">
        <f>[1]Adilabad!H467</f>
        <v>0</v>
      </c>
      <c r="F52" s="17">
        <f>[1]Adilabad!I467</f>
        <v>0</v>
      </c>
      <c r="G52" s="17">
        <f>[1]Adilabad!J467</f>
        <v>0</v>
      </c>
      <c r="H52" s="17">
        <f>[1]Adilabad!K467</f>
        <v>0</v>
      </c>
      <c r="I52" s="17">
        <f>[1]Adilabad!L467</f>
        <v>0</v>
      </c>
      <c r="J52" s="17">
        <f>[1]Adilabad!M467</f>
        <v>0</v>
      </c>
      <c r="K52" s="17">
        <f>[1]Adilabad!N467</f>
        <v>0</v>
      </c>
      <c r="L52" s="17">
        <f>[1]Adilabad!O467</f>
        <v>0</v>
      </c>
      <c r="M52" s="17">
        <f>[1]Adilabad!P467</f>
        <v>0</v>
      </c>
      <c r="N52" s="17">
        <f>[1]Adilabad!Q467</f>
        <v>0</v>
      </c>
      <c r="O52" s="13">
        <f t="shared" si="225"/>
        <v>0</v>
      </c>
      <c r="P52" s="17">
        <f>[2]Adilabad!F67</f>
        <v>0</v>
      </c>
      <c r="Q52" s="17">
        <f>[2]Adilabad!G67</f>
        <v>0</v>
      </c>
      <c r="R52" s="17">
        <f>[2]Adilabad!H67</f>
        <v>0</v>
      </c>
      <c r="S52" s="17">
        <f>[2]Adilabad!I67</f>
        <v>0</v>
      </c>
      <c r="T52" s="17">
        <f>[2]Adilabad!J67</f>
        <v>0</v>
      </c>
      <c r="U52" s="17">
        <f>[2]Adilabad!K67</f>
        <v>0</v>
      </c>
      <c r="V52" s="17">
        <f>[2]Adilabad!L67</f>
        <v>0</v>
      </c>
      <c r="W52" s="17">
        <f>[2]Adilabad!M67</f>
        <v>0</v>
      </c>
      <c r="X52" s="17">
        <f>[2]Adilabad!N67</f>
        <v>0</v>
      </c>
      <c r="Y52" s="17">
        <f>[2]Adilabad!O67</f>
        <v>0</v>
      </c>
      <c r="Z52" s="17">
        <f>[2]Adilabad!P67</f>
        <v>0</v>
      </c>
      <c r="AA52" s="17">
        <f>[2]Adilabad!Q67</f>
        <v>0</v>
      </c>
      <c r="AB52" s="13">
        <f t="shared" si="226"/>
        <v>0</v>
      </c>
      <c r="AC52" s="17">
        <f>[3]ADB!F73</f>
        <v>0</v>
      </c>
      <c r="AD52" s="17">
        <f>[3]ADB!G73</f>
        <v>0</v>
      </c>
      <c r="AE52" s="17">
        <f>[3]ADB!H73</f>
        <v>0</v>
      </c>
      <c r="AF52" s="17">
        <f>[3]ADB!I73</f>
        <v>0</v>
      </c>
      <c r="AG52" s="17">
        <f>[3]ADB!J73</f>
        <v>0</v>
      </c>
      <c r="AH52" s="17">
        <f>[3]ADB!K73</f>
        <v>0</v>
      </c>
      <c r="AI52" s="17">
        <f>[3]ADB!L73</f>
        <v>0</v>
      </c>
      <c r="AJ52" s="17">
        <f>[3]ADB!M73</f>
        <v>0</v>
      </c>
      <c r="AK52" s="17">
        <f>[3]ADB!N73</f>
        <v>0</v>
      </c>
      <c r="AL52" s="17">
        <f>[3]ADB!O73</f>
        <v>0</v>
      </c>
      <c r="AM52" s="17">
        <f>[3]ADB!P73</f>
        <v>0</v>
      </c>
      <c r="AN52" s="17">
        <f>[3]ADB!Q73</f>
        <v>0</v>
      </c>
      <c r="AO52" s="13">
        <f t="shared" si="227"/>
        <v>0</v>
      </c>
      <c r="AP52" s="17">
        <f>[4]ADB!F73</f>
        <v>0</v>
      </c>
      <c r="AQ52" s="17">
        <f>[4]ADB!G73</f>
        <v>0</v>
      </c>
      <c r="AR52" s="17">
        <f>[4]ADB!H73</f>
        <v>0</v>
      </c>
      <c r="AS52" s="17">
        <f>[4]ADB!I73</f>
        <v>0</v>
      </c>
      <c r="AT52" s="17">
        <f>[4]ADB!J73</f>
        <v>0</v>
      </c>
      <c r="AU52" s="17">
        <f>[4]ADB!K73</f>
        <v>0</v>
      </c>
      <c r="AV52" s="17">
        <f>[4]ADB!L73</f>
        <v>0</v>
      </c>
      <c r="AW52" s="17">
        <f>[4]ADB!M73</f>
        <v>0</v>
      </c>
      <c r="AX52" s="17">
        <f>[4]ADB!N73</f>
        <v>0</v>
      </c>
      <c r="AY52" s="17">
        <f>[4]ADB!O73</f>
        <v>0</v>
      </c>
      <c r="AZ52" s="17">
        <f>[4]ADB!P73</f>
        <v>0</v>
      </c>
      <c r="BA52" s="17">
        <f>[4]ADB!Q73</f>
        <v>0</v>
      </c>
      <c r="BB52" s="13">
        <f t="shared" si="228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29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0"/>
        <v>0</v>
      </c>
      <c r="CC52" s="23">
        <f t="shared" si="231"/>
        <v>0</v>
      </c>
      <c r="CD52" s="23">
        <f t="shared" si="232"/>
        <v>0</v>
      </c>
      <c r="CE52" s="23">
        <f t="shared" si="233"/>
        <v>0</v>
      </c>
      <c r="CF52" s="23">
        <f t="shared" si="234"/>
        <v>0</v>
      </c>
      <c r="CG52" s="23">
        <f t="shared" si="235"/>
        <v>0</v>
      </c>
      <c r="CH52" s="37">
        <v>0.05</v>
      </c>
      <c r="CI52" s="25" t="s">
        <v>80</v>
      </c>
      <c r="CJ52" s="26">
        <f t="shared" si="236"/>
        <v>0.05</v>
      </c>
      <c r="CK52" s="26">
        <f t="shared" si="236"/>
        <v>0.05</v>
      </c>
      <c r="CL52" s="26">
        <f t="shared" si="236"/>
        <v>0.05</v>
      </c>
      <c r="CM52" s="26">
        <f t="shared" si="236"/>
        <v>0.05</v>
      </c>
      <c r="CN52" s="26">
        <f t="shared" si="236"/>
        <v>0.05</v>
      </c>
      <c r="CO52" s="26">
        <f t="shared" si="236"/>
        <v>0.05</v>
      </c>
      <c r="CP52" s="17"/>
      <c r="CQ52" s="17"/>
      <c r="CR52" s="17"/>
      <c r="CS52" s="17"/>
      <c r="CT52" s="17"/>
      <c r="CU52" s="17"/>
      <c r="CV52" s="34">
        <f t="shared" si="237"/>
        <v>0</v>
      </c>
      <c r="CW52" s="34">
        <f t="shared" si="237"/>
        <v>0</v>
      </c>
      <c r="CX52" s="34">
        <f t="shared" si="237"/>
        <v>0</v>
      </c>
      <c r="CY52" s="34">
        <f t="shared" si="237"/>
        <v>0</v>
      </c>
      <c r="CZ52" s="34">
        <f t="shared" si="237"/>
        <v>0</v>
      </c>
      <c r="DA52" s="34">
        <f t="shared" si="237"/>
        <v>0</v>
      </c>
      <c r="DB52" s="13">
        <f t="shared" si="238"/>
        <v>0</v>
      </c>
      <c r="DC52" s="40">
        <f t="shared" si="239"/>
        <v>0</v>
      </c>
      <c r="DD52" s="41">
        <f t="shared" si="240"/>
        <v>0</v>
      </c>
      <c r="DE52" s="40">
        <f t="shared" si="241"/>
        <v>0</v>
      </c>
      <c r="DF52" s="40">
        <f t="shared" si="242"/>
        <v>0</v>
      </c>
      <c r="DG52" s="48">
        <f t="shared" si="243"/>
        <v>0</v>
      </c>
      <c r="DH52" s="54">
        <v>0.05</v>
      </c>
      <c r="DI52" s="25" t="s">
        <v>80</v>
      </c>
      <c r="DJ52" s="50">
        <f t="shared" si="244"/>
        <v>0.05</v>
      </c>
      <c r="DK52" s="68">
        <f t="shared" si="245"/>
        <v>0</v>
      </c>
      <c r="DL52" s="68">
        <f t="shared" si="245"/>
        <v>0</v>
      </c>
      <c r="DM52" s="68">
        <f t="shared" si="245"/>
        <v>0</v>
      </c>
      <c r="DN52" s="68">
        <f t="shared" si="245"/>
        <v>0</v>
      </c>
      <c r="DO52" s="68">
        <f t="shared" si="245"/>
        <v>0</v>
      </c>
      <c r="DP52" s="68">
        <f t="shared" si="245"/>
        <v>0</v>
      </c>
      <c r="DQ52" s="68">
        <f t="shared" si="245"/>
        <v>0</v>
      </c>
      <c r="DR52" s="68">
        <f t="shared" si="245"/>
        <v>0</v>
      </c>
      <c r="DS52" s="68">
        <f t="shared" si="245"/>
        <v>0</v>
      </c>
      <c r="DT52" s="68">
        <f t="shared" si="245"/>
        <v>0</v>
      </c>
      <c r="DU52" s="68">
        <f t="shared" si="245"/>
        <v>0</v>
      </c>
      <c r="DV52" s="68">
        <f t="shared" si="245"/>
        <v>0</v>
      </c>
      <c r="DW52" s="69">
        <f t="shared" si="246"/>
        <v>0</v>
      </c>
    </row>
    <row r="53" spans="2:127" ht="12.5" x14ac:dyDescent="0.2">
      <c r="B53" s="9" t="s">
        <v>6</v>
      </c>
      <c r="C53" s="17">
        <f>[1]Adilabad!F468</f>
        <v>0</v>
      </c>
      <c r="D53" s="17">
        <f>[1]Adilabad!G468</f>
        <v>0</v>
      </c>
      <c r="E53" s="17">
        <f>[1]Adilabad!H468</f>
        <v>0</v>
      </c>
      <c r="F53" s="17">
        <f>[1]Adilabad!I468</f>
        <v>0</v>
      </c>
      <c r="G53" s="17">
        <f>[1]Adilabad!J468</f>
        <v>0</v>
      </c>
      <c r="H53" s="17">
        <f>[1]Adilabad!K468</f>
        <v>0</v>
      </c>
      <c r="I53" s="17">
        <f>[1]Adilabad!L468</f>
        <v>0</v>
      </c>
      <c r="J53" s="17">
        <f>[1]Adilabad!M468</f>
        <v>0</v>
      </c>
      <c r="K53" s="17">
        <f>[1]Adilabad!N468</f>
        <v>0</v>
      </c>
      <c r="L53" s="17">
        <f>[1]Adilabad!O468</f>
        <v>0</v>
      </c>
      <c r="M53" s="17">
        <f>[1]Adilabad!P468</f>
        <v>0</v>
      </c>
      <c r="N53" s="17">
        <f>[1]Adilabad!Q468</f>
        <v>0</v>
      </c>
      <c r="O53" s="13">
        <f t="shared" si="225"/>
        <v>0</v>
      </c>
      <c r="P53" s="17">
        <f>[2]Adilabad!F68</f>
        <v>0</v>
      </c>
      <c r="Q53" s="17">
        <f>[2]Adilabad!G68</f>
        <v>0</v>
      </c>
      <c r="R53" s="17">
        <f>[2]Adilabad!H68</f>
        <v>0</v>
      </c>
      <c r="S53" s="17">
        <f>[2]Adilabad!I68</f>
        <v>0</v>
      </c>
      <c r="T53" s="17">
        <f>[2]Adilabad!J68</f>
        <v>0</v>
      </c>
      <c r="U53" s="17">
        <f>[2]Adilabad!K68</f>
        <v>0</v>
      </c>
      <c r="V53" s="17">
        <f>[2]Adilabad!L68</f>
        <v>0</v>
      </c>
      <c r="W53" s="17">
        <f>[2]Adilabad!M68</f>
        <v>0</v>
      </c>
      <c r="X53" s="17">
        <f>[2]Adilabad!N68</f>
        <v>0</v>
      </c>
      <c r="Y53" s="17">
        <f>[2]Adilabad!O68</f>
        <v>0</v>
      </c>
      <c r="Z53" s="17">
        <f>[2]Adilabad!P68</f>
        <v>0</v>
      </c>
      <c r="AA53" s="17">
        <f>[2]Adilabad!Q68</f>
        <v>0</v>
      </c>
      <c r="AB53" s="13">
        <f t="shared" si="226"/>
        <v>0</v>
      </c>
      <c r="AC53" s="17">
        <f>[3]ADB!F74</f>
        <v>0</v>
      </c>
      <c r="AD53" s="17">
        <f>[3]ADB!G74</f>
        <v>0</v>
      </c>
      <c r="AE53" s="17">
        <f>[3]ADB!H74</f>
        <v>0</v>
      </c>
      <c r="AF53" s="17">
        <f>[3]ADB!I74</f>
        <v>0</v>
      </c>
      <c r="AG53" s="17">
        <f>[3]ADB!J74</f>
        <v>0</v>
      </c>
      <c r="AH53" s="17">
        <f>[3]ADB!K74</f>
        <v>0</v>
      </c>
      <c r="AI53" s="17">
        <f>[3]ADB!L74</f>
        <v>0</v>
      </c>
      <c r="AJ53" s="17">
        <f>[3]ADB!M74</f>
        <v>0</v>
      </c>
      <c r="AK53" s="17">
        <f>[3]ADB!N74</f>
        <v>0</v>
      </c>
      <c r="AL53" s="17">
        <f>[3]ADB!O74</f>
        <v>0</v>
      </c>
      <c r="AM53" s="17">
        <f>[3]ADB!P74</f>
        <v>0</v>
      </c>
      <c r="AN53" s="17">
        <f>[3]ADB!Q74</f>
        <v>0</v>
      </c>
      <c r="AO53" s="13">
        <f t="shared" si="227"/>
        <v>0</v>
      </c>
      <c r="AP53" s="17">
        <f>[4]ADB!F74</f>
        <v>0</v>
      </c>
      <c r="AQ53" s="17">
        <f>[4]ADB!G74</f>
        <v>0</v>
      </c>
      <c r="AR53" s="17">
        <f>[4]ADB!H74</f>
        <v>0</v>
      </c>
      <c r="AS53" s="17">
        <f>[4]ADB!I74</f>
        <v>0</v>
      </c>
      <c r="AT53" s="17">
        <f>[4]ADB!J74</f>
        <v>0</v>
      </c>
      <c r="AU53" s="17">
        <f>[4]ADB!K74</f>
        <v>0</v>
      </c>
      <c r="AV53" s="17">
        <f>[4]ADB!L74</f>
        <v>0</v>
      </c>
      <c r="AW53" s="17">
        <f>[4]ADB!M74</f>
        <v>0</v>
      </c>
      <c r="AX53" s="17">
        <f>[4]ADB!N74</f>
        <v>0</v>
      </c>
      <c r="AY53" s="17">
        <f>[4]ADB!O74</f>
        <v>0</v>
      </c>
      <c r="AZ53" s="17">
        <f>[4]ADB!P74</f>
        <v>0</v>
      </c>
      <c r="BA53" s="17">
        <f>[4]ADB!Q74</f>
        <v>0</v>
      </c>
      <c r="BB53" s="13">
        <f t="shared" si="228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29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0"/>
        <v>0</v>
      </c>
      <c r="CC53" s="23">
        <f t="shared" si="231"/>
        <v>0</v>
      </c>
      <c r="CD53" s="23">
        <f t="shared" si="232"/>
        <v>0</v>
      </c>
      <c r="CE53" s="23">
        <f t="shared" si="233"/>
        <v>0</v>
      </c>
      <c r="CF53" s="23">
        <f t="shared" si="234"/>
        <v>0</v>
      </c>
      <c r="CG53" s="23">
        <f t="shared" si="235"/>
        <v>0</v>
      </c>
      <c r="CH53" s="37">
        <v>0.05</v>
      </c>
      <c r="CI53" s="25" t="s">
        <v>80</v>
      </c>
      <c r="CJ53" s="26">
        <f t="shared" si="236"/>
        <v>0.05</v>
      </c>
      <c r="CK53" s="26">
        <f t="shared" si="236"/>
        <v>0.05</v>
      </c>
      <c r="CL53" s="26">
        <f t="shared" si="236"/>
        <v>0.05</v>
      </c>
      <c r="CM53" s="26">
        <f t="shared" si="236"/>
        <v>0.05</v>
      </c>
      <c r="CN53" s="26">
        <f t="shared" si="236"/>
        <v>0.05</v>
      </c>
      <c r="CO53" s="26">
        <f t="shared" si="236"/>
        <v>0.05</v>
      </c>
      <c r="CP53" s="17"/>
      <c r="CQ53" s="17"/>
      <c r="CR53" s="17"/>
      <c r="CS53" s="17"/>
      <c r="CT53" s="17"/>
      <c r="CU53" s="17"/>
      <c r="CV53" s="34">
        <f t="shared" si="237"/>
        <v>0</v>
      </c>
      <c r="CW53" s="34">
        <f t="shared" si="237"/>
        <v>0</v>
      </c>
      <c r="CX53" s="34">
        <f t="shared" si="237"/>
        <v>0</v>
      </c>
      <c r="CY53" s="34">
        <f t="shared" si="237"/>
        <v>0</v>
      </c>
      <c r="CZ53" s="34">
        <f t="shared" si="237"/>
        <v>0</v>
      </c>
      <c r="DA53" s="34">
        <f t="shared" si="237"/>
        <v>0</v>
      </c>
      <c r="DB53" s="13">
        <f t="shared" si="238"/>
        <v>0</v>
      </c>
      <c r="DC53" s="40">
        <f t="shared" si="239"/>
        <v>0</v>
      </c>
      <c r="DD53" s="41">
        <f t="shared" si="240"/>
        <v>0</v>
      </c>
      <c r="DE53" s="40">
        <f t="shared" si="241"/>
        <v>0</v>
      </c>
      <c r="DF53" s="40">
        <f t="shared" si="242"/>
        <v>0</v>
      </c>
      <c r="DG53" s="48">
        <f t="shared" si="243"/>
        <v>0</v>
      </c>
      <c r="DH53" s="54">
        <v>0.05</v>
      </c>
      <c r="DI53" s="25" t="s">
        <v>80</v>
      </c>
      <c r="DJ53" s="50">
        <f t="shared" si="244"/>
        <v>0.05</v>
      </c>
      <c r="DK53" s="68">
        <f t="shared" si="245"/>
        <v>0</v>
      </c>
      <c r="DL53" s="68">
        <f t="shared" si="245"/>
        <v>0</v>
      </c>
      <c r="DM53" s="68">
        <f t="shared" si="245"/>
        <v>0</v>
      </c>
      <c r="DN53" s="68">
        <f t="shared" si="245"/>
        <v>0</v>
      </c>
      <c r="DO53" s="68">
        <f t="shared" si="245"/>
        <v>0</v>
      </c>
      <c r="DP53" s="68">
        <f t="shared" si="245"/>
        <v>0</v>
      </c>
      <c r="DQ53" s="68">
        <f t="shared" si="245"/>
        <v>0</v>
      </c>
      <c r="DR53" s="68">
        <f t="shared" si="245"/>
        <v>0</v>
      </c>
      <c r="DS53" s="68">
        <f t="shared" si="245"/>
        <v>0</v>
      </c>
      <c r="DT53" s="68">
        <f t="shared" si="245"/>
        <v>0</v>
      </c>
      <c r="DU53" s="68">
        <f t="shared" si="245"/>
        <v>0</v>
      </c>
      <c r="DV53" s="68">
        <f t="shared" si="245"/>
        <v>0</v>
      </c>
      <c r="DW53" s="69">
        <f t="shared" si="246"/>
        <v>0</v>
      </c>
    </row>
    <row r="54" spans="2:127" ht="12.5" x14ac:dyDescent="0.2">
      <c r="B54" s="9" t="s">
        <v>5</v>
      </c>
      <c r="C54" s="17">
        <f>[1]Adilabad!F469</f>
        <v>0</v>
      </c>
      <c r="D54" s="17">
        <f>[1]Adilabad!G469</f>
        <v>0</v>
      </c>
      <c r="E54" s="17">
        <f>[1]Adilabad!H469</f>
        <v>0</v>
      </c>
      <c r="F54" s="17">
        <f>[1]Adilabad!I469</f>
        <v>0</v>
      </c>
      <c r="G54" s="17">
        <f>[1]Adilabad!J469</f>
        <v>0</v>
      </c>
      <c r="H54" s="17">
        <f>[1]Adilabad!K469</f>
        <v>0</v>
      </c>
      <c r="I54" s="17">
        <f>[1]Adilabad!L469</f>
        <v>0</v>
      </c>
      <c r="J54" s="17">
        <f>[1]Adilabad!M469</f>
        <v>0</v>
      </c>
      <c r="K54" s="17">
        <f>[1]Adilabad!N469</f>
        <v>0</v>
      </c>
      <c r="L54" s="17">
        <f>[1]Adilabad!O469</f>
        <v>0</v>
      </c>
      <c r="M54" s="17">
        <f>[1]Adilabad!P469</f>
        <v>0</v>
      </c>
      <c r="N54" s="17">
        <f>[1]Adilabad!Q469</f>
        <v>0</v>
      </c>
      <c r="O54" s="13">
        <f t="shared" si="225"/>
        <v>0</v>
      </c>
      <c r="P54" s="17">
        <f>[2]Adilabad!F69</f>
        <v>0</v>
      </c>
      <c r="Q54" s="17">
        <f>[2]Adilabad!G69</f>
        <v>0</v>
      </c>
      <c r="R54" s="17">
        <f>[2]Adilabad!H69</f>
        <v>0</v>
      </c>
      <c r="S54" s="17">
        <f>[2]Adilabad!I69</f>
        <v>0</v>
      </c>
      <c r="T54" s="17">
        <f>[2]Adilabad!J69</f>
        <v>0</v>
      </c>
      <c r="U54" s="17">
        <f>[2]Adilabad!K69</f>
        <v>0</v>
      </c>
      <c r="V54" s="17">
        <f>[2]Adilabad!L69</f>
        <v>0</v>
      </c>
      <c r="W54" s="17">
        <f>[2]Adilabad!M69</f>
        <v>0</v>
      </c>
      <c r="X54" s="17">
        <f>[2]Adilabad!N69</f>
        <v>0</v>
      </c>
      <c r="Y54" s="17">
        <f>[2]Adilabad!O69</f>
        <v>0</v>
      </c>
      <c r="Z54" s="17">
        <f>[2]Adilabad!P69</f>
        <v>0</v>
      </c>
      <c r="AA54" s="17">
        <f>[2]Adilabad!Q69</f>
        <v>0</v>
      </c>
      <c r="AB54" s="13">
        <f t="shared" si="226"/>
        <v>0</v>
      </c>
      <c r="AC54" s="17">
        <f>[3]ADB!F75</f>
        <v>0</v>
      </c>
      <c r="AD54" s="17">
        <f>[3]ADB!G75</f>
        <v>0</v>
      </c>
      <c r="AE54" s="17">
        <f>[3]ADB!H75</f>
        <v>0</v>
      </c>
      <c r="AF54" s="17">
        <f>[3]ADB!I75</f>
        <v>0</v>
      </c>
      <c r="AG54" s="17">
        <f>[3]ADB!J75</f>
        <v>0</v>
      </c>
      <c r="AH54" s="17">
        <f>[3]ADB!K75</f>
        <v>0</v>
      </c>
      <c r="AI54" s="17">
        <f>[3]ADB!L75</f>
        <v>0</v>
      </c>
      <c r="AJ54" s="17">
        <f>[3]ADB!M75</f>
        <v>0</v>
      </c>
      <c r="AK54" s="17">
        <f>[3]ADB!N75</f>
        <v>0</v>
      </c>
      <c r="AL54" s="17">
        <f>[3]ADB!O75</f>
        <v>0</v>
      </c>
      <c r="AM54" s="17">
        <f>[3]ADB!P75</f>
        <v>0</v>
      </c>
      <c r="AN54" s="17">
        <f>[3]ADB!Q75</f>
        <v>0</v>
      </c>
      <c r="AO54" s="13">
        <f t="shared" si="227"/>
        <v>0</v>
      </c>
      <c r="AP54" s="17">
        <f>[4]ADB!F75</f>
        <v>0</v>
      </c>
      <c r="AQ54" s="17">
        <f>[4]ADB!G75</f>
        <v>0</v>
      </c>
      <c r="AR54" s="17">
        <f>[4]ADB!H75</f>
        <v>0</v>
      </c>
      <c r="AS54" s="17">
        <f>[4]ADB!I75</f>
        <v>0</v>
      </c>
      <c r="AT54" s="17">
        <f>[4]ADB!J75</f>
        <v>0</v>
      </c>
      <c r="AU54" s="17">
        <f>[4]ADB!K75</f>
        <v>0</v>
      </c>
      <c r="AV54" s="17">
        <f>[4]ADB!L75</f>
        <v>0</v>
      </c>
      <c r="AW54" s="17">
        <f>[4]ADB!M75</f>
        <v>0</v>
      </c>
      <c r="AX54" s="17">
        <f>[4]ADB!N75</f>
        <v>0</v>
      </c>
      <c r="AY54" s="17">
        <f>[4]ADB!O75</f>
        <v>0</v>
      </c>
      <c r="AZ54" s="17">
        <f>[4]ADB!P75</f>
        <v>0</v>
      </c>
      <c r="BA54" s="17">
        <f>[4]ADB!Q75</f>
        <v>0</v>
      </c>
      <c r="BB54" s="13">
        <f t="shared" si="228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29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0"/>
        <v>0</v>
      </c>
      <c r="CC54" s="23">
        <f t="shared" si="231"/>
        <v>0</v>
      </c>
      <c r="CD54" s="23">
        <f t="shared" si="232"/>
        <v>0</v>
      </c>
      <c r="CE54" s="23">
        <f t="shared" si="233"/>
        <v>0</v>
      </c>
      <c r="CF54" s="23">
        <f t="shared" si="234"/>
        <v>0</v>
      </c>
      <c r="CG54" s="23">
        <f t="shared" si="235"/>
        <v>0</v>
      </c>
      <c r="CH54" s="37">
        <v>0.05</v>
      </c>
      <c r="CI54" s="25" t="s">
        <v>80</v>
      </c>
      <c r="CJ54" s="26">
        <f t="shared" si="236"/>
        <v>0.05</v>
      </c>
      <c r="CK54" s="26">
        <f t="shared" si="236"/>
        <v>0.05</v>
      </c>
      <c r="CL54" s="26">
        <f t="shared" si="236"/>
        <v>0.05</v>
      </c>
      <c r="CM54" s="26">
        <f t="shared" si="236"/>
        <v>0.05</v>
      </c>
      <c r="CN54" s="26">
        <f t="shared" si="236"/>
        <v>0.05</v>
      </c>
      <c r="CO54" s="26">
        <f t="shared" si="236"/>
        <v>0.05</v>
      </c>
      <c r="CP54" s="17"/>
      <c r="CQ54" s="17"/>
      <c r="CR54" s="17"/>
      <c r="CS54" s="17"/>
      <c r="CT54" s="17"/>
      <c r="CU54" s="17"/>
      <c r="CV54" s="34">
        <f t="shared" si="237"/>
        <v>0</v>
      </c>
      <c r="CW54" s="34">
        <f t="shared" si="237"/>
        <v>0</v>
      </c>
      <c r="CX54" s="34">
        <f t="shared" si="237"/>
        <v>0</v>
      </c>
      <c r="CY54" s="34">
        <f t="shared" si="237"/>
        <v>0</v>
      </c>
      <c r="CZ54" s="34">
        <f t="shared" si="237"/>
        <v>0</v>
      </c>
      <c r="DA54" s="34">
        <f t="shared" si="237"/>
        <v>0</v>
      </c>
      <c r="DB54" s="13">
        <f t="shared" si="238"/>
        <v>0</v>
      </c>
      <c r="DC54" s="40">
        <f t="shared" si="239"/>
        <v>0</v>
      </c>
      <c r="DD54" s="41">
        <f t="shared" si="240"/>
        <v>0</v>
      </c>
      <c r="DE54" s="40">
        <f t="shared" si="241"/>
        <v>0</v>
      </c>
      <c r="DF54" s="40">
        <f t="shared" si="242"/>
        <v>0</v>
      </c>
      <c r="DG54" s="48">
        <f t="shared" si="243"/>
        <v>0</v>
      </c>
      <c r="DH54" s="54">
        <v>0.05</v>
      </c>
      <c r="DI54" s="25" t="s">
        <v>80</v>
      </c>
      <c r="DJ54" s="50">
        <f t="shared" si="244"/>
        <v>0.05</v>
      </c>
      <c r="DK54" s="68">
        <f t="shared" si="245"/>
        <v>0</v>
      </c>
      <c r="DL54" s="68">
        <f t="shared" si="245"/>
        <v>0</v>
      </c>
      <c r="DM54" s="68">
        <f t="shared" si="245"/>
        <v>0</v>
      </c>
      <c r="DN54" s="68">
        <f t="shared" si="245"/>
        <v>0</v>
      </c>
      <c r="DO54" s="68">
        <f t="shared" si="245"/>
        <v>0</v>
      </c>
      <c r="DP54" s="68">
        <f t="shared" si="245"/>
        <v>0</v>
      </c>
      <c r="DQ54" s="68">
        <f t="shared" si="245"/>
        <v>0</v>
      </c>
      <c r="DR54" s="68">
        <f t="shared" si="245"/>
        <v>0</v>
      </c>
      <c r="DS54" s="68">
        <f t="shared" si="245"/>
        <v>0</v>
      </c>
      <c r="DT54" s="68">
        <f t="shared" si="245"/>
        <v>0</v>
      </c>
      <c r="DU54" s="68">
        <f t="shared" si="245"/>
        <v>0</v>
      </c>
      <c r="DV54" s="68">
        <f t="shared" si="245"/>
        <v>0</v>
      </c>
      <c r="DW54" s="69">
        <f t="shared" si="246"/>
        <v>0</v>
      </c>
    </row>
    <row r="55" spans="2:127" ht="12.5" x14ac:dyDescent="0.2">
      <c r="B55" s="3" t="s">
        <v>4</v>
      </c>
      <c r="C55" s="17">
        <f>[1]Adilabad!F470</f>
        <v>0</v>
      </c>
      <c r="D55" s="17">
        <f>[1]Adilabad!G470</f>
        <v>0</v>
      </c>
      <c r="E55" s="17">
        <f>[1]Adilabad!H470</f>
        <v>0</v>
      </c>
      <c r="F55" s="17">
        <f>[1]Adilabad!I470</f>
        <v>0</v>
      </c>
      <c r="G55" s="17">
        <f>[1]Adilabad!J470</f>
        <v>0</v>
      </c>
      <c r="H55" s="17">
        <f>[1]Adilabad!K470</f>
        <v>0</v>
      </c>
      <c r="I55" s="17">
        <f>[1]Adilabad!L470</f>
        <v>0</v>
      </c>
      <c r="J55" s="17">
        <f>[1]Adilabad!M470</f>
        <v>0</v>
      </c>
      <c r="K55" s="17">
        <f>[1]Adilabad!N470</f>
        <v>0</v>
      </c>
      <c r="L55" s="17">
        <f>[1]Adilabad!O470</f>
        <v>0</v>
      </c>
      <c r="M55" s="17">
        <f>[1]Adilabad!P470</f>
        <v>0</v>
      </c>
      <c r="N55" s="17">
        <f>[1]Adilabad!Q470</f>
        <v>0</v>
      </c>
      <c r="O55" s="13">
        <f t="shared" si="225"/>
        <v>0</v>
      </c>
      <c r="P55" s="17">
        <f>[2]Adilabad!F70</f>
        <v>0</v>
      </c>
      <c r="Q55" s="17">
        <f>[2]Adilabad!G70</f>
        <v>0</v>
      </c>
      <c r="R55" s="17">
        <f>[2]Adilabad!H70</f>
        <v>0</v>
      </c>
      <c r="S55" s="17">
        <f>[2]Adilabad!I70</f>
        <v>0</v>
      </c>
      <c r="T55" s="17">
        <f>[2]Adilabad!J70</f>
        <v>0</v>
      </c>
      <c r="U55" s="17">
        <f>[2]Adilabad!K70</f>
        <v>0</v>
      </c>
      <c r="V55" s="17">
        <f>[2]Adilabad!L70</f>
        <v>0</v>
      </c>
      <c r="W55" s="17">
        <f>[2]Adilabad!M70</f>
        <v>0</v>
      </c>
      <c r="X55" s="17">
        <f>[2]Adilabad!N70</f>
        <v>0</v>
      </c>
      <c r="Y55" s="17">
        <f>[2]Adilabad!O70</f>
        <v>0</v>
      </c>
      <c r="Z55" s="17">
        <f>[2]Adilabad!P70</f>
        <v>0</v>
      </c>
      <c r="AA55" s="17">
        <f>[2]Adilabad!Q70</f>
        <v>0</v>
      </c>
      <c r="AB55" s="13">
        <f t="shared" si="226"/>
        <v>0</v>
      </c>
      <c r="AC55" s="17">
        <f>[3]ADB!F76</f>
        <v>0</v>
      </c>
      <c r="AD55" s="17">
        <f>[3]ADB!G76</f>
        <v>0</v>
      </c>
      <c r="AE55" s="17">
        <f>[3]ADB!H76</f>
        <v>0</v>
      </c>
      <c r="AF55" s="17">
        <f>[3]ADB!I76</f>
        <v>0</v>
      </c>
      <c r="AG55" s="17">
        <f>[3]ADB!J76</f>
        <v>0</v>
      </c>
      <c r="AH55" s="17">
        <f>[3]ADB!K76</f>
        <v>0</v>
      </c>
      <c r="AI55" s="17">
        <f>[3]ADB!L76</f>
        <v>0</v>
      </c>
      <c r="AJ55" s="17">
        <f>[3]ADB!M76</f>
        <v>0</v>
      </c>
      <c r="AK55" s="17">
        <f>[3]ADB!N76</f>
        <v>0</v>
      </c>
      <c r="AL55" s="17">
        <f>[3]ADB!O76</f>
        <v>0</v>
      </c>
      <c r="AM55" s="17">
        <f>[3]ADB!P76</f>
        <v>0</v>
      </c>
      <c r="AN55" s="17">
        <f>[3]ADB!Q76</f>
        <v>0</v>
      </c>
      <c r="AO55" s="13">
        <f t="shared" si="227"/>
        <v>0</v>
      </c>
      <c r="AP55" s="17">
        <f>[4]ADB!F76</f>
        <v>0</v>
      </c>
      <c r="AQ55" s="17">
        <f>[4]ADB!G76</f>
        <v>0</v>
      </c>
      <c r="AR55" s="17">
        <f>[4]ADB!H76</f>
        <v>0</v>
      </c>
      <c r="AS55" s="17">
        <f>[4]ADB!I76</f>
        <v>0</v>
      </c>
      <c r="AT55" s="17">
        <f>[4]ADB!J76</f>
        <v>0</v>
      </c>
      <c r="AU55" s="17">
        <f>[4]ADB!K76</f>
        <v>0</v>
      </c>
      <c r="AV55" s="17">
        <f>[4]ADB!L76</f>
        <v>0</v>
      </c>
      <c r="AW55" s="17">
        <f>[4]ADB!M76</f>
        <v>0</v>
      </c>
      <c r="AX55" s="17">
        <f>[4]ADB!N76</f>
        <v>0</v>
      </c>
      <c r="AY55" s="17">
        <f>[4]ADB!O76</f>
        <v>0</v>
      </c>
      <c r="AZ55" s="17">
        <f>[4]ADB!P76</f>
        <v>0</v>
      </c>
      <c r="BA55" s="17">
        <f>[4]ADB!Q76</f>
        <v>0</v>
      </c>
      <c r="BB55" s="13">
        <f t="shared" si="228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29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0"/>
        <v>0</v>
      </c>
      <c r="CC55" s="23">
        <f t="shared" si="231"/>
        <v>0</v>
      </c>
      <c r="CD55" s="23">
        <f t="shared" si="232"/>
        <v>0</v>
      </c>
      <c r="CE55" s="23">
        <f t="shared" si="233"/>
        <v>0</v>
      </c>
      <c r="CF55" s="23">
        <f t="shared" si="234"/>
        <v>0</v>
      </c>
      <c r="CG55" s="23">
        <f t="shared" si="235"/>
        <v>0</v>
      </c>
      <c r="CH55" s="38">
        <v>0</v>
      </c>
      <c r="CI55" s="25" t="s">
        <v>80</v>
      </c>
      <c r="CJ55" s="26">
        <f t="shared" si="236"/>
        <v>0</v>
      </c>
      <c r="CK55" s="26">
        <f t="shared" si="236"/>
        <v>0</v>
      </c>
      <c r="CL55" s="26">
        <f t="shared" si="236"/>
        <v>0</v>
      </c>
      <c r="CM55" s="26">
        <f t="shared" si="236"/>
        <v>0</v>
      </c>
      <c r="CN55" s="26">
        <f t="shared" si="236"/>
        <v>0</v>
      </c>
      <c r="CO55" s="26">
        <f t="shared" si="236"/>
        <v>0</v>
      </c>
      <c r="CP55" s="17"/>
      <c r="CQ55" s="17"/>
      <c r="CR55" s="17"/>
      <c r="CS55" s="17"/>
      <c r="CT55" s="17"/>
      <c r="CU55" s="17"/>
      <c r="CV55" s="34">
        <f t="shared" si="237"/>
        <v>0</v>
      </c>
      <c r="CW55" s="34">
        <f t="shared" si="237"/>
        <v>0</v>
      </c>
      <c r="CX55" s="34">
        <f t="shared" si="237"/>
        <v>0</v>
      </c>
      <c r="CY55" s="34">
        <f t="shared" si="237"/>
        <v>0</v>
      </c>
      <c r="CZ55" s="34">
        <f t="shared" si="237"/>
        <v>0</v>
      </c>
      <c r="DA55" s="34">
        <f t="shared" si="237"/>
        <v>0</v>
      </c>
      <c r="DB55" s="13">
        <f t="shared" si="238"/>
        <v>0</v>
      </c>
      <c r="DC55" s="40">
        <f t="shared" si="239"/>
        <v>0</v>
      </c>
      <c r="DD55" s="41">
        <f t="shared" si="240"/>
        <v>0</v>
      </c>
      <c r="DE55" s="40">
        <f t="shared" si="241"/>
        <v>0</v>
      </c>
      <c r="DF55" s="40">
        <f t="shared" si="242"/>
        <v>0</v>
      </c>
      <c r="DG55" s="48">
        <f t="shared" si="243"/>
        <v>0</v>
      </c>
      <c r="DH55" s="54">
        <v>0</v>
      </c>
      <c r="DI55" s="25" t="s">
        <v>80</v>
      </c>
      <c r="DJ55" s="50">
        <f t="shared" si="244"/>
        <v>0</v>
      </c>
      <c r="DK55" s="68">
        <f t="shared" si="245"/>
        <v>0</v>
      </c>
      <c r="DL55" s="68">
        <f t="shared" si="245"/>
        <v>0</v>
      </c>
      <c r="DM55" s="68">
        <f t="shared" si="245"/>
        <v>0</v>
      </c>
      <c r="DN55" s="68">
        <f t="shared" si="245"/>
        <v>0</v>
      </c>
      <c r="DO55" s="68">
        <f t="shared" si="245"/>
        <v>0</v>
      </c>
      <c r="DP55" s="68">
        <f t="shared" si="245"/>
        <v>0</v>
      </c>
      <c r="DQ55" s="68">
        <f t="shared" si="245"/>
        <v>0</v>
      </c>
      <c r="DR55" s="68">
        <f t="shared" si="245"/>
        <v>0</v>
      </c>
      <c r="DS55" s="68">
        <f t="shared" si="245"/>
        <v>0</v>
      </c>
      <c r="DT55" s="68">
        <f t="shared" si="245"/>
        <v>0</v>
      </c>
      <c r="DU55" s="68">
        <f t="shared" si="245"/>
        <v>0</v>
      </c>
      <c r="DV55" s="68">
        <f t="shared" si="245"/>
        <v>0</v>
      </c>
      <c r="DW55" s="69">
        <f t="shared" si="246"/>
        <v>0</v>
      </c>
    </row>
    <row r="56" spans="2:127" ht="12.5" x14ac:dyDescent="0.2">
      <c r="B56" s="3" t="s">
        <v>3</v>
      </c>
      <c r="C56" s="17">
        <f>[1]Adilabad!F471</f>
        <v>0</v>
      </c>
      <c r="D56" s="17">
        <f>[1]Adilabad!G471</f>
        <v>0</v>
      </c>
      <c r="E56" s="17">
        <f>[1]Adilabad!H471</f>
        <v>0</v>
      </c>
      <c r="F56" s="17">
        <f>[1]Adilabad!I471</f>
        <v>0</v>
      </c>
      <c r="G56" s="17">
        <f>[1]Adilabad!J471</f>
        <v>0</v>
      </c>
      <c r="H56" s="17">
        <f>[1]Adilabad!K471</f>
        <v>0</v>
      </c>
      <c r="I56" s="17">
        <f>[1]Adilabad!L471</f>
        <v>0</v>
      </c>
      <c r="J56" s="17">
        <f>[1]Adilabad!M471</f>
        <v>0</v>
      </c>
      <c r="K56" s="17">
        <f>[1]Adilabad!N471</f>
        <v>0</v>
      </c>
      <c r="L56" s="17">
        <f>[1]Adilabad!O471</f>
        <v>0</v>
      </c>
      <c r="M56" s="17">
        <f>[1]Adilabad!P471</f>
        <v>0</v>
      </c>
      <c r="N56" s="17">
        <f>[1]Adilabad!Q471</f>
        <v>0</v>
      </c>
      <c r="O56" s="13">
        <f t="shared" si="225"/>
        <v>0</v>
      </c>
      <c r="P56" s="17">
        <f>[2]Adilabad!F71</f>
        <v>0</v>
      </c>
      <c r="Q56" s="17">
        <f>[2]Adilabad!G71</f>
        <v>0</v>
      </c>
      <c r="R56" s="17">
        <f>[2]Adilabad!H71</f>
        <v>0</v>
      </c>
      <c r="S56" s="17">
        <f>[2]Adilabad!I71</f>
        <v>0</v>
      </c>
      <c r="T56" s="17">
        <f>[2]Adilabad!J71</f>
        <v>0</v>
      </c>
      <c r="U56" s="17">
        <f>[2]Adilabad!K71</f>
        <v>0</v>
      </c>
      <c r="V56" s="17">
        <f>[2]Adilabad!L71</f>
        <v>0</v>
      </c>
      <c r="W56" s="17">
        <f>[2]Adilabad!M71</f>
        <v>0</v>
      </c>
      <c r="X56" s="17">
        <f>[2]Adilabad!N71</f>
        <v>0</v>
      </c>
      <c r="Y56" s="17">
        <f>[2]Adilabad!O71</f>
        <v>0</v>
      </c>
      <c r="Z56" s="17">
        <f>[2]Adilabad!P71</f>
        <v>0</v>
      </c>
      <c r="AA56" s="17">
        <f>[2]Adilabad!Q71</f>
        <v>0</v>
      </c>
      <c r="AB56" s="13">
        <f t="shared" si="226"/>
        <v>0</v>
      </c>
      <c r="AC56" s="17">
        <f>[3]ADB!F77</f>
        <v>0</v>
      </c>
      <c r="AD56" s="17">
        <f>[3]ADB!G77</f>
        <v>0</v>
      </c>
      <c r="AE56" s="17">
        <f>[3]ADB!H77</f>
        <v>0</v>
      </c>
      <c r="AF56" s="17">
        <f>[3]ADB!I77</f>
        <v>0</v>
      </c>
      <c r="AG56" s="17">
        <f>[3]ADB!J77</f>
        <v>0</v>
      </c>
      <c r="AH56" s="17">
        <f>[3]ADB!K77</f>
        <v>0</v>
      </c>
      <c r="AI56" s="17">
        <f>[3]ADB!L77</f>
        <v>0</v>
      </c>
      <c r="AJ56" s="17">
        <f>[3]ADB!M77</f>
        <v>0</v>
      </c>
      <c r="AK56" s="17">
        <f>[3]ADB!N77</f>
        <v>0</v>
      </c>
      <c r="AL56" s="17">
        <f>[3]ADB!O77</f>
        <v>0</v>
      </c>
      <c r="AM56" s="17">
        <f>[3]ADB!P77</f>
        <v>0</v>
      </c>
      <c r="AN56" s="17">
        <f>[3]ADB!Q77</f>
        <v>0</v>
      </c>
      <c r="AO56" s="13">
        <f t="shared" si="227"/>
        <v>0</v>
      </c>
      <c r="AP56" s="17">
        <f>[4]ADB!F77</f>
        <v>0</v>
      </c>
      <c r="AQ56" s="17">
        <f>[4]ADB!G77</f>
        <v>0</v>
      </c>
      <c r="AR56" s="17">
        <f>[4]ADB!H77</f>
        <v>0</v>
      </c>
      <c r="AS56" s="17">
        <f>[4]ADB!I77</f>
        <v>0</v>
      </c>
      <c r="AT56" s="17">
        <f>[4]ADB!J77</f>
        <v>0</v>
      </c>
      <c r="AU56" s="17">
        <f>[4]ADB!K77</f>
        <v>0</v>
      </c>
      <c r="AV56" s="17">
        <f>[4]ADB!L77</f>
        <v>0</v>
      </c>
      <c r="AW56" s="17">
        <f>[4]ADB!M77</f>
        <v>0</v>
      </c>
      <c r="AX56" s="17">
        <f>[4]ADB!N77</f>
        <v>0</v>
      </c>
      <c r="AY56" s="17">
        <f>[4]ADB!O77</f>
        <v>0</v>
      </c>
      <c r="AZ56" s="17">
        <f>[4]ADB!P77</f>
        <v>0</v>
      </c>
      <c r="BA56" s="17">
        <f>[4]ADB!Q77</f>
        <v>0</v>
      </c>
      <c r="BB56" s="13">
        <f t="shared" si="228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29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0"/>
        <v>0</v>
      </c>
      <c r="CC56" s="23">
        <f t="shared" si="231"/>
        <v>0</v>
      </c>
      <c r="CD56" s="23">
        <f t="shared" si="232"/>
        <v>0</v>
      </c>
      <c r="CE56" s="23">
        <f t="shared" si="233"/>
        <v>0</v>
      </c>
      <c r="CF56" s="23">
        <f t="shared" si="234"/>
        <v>0</v>
      </c>
      <c r="CG56" s="23">
        <f t="shared" si="235"/>
        <v>0</v>
      </c>
      <c r="CH56" s="38">
        <v>0.02</v>
      </c>
      <c r="CI56" s="25" t="s">
        <v>80</v>
      </c>
      <c r="CJ56" s="26">
        <f t="shared" si="236"/>
        <v>0.02</v>
      </c>
      <c r="CK56" s="26">
        <f t="shared" si="236"/>
        <v>0.02</v>
      </c>
      <c r="CL56" s="26">
        <f t="shared" si="236"/>
        <v>0.02</v>
      </c>
      <c r="CM56" s="26">
        <f t="shared" si="236"/>
        <v>0.02</v>
      </c>
      <c r="CN56" s="26">
        <f t="shared" si="236"/>
        <v>0.02</v>
      </c>
      <c r="CO56" s="26">
        <f t="shared" si="236"/>
        <v>0.02</v>
      </c>
      <c r="CP56" s="17"/>
      <c r="CQ56" s="17"/>
      <c r="CR56" s="17"/>
      <c r="CS56" s="17"/>
      <c r="CT56" s="17"/>
      <c r="CU56" s="17"/>
      <c r="CV56" s="34">
        <f t="shared" si="237"/>
        <v>0</v>
      </c>
      <c r="CW56" s="34">
        <f t="shared" si="237"/>
        <v>0</v>
      </c>
      <c r="CX56" s="34">
        <f t="shared" si="237"/>
        <v>0</v>
      </c>
      <c r="CY56" s="34">
        <f t="shared" si="237"/>
        <v>0</v>
      </c>
      <c r="CZ56" s="34">
        <f t="shared" si="237"/>
        <v>0</v>
      </c>
      <c r="DA56" s="34">
        <f t="shared" si="237"/>
        <v>0</v>
      </c>
      <c r="DB56" s="13">
        <f t="shared" si="238"/>
        <v>0</v>
      </c>
      <c r="DC56" s="40">
        <f t="shared" si="239"/>
        <v>0</v>
      </c>
      <c r="DD56" s="41">
        <f t="shared" si="240"/>
        <v>0</v>
      </c>
      <c r="DE56" s="40">
        <f t="shared" si="241"/>
        <v>0</v>
      </c>
      <c r="DF56" s="40">
        <f t="shared" si="242"/>
        <v>0</v>
      </c>
      <c r="DG56" s="48">
        <f t="shared" si="243"/>
        <v>0</v>
      </c>
      <c r="DH56" s="54">
        <v>0.05</v>
      </c>
      <c r="DI56" s="25" t="s">
        <v>80</v>
      </c>
      <c r="DJ56" s="50">
        <f t="shared" si="244"/>
        <v>0.05</v>
      </c>
      <c r="DK56" s="68">
        <f t="shared" si="245"/>
        <v>0</v>
      </c>
      <c r="DL56" s="68">
        <f t="shared" si="245"/>
        <v>0</v>
      </c>
      <c r="DM56" s="68">
        <f t="shared" si="245"/>
        <v>0</v>
      </c>
      <c r="DN56" s="68">
        <f t="shared" si="245"/>
        <v>0</v>
      </c>
      <c r="DO56" s="68">
        <f t="shared" si="245"/>
        <v>0</v>
      </c>
      <c r="DP56" s="68">
        <f t="shared" si="245"/>
        <v>0</v>
      </c>
      <c r="DQ56" s="68">
        <f t="shared" si="245"/>
        <v>0</v>
      </c>
      <c r="DR56" s="68">
        <f t="shared" si="245"/>
        <v>0</v>
      </c>
      <c r="DS56" s="68">
        <f t="shared" si="245"/>
        <v>0</v>
      </c>
      <c r="DT56" s="68">
        <f t="shared" si="245"/>
        <v>0</v>
      </c>
      <c r="DU56" s="68">
        <f t="shared" si="245"/>
        <v>0</v>
      </c>
      <c r="DV56" s="68">
        <f t="shared" si="245"/>
        <v>0</v>
      </c>
      <c r="DW56" s="69">
        <f t="shared" si="246"/>
        <v>0</v>
      </c>
    </row>
    <row r="57" spans="2:127" ht="12.5" x14ac:dyDescent="0.2">
      <c r="B57" s="3" t="s">
        <v>2</v>
      </c>
      <c r="C57" s="17">
        <f>[1]Adilabad!F472</f>
        <v>0</v>
      </c>
      <c r="D57" s="17">
        <f>[1]Adilabad!G472</f>
        <v>0</v>
      </c>
      <c r="E57" s="17">
        <f>[1]Adilabad!H472</f>
        <v>0</v>
      </c>
      <c r="F57" s="17">
        <f>[1]Adilabad!I472</f>
        <v>0</v>
      </c>
      <c r="G57" s="17">
        <f>[1]Adilabad!J472</f>
        <v>0</v>
      </c>
      <c r="H57" s="17">
        <f>[1]Adilabad!K472</f>
        <v>0</v>
      </c>
      <c r="I57" s="17">
        <f>[1]Adilabad!L472</f>
        <v>0</v>
      </c>
      <c r="J57" s="17">
        <f>[1]Adilabad!M472</f>
        <v>0</v>
      </c>
      <c r="K57" s="17">
        <f>[1]Adilabad!N472</f>
        <v>0</v>
      </c>
      <c r="L57" s="17">
        <f>[1]Adilabad!O472</f>
        <v>0</v>
      </c>
      <c r="M57" s="17">
        <f>[1]Adilabad!P472</f>
        <v>0</v>
      </c>
      <c r="N57" s="17">
        <f>[1]Adilabad!Q472</f>
        <v>0</v>
      </c>
      <c r="O57" s="13">
        <f t="shared" si="225"/>
        <v>0</v>
      </c>
      <c r="P57" s="17">
        <f>[2]Adilabad!F72</f>
        <v>0</v>
      </c>
      <c r="Q57" s="17">
        <f>[2]Adilabad!G72</f>
        <v>0</v>
      </c>
      <c r="R57" s="17">
        <f>[2]Adilabad!H72</f>
        <v>0</v>
      </c>
      <c r="S57" s="17">
        <f>[2]Adilabad!I72</f>
        <v>0</v>
      </c>
      <c r="T57" s="17">
        <f>[2]Adilabad!J72</f>
        <v>0</v>
      </c>
      <c r="U57" s="17">
        <f>[2]Adilabad!K72</f>
        <v>0</v>
      </c>
      <c r="V57" s="17">
        <f>[2]Adilabad!L72</f>
        <v>0</v>
      </c>
      <c r="W57" s="17">
        <f>[2]Adilabad!M72</f>
        <v>0</v>
      </c>
      <c r="X57" s="17">
        <f>[2]Adilabad!N72</f>
        <v>0</v>
      </c>
      <c r="Y57" s="17">
        <f>[2]Adilabad!O72</f>
        <v>0</v>
      </c>
      <c r="Z57" s="17">
        <f>[2]Adilabad!P72</f>
        <v>0</v>
      </c>
      <c r="AA57" s="17">
        <f>[2]Adilabad!Q72</f>
        <v>0</v>
      </c>
      <c r="AB57" s="13">
        <f t="shared" si="226"/>
        <v>0</v>
      </c>
      <c r="AC57" s="17">
        <f>[3]ADB!F78</f>
        <v>0</v>
      </c>
      <c r="AD57" s="17">
        <f>[3]ADB!G78</f>
        <v>0</v>
      </c>
      <c r="AE57" s="17">
        <f>[3]ADB!H78</f>
        <v>0</v>
      </c>
      <c r="AF57" s="17">
        <f>[3]ADB!I78</f>
        <v>0</v>
      </c>
      <c r="AG57" s="17">
        <f>[3]ADB!J78</f>
        <v>0</v>
      </c>
      <c r="AH57" s="17">
        <f>[3]ADB!K78</f>
        <v>0</v>
      </c>
      <c r="AI57" s="17">
        <f>[3]ADB!L78</f>
        <v>0</v>
      </c>
      <c r="AJ57" s="17">
        <f>[3]ADB!M78</f>
        <v>0</v>
      </c>
      <c r="AK57" s="17">
        <f>[3]ADB!N78</f>
        <v>0</v>
      </c>
      <c r="AL57" s="17">
        <f>[3]ADB!O78</f>
        <v>0</v>
      </c>
      <c r="AM57" s="17">
        <f>[3]ADB!P78</f>
        <v>0</v>
      </c>
      <c r="AN57" s="17">
        <f>[3]ADB!Q78</f>
        <v>0</v>
      </c>
      <c r="AO57" s="13">
        <f t="shared" si="227"/>
        <v>0</v>
      </c>
      <c r="AP57" s="17">
        <f>[4]ADB!F78</f>
        <v>0</v>
      </c>
      <c r="AQ57" s="17">
        <f>[4]ADB!G78</f>
        <v>0</v>
      </c>
      <c r="AR57" s="17">
        <f>[4]ADB!H78</f>
        <v>0</v>
      </c>
      <c r="AS57" s="17">
        <f>[4]ADB!I78</f>
        <v>0</v>
      </c>
      <c r="AT57" s="17">
        <f>[4]ADB!J78</f>
        <v>0</v>
      </c>
      <c r="AU57" s="17">
        <f>[4]ADB!K78</f>
        <v>0</v>
      </c>
      <c r="AV57" s="17">
        <f>[4]ADB!L78</f>
        <v>0</v>
      </c>
      <c r="AW57" s="17">
        <f>[4]ADB!M78</f>
        <v>0</v>
      </c>
      <c r="AX57" s="17">
        <f>[4]ADB!N78</f>
        <v>0</v>
      </c>
      <c r="AY57" s="17">
        <f>[4]ADB!O78</f>
        <v>0</v>
      </c>
      <c r="AZ57" s="17">
        <f>[4]ADB!P78</f>
        <v>0</v>
      </c>
      <c r="BA57" s="17">
        <f>[4]ADB!Q78</f>
        <v>0</v>
      </c>
      <c r="BB57" s="13">
        <f t="shared" si="228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29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0"/>
        <v>0</v>
      </c>
      <c r="CC57" s="23">
        <f t="shared" si="231"/>
        <v>0</v>
      </c>
      <c r="CD57" s="23">
        <f t="shared" si="232"/>
        <v>0</v>
      </c>
      <c r="CE57" s="23">
        <f t="shared" si="233"/>
        <v>0</v>
      </c>
      <c r="CF57" s="23">
        <f t="shared" si="234"/>
        <v>0</v>
      </c>
      <c r="CG57" s="23">
        <f t="shared" si="235"/>
        <v>0</v>
      </c>
      <c r="CH57" s="32"/>
      <c r="CI57" s="25" t="s">
        <v>80</v>
      </c>
      <c r="CJ57" s="26">
        <f t="shared" si="236"/>
        <v>0</v>
      </c>
      <c r="CK57" s="26">
        <f t="shared" si="236"/>
        <v>0</v>
      </c>
      <c r="CL57" s="26">
        <f t="shared" si="236"/>
        <v>0</v>
      </c>
      <c r="CM57" s="26">
        <f t="shared" si="236"/>
        <v>0</v>
      </c>
      <c r="CN57" s="26">
        <f t="shared" si="236"/>
        <v>0</v>
      </c>
      <c r="CO57" s="26">
        <f t="shared" si="236"/>
        <v>0</v>
      </c>
      <c r="CP57" s="17"/>
      <c r="CQ57" s="17"/>
      <c r="CR57" s="17"/>
      <c r="CS57" s="17"/>
      <c r="CT57" s="17"/>
      <c r="CU57" s="17"/>
      <c r="CV57" s="34">
        <f t="shared" si="237"/>
        <v>0</v>
      </c>
      <c r="CW57" s="34">
        <f t="shared" si="237"/>
        <v>0</v>
      </c>
      <c r="CX57" s="34">
        <f t="shared" si="237"/>
        <v>0</v>
      </c>
      <c r="CY57" s="34">
        <f t="shared" si="237"/>
        <v>0</v>
      </c>
      <c r="CZ57" s="34">
        <f t="shared" si="237"/>
        <v>0</v>
      </c>
      <c r="DA57" s="34">
        <f t="shared" si="237"/>
        <v>0</v>
      </c>
      <c r="DB57" s="13">
        <f t="shared" si="238"/>
        <v>0</v>
      </c>
      <c r="DC57" s="40">
        <f t="shared" si="239"/>
        <v>0</v>
      </c>
      <c r="DD57" s="41">
        <f t="shared" si="240"/>
        <v>0</v>
      </c>
      <c r="DE57" s="40">
        <f t="shared" si="241"/>
        <v>0</v>
      </c>
      <c r="DF57" s="40">
        <f t="shared" si="242"/>
        <v>0</v>
      </c>
      <c r="DG57" s="48">
        <f t="shared" si="243"/>
        <v>0</v>
      </c>
      <c r="DH57" s="54">
        <v>0</v>
      </c>
      <c r="DI57" s="25" t="s">
        <v>80</v>
      </c>
      <c r="DJ57" s="50">
        <f t="shared" si="244"/>
        <v>0</v>
      </c>
      <c r="DK57" s="68">
        <f t="shared" si="245"/>
        <v>0</v>
      </c>
      <c r="DL57" s="68">
        <f t="shared" si="245"/>
        <v>0</v>
      </c>
      <c r="DM57" s="68">
        <f t="shared" si="245"/>
        <v>0</v>
      </c>
      <c r="DN57" s="68">
        <f t="shared" si="245"/>
        <v>0</v>
      </c>
      <c r="DO57" s="68">
        <f t="shared" si="245"/>
        <v>0</v>
      </c>
      <c r="DP57" s="68">
        <f t="shared" si="245"/>
        <v>0</v>
      </c>
      <c r="DQ57" s="68">
        <f t="shared" si="245"/>
        <v>0</v>
      </c>
      <c r="DR57" s="68">
        <f t="shared" si="245"/>
        <v>0</v>
      </c>
      <c r="DS57" s="68">
        <f t="shared" si="245"/>
        <v>0</v>
      </c>
      <c r="DT57" s="68">
        <f t="shared" si="245"/>
        <v>0</v>
      </c>
      <c r="DU57" s="68">
        <f t="shared" si="245"/>
        <v>0</v>
      </c>
      <c r="DV57" s="68">
        <f t="shared" si="245"/>
        <v>0</v>
      </c>
      <c r="DW57" s="69">
        <f t="shared" si="246"/>
        <v>0</v>
      </c>
    </row>
    <row r="58" spans="2:127" ht="12.5" x14ac:dyDescent="0.2">
      <c r="B58" s="3" t="s">
        <v>49</v>
      </c>
      <c r="C58" s="17">
        <f>[1]Adilabad!F473</f>
        <v>0</v>
      </c>
      <c r="D58" s="17">
        <f>[1]Adilabad!G473</f>
        <v>0</v>
      </c>
      <c r="E58" s="17">
        <f>[1]Adilabad!H473</f>
        <v>0</v>
      </c>
      <c r="F58" s="17">
        <f>[1]Adilabad!I473</f>
        <v>0</v>
      </c>
      <c r="G58" s="17">
        <f>[1]Adilabad!J473</f>
        <v>0</v>
      </c>
      <c r="H58" s="17">
        <f>[1]Adilabad!K473</f>
        <v>0</v>
      </c>
      <c r="I58" s="17">
        <f>[1]Adilabad!L473</f>
        <v>0</v>
      </c>
      <c r="J58" s="17">
        <f>[1]Adilabad!M473</f>
        <v>0</v>
      </c>
      <c r="K58" s="17">
        <f>[1]Adilabad!N473</f>
        <v>0</v>
      </c>
      <c r="L58" s="17">
        <f>[1]Adilabad!O473</f>
        <v>0</v>
      </c>
      <c r="M58" s="17">
        <f>[1]Adilabad!P473</f>
        <v>0</v>
      </c>
      <c r="N58" s="17">
        <f>[1]Adilabad!Q473</f>
        <v>0</v>
      </c>
      <c r="O58" s="13">
        <f t="shared" si="225"/>
        <v>0</v>
      </c>
      <c r="P58" s="17">
        <f>[2]Adilabad!F73</f>
        <v>0</v>
      </c>
      <c r="Q58" s="17">
        <f>[2]Adilabad!G73</f>
        <v>0</v>
      </c>
      <c r="R58" s="17">
        <f>[2]Adilabad!H73</f>
        <v>0</v>
      </c>
      <c r="S58" s="17">
        <f>[2]Adilabad!I73</f>
        <v>0</v>
      </c>
      <c r="T58" s="17">
        <f>[2]Adilabad!J73</f>
        <v>0</v>
      </c>
      <c r="U58" s="17">
        <f>[2]Adilabad!K73</f>
        <v>0</v>
      </c>
      <c r="V58" s="17">
        <f>[2]Adilabad!L73</f>
        <v>0</v>
      </c>
      <c r="W58" s="17">
        <f>[2]Adilabad!M73</f>
        <v>0</v>
      </c>
      <c r="X58" s="17">
        <f>[2]Adilabad!N73</f>
        <v>0</v>
      </c>
      <c r="Y58" s="17">
        <f>[2]Adilabad!O73</f>
        <v>0</v>
      </c>
      <c r="Z58" s="17">
        <f>[2]Adilabad!P73</f>
        <v>0</v>
      </c>
      <c r="AA58" s="17">
        <f>[2]Adilabad!Q73</f>
        <v>0</v>
      </c>
      <c r="AB58" s="13">
        <f t="shared" si="226"/>
        <v>0</v>
      </c>
      <c r="AC58" s="17">
        <f>[3]ADB!F79</f>
        <v>0</v>
      </c>
      <c r="AD58" s="17">
        <f>[3]ADB!G79</f>
        <v>0</v>
      </c>
      <c r="AE58" s="17">
        <f>[3]ADB!H79</f>
        <v>0</v>
      </c>
      <c r="AF58" s="17">
        <f>[3]ADB!I79</f>
        <v>0</v>
      </c>
      <c r="AG58" s="17">
        <f>[3]ADB!J79</f>
        <v>0</v>
      </c>
      <c r="AH58" s="17">
        <f>[3]ADB!K79</f>
        <v>0</v>
      </c>
      <c r="AI58" s="17">
        <f>[3]ADB!L79</f>
        <v>0</v>
      </c>
      <c r="AJ58" s="17">
        <f>[3]ADB!M79</f>
        <v>0</v>
      </c>
      <c r="AK58" s="17">
        <f>[3]ADB!N79</f>
        <v>0</v>
      </c>
      <c r="AL58" s="17">
        <f>[3]ADB!O79</f>
        <v>0</v>
      </c>
      <c r="AM58" s="17">
        <f>[3]ADB!P79</f>
        <v>0</v>
      </c>
      <c r="AN58" s="17">
        <f>[3]ADB!Q79</f>
        <v>0</v>
      </c>
      <c r="AO58" s="13">
        <f t="shared" si="227"/>
        <v>0</v>
      </c>
      <c r="AP58" s="17">
        <f>[4]ADB!F79</f>
        <v>0</v>
      </c>
      <c r="AQ58" s="17">
        <f>[4]ADB!G79</f>
        <v>0</v>
      </c>
      <c r="AR58" s="17">
        <f>[4]ADB!H79</f>
        <v>0</v>
      </c>
      <c r="AS58" s="17">
        <f>[4]ADB!I79</f>
        <v>0</v>
      </c>
      <c r="AT58" s="17">
        <f>[4]ADB!J79</f>
        <v>0</v>
      </c>
      <c r="AU58" s="17">
        <f>[4]ADB!K79</f>
        <v>0</v>
      </c>
      <c r="AV58" s="17">
        <f>[4]ADB!L79</f>
        <v>0</v>
      </c>
      <c r="AW58" s="17">
        <f>[4]ADB!M79</f>
        <v>0</v>
      </c>
      <c r="AX58" s="17">
        <f>[4]ADB!N79</f>
        <v>0</v>
      </c>
      <c r="AY58" s="17">
        <f>[4]ADB!O79</f>
        <v>0</v>
      </c>
      <c r="AZ58" s="17">
        <f>[4]ADB!P79</f>
        <v>0</v>
      </c>
      <c r="BA58" s="17">
        <f>[4]ADB!Q79</f>
        <v>0</v>
      </c>
      <c r="BB58" s="13">
        <f t="shared" si="228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29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30"/>
        <v>0</v>
      </c>
      <c r="CC58" s="23">
        <f t="shared" si="231"/>
        <v>0</v>
      </c>
      <c r="CD58" s="23">
        <f t="shared" si="232"/>
        <v>0</v>
      </c>
      <c r="CE58" s="23">
        <f t="shared" si="233"/>
        <v>0</v>
      </c>
      <c r="CF58" s="23">
        <f t="shared" si="234"/>
        <v>0</v>
      </c>
      <c r="CG58" s="23">
        <f t="shared" si="235"/>
        <v>0</v>
      </c>
      <c r="CH58" s="37">
        <v>0.05</v>
      </c>
      <c r="CI58" s="25" t="s">
        <v>80</v>
      </c>
      <c r="CJ58" s="26">
        <f t="shared" si="236"/>
        <v>0.05</v>
      </c>
      <c r="CK58" s="26">
        <f t="shared" si="236"/>
        <v>0.05</v>
      </c>
      <c r="CL58" s="26">
        <f t="shared" si="236"/>
        <v>0.05</v>
      </c>
      <c r="CM58" s="26">
        <f t="shared" si="236"/>
        <v>0.05</v>
      </c>
      <c r="CN58" s="26">
        <f t="shared" si="236"/>
        <v>0.05</v>
      </c>
      <c r="CO58" s="26">
        <f t="shared" si="236"/>
        <v>0.05</v>
      </c>
      <c r="CP58" s="17"/>
      <c r="CQ58" s="17"/>
      <c r="CR58" s="17"/>
      <c r="CS58" s="17"/>
      <c r="CT58" s="17"/>
      <c r="CU58" s="17"/>
      <c r="CV58" s="34">
        <f t="shared" si="237"/>
        <v>0</v>
      </c>
      <c r="CW58" s="34">
        <f t="shared" si="237"/>
        <v>0</v>
      </c>
      <c r="CX58" s="34">
        <f t="shared" si="237"/>
        <v>0</v>
      </c>
      <c r="CY58" s="34">
        <f t="shared" si="237"/>
        <v>0</v>
      </c>
      <c r="CZ58" s="34">
        <f t="shared" si="237"/>
        <v>0</v>
      </c>
      <c r="DA58" s="34">
        <f t="shared" si="237"/>
        <v>0</v>
      </c>
      <c r="DB58" s="13">
        <f t="shared" si="238"/>
        <v>0</v>
      </c>
      <c r="DC58" s="40">
        <f t="shared" si="239"/>
        <v>0</v>
      </c>
      <c r="DD58" s="41">
        <f t="shared" si="240"/>
        <v>0</v>
      </c>
      <c r="DE58" s="40">
        <f t="shared" si="241"/>
        <v>0</v>
      </c>
      <c r="DF58" s="40">
        <f t="shared" si="242"/>
        <v>0</v>
      </c>
      <c r="DG58" s="48">
        <f t="shared" si="243"/>
        <v>0</v>
      </c>
      <c r="DH58" s="54">
        <v>0</v>
      </c>
      <c r="DI58" s="25" t="s">
        <v>80</v>
      </c>
      <c r="DJ58" s="50">
        <f t="shared" si="244"/>
        <v>0</v>
      </c>
      <c r="DK58" s="68">
        <f t="shared" si="245"/>
        <v>0</v>
      </c>
      <c r="DL58" s="68">
        <f t="shared" si="245"/>
        <v>0</v>
      </c>
      <c r="DM58" s="68">
        <f t="shared" si="245"/>
        <v>0</v>
      </c>
      <c r="DN58" s="68">
        <f t="shared" si="245"/>
        <v>0</v>
      </c>
      <c r="DO58" s="68">
        <f t="shared" si="245"/>
        <v>0</v>
      </c>
      <c r="DP58" s="68">
        <f t="shared" si="245"/>
        <v>0</v>
      </c>
      <c r="DQ58" s="68">
        <f t="shared" si="245"/>
        <v>0</v>
      </c>
      <c r="DR58" s="68">
        <f t="shared" si="245"/>
        <v>0</v>
      </c>
      <c r="DS58" s="68">
        <f t="shared" si="245"/>
        <v>0</v>
      </c>
      <c r="DT58" s="68">
        <f t="shared" si="245"/>
        <v>0</v>
      </c>
      <c r="DU58" s="68">
        <f t="shared" si="245"/>
        <v>0</v>
      </c>
      <c r="DV58" s="68">
        <f t="shared" si="245"/>
        <v>0</v>
      </c>
      <c r="DW58" s="69">
        <f t="shared" si="246"/>
        <v>0</v>
      </c>
    </row>
    <row r="59" spans="2:127" ht="12.5" x14ac:dyDescent="0.2">
      <c r="B59" s="3" t="s">
        <v>50</v>
      </c>
      <c r="C59" s="17">
        <f>[1]Adilabad!F474</f>
        <v>0</v>
      </c>
      <c r="D59" s="17">
        <f>[1]Adilabad!G474</f>
        <v>0</v>
      </c>
      <c r="E59" s="17">
        <f>[1]Adilabad!H474</f>
        <v>0</v>
      </c>
      <c r="F59" s="17">
        <f>[1]Adilabad!I474</f>
        <v>0</v>
      </c>
      <c r="G59" s="17">
        <f>[1]Adilabad!J474</f>
        <v>0</v>
      </c>
      <c r="H59" s="17">
        <f>[1]Adilabad!K474</f>
        <v>0</v>
      </c>
      <c r="I59" s="17">
        <f>[1]Adilabad!L474</f>
        <v>0</v>
      </c>
      <c r="J59" s="17">
        <f>[1]Adilabad!M474</f>
        <v>0</v>
      </c>
      <c r="K59" s="17">
        <f>[1]Adilabad!N474</f>
        <v>0</v>
      </c>
      <c r="L59" s="17">
        <f>[1]Adilabad!O474</f>
        <v>0</v>
      </c>
      <c r="M59" s="17">
        <f>[1]Adilabad!P474</f>
        <v>0</v>
      </c>
      <c r="N59" s="17">
        <f>[1]Adilabad!Q474</f>
        <v>0</v>
      </c>
      <c r="O59" s="13">
        <f t="shared" si="225"/>
        <v>0</v>
      </c>
      <c r="P59" s="17">
        <f>[2]Adilabad!F75</f>
        <v>0</v>
      </c>
      <c r="Q59" s="17">
        <f>[2]Adilabad!G75</f>
        <v>0</v>
      </c>
      <c r="R59" s="17">
        <f>[2]Adilabad!H75</f>
        <v>0</v>
      </c>
      <c r="S59" s="17">
        <f>[2]Adilabad!I75</f>
        <v>0</v>
      </c>
      <c r="T59" s="17">
        <f>[2]Adilabad!J75</f>
        <v>0</v>
      </c>
      <c r="U59" s="17">
        <f>[2]Adilabad!K75</f>
        <v>0</v>
      </c>
      <c r="V59" s="17">
        <f>[2]Adilabad!L75</f>
        <v>0</v>
      </c>
      <c r="W59" s="17">
        <f>[2]Adilabad!M75</f>
        <v>0</v>
      </c>
      <c r="X59" s="17">
        <f>[2]Adilabad!N75</f>
        <v>0</v>
      </c>
      <c r="Y59" s="17">
        <f>[2]Adilabad!O75</f>
        <v>0</v>
      </c>
      <c r="Z59" s="17">
        <f>[2]Adilabad!P75</f>
        <v>0</v>
      </c>
      <c r="AA59" s="17">
        <f>[2]Adilabad!Q75</f>
        <v>0</v>
      </c>
      <c r="AB59" s="13">
        <f t="shared" si="226"/>
        <v>0</v>
      </c>
      <c r="AC59" s="17">
        <f>[3]ADB!F80</f>
        <v>0</v>
      </c>
      <c r="AD59" s="17">
        <f>[3]ADB!G80</f>
        <v>0</v>
      </c>
      <c r="AE59" s="17">
        <f>[3]ADB!H80</f>
        <v>0</v>
      </c>
      <c r="AF59" s="17">
        <f>[3]ADB!I80</f>
        <v>0</v>
      </c>
      <c r="AG59" s="17">
        <f>[3]ADB!J80</f>
        <v>0</v>
      </c>
      <c r="AH59" s="17">
        <f>[3]ADB!K80</f>
        <v>0</v>
      </c>
      <c r="AI59" s="17">
        <f>[3]ADB!L80</f>
        <v>0</v>
      </c>
      <c r="AJ59" s="17">
        <f>[3]ADB!M80</f>
        <v>0</v>
      </c>
      <c r="AK59" s="17">
        <f>[3]ADB!N80</f>
        <v>0</v>
      </c>
      <c r="AL59" s="17">
        <f>[3]ADB!O80</f>
        <v>0</v>
      </c>
      <c r="AM59" s="17">
        <f>[3]ADB!P80</f>
        <v>0</v>
      </c>
      <c r="AN59" s="17">
        <f>[3]ADB!Q80</f>
        <v>0</v>
      </c>
      <c r="AO59" s="13">
        <f t="shared" si="227"/>
        <v>0</v>
      </c>
      <c r="AP59" s="17">
        <f>[4]ADB!F80</f>
        <v>0</v>
      </c>
      <c r="AQ59" s="17">
        <f>[4]ADB!G80</f>
        <v>0</v>
      </c>
      <c r="AR59" s="17">
        <f>[4]ADB!H80</f>
        <v>0</v>
      </c>
      <c r="AS59" s="17">
        <f>[4]ADB!I80</f>
        <v>0</v>
      </c>
      <c r="AT59" s="17">
        <f>[4]ADB!J80</f>
        <v>0</v>
      </c>
      <c r="AU59" s="17">
        <f>[4]ADB!K80</f>
        <v>0</v>
      </c>
      <c r="AV59" s="17">
        <f>[4]ADB!L80</f>
        <v>0</v>
      </c>
      <c r="AW59" s="17">
        <f>[4]ADB!M80</f>
        <v>0</v>
      </c>
      <c r="AX59" s="17">
        <f>[4]ADB!N80</f>
        <v>0</v>
      </c>
      <c r="AY59" s="17">
        <f>[4]ADB!O80</f>
        <v>0</v>
      </c>
      <c r="AZ59" s="17">
        <f>[4]ADB!P80</f>
        <v>0</v>
      </c>
      <c r="BA59" s="17">
        <f>[4]ADB!Q80</f>
        <v>0</v>
      </c>
      <c r="BB59" s="13">
        <f t="shared" si="228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29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0"/>
        <v>0</v>
      </c>
      <c r="CC59" s="23">
        <f t="shared" si="231"/>
        <v>0</v>
      </c>
      <c r="CD59" s="23">
        <f t="shared" si="232"/>
        <v>0</v>
      </c>
      <c r="CE59" s="23">
        <f t="shared" si="233"/>
        <v>0</v>
      </c>
      <c r="CF59" s="23">
        <f t="shared" si="234"/>
        <v>0</v>
      </c>
      <c r="CG59" s="23">
        <f t="shared" si="235"/>
        <v>0</v>
      </c>
      <c r="CH59" s="38">
        <v>0.02</v>
      </c>
      <c r="CI59" s="25" t="s">
        <v>80</v>
      </c>
      <c r="CJ59" s="26">
        <f t="shared" si="236"/>
        <v>0.02</v>
      </c>
      <c r="CK59" s="26">
        <f t="shared" si="236"/>
        <v>0.02</v>
      </c>
      <c r="CL59" s="26">
        <f t="shared" si="236"/>
        <v>0.02</v>
      </c>
      <c r="CM59" s="26">
        <f t="shared" si="236"/>
        <v>0.02</v>
      </c>
      <c r="CN59" s="26">
        <f t="shared" si="236"/>
        <v>0.02</v>
      </c>
      <c r="CO59" s="26">
        <f t="shared" si="236"/>
        <v>0.02</v>
      </c>
      <c r="CP59" s="17"/>
      <c r="CQ59" s="17"/>
      <c r="CR59" s="17"/>
      <c r="CS59" s="17"/>
      <c r="CT59" s="17"/>
      <c r="CU59" s="17"/>
      <c r="CV59" s="34">
        <f t="shared" si="237"/>
        <v>0</v>
      </c>
      <c r="CW59" s="34">
        <f t="shared" si="237"/>
        <v>0</v>
      </c>
      <c r="CX59" s="34">
        <f t="shared" si="237"/>
        <v>0</v>
      </c>
      <c r="CY59" s="34">
        <f t="shared" si="237"/>
        <v>0</v>
      </c>
      <c r="CZ59" s="34">
        <f t="shared" si="237"/>
        <v>0</v>
      </c>
      <c r="DA59" s="34">
        <f t="shared" si="237"/>
        <v>0</v>
      </c>
      <c r="DB59" s="13">
        <f t="shared" si="238"/>
        <v>0</v>
      </c>
      <c r="DC59" s="40">
        <f t="shared" si="239"/>
        <v>0</v>
      </c>
      <c r="DD59" s="41">
        <f t="shared" si="240"/>
        <v>0</v>
      </c>
      <c r="DE59" s="40">
        <f t="shared" si="241"/>
        <v>0</v>
      </c>
      <c r="DF59" s="40">
        <f t="shared" si="242"/>
        <v>0</v>
      </c>
      <c r="DG59" s="40">
        <f t="shared" si="243"/>
        <v>0</v>
      </c>
      <c r="DH59" s="54">
        <v>0.02</v>
      </c>
      <c r="DI59" s="25" t="s">
        <v>80</v>
      </c>
      <c r="DJ59" s="50">
        <f t="shared" si="244"/>
        <v>0.02</v>
      </c>
      <c r="DK59" s="68">
        <f t="shared" si="245"/>
        <v>0</v>
      </c>
      <c r="DL59" s="68">
        <f t="shared" si="245"/>
        <v>0</v>
      </c>
      <c r="DM59" s="68">
        <f t="shared" si="245"/>
        <v>0</v>
      </c>
      <c r="DN59" s="68">
        <f t="shared" si="245"/>
        <v>0</v>
      </c>
      <c r="DO59" s="68">
        <f t="shared" si="245"/>
        <v>0</v>
      </c>
      <c r="DP59" s="68">
        <f t="shared" si="245"/>
        <v>0</v>
      </c>
      <c r="DQ59" s="68">
        <f t="shared" si="245"/>
        <v>0</v>
      </c>
      <c r="DR59" s="68">
        <f t="shared" si="245"/>
        <v>0</v>
      </c>
      <c r="DS59" s="68">
        <f t="shared" si="245"/>
        <v>0</v>
      </c>
      <c r="DT59" s="68">
        <f t="shared" si="245"/>
        <v>0</v>
      </c>
      <c r="DU59" s="68">
        <f t="shared" si="245"/>
        <v>0</v>
      </c>
      <c r="DV59" s="68">
        <f t="shared" si="245"/>
        <v>0</v>
      </c>
      <c r="DW59" s="69">
        <f t="shared" si="246"/>
        <v>0</v>
      </c>
    </row>
    <row r="60" spans="2:127" ht="12.5" x14ac:dyDescent="0.2">
      <c r="B60" s="3" t="s">
        <v>51</v>
      </c>
      <c r="C60" s="17">
        <f>[1]Adilabad!F475</f>
        <v>0</v>
      </c>
      <c r="D60" s="17">
        <f>[1]Adilabad!G475</f>
        <v>0</v>
      </c>
      <c r="E60" s="17">
        <f>[1]Adilabad!H475</f>
        <v>0</v>
      </c>
      <c r="F60" s="17">
        <f>[1]Adilabad!I475</f>
        <v>0</v>
      </c>
      <c r="G60" s="17">
        <f>[1]Adilabad!J475</f>
        <v>0</v>
      </c>
      <c r="H60" s="17">
        <f>[1]Adilabad!K475</f>
        <v>0</v>
      </c>
      <c r="I60" s="17">
        <f>[1]Adilabad!L475</f>
        <v>0</v>
      </c>
      <c r="J60" s="17">
        <f>[1]Adilabad!M475</f>
        <v>0</v>
      </c>
      <c r="K60" s="17">
        <f>[1]Adilabad!N475</f>
        <v>0</v>
      </c>
      <c r="L60" s="17">
        <f>[1]Adilabad!O475</f>
        <v>0</v>
      </c>
      <c r="M60" s="17">
        <f>[1]Adilabad!P475</f>
        <v>0</v>
      </c>
      <c r="N60" s="17">
        <f>[1]Adilabad!Q475</f>
        <v>0</v>
      </c>
      <c r="O60" s="13">
        <f t="shared" si="225"/>
        <v>0</v>
      </c>
      <c r="P60" s="17">
        <f>[2]Adilabad!F76</f>
        <v>0</v>
      </c>
      <c r="Q60" s="17">
        <f>[2]Adilabad!G76</f>
        <v>0</v>
      </c>
      <c r="R60" s="17">
        <f>[2]Adilabad!H76</f>
        <v>0</v>
      </c>
      <c r="S60" s="17">
        <f>[2]Adilabad!I76</f>
        <v>0</v>
      </c>
      <c r="T60" s="17">
        <f>[2]Adilabad!J76</f>
        <v>0</v>
      </c>
      <c r="U60" s="17">
        <f>[2]Adilabad!K76</f>
        <v>0</v>
      </c>
      <c r="V60" s="17">
        <f>[2]Adilabad!L76</f>
        <v>0</v>
      </c>
      <c r="W60" s="17">
        <f>[2]Adilabad!M76</f>
        <v>0</v>
      </c>
      <c r="X60" s="17">
        <f>[2]Adilabad!N76</f>
        <v>0</v>
      </c>
      <c r="Y60" s="17">
        <f>[2]Adilabad!O76</f>
        <v>0</v>
      </c>
      <c r="Z60" s="17">
        <f>[2]Adilabad!P76</f>
        <v>0</v>
      </c>
      <c r="AA60" s="17">
        <f>[2]Adilabad!Q76</f>
        <v>0</v>
      </c>
      <c r="AB60" s="13">
        <f t="shared" si="226"/>
        <v>0</v>
      </c>
      <c r="AC60" s="17">
        <f>[3]ADB!F81</f>
        <v>0</v>
      </c>
      <c r="AD60" s="17">
        <f>[3]ADB!G81</f>
        <v>0</v>
      </c>
      <c r="AE60" s="17">
        <f>[3]ADB!H81</f>
        <v>0</v>
      </c>
      <c r="AF60" s="17">
        <f>[3]ADB!I81</f>
        <v>0</v>
      </c>
      <c r="AG60" s="17">
        <f>[3]ADB!J81</f>
        <v>0</v>
      </c>
      <c r="AH60" s="17">
        <f>[3]ADB!K81</f>
        <v>0</v>
      </c>
      <c r="AI60" s="17">
        <f>[3]ADB!L81</f>
        <v>0</v>
      </c>
      <c r="AJ60" s="17">
        <f>[3]ADB!M81</f>
        <v>0</v>
      </c>
      <c r="AK60" s="17">
        <f>[3]ADB!N81</f>
        <v>0</v>
      </c>
      <c r="AL60" s="17">
        <f>[3]ADB!O81</f>
        <v>0</v>
      </c>
      <c r="AM60" s="17">
        <f>[3]ADB!P81</f>
        <v>0</v>
      </c>
      <c r="AN60" s="17">
        <f>[3]ADB!Q81</f>
        <v>0</v>
      </c>
      <c r="AO60" s="13">
        <f t="shared" si="227"/>
        <v>0</v>
      </c>
      <c r="AP60" s="17">
        <f>[4]ADB!F81</f>
        <v>0</v>
      </c>
      <c r="AQ60" s="17">
        <f>[4]ADB!G81</f>
        <v>0</v>
      </c>
      <c r="AR60" s="17">
        <f>[4]ADB!H81</f>
        <v>0</v>
      </c>
      <c r="AS60" s="17">
        <f>[4]ADB!I81</f>
        <v>0</v>
      </c>
      <c r="AT60" s="17">
        <f>[4]ADB!J81</f>
        <v>0</v>
      </c>
      <c r="AU60" s="17">
        <f>[4]ADB!K81</f>
        <v>0</v>
      </c>
      <c r="AV60" s="17">
        <f>[4]ADB!L81</f>
        <v>0</v>
      </c>
      <c r="AW60" s="17">
        <f>[4]ADB!M81</f>
        <v>0</v>
      </c>
      <c r="AX60" s="17">
        <f>[4]ADB!N81</f>
        <v>0</v>
      </c>
      <c r="AY60" s="17">
        <f>[4]ADB!O81</f>
        <v>0</v>
      </c>
      <c r="AZ60" s="17">
        <f>[4]ADB!P81</f>
        <v>0</v>
      </c>
      <c r="BA60" s="17">
        <f>[4]ADB!Q81</f>
        <v>0</v>
      </c>
      <c r="BB60" s="13">
        <f t="shared" si="228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29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0"/>
        <v>0</v>
      </c>
      <c r="CC60" s="23">
        <f t="shared" si="231"/>
        <v>0</v>
      </c>
      <c r="CD60" s="23">
        <f t="shared" si="232"/>
        <v>0</v>
      </c>
      <c r="CE60" s="23">
        <f t="shared" si="233"/>
        <v>0</v>
      </c>
      <c r="CF60" s="23">
        <f t="shared" si="234"/>
        <v>0</v>
      </c>
      <c r="CG60" s="23">
        <f t="shared" si="235"/>
        <v>0</v>
      </c>
      <c r="CH60" s="32"/>
      <c r="CI60" s="25" t="s">
        <v>78</v>
      </c>
      <c r="CJ60" s="26">
        <f t="shared" si="236"/>
        <v>0</v>
      </c>
      <c r="CK60" s="26">
        <f t="shared" si="236"/>
        <v>0</v>
      </c>
      <c r="CL60" s="26">
        <f t="shared" si="236"/>
        <v>0</v>
      </c>
      <c r="CM60" s="26">
        <f t="shared" si="236"/>
        <v>0</v>
      </c>
      <c r="CN60" s="26">
        <f t="shared" si="236"/>
        <v>0</v>
      </c>
      <c r="CO60" s="26">
        <f t="shared" si="236"/>
        <v>0</v>
      </c>
      <c r="CP60" s="17"/>
      <c r="CQ60" s="17"/>
      <c r="CR60" s="17"/>
      <c r="CS60" s="17"/>
      <c r="CT60" s="17"/>
      <c r="CU60" s="17"/>
      <c r="CV60" s="34">
        <f t="shared" si="237"/>
        <v>0</v>
      </c>
      <c r="CW60" s="34">
        <f t="shared" si="237"/>
        <v>0</v>
      </c>
      <c r="CX60" s="34">
        <f t="shared" si="237"/>
        <v>0</v>
      </c>
      <c r="CY60" s="34">
        <f t="shared" si="237"/>
        <v>0</v>
      </c>
      <c r="CZ60" s="34">
        <f t="shared" si="237"/>
        <v>0</v>
      </c>
      <c r="DA60" s="34">
        <f t="shared" si="237"/>
        <v>0</v>
      </c>
      <c r="DB60" s="13">
        <f t="shared" si="238"/>
        <v>0</v>
      </c>
      <c r="DC60" s="40">
        <f t="shared" si="239"/>
        <v>0</v>
      </c>
      <c r="DD60" s="41">
        <f t="shared" si="240"/>
        <v>0</v>
      </c>
      <c r="DE60" s="40">
        <f t="shared" si="241"/>
        <v>0</v>
      </c>
      <c r="DF60" s="40">
        <f t="shared" si="242"/>
        <v>0</v>
      </c>
      <c r="DG60" s="40">
        <f t="shared" si="243"/>
        <v>0</v>
      </c>
      <c r="DI60" s="25" t="s">
        <v>75</v>
      </c>
      <c r="DJ60" s="50">
        <f t="shared" si="244"/>
        <v>0</v>
      </c>
      <c r="DK60" s="68">
        <f t="shared" si="245"/>
        <v>0</v>
      </c>
      <c r="DL60" s="68">
        <f t="shared" si="245"/>
        <v>0</v>
      </c>
      <c r="DM60" s="68">
        <f t="shared" si="245"/>
        <v>0</v>
      </c>
      <c r="DN60" s="68">
        <f t="shared" si="245"/>
        <v>0</v>
      </c>
      <c r="DO60" s="68">
        <f t="shared" si="245"/>
        <v>0</v>
      </c>
      <c r="DP60" s="68">
        <f t="shared" si="245"/>
        <v>0</v>
      </c>
      <c r="DQ60" s="68">
        <f t="shared" si="245"/>
        <v>0</v>
      </c>
      <c r="DR60" s="68">
        <f t="shared" si="245"/>
        <v>0</v>
      </c>
      <c r="DS60" s="68">
        <f t="shared" si="245"/>
        <v>0</v>
      </c>
      <c r="DT60" s="68">
        <f t="shared" si="245"/>
        <v>0</v>
      </c>
      <c r="DU60" s="68">
        <f t="shared" si="245"/>
        <v>0</v>
      </c>
      <c r="DV60" s="68">
        <f t="shared" si="245"/>
        <v>0</v>
      </c>
      <c r="DW60" s="69">
        <f t="shared" si="246"/>
        <v>0</v>
      </c>
    </row>
    <row r="61" spans="2:127" ht="12.5" x14ac:dyDescent="0.2">
      <c r="B61" s="3" t="s">
        <v>1</v>
      </c>
      <c r="C61" s="17">
        <f>[1]Adilabad!F476</f>
        <v>0</v>
      </c>
      <c r="D61" s="17">
        <f>[1]Adilabad!G476</f>
        <v>0</v>
      </c>
      <c r="E61" s="17">
        <f>[1]Adilabad!H476</f>
        <v>0</v>
      </c>
      <c r="F61" s="17">
        <f>[1]Adilabad!I476</f>
        <v>0</v>
      </c>
      <c r="G61" s="17">
        <f>[1]Adilabad!J476</f>
        <v>0</v>
      </c>
      <c r="H61" s="17">
        <f>[1]Adilabad!K476</f>
        <v>0</v>
      </c>
      <c r="I61" s="17">
        <f>[1]Adilabad!L476</f>
        <v>0</v>
      </c>
      <c r="J61" s="17">
        <f>[1]Adilabad!M476</f>
        <v>0</v>
      </c>
      <c r="K61" s="17">
        <f>[1]Adilabad!N476</f>
        <v>0</v>
      </c>
      <c r="L61" s="17">
        <f>[1]Adilabad!O476</f>
        <v>0</v>
      </c>
      <c r="M61" s="17">
        <f>[1]Adilabad!P476</f>
        <v>0</v>
      </c>
      <c r="N61" s="17">
        <f>[1]Adilabad!Q476</f>
        <v>0</v>
      </c>
      <c r="O61" s="13">
        <f t="shared" si="225"/>
        <v>0</v>
      </c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3">
        <f t="shared" si="226"/>
        <v>0</v>
      </c>
      <c r="AC61" s="17">
        <f>[3]ADB!F82</f>
        <v>0</v>
      </c>
      <c r="AD61" s="17">
        <f>[3]ADB!G82</f>
        <v>0</v>
      </c>
      <c r="AE61" s="17">
        <f>[3]ADB!H82</f>
        <v>0</v>
      </c>
      <c r="AF61" s="17">
        <f>[3]ADB!I82</f>
        <v>0</v>
      </c>
      <c r="AG61" s="17">
        <f>[3]ADB!J82</f>
        <v>0</v>
      </c>
      <c r="AH61" s="17">
        <f>[3]ADB!K82</f>
        <v>0</v>
      </c>
      <c r="AI61" s="17">
        <f>[3]ADB!L82</f>
        <v>0</v>
      </c>
      <c r="AJ61" s="17">
        <f>[3]ADB!M82</f>
        <v>0</v>
      </c>
      <c r="AK61" s="17">
        <f>[3]ADB!N82</f>
        <v>0</v>
      </c>
      <c r="AL61" s="17">
        <f>[3]ADB!O82</f>
        <v>0</v>
      </c>
      <c r="AM61" s="17">
        <f>[3]ADB!P82</f>
        <v>0</v>
      </c>
      <c r="AN61" s="17">
        <f>[3]ADB!Q82</f>
        <v>0</v>
      </c>
      <c r="AO61" s="13">
        <f t="shared" si="227"/>
        <v>0</v>
      </c>
      <c r="AP61" s="17">
        <f>[4]ADB!F82</f>
        <v>0</v>
      </c>
      <c r="AQ61" s="17">
        <f>[4]ADB!G82</f>
        <v>0</v>
      </c>
      <c r="AR61" s="17">
        <f>[4]ADB!H82</f>
        <v>0</v>
      </c>
      <c r="AS61" s="17">
        <f>[4]ADB!I82</f>
        <v>0</v>
      </c>
      <c r="AT61" s="17">
        <f>[4]ADB!J82</f>
        <v>0</v>
      </c>
      <c r="AU61" s="17">
        <f>[4]ADB!K82</f>
        <v>0</v>
      </c>
      <c r="AV61" s="17">
        <f>[4]ADB!L82</f>
        <v>0</v>
      </c>
      <c r="AW61" s="17">
        <f>[4]ADB!M82</f>
        <v>0</v>
      </c>
      <c r="AX61" s="17">
        <f>[4]ADB!N82</f>
        <v>0</v>
      </c>
      <c r="AY61" s="17">
        <f>[4]ADB!O82</f>
        <v>0</v>
      </c>
      <c r="AZ61" s="17">
        <f>[4]ADB!P82</f>
        <v>0</v>
      </c>
      <c r="BA61" s="17">
        <f>[4]ADB!Q82</f>
        <v>0</v>
      </c>
      <c r="BB61" s="13">
        <f t="shared" si="228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29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0"/>
        <v>0</v>
      </c>
      <c r="CC61" s="23">
        <f t="shared" si="231"/>
        <v>0</v>
      </c>
      <c r="CD61" s="23">
        <f t="shared" si="232"/>
        <v>0</v>
      </c>
      <c r="CE61" s="23">
        <f t="shared" si="233"/>
        <v>0</v>
      </c>
      <c r="CF61" s="23">
        <f t="shared" si="234"/>
        <v>0</v>
      </c>
      <c r="CG61" s="23">
        <f t="shared" si="235"/>
        <v>0</v>
      </c>
      <c r="CH61" s="38">
        <v>0.02</v>
      </c>
      <c r="CI61" s="25" t="s">
        <v>80</v>
      </c>
      <c r="CJ61" s="26">
        <f t="shared" si="236"/>
        <v>0.02</v>
      </c>
      <c r="CK61" s="26">
        <f t="shared" si="236"/>
        <v>0.02</v>
      </c>
      <c r="CL61" s="26">
        <f t="shared" si="236"/>
        <v>0.02</v>
      </c>
      <c r="CM61" s="26">
        <f t="shared" si="236"/>
        <v>0.02</v>
      </c>
      <c r="CN61" s="26">
        <f t="shared" si="236"/>
        <v>0.02</v>
      </c>
      <c r="CO61" s="26">
        <f t="shared" si="236"/>
        <v>0.02</v>
      </c>
      <c r="CP61" s="17"/>
      <c r="CQ61" s="17"/>
      <c r="CR61" s="17"/>
      <c r="CS61" s="17"/>
      <c r="CT61" s="17"/>
      <c r="CU61" s="17"/>
      <c r="CV61" s="34">
        <f t="shared" si="237"/>
        <v>0</v>
      </c>
      <c r="CW61" s="34">
        <f t="shared" si="237"/>
        <v>0</v>
      </c>
      <c r="CX61" s="34">
        <f t="shared" si="237"/>
        <v>0</v>
      </c>
      <c r="CY61" s="34">
        <f t="shared" si="237"/>
        <v>0</v>
      </c>
      <c r="CZ61" s="34">
        <f t="shared" si="237"/>
        <v>0</v>
      </c>
      <c r="DA61" s="34">
        <f t="shared" si="237"/>
        <v>0</v>
      </c>
      <c r="DB61" s="13">
        <f t="shared" si="238"/>
        <v>0</v>
      </c>
      <c r="DC61" s="40">
        <f t="shared" si="239"/>
        <v>0</v>
      </c>
      <c r="DD61" s="41">
        <f t="shared" si="240"/>
        <v>0</v>
      </c>
      <c r="DE61" s="40">
        <f t="shared" si="241"/>
        <v>0</v>
      </c>
      <c r="DF61" s="40">
        <f t="shared" si="242"/>
        <v>0</v>
      </c>
      <c r="DG61" s="40">
        <f t="shared" si="243"/>
        <v>0</v>
      </c>
      <c r="DH61" s="40">
        <v>0.02</v>
      </c>
      <c r="DI61" s="25" t="s">
        <v>80</v>
      </c>
      <c r="DJ61" s="50">
        <f t="shared" si="244"/>
        <v>0.02</v>
      </c>
      <c r="DK61" s="68">
        <f t="shared" si="245"/>
        <v>0</v>
      </c>
      <c r="DL61" s="68">
        <f t="shared" si="245"/>
        <v>0</v>
      </c>
      <c r="DM61" s="68">
        <f t="shared" si="245"/>
        <v>0</v>
      </c>
      <c r="DN61" s="68">
        <f t="shared" si="245"/>
        <v>0</v>
      </c>
      <c r="DO61" s="68">
        <f t="shared" si="245"/>
        <v>0</v>
      </c>
      <c r="DP61" s="68">
        <f t="shared" si="245"/>
        <v>0</v>
      </c>
      <c r="DQ61" s="68">
        <f t="shared" si="245"/>
        <v>0</v>
      </c>
      <c r="DR61" s="68">
        <f t="shared" si="245"/>
        <v>0</v>
      </c>
      <c r="DS61" s="68">
        <f t="shared" si="245"/>
        <v>0</v>
      </c>
      <c r="DT61" s="68">
        <f t="shared" si="245"/>
        <v>0</v>
      </c>
      <c r="DU61" s="68">
        <f t="shared" si="245"/>
        <v>0</v>
      </c>
      <c r="DV61" s="68">
        <f t="shared" si="245"/>
        <v>0</v>
      </c>
      <c r="DW61" s="69">
        <f t="shared" si="246"/>
        <v>0</v>
      </c>
    </row>
    <row r="62" spans="2:127" ht="12.5" x14ac:dyDescent="0.2">
      <c r="B62" s="3" t="s">
        <v>47</v>
      </c>
      <c r="C62" s="17">
        <f>[1]Adilabad!F477</f>
        <v>0</v>
      </c>
      <c r="D62" s="17">
        <f>[1]Adilabad!G477</f>
        <v>0</v>
      </c>
      <c r="E62" s="17">
        <f>[1]Adilabad!H477</f>
        <v>0</v>
      </c>
      <c r="F62" s="17">
        <f>[1]Adilabad!I477</f>
        <v>0</v>
      </c>
      <c r="G62" s="17">
        <f>[1]Adilabad!J477</f>
        <v>0</v>
      </c>
      <c r="H62" s="17">
        <f>[1]Adilabad!K477</f>
        <v>0</v>
      </c>
      <c r="I62" s="17">
        <f>[1]Adilabad!L477</f>
        <v>0</v>
      </c>
      <c r="J62" s="17">
        <f>[1]Adilabad!M477</f>
        <v>0</v>
      </c>
      <c r="K62" s="17">
        <f>[1]Adilabad!N477</f>
        <v>0</v>
      </c>
      <c r="L62" s="17">
        <f>[1]Adilabad!O477</f>
        <v>0</v>
      </c>
      <c r="M62" s="17">
        <f>[1]Adilabad!P477</f>
        <v>0</v>
      </c>
      <c r="N62" s="17">
        <f>[1]Adilabad!Q477</f>
        <v>0</v>
      </c>
      <c r="O62" s="13">
        <f t="shared" si="225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6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7"/>
        <v>0</v>
      </c>
      <c r="AP62" s="17">
        <f>[4]ADB!F83</f>
        <v>0</v>
      </c>
      <c r="AQ62" s="17">
        <f>[4]ADB!G83</f>
        <v>0</v>
      </c>
      <c r="AR62" s="17">
        <f>[4]ADB!H83</f>
        <v>0</v>
      </c>
      <c r="AS62" s="17">
        <f>[4]ADB!I83</f>
        <v>0</v>
      </c>
      <c r="AT62" s="17">
        <f>[4]ADB!J83</f>
        <v>0</v>
      </c>
      <c r="AU62" s="17">
        <f>[4]ADB!K83</f>
        <v>0</v>
      </c>
      <c r="AV62" s="17">
        <f>[4]ADB!L83</f>
        <v>0</v>
      </c>
      <c r="AW62" s="17">
        <f>[4]ADB!M83</f>
        <v>0</v>
      </c>
      <c r="AX62" s="17">
        <f>[4]ADB!N83</f>
        <v>0</v>
      </c>
      <c r="AY62" s="17">
        <f>[4]ADB!O83</f>
        <v>0</v>
      </c>
      <c r="AZ62" s="17">
        <f>[4]ADB!P83</f>
        <v>0</v>
      </c>
      <c r="BA62" s="17">
        <f>[4]ADB!Q83</f>
        <v>0</v>
      </c>
      <c r="BB62" s="13">
        <f t="shared" si="228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29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0"/>
        <v>0</v>
      </c>
      <c r="CC62" s="23">
        <f t="shared" si="231"/>
        <v>0</v>
      </c>
      <c r="CD62" s="23">
        <f t="shared" si="232"/>
        <v>0</v>
      </c>
      <c r="CE62" s="23">
        <f t="shared" si="233"/>
        <v>0</v>
      </c>
      <c r="CF62" s="23">
        <f t="shared" si="234"/>
        <v>0</v>
      </c>
      <c r="CG62" s="23">
        <f t="shared" si="235"/>
        <v>0</v>
      </c>
      <c r="CH62" s="38">
        <v>0</v>
      </c>
      <c r="CI62" s="25" t="s">
        <v>80</v>
      </c>
      <c r="CJ62" s="26">
        <f t="shared" si="236"/>
        <v>0</v>
      </c>
      <c r="CK62" s="26">
        <f t="shared" si="236"/>
        <v>0</v>
      </c>
      <c r="CL62" s="26">
        <f t="shared" si="236"/>
        <v>0</v>
      </c>
      <c r="CM62" s="26">
        <f t="shared" si="236"/>
        <v>0</v>
      </c>
      <c r="CN62" s="26">
        <f t="shared" si="236"/>
        <v>0</v>
      </c>
      <c r="CO62" s="26">
        <f t="shared" si="236"/>
        <v>0</v>
      </c>
      <c r="CP62" s="17"/>
      <c r="CQ62" s="17"/>
      <c r="CR62" s="17"/>
      <c r="CS62" s="17"/>
      <c r="CT62" s="17"/>
      <c r="CU62" s="17"/>
      <c r="CV62" s="34">
        <f t="shared" si="237"/>
        <v>0</v>
      </c>
      <c r="CW62" s="34">
        <f t="shared" si="237"/>
        <v>0</v>
      </c>
      <c r="CX62" s="34">
        <f t="shared" si="237"/>
        <v>0</v>
      </c>
      <c r="CY62" s="34">
        <f t="shared" si="237"/>
        <v>0</v>
      </c>
      <c r="CZ62" s="34">
        <f t="shared" si="237"/>
        <v>0</v>
      </c>
      <c r="DA62" s="34">
        <f t="shared" si="237"/>
        <v>0</v>
      </c>
      <c r="DB62" s="13">
        <f t="shared" si="238"/>
        <v>0</v>
      </c>
      <c r="DC62" s="40">
        <f t="shared" si="239"/>
        <v>0</v>
      </c>
      <c r="DD62" s="41">
        <f t="shared" si="240"/>
        <v>0</v>
      </c>
      <c r="DE62" s="40">
        <f t="shared" si="241"/>
        <v>0</v>
      </c>
      <c r="DF62" s="40">
        <f t="shared" si="242"/>
        <v>0</v>
      </c>
      <c r="DG62" s="40">
        <f t="shared" si="243"/>
        <v>0</v>
      </c>
      <c r="DH62" s="40">
        <v>0</v>
      </c>
      <c r="DI62" s="25" t="s">
        <v>80</v>
      </c>
      <c r="DJ62" s="50">
        <f t="shared" si="244"/>
        <v>0</v>
      </c>
      <c r="DK62" s="68">
        <f t="shared" si="245"/>
        <v>0</v>
      </c>
      <c r="DL62" s="68">
        <f t="shared" si="245"/>
        <v>0</v>
      </c>
      <c r="DM62" s="68">
        <f t="shared" si="245"/>
        <v>0</v>
      </c>
      <c r="DN62" s="68">
        <f t="shared" si="245"/>
        <v>0</v>
      </c>
      <c r="DO62" s="68">
        <f t="shared" si="245"/>
        <v>0</v>
      </c>
      <c r="DP62" s="68">
        <f t="shared" si="245"/>
        <v>0</v>
      </c>
      <c r="DQ62" s="68">
        <f t="shared" si="245"/>
        <v>0</v>
      </c>
      <c r="DR62" s="68">
        <f t="shared" si="245"/>
        <v>0</v>
      </c>
      <c r="DS62" s="68">
        <f t="shared" si="245"/>
        <v>0</v>
      </c>
      <c r="DT62" s="68">
        <f t="shared" si="245"/>
        <v>0</v>
      </c>
      <c r="DU62" s="68">
        <f t="shared" si="245"/>
        <v>0</v>
      </c>
      <c r="DV62" s="68">
        <f t="shared" si="245"/>
        <v>0</v>
      </c>
      <c r="DW62" s="69">
        <f t="shared" si="246"/>
        <v>0</v>
      </c>
    </row>
    <row r="63" spans="2:127" ht="12.5" x14ac:dyDescent="0.2">
      <c r="B63" s="3"/>
      <c r="C63" s="17">
        <f>[1]Adilabad!F478</f>
        <v>0</v>
      </c>
      <c r="D63" s="17">
        <f>[1]Adilabad!G478</f>
        <v>0</v>
      </c>
      <c r="E63" s="17">
        <f>[1]Adilabad!H478</f>
        <v>0</v>
      </c>
      <c r="F63" s="17">
        <f>[1]Adilabad!I478</f>
        <v>0</v>
      </c>
      <c r="G63" s="17">
        <f>[1]Adilabad!J478</f>
        <v>0</v>
      </c>
      <c r="H63" s="17">
        <f>[1]Adilabad!K478</f>
        <v>0</v>
      </c>
      <c r="I63" s="17">
        <f>[1]Adilabad!L478</f>
        <v>0</v>
      </c>
      <c r="J63" s="17">
        <f>[1]Adilabad!M478</f>
        <v>0</v>
      </c>
      <c r="K63" s="17">
        <f>[1]Adilabad!N478</f>
        <v>0</v>
      </c>
      <c r="L63" s="17">
        <f>[1]Adilabad!O478</f>
        <v>0</v>
      </c>
      <c r="M63" s="17">
        <f>[1]Adilabad!P478</f>
        <v>0</v>
      </c>
      <c r="N63" s="17">
        <f>[1]Adilabad!Q478</f>
        <v>0</v>
      </c>
      <c r="O63" s="13">
        <f t="shared" si="225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6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7"/>
        <v>0</v>
      </c>
      <c r="AP63" s="17">
        <f>[4]ADB!F84</f>
        <v>0</v>
      </c>
      <c r="AQ63" s="17">
        <f>[4]ADB!G84</f>
        <v>0</v>
      </c>
      <c r="AR63" s="17">
        <f>[4]ADB!H84</f>
        <v>0</v>
      </c>
      <c r="AS63" s="17">
        <f>[4]ADB!I84</f>
        <v>0</v>
      </c>
      <c r="AT63" s="17">
        <f>[4]ADB!J84</f>
        <v>0</v>
      </c>
      <c r="AU63" s="17">
        <f>[4]ADB!K84</f>
        <v>0</v>
      </c>
      <c r="AV63" s="17">
        <f>[4]ADB!L84</f>
        <v>0</v>
      </c>
      <c r="AW63" s="17">
        <f>[4]ADB!M84</f>
        <v>0</v>
      </c>
      <c r="AX63" s="17">
        <f>[4]ADB!N84</f>
        <v>0</v>
      </c>
      <c r="AY63" s="17">
        <f>[4]ADB!O84</f>
        <v>0</v>
      </c>
      <c r="AZ63" s="17">
        <f>[4]ADB!P84</f>
        <v>0</v>
      </c>
      <c r="BA63" s="17">
        <f>[4]ADB!Q84</f>
        <v>0</v>
      </c>
      <c r="BB63" s="13">
        <f t="shared" si="228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29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0"/>
        <v>0</v>
      </c>
      <c r="CC63" s="23">
        <f t="shared" ref="CC63" si="247">IFERROR(($CB63/$O63)^(1/5)-1,0)</f>
        <v>0</v>
      </c>
      <c r="CD63" s="23">
        <f t="shared" ref="CD63" si="248">IFERROR((CB63/AB63)^(1/4)-1,0)</f>
        <v>0</v>
      </c>
      <c r="CE63" s="23">
        <f t="shared" ref="CE63" si="249">IFERROR((CB63/AO63)^(1/3)-1,0)</f>
        <v>0</v>
      </c>
      <c r="CF63" s="23">
        <f t="shared" ref="CF63" si="250">IFERROR((CB63/BB63)^(1/2)-1,0)</f>
        <v>0</v>
      </c>
      <c r="CG63" s="23">
        <f t="shared" ref="CG63" si="251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2">SUM(CP63:DA63)</f>
        <v>0</v>
      </c>
      <c r="DC63" s="120">
        <f t="shared" ref="DC63" si="253">IFERROR((DB63/AB63)^(1/5)-1,0)</f>
        <v>0</v>
      </c>
      <c r="DD63" s="41">
        <f t="shared" ref="DD63" si="254">IFERROR((DB63/AO63)^(1/4)-1,0)</f>
        <v>0</v>
      </c>
      <c r="DE63" s="40">
        <f t="shared" ref="DE63" si="255">IFERROR((DB63/BB63)^(1/3)-1,0)</f>
        <v>0</v>
      </c>
      <c r="DF63" s="40">
        <f t="shared" ref="DF63" si="256">IFERROR((DB63/BO63)^(1/2)-1,0)</f>
        <v>0</v>
      </c>
      <c r="DG63" s="40">
        <f t="shared" ref="DG63" si="257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8">SUM(C51:C63)</f>
        <v>4.061919946500251E-2</v>
      </c>
      <c r="D64" s="5">
        <f t="shared" si="258"/>
        <v>4.2449601185325037E-2</v>
      </c>
      <c r="E64" s="5">
        <f t="shared" si="258"/>
        <v>4.293760105334174E-2</v>
      </c>
      <c r="F64" s="5">
        <f t="shared" si="258"/>
        <v>4.5404E-2</v>
      </c>
      <c r="G64" s="5">
        <f t="shared" si="258"/>
        <v>4.4552800608220935E-2</v>
      </c>
      <c r="H64" s="5">
        <f t="shared" si="258"/>
        <v>4.2805601125311517E-2</v>
      </c>
      <c r="I64" s="5">
        <f t="shared" si="258"/>
        <v>4.4774398573969962E-2</v>
      </c>
      <c r="J64" s="5">
        <f t="shared" si="258"/>
        <v>3.7010399033687441E-2</v>
      </c>
      <c r="K64" s="5">
        <f t="shared" si="258"/>
        <v>3.8090398938737786E-2</v>
      </c>
      <c r="L64" s="5">
        <f t="shared" si="258"/>
        <v>4.0823999999999999E-2</v>
      </c>
      <c r="M64" s="5">
        <f t="shared" si="258"/>
        <v>3.6088000000000002E-2</v>
      </c>
      <c r="N64" s="5">
        <f t="shared" si="258"/>
        <v>3.2640000000000002E-2</v>
      </c>
      <c r="O64" s="5">
        <f t="shared" si="258"/>
        <v>0.48819599998359686</v>
      </c>
      <c r="P64" s="5">
        <f t="shared" si="258"/>
        <v>3.57296E-2</v>
      </c>
      <c r="Q64" s="5">
        <f t="shared" si="258"/>
        <v>3.8336800000000004E-2</v>
      </c>
      <c r="R64" s="5">
        <f t="shared" si="258"/>
        <v>3.8397599999999997E-2</v>
      </c>
      <c r="S64" s="5">
        <f t="shared" si="258"/>
        <v>3.6313600000000001E-2</v>
      </c>
      <c r="T64" s="5">
        <f t="shared" si="258"/>
        <v>3.2438399999999999E-2</v>
      </c>
      <c r="U64" s="5">
        <f t="shared" si="258"/>
        <v>3.5191199999999999E-2</v>
      </c>
      <c r="V64" s="5">
        <f t="shared" si="258"/>
        <v>3.6490399999999999E-2</v>
      </c>
      <c r="W64" s="5">
        <f t="shared" si="258"/>
        <v>2.9207199999999999E-2</v>
      </c>
      <c r="X64" s="5">
        <f t="shared" si="258"/>
        <v>3.2356799999999998E-2</v>
      </c>
      <c r="Y64" s="5">
        <f t="shared" si="258"/>
        <v>3.2779999999999997E-2</v>
      </c>
      <c r="Z64" s="5">
        <f t="shared" si="258"/>
        <v>3.2678400000000003E-2</v>
      </c>
      <c r="AA64" s="5">
        <f t="shared" si="258"/>
        <v>2.64152E-2</v>
      </c>
      <c r="AB64" s="5">
        <f t="shared" si="258"/>
        <v>0.40633520000000001</v>
      </c>
      <c r="AC64" s="5">
        <f t="shared" si="258"/>
        <v>3.2951000000000001E-2</v>
      </c>
      <c r="AD64" s="5">
        <f t="shared" si="258"/>
        <v>3.6574000000000002E-2</v>
      </c>
      <c r="AE64" s="5">
        <f t="shared" si="258"/>
        <v>3.7870000000000001E-2</v>
      </c>
      <c r="AF64" s="5">
        <f t="shared" si="258"/>
        <v>3.4983E-2</v>
      </c>
      <c r="AG64" s="5">
        <f t="shared" si="258"/>
        <v>3.0037999999999999E-2</v>
      </c>
      <c r="AH64" s="5">
        <f t="shared" si="258"/>
        <v>3.2818E-2</v>
      </c>
      <c r="AI64" s="5">
        <f t="shared" ref="AI64:BN64" si="259">SUM(AI51:AI63)</f>
        <v>2.7099999999999999E-2</v>
      </c>
      <c r="AJ64" s="5">
        <f t="shared" si="259"/>
        <v>2.7545E-2</v>
      </c>
      <c r="AK64" s="5">
        <f t="shared" si="259"/>
        <v>3.0009999999999998E-2</v>
      </c>
      <c r="AL64" s="5">
        <f t="shared" si="259"/>
        <v>2.9048000000000001E-2</v>
      </c>
      <c r="AM64" s="5">
        <f t="shared" si="259"/>
        <v>2.7199999999999998E-2</v>
      </c>
      <c r="AN64" s="5">
        <f t="shared" si="259"/>
        <v>2.3199999999999998E-2</v>
      </c>
      <c r="AO64" s="5">
        <f t="shared" si="259"/>
        <v>0.36933700000000003</v>
      </c>
      <c r="AP64" s="5">
        <f t="shared" si="259"/>
        <v>2.9068754417525031E-2</v>
      </c>
      <c r="AQ64" s="5">
        <f t="shared" si="259"/>
        <v>2.8529633741954802E-2</v>
      </c>
      <c r="AR64" s="5">
        <f t="shared" si="259"/>
        <v>3.2680352917196454E-2</v>
      </c>
      <c r="AS64" s="5">
        <f t="shared" si="259"/>
        <v>2.5853910245654869E-2</v>
      </c>
      <c r="AT64" s="5">
        <f t="shared" si="259"/>
        <v>2.8636708361307051E-2</v>
      </c>
      <c r="AU64" s="5">
        <f t="shared" si="259"/>
        <v>3.0589340393436967E-2</v>
      </c>
      <c r="AV64" s="5">
        <f t="shared" si="259"/>
        <v>2.747014081280574E-2</v>
      </c>
      <c r="AW64" s="5">
        <f t="shared" si="259"/>
        <v>2.9373336304380701E-2</v>
      </c>
      <c r="AX64" s="5">
        <f t="shared" si="259"/>
        <v>2.8472155179319079E-2</v>
      </c>
      <c r="AY64" s="5">
        <f t="shared" si="259"/>
        <v>2.7337363098347358E-2</v>
      </c>
      <c r="AZ64" s="5">
        <f t="shared" si="259"/>
        <v>2.6667973412871544E-2</v>
      </c>
      <c r="BA64" s="5">
        <f t="shared" si="259"/>
        <v>2.4928104657039978E-2</v>
      </c>
      <c r="BB64" s="5">
        <f t="shared" si="259"/>
        <v>0.33960777354183952</v>
      </c>
      <c r="BC64" s="5">
        <f t="shared" si="259"/>
        <v>2.8639999999999999E-2</v>
      </c>
      <c r="BD64" s="5">
        <f t="shared" si="259"/>
        <v>3.3300999999999997E-2</v>
      </c>
      <c r="BE64" s="5">
        <f t="shared" si="259"/>
        <v>3.2002999999999997E-2</v>
      </c>
      <c r="BF64" s="5">
        <f t="shared" si="259"/>
        <v>3.0519999999999999E-2</v>
      </c>
      <c r="BG64" s="5">
        <f t="shared" si="259"/>
        <v>3.2502000000000003E-2</v>
      </c>
      <c r="BH64" s="5">
        <f t="shared" si="259"/>
        <v>3.4318000000000001E-2</v>
      </c>
      <c r="BI64" s="5">
        <f t="shared" si="259"/>
        <v>3.2632000000000001E-2</v>
      </c>
      <c r="BJ64" s="5">
        <f t="shared" si="259"/>
        <v>3.0363999999999999E-2</v>
      </c>
      <c r="BK64" s="5">
        <f t="shared" si="259"/>
        <v>2.75E-2</v>
      </c>
      <c r="BL64" s="5">
        <f t="shared" si="259"/>
        <v>2.8792000000000002E-2</v>
      </c>
      <c r="BM64" s="5">
        <f t="shared" si="259"/>
        <v>2.8346E-2</v>
      </c>
      <c r="BN64" s="5">
        <f t="shared" si="259"/>
        <v>2.3521E-2</v>
      </c>
      <c r="BO64" s="5">
        <f t="shared" ref="BO64:CT64" si="260">SUM(BO51:BO63)</f>
        <v>0.36243900000000001</v>
      </c>
      <c r="BP64" s="5">
        <f t="shared" si="260"/>
        <v>2.8982999999999998E-2</v>
      </c>
      <c r="BQ64" s="5">
        <f t="shared" si="260"/>
        <v>2.9165E-2</v>
      </c>
      <c r="BR64" s="5">
        <f t="shared" si="260"/>
        <v>3.1982999999999998E-2</v>
      </c>
      <c r="BS64" s="5">
        <f t="shared" si="260"/>
        <v>2.9194999999999999E-2</v>
      </c>
      <c r="BT64" s="5">
        <f t="shared" si="260"/>
        <v>2.8083E-2</v>
      </c>
      <c r="BU64" s="5">
        <f t="shared" si="260"/>
        <v>3.1392000000000003E-2</v>
      </c>
      <c r="BV64" s="5">
        <f t="shared" si="260"/>
        <v>2.8851999999999999E-2</v>
      </c>
      <c r="BW64" s="5">
        <f t="shared" si="260"/>
        <v>2.9412000000000001E-2</v>
      </c>
      <c r="BX64" s="5">
        <f t="shared" si="260"/>
        <v>2.6845000000000001E-2</v>
      </c>
      <c r="BY64" s="5">
        <f t="shared" si="260"/>
        <v>2.6686999999999999E-2</v>
      </c>
      <c r="BZ64" s="5">
        <f t="shared" si="260"/>
        <v>2.6120000000000001E-2</v>
      </c>
      <c r="CA64" s="5">
        <f t="shared" si="260"/>
        <v>2.2578999999999998E-2</v>
      </c>
      <c r="CB64" s="5">
        <f t="shared" si="260"/>
        <v>0.33929599999999999</v>
      </c>
      <c r="CC64" s="5">
        <f t="shared" si="260"/>
        <v>-7.0184236624193153E-2</v>
      </c>
      <c r="CD64" s="5">
        <f t="shared" si="260"/>
        <v>-4.4075542110723176E-2</v>
      </c>
      <c r="CE64" s="5">
        <f t="shared" si="260"/>
        <v>-2.7882769756818027E-2</v>
      </c>
      <c r="CF64" s="5">
        <f t="shared" si="260"/>
        <v>-4.5912542961235037E-4</v>
      </c>
      <c r="CG64" s="5">
        <f t="shared" si="260"/>
        <v>-6.3853503624058172E-2</v>
      </c>
      <c r="CH64" s="5">
        <f t="shared" si="260"/>
        <v>0.31000000000000005</v>
      </c>
      <c r="CI64" s="5">
        <f t="shared" si="260"/>
        <v>0</v>
      </c>
      <c r="CJ64" s="5">
        <f t="shared" si="260"/>
        <v>0.31000000000000005</v>
      </c>
      <c r="CK64" s="5">
        <f t="shared" si="260"/>
        <v>0.31000000000000005</v>
      </c>
      <c r="CL64" s="5">
        <f t="shared" si="260"/>
        <v>0.31000000000000005</v>
      </c>
      <c r="CM64" s="5">
        <f t="shared" si="260"/>
        <v>0.31000000000000005</v>
      </c>
      <c r="CN64" s="5">
        <f t="shared" si="260"/>
        <v>0.31000000000000005</v>
      </c>
      <c r="CO64" s="5">
        <f t="shared" si="260"/>
        <v>0.31000000000000005</v>
      </c>
      <c r="CP64" s="5">
        <f t="shared" si="260"/>
        <v>2.6098E-2</v>
      </c>
      <c r="CQ64" s="5">
        <f t="shared" si="260"/>
        <v>2.7525999999999998E-2</v>
      </c>
      <c r="CR64" s="5">
        <f t="shared" si="260"/>
        <v>2.4718E-2</v>
      </c>
      <c r="CS64" s="5">
        <f t="shared" si="260"/>
        <v>2.4711E-2</v>
      </c>
      <c r="CT64" s="5">
        <f t="shared" si="260"/>
        <v>1.9379E-2</v>
      </c>
      <c r="CU64" s="5">
        <f t="shared" ref="CU64:DB64" si="261">SUM(CU51:CU63)</f>
        <v>1.9463999999999999E-2</v>
      </c>
      <c r="CV64" s="5">
        <f t="shared" si="261"/>
        <v>3.0294600000000001E-2</v>
      </c>
      <c r="CW64" s="5">
        <f t="shared" si="261"/>
        <v>3.0882600000000003E-2</v>
      </c>
      <c r="CX64" s="5">
        <f t="shared" si="261"/>
        <v>2.818725E-2</v>
      </c>
      <c r="CY64" s="5">
        <f t="shared" si="261"/>
        <v>2.802135E-2</v>
      </c>
      <c r="CZ64" s="5">
        <f t="shared" si="261"/>
        <v>2.7426000000000002E-2</v>
      </c>
      <c r="DA64" s="5">
        <f t="shared" si="261"/>
        <v>2.3707949999999998E-2</v>
      </c>
      <c r="DB64" s="5">
        <f t="shared" si="261"/>
        <v>0.31041574999999999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2">SUM(DK51:DK63)</f>
        <v>2.7402900000000001E-2</v>
      </c>
      <c r="DL64" s="5">
        <f t="shared" si="262"/>
        <v>2.8902299999999999E-2</v>
      </c>
      <c r="DM64" s="5">
        <f t="shared" si="262"/>
        <v>2.5953900000000002E-2</v>
      </c>
      <c r="DN64" s="5">
        <f t="shared" si="262"/>
        <v>2.5946550000000002E-2</v>
      </c>
      <c r="DO64" s="5">
        <f t="shared" si="262"/>
        <v>2.034795E-2</v>
      </c>
      <c r="DP64" s="5">
        <f t="shared" si="262"/>
        <v>2.0437199999999999E-2</v>
      </c>
      <c r="DQ64" s="5">
        <f t="shared" si="262"/>
        <v>3.1809330000000004E-2</v>
      </c>
      <c r="DR64" s="5">
        <f t="shared" si="262"/>
        <v>3.2426730000000008E-2</v>
      </c>
      <c r="DS64" s="5">
        <f t="shared" si="262"/>
        <v>2.9596612500000001E-2</v>
      </c>
      <c r="DT64" s="5">
        <f t="shared" si="262"/>
        <v>2.9422417500000003E-2</v>
      </c>
      <c r="DU64" s="5">
        <f t="shared" si="262"/>
        <v>2.8797300000000005E-2</v>
      </c>
      <c r="DV64" s="5">
        <f t="shared" si="262"/>
        <v>2.4893347499999999E-2</v>
      </c>
      <c r="DW64" s="5">
        <f t="shared" si="262"/>
        <v>0.32593653750000001</v>
      </c>
    </row>
  </sheetData>
  <dataValidations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C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613473DB-55AC-458D-BFFD-1FC1C6B0E3A5}">
      <formula1>$CC$4:$CH$4</formula1>
    </dataValidation>
    <dataValidation type="list" allowBlank="1" showInputMessage="1" showErrorMessage="1" promptTitle="Manual" sqref="CI42" xr:uid="{D98D43F0-6E8D-4838-906C-7210524A75CC}">
      <formula1>$ED$8:$EI$8</formula1>
    </dataValidation>
  </dataValidations>
  <pageMargins left="0.7" right="0.7" top="0.75" bottom="0.75" header="0.3" footer="0.3"/>
  <pageSetup orientation="portrait" horizontalDpi="90" verticalDpi="90"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W64"/>
  <sheetViews>
    <sheetView zoomScaleNormal="100" workbookViewId="0">
      <pane xSplit="2" ySplit="4" topLeftCell="CS53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V40" sqref="CV40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65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[1]Nirmal!F406</f>
        <v>10.597657979542946</v>
      </c>
      <c r="D6" s="17">
        <f>[1]Nirmal!G406</f>
        <v>11.223037191984142</v>
      </c>
      <c r="E6" s="17">
        <f>[1]Nirmal!H406</f>
        <v>11.934467092829459</v>
      </c>
      <c r="F6" s="17">
        <f>[1]Nirmal!I406</f>
        <v>10.967138044956865</v>
      </c>
      <c r="G6" s="17">
        <f>[1]Nirmal!J406</f>
        <v>10.889031426296603</v>
      </c>
      <c r="H6" s="17">
        <f>[1]Nirmal!K406</f>
        <v>10.721693870790665</v>
      </c>
      <c r="I6" s="17">
        <f>[1]Nirmal!L406</f>
        <v>10.465509955884686</v>
      </c>
      <c r="J6" s="17">
        <f>[1]Nirmal!M406</f>
        <v>9.7233681685338205</v>
      </c>
      <c r="K6" s="17">
        <f>[1]Nirmal!N406</f>
        <v>9.0950871887944196</v>
      </c>
      <c r="L6" s="17">
        <f>[1]Nirmal!O406</f>
        <v>7.9106179974977078</v>
      </c>
      <c r="M6" s="17">
        <f>[1]Nirmal!P406</f>
        <v>8.1204152115825838</v>
      </c>
      <c r="N6" s="17">
        <f>[1]Nirmal!Q406</f>
        <v>9.0167609389619123</v>
      </c>
      <c r="O6" s="13">
        <f>SUM(C6:N6)</f>
        <v>120.66478506765581</v>
      </c>
      <c r="P6" s="17">
        <f>[2]Nirmal!F6</f>
        <v>11.352183</v>
      </c>
      <c r="Q6" s="17">
        <f>[2]Nirmal!G6</f>
        <v>12.431787999999999</v>
      </c>
      <c r="R6" s="17">
        <f>[2]Nirmal!H6</f>
        <v>13.00291</v>
      </c>
      <c r="S6" s="17">
        <f>[2]Nirmal!I6</f>
        <v>11.934346</v>
      </c>
      <c r="T6" s="17">
        <f>[2]Nirmal!J6</f>
        <v>11.668502999999999</v>
      </c>
      <c r="U6" s="17">
        <f>[2]Nirmal!K6</f>
        <v>11.921385000000001</v>
      </c>
      <c r="V6" s="17">
        <f>[2]Nirmal!L6</f>
        <v>11.91328</v>
      </c>
      <c r="W6" s="17">
        <f>[2]Nirmal!M6</f>
        <v>11.162922</v>
      </c>
      <c r="X6" s="17">
        <f>[2]Nirmal!N6</f>
        <v>9.6853990000000003</v>
      </c>
      <c r="Y6" s="17">
        <f>[2]Nirmal!O6</f>
        <v>8.3094900000000003</v>
      </c>
      <c r="Z6" s="17">
        <f>[2]Nirmal!P6</f>
        <v>8.4562200000000001</v>
      </c>
      <c r="AA6" s="17">
        <f>[2]Nirmal!Q6</f>
        <v>9.2966350000000002</v>
      </c>
      <c r="AB6" s="13">
        <f>SUM(P6:AA6)</f>
        <v>131.13506100000001</v>
      </c>
      <c r="AC6" s="17">
        <f>[3]NML!F6</f>
        <v>12.083817</v>
      </c>
      <c r="AD6" s="17">
        <f>[3]NML!G6</f>
        <v>13.484684</v>
      </c>
      <c r="AE6" s="17">
        <f>[3]NML!H6</f>
        <v>14.216042000000002</v>
      </c>
      <c r="AF6" s="17">
        <f>[3]NML!I6</f>
        <v>12.931816</v>
      </c>
      <c r="AG6" s="17">
        <f>[3]NML!J6</f>
        <v>12.207711</v>
      </c>
      <c r="AH6" s="17">
        <f>[3]NML!K6</f>
        <v>11.426589</v>
      </c>
      <c r="AI6" s="17">
        <f>[3]NML!L6</f>
        <v>12.673701999999999</v>
      </c>
      <c r="AJ6" s="17">
        <f>[3]NML!M6</f>
        <v>12.123152000000001</v>
      </c>
      <c r="AK6" s="17">
        <f>[3]NML!N6</f>
        <v>10.231603</v>
      </c>
      <c r="AL6" s="17">
        <f>[3]NML!O6</f>
        <v>8.6264800000000008</v>
      </c>
      <c r="AM6" s="17">
        <f>[3]NML!P6</f>
        <v>8.1187690000000003</v>
      </c>
      <c r="AN6" s="17">
        <f>[3]NML!Q6</f>
        <v>9.9887160000000002</v>
      </c>
      <c r="AO6" s="13">
        <f>SUM(AC6:AN6)</f>
        <v>138.11308100000002</v>
      </c>
      <c r="AP6" s="17">
        <f>[4]NML!F6</f>
        <v>13.552149</v>
      </c>
      <c r="AQ6" s="17">
        <f>[4]NML!G6</f>
        <v>15.897995999999999</v>
      </c>
      <c r="AR6" s="17">
        <f>[4]NML!H6</f>
        <v>16.452871999999999</v>
      </c>
      <c r="AS6" s="17">
        <f>[4]NML!I6</f>
        <v>13.733912</v>
      </c>
      <c r="AT6" s="17">
        <f>[4]NML!J6</f>
        <v>13.172191999999999</v>
      </c>
      <c r="AU6" s="17">
        <f>[4]NML!K6</f>
        <v>13.377769000000001</v>
      </c>
      <c r="AV6" s="17">
        <f>[4]NML!L6</f>
        <v>13.09797</v>
      </c>
      <c r="AW6" s="17">
        <f>[4]NML!M6</f>
        <v>12.801593</v>
      </c>
      <c r="AX6" s="17">
        <f>[4]NML!N6</f>
        <v>11.1402</v>
      </c>
      <c r="AY6" s="17">
        <f>[4]NML!O6</f>
        <v>10.14794</v>
      </c>
      <c r="AZ6" s="17">
        <f>[4]NML!P6</f>
        <v>9.9779460000000011</v>
      </c>
      <c r="BA6" s="17">
        <f>[4]NML!Q6</f>
        <v>11.08907</v>
      </c>
      <c r="BB6" s="13">
        <f>SUM(AP6:BA6)</f>
        <v>154.441609</v>
      </c>
      <c r="BC6" s="17">
        <f>'[5]4.Nirmal'!F9</f>
        <v>13.657863000000001</v>
      </c>
      <c r="BD6" s="17">
        <f>'[5]4.Nirmal'!G9</f>
        <v>16.208380999999999</v>
      </c>
      <c r="BE6" s="17">
        <f>'[5]4.Nirmal'!H9</f>
        <v>15.844660000000001</v>
      </c>
      <c r="BF6" s="17">
        <f>'[5]4.Nirmal'!I9</f>
        <v>15.90635</v>
      </c>
      <c r="BG6" s="17">
        <f>'[5]4.Nirmal'!J9</f>
        <v>15.842930000000001</v>
      </c>
      <c r="BH6" s="17">
        <f>'[5]4.Nirmal'!K9</f>
        <v>15.22</v>
      </c>
      <c r="BI6" s="17">
        <f>'[5]4.Nirmal'!L9</f>
        <v>14.594478000000001</v>
      </c>
      <c r="BJ6" s="17">
        <f>'[5]4.Nirmal'!M9</f>
        <v>13.671127</v>
      </c>
      <c r="BK6" s="17">
        <f>'[5]4.Nirmal'!N9</f>
        <v>11.474891</v>
      </c>
      <c r="BL6" s="17">
        <f>'[5]4.Nirmal'!O9</f>
        <v>10.148858000000001</v>
      </c>
      <c r="BM6" s="17">
        <f>'[5]4.Nirmal'!P9</f>
        <v>10.62</v>
      </c>
      <c r="BN6" s="17">
        <f>'[5]4.Nirmal'!Q9</f>
        <v>11.53</v>
      </c>
      <c r="BO6" s="13">
        <f>SUM(BC6:BN6)</f>
        <v>164.719538</v>
      </c>
      <c r="BP6" s="17">
        <f>'[6]4.Nirmal'!F7</f>
        <v>14.49</v>
      </c>
      <c r="BQ6" s="17">
        <f>'[6]4.Nirmal'!G7</f>
        <v>16.821071</v>
      </c>
      <c r="BR6" s="17">
        <f>'[6]4.Nirmal'!H7</f>
        <v>17.317564999999998</v>
      </c>
      <c r="BS6" s="17">
        <f>'[6]4.Nirmal'!I7</f>
        <v>15.97</v>
      </c>
      <c r="BT6" s="17">
        <f>'[6]4.Nirmal'!J7</f>
        <v>17.631899000000001</v>
      </c>
      <c r="BU6" s="17">
        <f>'[6]4.Nirmal'!K7</f>
        <v>15.341862000000001</v>
      </c>
      <c r="BV6" s="17">
        <f>'[6]4.Nirmal'!L7</f>
        <v>14.820166</v>
      </c>
      <c r="BW6" s="17">
        <f>'[6]4.Nirmal'!M7</f>
        <v>13.499508000000001</v>
      </c>
      <c r="BX6" s="17">
        <f>'[6]4.Nirmal'!N7</f>
        <v>11.868277000000001</v>
      </c>
      <c r="BY6" s="17">
        <f>'[6]4.Nirmal'!O7</f>
        <v>10.076146</v>
      </c>
      <c r="BZ6" s="17">
        <f>'[6]4.Nirmal'!P7</f>
        <v>9.8603529999999999</v>
      </c>
      <c r="CA6" s="17">
        <f>'[6]4.Nirmal'!Q7</f>
        <v>11.331458</v>
      </c>
      <c r="CB6" s="13">
        <f>SUM(BP6:CA6)</f>
        <v>169.02830500000002</v>
      </c>
      <c r="CC6" s="23">
        <f>IFERROR(($CB6/$O6)^(1/5)-1,0)</f>
        <v>6.9733948491302877E-2</v>
      </c>
      <c r="CD6" s="23">
        <f>IFERROR((CB6/AB6)^(1/4)-1,0)</f>
        <v>6.5516436474975182E-2</v>
      </c>
      <c r="CE6" s="23">
        <f>IFERROR((CB6/AO6)^(1/3)-1,0)</f>
        <v>6.9649619375544924E-2</v>
      </c>
      <c r="CF6" s="23">
        <f>IFERROR((CB6/BB6)^(1/2)-1,0)</f>
        <v>4.6158672029761094E-2</v>
      </c>
      <c r="CG6" s="23">
        <f>IFERROR((CB6/BO6)^(1/1)-1,0)</f>
        <v>2.6158202313559364E-2</v>
      </c>
      <c r="CH6" s="24"/>
      <c r="CI6" s="25" t="s">
        <v>75</v>
      </c>
      <c r="CJ6" s="26">
        <f t="shared" ref="CJ6:CO14" si="0">HLOOKUP($CI6,$CC$4:$CH$101,ROW($CC6)-ROW($CC$3), FALSE)</f>
        <v>6.9733948491302877E-2</v>
      </c>
      <c r="CK6" s="26">
        <f t="shared" si="0"/>
        <v>6.9733948491302877E-2</v>
      </c>
      <c r="CL6" s="26">
        <f t="shared" si="0"/>
        <v>6.9733948491302877E-2</v>
      </c>
      <c r="CM6" s="26">
        <f t="shared" si="0"/>
        <v>6.9733948491302877E-2</v>
      </c>
      <c r="CN6" s="26">
        <f t="shared" si="0"/>
        <v>6.9733948491302877E-2</v>
      </c>
      <c r="CO6" s="26">
        <f t="shared" si="0"/>
        <v>6.9733948491302877E-2</v>
      </c>
      <c r="CP6" s="17">
        <f>'[7]4.Nirmal'!F8</f>
        <v>16.800460999999999</v>
      </c>
      <c r="CQ6" s="17">
        <f>'[7]4.Nirmal'!G8</f>
        <v>19.018896000000002</v>
      </c>
      <c r="CR6" s="17">
        <f>'[7]4.Nirmal'!H8</f>
        <v>18.641310000000001</v>
      </c>
      <c r="CS6" s="17">
        <f>'[7]4.Nirmal'!I8</f>
        <v>17.478403</v>
      </c>
      <c r="CT6" s="17">
        <f>'[7]4.Nirmal'!J8</f>
        <v>13.175186</v>
      </c>
      <c r="CU6" s="17">
        <f>'[7]4.Nirmal'!K8</f>
        <v>15.448698</v>
      </c>
      <c r="CV6" s="34">
        <f>BV6*(1+CJ6)</f>
        <v>15.853634692476559</v>
      </c>
      <c r="CW6" s="34">
        <f t="shared" ref="CW6:DA13" si="1">BW6*(1+CK6)</f>
        <v>14.440881995529931</v>
      </c>
      <c r="CX6" s="34">
        <f t="shared" si="1"/>
        <v>12.695898816998515</v>
      </c>
      <c r="CY6" s="34">
        <f t="shared" si="1"/>
        <v>10.778795446154847</v>
      </c>
      <c r="CZ6" s="34">
        <f t="shared" si="1"/>
        <v>10.547954348208064</v>
      </c>
      <c r="DA6" s="34">
        <f t="shared" si="1"/>
        <v>12.121645308503361</v>
      </c>
      <c r="DB6" s="13">
        <f>SUM(CP6:DA6)</f>
        <v>177.00176460787128</v>
      </c>
      <c r="DC6" s="40">
        <f>IFERROR((DB6/AB6)^(1/5)-1,0)</f>
        <v>6.1822086548302346E-2</v>
      </c>
      <c r="DD6" s="41">
        <f>IFERROR((DB6/AO6)^(1/4)-1,0)</f>
        <v>6.3985466188128726E-2</v>
      </c>
      <c r="DE6" s="40">
        <f>IFERROR((DB6/BB6)^(1/3)-1,0)</f>
        <v>4.6496450180763649E-2</v>
      </c>
      <c r="DF6" s="40">
        <f>IFERROR((DB6/BO6)^(1/2)-1,0)</f>
        <v>3.6612019735473789E-2</v>
      </c>
      <c r="DG6" s="48">
        <f>IFERROR((DB6/CB6)^(1/1)-1,0)</f>
        <v>4.7172333698023206E-2</v>
      </c>
      <c r="DH6" s="56">
        <v>0</v>
      </c>
      <c r="DI6" s="25" t="s">
        <v>75</v>
      </c>
      <c r="DJ6" s="50">
        <f t="shared" ref="DJ6:DJ15" si="2">HLOOKUP(DI6,$DC$4:$DH$111,ROW($DC6)-ROW($DC$3), FALSE)</f>
        <v>6.1822086548302346E-2</v>
      </c>
      <c r="DK6" s="68">
        <f>CP6*(1+$DJ6)</f>
        <v>17.839100553993376</v>
      </c>
      <c r="DL6" s="68">
        <f t="shared" ref="DL6:DV22" si="3">CQ6*(1+$DJ6)</f>
        <v>20.194683834565161</v>
      </c>
      <c r="DM6" s="68">
        <f t="shared" si="3"/>
        <v>19.793754680193736</v>
      </c>
      <c r="DN6" s="68">
        <f t="shared" si="3"/>
        <v>18.558954342992106</v>
      </c>
      <c r="DO6" s="68">
        <f t="shared" si="3"/>
        <v>13.989703489181981</v>
      </c>
      <c r="DP6" s="68">
        <f t="shared" si="3"/>
        <v>16.403768744814585</v>
      </c>
      <c r="DQ6" s="68">
        <f t="shared" si="3"/>
        <v>16.833739468540013</v>
      </c>
      <c r="DR6" s="68">
        <f t="shared" si="3"/>
        <v>15.333647452091403</v>
      </c>
      <c r="DS6" s="68">
        <f t="shared" si="3"/>
        <v>13.480785772471487</v>
      </c>
      <c r="DT6" s="68">
        <f t="shared" si="3"/>
        <v>11.445163071113479</v>
      </c>
      <c r="DU6" s="68">
        <f t="shared" si="3"/>
        <v>11.200050894830525</v>
      </c>
      <c r="DV6" s="68">
        <f t="shared" si="3"/>
        <v>12.871030713873479</v>
      </c>
      <c r="DW6" s="69">
        <f>SUM(DK6:DV6)</f>
        <v>187.94438301866131</v>
      </c>
    </row>
    <row r="7" spans="1:127" ht="12.5" x14ac:dyDescent="0.2">
      <c r="B7" s="4" t="s">
        <v>27</v>
      </c>
      <c r="C7" s="17">
        <f>[1]Nirmal!F407</f>
        <v>1.8906397376272239</v>
      </c>
      <c r="D7" s="17">
        <f>[1]Nirmal!G407</f>
        <v>2.1632301843090205</v>
      </c>
      <c r="E7" s="17">
        <f>[1]Nirmal!H407</f>
        <v>2.1306308578452988</v>
      </c>
      <c r="F7" s="17">
        <f>[1]Nirmal!I407</f>
        <v>1.9295069463719265</v>
      </c>
      <c r="G7" s="17">
        <f>[1]Nirmal!J407</f>
        <v>1.8452641449029534</v>
      </c>
      <c r="H7" s="17">
        <f>[1]Nirmal!K407</f>
        <v>1.7886540852758708</v>
      </c>
      <c r="I7" s="17">
        <f>[1]Nirmal!L407</f>
        <v>1.614466382141561</v>
      </c>
      <c r="J7" s="17">
        <f>[1]Nirmal!M407</f>
        <v>1.7568264208942761</v>
      </c>
      <c r="K7" s="17">
        <f>[1]Nirmal!N407</f>
        <v>1.5975036303527888</v>
      </c>
      <c r="L7" s="17">
        <f>[1]Nirmal!O407</f>
        <v>1.6235200476675355</v>
      </c>
      <c r="M7" s="17">
        <f>[1]Nirmal!P407</f>
        <v>1.7044309781273712</v>
      </c>
      <c r="N7" s="17">
        <f>[1]Nirmal!Q407</f>
        <v>1.7979878071005702</v>
      </c>
      <c r="O7" s="13">
        <f t="shared" ref="O7:O15" si="4">SUM(C7:N7)</f>
        <v>21.842661222616396</v>
      </c>
      <c r="P7" s="17">
        <f>[2]Nirmal!F7</f>
        <v>2.1388940000000001</v>
      </c>
      <c r="Q7" s="17">
        <f>[2]Nirmal!G7</f>
        <v>2.4176350000000002</v>
      </c>
      <c r="R7" s="17">
        <f>[2]Nirmal!H7</f>
        <v>2.497522</v>
      </c>
      <c r="S7" s="17">
        <f>[2]Nirmal!I7</f>
        <v>2.0380280000000002</v>
      </c>
      <c r="T7" s="17">
        <f>[2]Nirmal!J7</f>
        <v>2.1189960000000001</v>
      </c>
      <c r="U7" s="17">
        <f>[2]Nirmal!K7</f>
        <v>2.1113710000000001</v>
      </c>
      <c r="V7" s="17">
        <f>[2]Nirmal!L7</f>
        <v>2.069734</v>
      </c>
      <c r="W7" s="17">
        <f>[2]Nirmal!M7</f>
        <v>2.0430619999999999</v>
      </c>
      <c r="X7" s="17">
        <f>[2]Nirmal!N7</f>
        <v>1.9856020000000001</v>
      </c>
      <c r="Y7" s="17">
        <f>[2]Nirmal!O7</f>
        <v>1.858781</v>
      </c>
      <c r="Z7" s="17">
        <f>[2]Nirmal!P7</f>
        <v>1.8529179999999998</v>
      </c>
      <c r="AA7" s="17">
        <f>[2]Nirmal!Q7</f>
        <v>1.971292</v>
      </c>
      <c r="AB7" s="13">
        <f t="shared" ref="AB7:AB15" si="5">SUM(P7:AA7)</f>
        <v>25.103835000000004</v>
      </c>
      <c r="AC7" s="17">
        <f>[3]NML!F7</f>
        <v>2.4146330000000003</v>
      </c>
      <c r="AD7" s="17">
        <f>[3]NML!G7</f>
        <v>2.5841880000000002</v>
      </c>
      <c r="AE7" s="17">
        <f>[3]NML!H7</f>
        <v>2.5325189999999997</v>
      </c>
      <c r="AF7" s="17">
        <f>[3]NML!I7</f>
        <v>2.2919719999999999</v>
      </c>
      <c r="AG7" s="17">
        <f>[3]NML!J7</f>
        <v>2.1985320000000002</v>
      </c>
      <c r="AH7" s="17">
        <f>[3]NML!K7</f>
        <v>2.1816370000000003</v>
      </c>
      <c r="AI7" s="17">
        <f>[3]NML!L7</f>
        <v>2.4059409999999999</v>
      </c>
      <c r="AJ7" s="17">
        <f>[3]NML!M7</f>
        <v>2.42279</v>
      </c>
      <c r="AK7" s="17">
        <f>[3]NML!N7</f>
        <v>2.1998129999999998</v>
      </c>
      <c r="AL7" s="17">
        <f>[3]NML!O7</f>
        <v>1.9844240000000002</v>
      </c>
      <c r="AM7" s="17">
        <f>[3]NML!P7</f>
        <v>1.868903</v>
      </c>
      <c r="AN7" s="17">
        <f>[3]NML!Q7</f>
        <v>2.1996190000000002</v>
      </c>
      <c r="AO7" s="13">
        <f t="shared" ref="AO7:AO15" si="6">SUM(AC7:AN7)</f>
        <v>27.284970999999999</v>
      </c>
      <c r="AP7" s="17">
        <f>[4]NML!F7</f>
        <v>2.6920639999999998</v>
      </c>
      <c r="AQ7" s="17">
        <f>[4]NML!G7</f>
        <v>2.9779540000000004</v>
      </c>
      <c r="AR7" s="17">
        <f>[4]NML!H7</f>
        <v>3.2260170000000001</v>
      </c>
      <c r="AS7" s="17">
        <f>[4]NML!I7</f>
        <v>2.685289</v>
      </c>
      <c r="AT7" s="17">
        <f>[4]NML!J7</f>
        <v>2.5764480000000001</v>
      </c>
      <c r="AU7" s="17">
        <f>[4]NML!K7</f>
        <v>2.514608</v>
      </c>
      <c r="AV7" s="17">
        <f>[4]NML!L7</f>
        <v>2.5227949999999999</v>
      </c>
      <c r="AW7" s="17">
        <f>[4]NML!M7</f>
        <v>2.498523</v>
      </c>
      <c r="AX7" s="17">
        <f>[4]NML!N7</f>
        <v>2.3841899999999998</v>
      </c>
      <c r="AY7" s="17">
        <f>[4]NML!O7</f>
        <v>2.3359640000000002</v>
      </c>
      <c r="AZ7" s="17">
        <f>[4]NML!P7</f>
        <v>2.2552760000000003</v>
      </c>
      <c r="BA7" s="17">
        <f>[4]NML!Q7</f>
        <v>2.4519359999999999</v>
      </c>
      <c r="BB7" s="13">
        <f t="shared" ref="BB7:BB15" si="7">SUM(AP7:BA7)</f>
        <v>31.121064000000001</v>
      </c>
      <c r="BC7" s="17">
        <f>'[5]4.Nirmal'!F10</f>
        <v>1.436088</v>
      </c>
      <c r="BD7" s="17">
        <f>'[5]4.Nirmal'!G10</f>
        <v>2.2753890000000001</v>
      </c>
      <c r="BE7" s="17">
        <f>'[5]4.Nirmal'!H10</f>
        <v>2.8376050000000013</v>
      </c>
      <c r="BF7" s="17">
        <f>'[5]4.Nirmal'!I10</f>
        <v>2.5034109999999998</v>
      </c>
      <c r="BG7" s="17">
        <f>'[5]4.Nirmal'!J10</f>
        <v>2.3608739999999999</v>
      </c>
      <c r="BH7" s="17">
        <f>'[5]4.Nirmal'!K10</f>
        <v>2.12</v>
      </c>
      <c r="BI7" s="17">
        <f>'[5]4.Nirmal'!L10</f>
        <v>2.1760480000000002</v>
      </c>
      <c r="BJ7" s="17">
        <f>'[5]4.Nirmal'!M10</f>
        <v>2.372862</v>
      </c>
      <c r="BK7" s="17">
        <f>'[5]4.Nirmal'!N10</f>
        <v>2.2941470000000002</v>
      </c>
      <c r="BL7" s="17">
        <f>'[5]4.Nirmal'!O10</f>
        <v>2.1972239999999998</v>
      </c>
      <c r="BM7" s="17">
        <f>'[5]4.Nirmal'!P10</f>
        <v>2.35</v>
      </c>
      <c r="BN7" s="17">
        <f>'[5]4.Nirmal'!Q10</f>
        <v>2.34</v>
      </c>
      <c r="BO7" s="13">
        <f t="shared" ref="BO7:BO15" si="8">SUM(BC7:BN7)</f>
        <v>27.263648</v>
      </c>
      <c r="BP7" s="17">
        <f>'[6]4.Nirmal'!F8</f>
        <v>2.7</v>
      </c>
      <c r="BQ7" s="17">
        <f>'[6]4.Nirmal'!G8</f>
        <v>2.6586699999999999</v>
      </c>
      <c r="BR7" s="17">
        <f>'[6]4.Nirmal'!H8</f>
        <v>2.4494099999999999</v>
      </c>
      <c r="BS7" s="17">
        <f>'[6]4.Nirmal'!I8</f>
        <v>2.57</v>
      </c>
      <c r="BT7" s="17">
        <f>'[6]4.Nirmal'!J8</f>
        <v>2.658398</v>
      </c>
      <c r="BU7" s="17">
        <f>'[6]4.Nirmal'!K8</f>
        <v>2.6889919999999998</v>
      </c>
      <c r="BV7" s="17">
        <f>'[6]4.Nirmal'!L8</f>
        <v>2.5831369999999998</v>
      </c>
      <c r="BW7" s="17">
        <f>'[6]4.Nirmal'!M8</f>
        <v>2.7522720000000001</v>
      </c>
      <c r="BX7" s="17">
        <f>'[6]4.Nirmal'!N8</f>
        <v>2.6469149999999999</v>
      </c>
      <c r="BY7" s="17">
        <f>'[6]4.Nirmal'!O8</f>
        <v>2.4911400000000001</v>
      </c>
      <c r="BZ7" s="17">
        <f>'[6]4.Nirmal'!P8</f>
        <v>2.4156430000000002</v>
      </c>
      <c r="CA7" s="17">
        <f>'[6]4.Nirmal'!Q8</f>
        <v>2.6517379999999999</v>
      </c>
      <c r="CB7" s="13">
        <f t="shared" ref="CB7:CB15" si="9">SUM(BP7:CA7)</f>
        <v>31.266315000000006</v>
      </c>
      <c r="CC7" s="23">
        <f t="shared" ref="CC7:CC15" si="10">IFERROR(($CB7/$O7)^(1/5)-1,0)</f>
        <v>7.4370882973942232E-2</v>
      </c>
      <c r="CD7" s="23">
        <f t="shared" ref="CD7:CD15" si="11">IFERROR((CB7/AB7)^(1/4)-1,0)</f>
        <v>5.6414021392179547E-2</v>
      </c>
      <c r="CE7" s="23">
        <f t="shared" ref="CE7:CE15" si="12">IFERROR((CB7/AO7)^(1/3)-1,0)</f>
        <v>4.6448197247930034E-2</v>
      </c>
      <c r="CF7" s="23">
        <f t="shared" ref="CF7:CF15" si="13">IFERROR((CB7/BB7)^(1/2)-1,0)</f>
        <v>2.3309278927929888E-3</v>
      </c>
      <c r="CG7" s="23">
        <f t="shared" ref="CG7:CG15" si="14">IFERROR((CB7/BO7)^(1/1)-1,0)</f>
        <v>0.14681333180357981</v>
      </c>
      <c r="CH7" s="24"/>
      <c r="CI7" s="25" t="s">
        <v>75</v>
      </c>
      <c r="CJ7" s="26">
        <f t="shared" si="0"/>
        <v>7.4370882973942232E-2</v>
      </c>
      <c r="CK7" s="26">
        <f t="shared" si="0"/>
        <v>7.4370882973942232E-2</v>
      </c>
      <c r="CL7" s="26">
        <f t="shared" si="0"/>
        <v>7.4370882973942232E-2</v>
      </c>
      <c r="CM7" s="26">
        <f t="shared" si="0"/>
        <v>7.4370882973942232E-2</v>
      </c>
      <c r="CN7" s="26">
        <f t="shared" si="0"/>
        <v>7.4370882973942232E-2</v>
      </c>
      <c r="CO7" s="26">
        <f t="shared" si="0"/>
        <v>7.4370882973942232E-2</v>
      </c>
      <c r="CP7" s="17">
        <f>'[7]4.Nirmal'!F9</f>
        <v>3.4751349999999999</v>
      </c>
      <c r="CQ7" s="17">
        <f>'[7]4.Nirmal'!G9</f>
        <v>3.754874</v>
      </c>
      <c r="CR7" s="17">
        <f>'[7]4.Nirmal'!H9</f>
        <v>3.7646959999999998</v>
      </c>
      <c r="CS7" s="17">
        <f>'[7]4.Nirmal'!I9</f>
        <v>3.3674659999999998</v>
      </c>
      <c r="CT7" s="17">
        <f>'[7]4.Nirmal'!J9</f>
        <v>2.6240700000000001</v>
      </c>
      <c r="CU7" s="17">
        <f>'[7]4.Nirmal'!K9</f>
        <v>3.0939359999999998</v>
      </c>
      <c r="CV7" s="34">
        <f t="shared" ref="CV7:CV13" si="15">BV7*(1+CJ7)</f>
        <v>2.7752471795326601</v>
      </c>
      <c r="CW7" s="34">
        <f t="shared" si="1"/>
        <v>2.956960898824458</v>
      </c>
      <c r="CX7" s="34">
        <f t="shared" si="1"/>
        <v>2.8437684057069723</v>
      </c>
      <c r="CY7" s="34">
        <f t="shared" si="1"/>
        <v>2.6764082814117067</v>
      </c>
      <c r="CZ7" s="34">
        <f t="shared" si="1"/>
        <v>2.5952965028598229</v>
      </c>
      <c r="DA7" s="34">
        <f t="shared" si="1"/>
        <v>2.8489500964755554</v>
      </c>
      <c r="DB7" s="13">
        <f t="shared" ref="DB7:DB15" si="16">SUM(CP7:DA7)</f>
        <v>36.776808364811174</v>
      </c>
      <c r="DC7" s="40">
        <f t="shared" ref="DC7:DC13" si="17">IFERROR((DB7/AB7)^(1/5)-1,0)</f>
        <v>7.9361176776259867E-2</v>
      </c>
      <c r="DD7" s="41">
        <f t="shared" ref="DD7:DD13" si="18">IFERROR((DB7/AO7)^(1/4)-1,0)</f>
        <v>7.7488478695416418E-2</v>
      </c>
      <c r="DE7" s="40">
        <f t="shared" ref="DE7:DE13" si="19">IFERROR((DB7/BB7)^(1/3)-1,0)</f>
        <v>5.723906032583681E-2</v>
      </c>
      <c r="DF7" s="40">
        <f t="shared" ref="DF7:DF13" si="20">IFERROR((DB7/BO7)^(1/2)-1,0)</f>
        <v>0.16143533691980472</v>
      </c>
      <c r="DG7" s="48">
        <f t="shared" ref="DG7:DG13" si="21">IFERROR((DB7/CB7)^(1/1)-1,0)</f>
        <v>0.1762437743242582</v>
      </c>
      <c r="DH7" s="56">
        <v>0.15</v>
      </c>
      <c r="DI7" s="25" t="s">
        <v>75</v>
      </c>
      <c r="DJ7" s="50">
        <f t="shared" si="2"/>
        <v>7.9361176776259867E-2</v>
      </c>
      <c r="DK7" s="68">
        <f t="shared" ref="DK7:DK46" si="22">CP7*(1+$DJ7)</f>
        <v>3.7509258030563677</v>
      </c>
      <c r="DL7" s="68">
        <f t="shared" si="3"/>
        <v>4.0528652192865824</v>
      </c>
      <c r="DM7" s="68">
        <f t="shared" si="3"/>
        <v>4.0634667047648785</v>
      </c>
      <c r="DN7" s="68">
        <f t="shared" si="3"/>
        <v>3.6347120645140447</v>
      </c>
      <c r="DO7" s="68">
        <f t="shared" si="3"/>
        <v>2.8323192831432804</v>
      </c>
      <c r="DP7" s="68">
        <f t="shared" si="3"/>
        <v>3.3394744018304343</v>
      </c>
      <c r="DQ7" s="68">
        <f t="shared" si="3"/>
        <v>2.9954940615453682</v>
      </c>
      <c r="DR7" s="68">
        <f t="shared" si="3"/>
        <v>3.1916287954365541</v>
      </c>
      <c r="DS7" s="68">
        <f t="shared" si="3"/>
        <v>3.0694532128630261</v>
      </c>
      <c r="DT7" s="68">
        <f t="shared" si="3"/>
        <v>2.8888111921582671</v>
      </c>
      <c r="DU7" s="68">
        <f t="shared" si="3"/>
        <v>2.8012622874100903</v>
      </c>
      <c r="DV7" s="68">
        <f t="shared" si="3"/>
        <v>3.0750461287086948</v>
      </c>
      <c r="DW7" s="69">
        <f t="shared" ref="DW7:DW13" si="23">SUM(DK7:DV7)</f>
        <v>39.695459154717582</v>
      </c>
    </row>
    <row r="8" spans="1:127" ht="12.5" x14ac:dyDescent="0.2">
      <c r="B8" s="4" t="s">
        <v>26</v>
      </c>
      <c r="C8" s="17">
        <f>[1]Nirmal!F408</f>
        <v>0.65880251495171671</v>
      </c>
      <c r="D8" s="17">
        <f>[1]Nirmal!G408</f>
        <v>0.59949768387813362</v>
      </c>
      <c r="E8" s="17">
        <f>[1]Nirmal!H408</f>
        <v>0.57020586178874033</v>
      </c>
      <c r="F8" s="17">
        <f>[1]Nirmal!I408</f>
        <v>0.37188939119967979</v>
      </c>
      <c r="G8" s="17">
        <f>[1]Nirmal!J408</f>
        <v>0.33985063975155283</v>
      </c>
      <c r="H8" s="17">
        <f>[1]Nirmal!K408</f>
        <v>0.32666597627255667</v>
      </c>
      <c r="I8" s="17">
        <f>[1]Nirmal!L408</f>
        <v>0.27205607550737831</v>
      </c>
      <c r="J8" s="17">
        <f>[1]Nirmal!M408</f>
        <v>0.49446194420301443</v>
      </c>
      <c r="K8" s="17">
        <f>[1]Nirmal!N408</f>
        <v>0.80487791956186461</v>
      </c>
      <c r="L8" s="17">
        <f>[1]Nirmal!O408</f>
        <v>0.93194730318675756</v>
      </c>
      <c r="M8" s="17">
        <f>[1]Nirmal!P408</f>
        <v>1.0445716530840046</v>
      </c>
      <c r="N8" s="17">
        <f>[1]Nirmal!Q408</f>
        <v>1.0747628177729713</v>
      </c>
      <c r="O8" s="13">
        <f t="shared" si="4"/>
        <v>7.4895897811583705</v>
      </c>
      <c r="P8" s="17">
        <f>[2]Nirmal!F8</f>
        <v>1.079369</v>
      </c>
      <c r="Q8" s="17">
        <f>[2]Nirmal!G8</f>
        <v>0.886938</v>
      </c>
      <c r="R8" s="17">
        <f>[2]Nirmal!H8</f>
        <v>0.77006799999999997</v>
      </c>
      <c r="S8" s="17">
        <f>[2]Nirmal!I8</f>
        <v>0.498867</v>
      </c>
      <c r="T8" s="17">
        <f>[2]Nirmal!J8</f>
        <v>0.435423</v>
      </c>
      <c r="U8" s="17">
        <f>[2]Nirmal!K8</f>
        <v>0.37769599999999998</v>
      </c>
      <c r="V8" s="17">
        <f>[2]Nirmal!L8</f>
        <v>0.42160599999999998</v>
      </c>
      <c r="W8" s="17">
        <f>[2]Nirmal!M8</f>
        <v>0.53558899999999998</v>
      </c>
      <c r="X8" s="17">
        <f>[2]Nirmal!N8</f>
        <v>0.75152399999999997</v>
      </c>
      <c r="Y8" s="17">
        <f>[2]Nirmal!O8</f>
        <v>0.97202200000000005</v>
      </c>
      <c r="Z8" s="17">
        <f>[2]Nirmal!P8</f>
        <v>0.78374299999999997</v>
      </c>
      <c r="AA8" s="17">
        <f>[2]Nirmal!Q8</f>
        <v>0.550817</v>
      </c>
      <c r="AB8" s="13">
        <f t="shared" si="5"/>
        <v>8.063661999999999</v>
      </c>
      <c r="AC8" s="17">
        <f>[3]NML!F8</f>
        <v>0.73856199999999994</v>
      </c>
      <c r="AD8" s="17">
        <f>[3]NML!G8</f>
        <v>0.69293800000000005</v>
      </c>
      <c r="AE8" s="17">
        <f>[3]NML!H8</f>
        <v>0.44350000000000001</v>
      </c>
      <c r="AF8" s="17">
        <f>[3]NML!I8</f>
        <v>0.35677199999999992</v>
      </c>
      <c r="AG8" s="17">
        <f>[3]NML!J8</f>
        <v>0.35354600000000003</v>
      </c>
      <c r="AH8" s="17">
        <f>[3]NML!K8</f>
        <v>0.31750699999999998</v>
      </c>
      <c r="AI8" s="17">
        <f>[3]NML!L8</f>
        <v>0.33535899999999996</v>
      </c>
      <c r="AJ8" s="17">
        <f>[3]NML!M8</f>
        <v>0.40822099999999995</v>
      </c>
      <c r="AK8" s="17">
        <f>[3]NML!N8</f>
        <v>0.61672199999999999</v>
      </c>
      <c r="AL8" s="17">
        <f>[3]NML!O8</f>
        <v>0.76814800000000005</v>
      </c>
      <c r="AM8" s="17">
        <f>[3]NML!P8</f>
        <v>0.68105199999999999</v>
      </c>
      <c r="AN8" s="17">
        <f>[3]NML!Q8</f>
        <v>0.60647899999999999</v>
      </c>
      <c r="AO8" s="13">
        <f t="shared" si="6"/>
        <v>6.3188060000000004</v>
      </c>
      <c r="AP8" s="17">
        <f>[4]NML!F8</f>
        <v>0.545547</v>
      </c>
      <c r="AQ8" s="17">
        <f>[4]NML!G8</f>
        <v>0.50209300000000001</v>
      </c>
      <c r="AR8" s="17">
        <f>[4]NML!H8</f>
        <v>0.52579799999999999</v>
      </c>
      <c r="AS8" s="17">
        <f>[4]NML!I8</f>
        <v>0.360209</v>
      </c>
      <c r="AT8" s="17">
        <f>[4]NML!J8</f>
        <v>0.30893199999999998</v>
      </c>
      <c r="AU8" s="17">
        <f>[4]NML!K8</f>
        <v>0.26750200000000002</v>
      </c>
      <c r="AV8" s="17">
        <f>[4]NML!L8</f>
        <v>0.275142</v>
      </c>
      <c r="AW8" s="17">
        <f>[4]NML!M8</f>
        <v>0.323905</v>
      </c>
      <c r="AX8" s="17">
        <f>[4]NML!N8</f>
        <v>0.53187499999999999</v>
      </c>
      <c r="AY8" s="17">
        <f>[4]NML!O8</f>
        <v>0.94193799999999994</v>
      </c>
      <c r="AZ8" s="17">
        <f>[4]NML!P8</f>
        <v>0.92927199999999988</v>
      </c>
      <c r="BA8" s="17">
        <f>[4]NML!Q8</f>
        <v>0.72365699999999999</v>
      </c>
      <c r="BB8" s="13">
        <f t="shared" si="7"/>
        <v>6.2358700000000002</v>
      </c>
      <c r="BC8" s="17">
        <f>'[5]4.Nirmal'!F11</f>
        <v>0.29895800000000006</v>
      </c>
      <c r="BD8" s="17">
        <f>'[5]4.Nirmal'!G11</f>
        <v>0.81435499999999994</v>
      </c>
      <c r="BE8" s="17">
        <f>'[5]4.Nirmal'!H11</f>
        <v>0.45650600000000002</v>
      </c>
      <c r="BF8" s="17">
        <f>'[5]4.Nirmal'!I11</f>
        <v>0.46664299999999997</v>
      </c>
      <c r="BG8" s="17">
        <f>'[5]4.Nirmal'!J11</f>
        <v>0.35825200000000001</v>
      </c>
      <c r="BH8" s="17">
        <f>'[5]4.Nirmal'!K11</f>
        <v>0.28000000000000003</v>
      </c>
      <c r="BI8" s="17">
        <f>'[5]4.Nirmal'!L11</f>
        <v>0.33699599999999996</v>
      </c>
      <c r="BJ8" s="17">
        <f>'[5]4.Nirmal'!M11</f>
        <v>0.50702100000000005</v>
      </c>
      <c r="BK8" s="17">
        <f>'[5]4.Nirmal'!N11</f>
        <v>0.71199699999999999</v>
      </c>
      <c r="BL8" s="17">
        <f>'[5]4.Nirmal'!O11</f>
        <v>0.92655399999999999</v>
      </c>
      <c r="BM8" s="17">
        <f>'[5]4.Nirmal'!P11</f>
        <v>0.73</v>
      </c>
      <c r="BN8" s="17">
        <f>'[5]4.Nirmal'!Q11</f>
        <v>0.58242300000000002</v>
      </c>
      <c r="BO8" s="13">
        <f t="shared" si="8"/>
        <v>6.4697050000000011</v>
      </c>
      <c r="BP8" s="17">
        <f>'[6]4.Nirmal'!F9</f>
        <v>0.52348299999999992</v>
      </c>
      <c r="BQ8" s="17">
        <f>'[6]4.Nirmal'!G9</f>
        <v>0.42707000000000001</v>
      </c>
      <c r="BR8" s="17">
        <f>'[6]4.Nirmal'!H9</f>
        <v>0.42282199999999998</v>
      </c>
      <c r="BS8" s="17">
        <f>'[6]4.Nirmal'!I9</f>
        <v>0.44</v>
      </c>
      <c r="BT8" s="17">
        <f>'[6]4.Nirmal'!J9</f>
        <v>0.37923600000000002</v>
      </c>
      <c r="BU8" s="17">
        <f>'[6]4.Nirmal'!K9</f>
        <v>0.32161000000000001</v>
      </c>
      <c r="BV8" s="17">
        <f>'[6]4.Nirmal'!L9</f>
        <v>0.34120600000000001</v>
      </c>
      <c r="BW8" s="17">
        <f>'[6]4.Nirmal'!M9</f>
        <v>0.43724299999999999</v>
      </c>
      <c r="BX8" s="17">
        <f>'[6]4.Nirmal'!N9</f>
        <v>0.63409800000000005</v>
      </c>
      <c r="BY8" s="17">
        <f>'[6]4.Nirmal'!O9</f>
        <v>0.85230700000000004</v>
      </c>
      <c r="BZ8" s="17">
        <f>'[6]4.Nirmal'!P9</f>
        <v>0.75093699999999997</v>
      </c>
      <c r="CA8" s="17">
        <f>'[6]4.Nirmal'!Q9</f>
        <v>0.62172400000000005</v>
      </c>
      <c r="CB8" s="13">
        <f t="shared" si="9"/>
        <v>6.1517359999999996</v>
      </c>
      <c r="CC8" s="23">
        <f t="shared" si="10"/>
        <v>-3.8591557167032886E-2</v>
      </c>
      <c r="CD8" s="23">
        <f t="shared" si="11"/>
        <v>-6.5420299874746735E-2</v>
      </c>
      <c r="CE8" s="23">
        <f t="shared" si="12"/>
        <v>-8.8922109616090816E-3</v>
      </c>
      <c r="CF8" s="23">
        <f t="shared" si="13"/>
        <v>-6.7688801612152405E-3</v>
      </c>
      <c r="CG8" s="23">
        <f t="shared" si="14"/>
        <v>-4.9147372252676402E-2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'[7]4.Nirmal'!F10</f>
        <v>0.66357200000000005</v>
      </c>
      <c r="CQ8" s="17">
        <f>'[7]4.Nirmal'!G10</f>
        <v>0.59006899999999995</v>
      </c>
      <c r="CR8" s="17">
        <f>'[7]4.Nirmal'!H10</f>
        <v>0.55476300000000001</v>
      </c>
      <c r="CS8" s="17">
        <f>'[7]4.Nirmal'!I10</f>
        <v>0.43525599999999998</v>
      </c>
      <c r="CT8" s="17">
        <f>'[7]4.Nirmal'!J10</f>
        <v>0.34579700000000002</v>
      </c>
      <c r="CU8" s="17">
        <f>'[7]4.Nirmal'!K10</f>
        <v>0.34617100000000001</v>
      </c>
      <c r="CV8" s="34">
        <f t="shared" si="15"/>
        <v>0.34803012</v>
      </c>
      <c r="CW8" s="34">
        <f t="shared" si="1"/>
        <v>0.44598786000000001</v>
      </c>
      <c r="CX8" s="34">
        <f t="shared" si="1"/>
        <v>0.64677996000000004</v>
      </c>
      <c r="CY8" s="34">
        <f t="shared" si="1"/>
        <v>0.86935314000000008</v>
      </c>
      <c r="CZ8" s="34">
        <f t="shared" si="1"/>
        <v>0.76595574</v>
      </c>
      <c r="DA8" s="34">
        <f t="shared" si="1"/>
        <v>0.63415848000000008</v>
      </c>
      <c r="DB8" s="13">
        <f t="shared" si="16"/>
        <v>6.6458933</v>
      </c>
      <c r="DC8" s="40">
        <f t="shared" si="17"/>
        <v>-3.7935455167669163E-2</v>
      </c>
      <c r="DD8" s="41">
        <f t="shared" si="18"/>
        <v>1.2697145038057078E-2</v>
      </c>
      <c r="DE8" s="40">
        <f t="shared" si="19"/>
        <v>2.1453899017442657E-2</v>
      </c>
      <c r="DF8" s="40">
        <f t="shared" si="20"/>
        <v>1.3524946998727527E-2</v>
      </c>
      <c r="DG8" s="48">
        <f t="shared" si="21"/>
        <v>8.0328105757464296E-2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0.67684344000000007</v>
      </c>
      <c r="DL8" s="68">
        <f t="shared" si="3"/>
        <v>0.60187037999999993</v>
      </c>
      <c r="DM8" s="68">
        <f t="shared" si="3"/>
        <v>0.56585826000000006</v>
      </c>
      <c r="DN8" s="68">
        <f t="shared" si="3"/>
        <v>0.44396111999999999</v>
      </c>
      <c r="DO8" s="68">
        <f t="shared" si="3"/>
        <v>0.35271294000000003</v>
      </c>
      <c r="DP8" s="68">
        <f t="shared" si="3"/>
        <v>0.35309442000000002</v>
      </c>
      <c r="DQ8" s="68">
        <f t="shared" si="3"/>
        <v>0.35499072240000001</v>
      </c>
      <c r="DR8" s="68">
        <f t="shared" si="3"/>
        <v>0.4549076172</v>
      </c>
      <c r="DS8" s="68">
        <f t="shared" si="3"/>
        <v>0.65971555920000002</v>
      </c>
      <c r="DT8" s="68">
        <f t="shared" si="3"/>
        <v>0.8867402028000001</v>
      </c>
      <c r="DU8" s="68">
        <f t="shared" si="3"/>
        <v>0.78127485480000003</v>
      </c>
      <c r="DV8" s="68">
        <f t="shared" si="3"/>
        <v>0.64684164960000012</v>
      </c>
      <c r="DW8" s="69">
        <f t="shared" si="23"/>
        <v>6.7788111660000014</v>
      </c>
    </row>
    <row r="9" spans="1:127" ht="12.5" x14ac:dyDescent="0.2">
      <c r="B9" s="4" t="s">
        <v>25</v>
      </c>
      <c r="C9" s="17">
        <f>[1]Nirmal!F409</f>
        <v>0</v>
      </c>
      <c r="D9" s="17">
        <f>[1]Nirmal!G409</f>
        <v>0</v>
      </c>
      <c r="E9" s="17">
        <f>[1]Nirmal!H409</f>
        <v>0</v>
      </c>
      <c r="F9" s="17">
        <f>[1]Nirmal!I409</f>
        <v>0</v>
      </c>
      <c r="G9" s="17">
        <f>[1]Nirmal!J409</f>
        <v>0</v>
      </c>
      <c r="H9" s="17">
        <f>[1]Nirmal!K409</f>
        <v>0</v>
      </c>
      <c r="I9" s="17">
        <f>[1]Nirmal!L409</f>
        <v>0</v>
      </c>
      <c r="J9" s="17">
        <f>[1]Nirmal!M409</f>
        <v>0</v>
      </c>
      <c r="K9" s="17">
        <f>[1]Nirmal!N409</f>
        <v>0</v>
      </c>
      <c r="L9" s="17">
        <f>[1]Nirmal!O409</f>
        <v>0</v>
      </c>
      <c r="M9" s="17">
        <f>[1]Nirmal!P409</f>
        <v>0</v>
      </c>
      <c r="N9" s="17">
        <f>[1]Nirmal!Q409</f>
        <v>0</v>
      </c>
      <c r="O9" s="13">
        <f t="shared" si="4"/>
        <v>0</v>
      </c>
      <c r="P9" s="17">
        <f>[2]Nirmal!F9</f>
        <v>0</v>
      </c>
      <c r="Q9" s="17">
        <f>[2]Nirmal!G9</f>
        <v>0</v>
      </c>
      <c r="R9" s="17">
        <f>[2]Nirmal!H9</f>
        <v>0</v>
      </c>
      <c r="S9" s="17">
        <f>[2]Nirmal!I9</f>
        <v>0</v>
      </c>
      <c r="T9" s="17">
        <f>[2]Nirmal!J9</f>
        <v>0</v>
      </c>
      <c r="U9" s="17">
        <f>[2]Nirmal!K9</f>
        <v>0</v>
      </c>
      <c r="V9" s="17">
        <f>[2]Nirmal!L9</f>
        <v>0</v>
      </c>
      <c r="W9" s="17">
        <f>[2]Nirmal!M9</f>
        <v>0</v>
      </c>
      <c r="X9" s="17">
        <f>[2]Nirmal!N9</f>
        <v>9.9999999999999995E-7</v>
      </c>
      <c r="Y9" s="17">
        <f>[2]Nirmal!O9</f>
        <v>1.3469999999999999E-2</v>
      </c>
      <c r="Z9" s="17">
        <f>[2]Nirmal!P9</f>
        <v>9.9999999999999995E-7</v>
      </c>
      <c r="AA9" s="17">
        <f>[2]Nirmal!Q9</f>
        <v>5.0000000000000001E-4</v>
      </c>
      <c r="AB9" s="13">
        <f t="shared" si="5"/>
        <v>1.3971999999999998E-2</v>
      </c>
      <c r="AC9" s="17">
        <f>[3]NML!F9</f>
        <v>5.0000000000000001E-4</v>
      </c>
      <c r="AD9" s="17">
        <f>[3]NML!G9</f>
        <v>5.0000000000000001E-4</v>
      </c>
      <c r="AE9" s="17">
        <f>[3]NML!H9</f>
        <v>1.952E-3</v>
      </c>
      <c r="AF9" s="17">
        <f>[3]NML!I9</f>
        <v>1.952E-3</v>
      </c>
      <c r="AG9" s="17">
        <f>[3]NML!J9</f>
        <v>3.5430000000000001E-3</v>
      </c>
      <c r="AH9" s="17">
        <f>[3]NML!K9</f>
        <v>3.5430000000000001E-3</v>
      </c>
      <c r="AI9" s="17">
        <f>[3]NML!L9</f>
        <v>4.8419999999999999E-3</v>
      </c>
      <c r="AJ9" s="17">
        <f>[3]NML!M9</f>
        <v>4.8419999999999999E-3</v>
      </c>
      <c r="AK9" s="17">
        <f>[3]NML!N9</f>
        <v>4.8419999999999999E-3</v>
      </c>
      <c r="AL9" s="17">
        <f>[3]NML!O9</f>
        <v>4.9439999999999996E-3</v>
      </c>
      <c r="AM9" s="17">
        <f>[3]NML!P9</f>
        <v>4.8419999999999999E-3</v>
      </c>
      <c r="AN9" s="17">
        <f>[3]NML!Q9</f>
        <v>0</v>
      </c>
      <c r="AO9" s="13">
        <f t="shared" si="6"/>
        <v>3.6301999999999994E-2</v>
      </c>
      <c r="AP9" s="17">
        <f>[4]NML!F9</f>
        <v>4.4999999999999999E-4</v>
      </c>
      <c r="AQ9" s="17">
        <f>[4]NML!G9</f>
        <v>7.9999999999999996E-6</v>
      </c>
      <c r="AR9" s="17">
        <f>[4]NML!H9</f>
        <v>1.22E-4</v>
      </c>
      <c r="AS9" s="17">
        <f>[4]NML!I9</f>
        <v>4.8099999999999998E-4</v>
      </c>
      <c r="AT9" s="17">
        <f>[4]NML!J9</f>
        <v>1.4200000000000001E-4</v>
      </c>
      <c r="AU9" s="17">
        <f>[4]NML!K9</f>
        <v>1.8200000000000001E-4</v>
      </c>
      <c r="AV9" s="17">
        <f>[4]NML!L9</f>
        <v>4.46E-4</v>
      </c>
      <c r="AW9" s="17">
        <f>[4]NML!M9</f>
        <v>2.5799999999999998E-4</v>
      </c>
      <c r="AX9" s="17">
        <f>[4]NML!N9</f>
        <v>2.1900000000000001E-4</v>
      </c>
      <c r="AY9" s="17">
        <f>[4]NML!O9</f>
        <v>2.1000000000000001E-4</v>
      </c>
      <c r="AZ9" s="17">
        <f>[4]NML!P9</f>
        <v>1.01E-4</v>
      </c>
      <c r="BA9" s="17">
        <f>[4]NML!Q9</f>
        <v>6.0000000000000002E-5</v>
      </c>
      <c r="BB9" s="13">
        <f t="shared" si="7"/>
        <v>2.679E-3</v>
      </c>
      <c r="BC9" s="17">
        <f>'[5]4.Nirmal'!F12</f>
        <v>2.2499999999999999E-4</v>
      </c>
      <c r="BD9" s="17">
        <f>'[5]4.Nirmal'!G12</f>
        <v>1.06E-4</v>
      </c>
      <c r="BE9" s="17">
        <f>'[5]4.Nirmal'!H12</f>
        <v>1.1400000000000001E-4</v>
      </c>
      <c r="BF9" s="17">
        <f>'[5]4.Nirmal'!I12</f>
        <v>0</v>
      </c>
      <c r="BG9" s="17">
        <f>'[5]4.Nirmal'!J12</f>
        <v>2.3800000000000001E-4</v>
      </c>
      <c r="BH9" s="17">
        <f>'[5]4.Nirmal'!K12</f>
        <v>0</v>
      </c>
      <c r="BI9" s="17">
        <f>'[5]4.Nirmal'!L12</f>
        <v>9.0000000000000002E-6</v>
      </c>
      <c r="BJ9" s="17">
        <f>'[5]4.Nirmal'!M12</f>
        <v>6.8499999999999995E-4</v>
      </c>
      <c r="BK9" s="17">
        <f>'[5]4.Nirmal'!N12</f>
        <v>3.3799999999999998E-4</v>
      </c>
      <c r="BL9" s="17">
        <f>'[5]4.Nirmal'!O12</f>
        <v>1.08E-4</v>
      </c>
      <c r="BM9" s="17">
        <f>'[5]4.Nirmal'!P12</f>
        <v>1.5899999999999999E-4</v>
      </c>
      <c r="BN9" s="17">
        <f>'[5]4.Nirmal'!Q12</f>
        <v>7.5900000000000002E-4</v>
      </c>
      <c r="BO9" s="13">
        <f t="shared" si="8"/>
        <v>2.7409999999999999E-3</v>
      </c>
      <c r="BP9" s="17">
        <f>'[6]4.Nirmal'!F10</f>
        <v>3.4600000000000001E-4</v>
      </c>
      <c r="BQ9" s="17">
        <f>'[6]4.Nirmal'!G10</f>
        <v>3.59E-4</v>
      </c>
      <c r="BR9" s="17">
        <f>'[6]4.Nirmal'!H10</f>
        <v>4.17E-4</v>
      </c>
      <c r="BS9" s="17">
        <f>'[6]4.Nirmal'!I10</f>
        <v>3.4900000000000003E-4</v>
      </c>
      <c r="BT9" s="17">
        <f>'[6]4.Nirmal'!J10</f>
        <v>5.5000000000000002E-5</v>
      </c>
      <c r="BU9" s="17">
        <f>'[6]4.Nirmal'!K10</f>
        <v>0</v>
      </c>
      <c r="BV9" s="17">
        <f>'[6]4.Nirmal'!L10</f>
        <v>1.7200000000000001E-4</v>
      </c>
      <c r="BW9" s="17">
        <f>'[6]4.Nirmal'!M10</f>
        <v>2.3699999999999999E-4</v>
      </c>
      <c r="BX9" s="17">
        <f>'[6]4.Nirmal'!N10</f>
        <v>2.2599999999999999E-4</v>
      </c>
      <c r="BY9" s="17">
        <f>'[6]4.Nirmal'!O10</f>
        <v>2.4899999999999998E-4</v>
      </c>
      <c r="BZ9" s="17">
        <f>'[6]4.Nirmal'!P10</f>
        <v>2.7099999999999997E-4</v>
      </c>
      <c r="CA9" s="17">
        <f>'[6]4.Nirmal'!Q10</f>
        <v>3.9300000000000001E-4</v>
      </c>
      <c r="CB9" s="13">
        <f t="shared" si="9"/>
        <v>3.0740000000000003E-3</v>
      </c>
      <c r="CC9" s="23">
        <f t="shared" si="10"/>
        <v>0</v>
      </c>
      <c r="CD9" s="23">
        <f t="shared" si="11"/>
        <v>-0.31512498721577253</v>
      </c>
      <c r="CE9" s="23">
        <f t="shared" si="12"/>
        <v>-0.5608720265087066</v>
      </c>
      <c r="CF9" s="23">
        <f t="shared" si="13"/>
        <v>7.11876939988354E-2</v>
      </c>
      <c r="CG9" s="23">
        <f t="shared" si="14"/>
        <v>0.12148850784385279</v>
      </c>
      <c r="CH9" s="24">
        <v>5.7299999999999997E-2</v>
      </c>
      <c r="CI9" s="25" t="s">
        <v>78</v>
      </c>
      <c r="CJ9" s="26">
        <f t="shared" si="0"/>
        <v>7.11876939988354E-2</v>
      </c>
      <c r="CK9" s="26">
        <f t="shared" si="0"/>
        <v>7.11876939988354E-2</v>
      </c>
      <c r="CL9" s="26">
        <f t="shared" si="0"/>
        <v>7.11876939988354E-2</v>
      </c>
      <c r="CM9" s="26">
        <f t="shared" si="0"/>
        <v>7.11876939988354E-2</v>
      </c>
      <c r="CN9" s="26">
        <f t="shared" si="0"/>
        <v>7.11876939988354E-2</v>
      </c>
      <c r="CO9" s="26">
        <f t="shared" si="0"/>
        <v>7.11876939988354E-2</v>
      </c>
      <c r="CP9" s="17">
        <f>'[7]4.Nirmal'!F11</f>
        <v>1.5660000000000001E-3</v>
      </c>
      <c r="CQ9" s="17">
        <f>'[7]4.Nirmal'!G11</f>
        <v>4.7800000000000002E-4</v>
      </c>
      <c r="CR9" s="17">
        <f>'[7]4.Nirmal'!H11</f>
        <v>8.0900000000000004E-4</v>
      </c>
      <c r="CS9" s="17">
        <f>'[7]4.Nirmal'!I11</f>
        <v>1.5690000000000001E-3</v>
      </c>
      <c r="CT9" s="17">
        <f>'[7]4.Nirmal'!J11</f>
        <v>5.3899999999999998E-4</v>
      </c>
      <c r="CU9" s="17">
        <f>'[7]4.Nirmal'!K11</f>
        <v>4.37E-4</v>
      </c>
      <c r="CV9" s="34">
        <f t="shared" si="15"/>
        <v>1.842442833677997E-4</v>
      </c>
      <c r="CW9" s="34">
        <f t="shared" si="1"/>
        <v>2.5387148347772397E-4</v>
      </c>
      <c r="CX9" s="34">
        <f t="shared" si="1"/>
        <v>2.420884188437368E-4</v>
      </c>
      <c r="CY9" s="34">
        <f t="shared" si="1"/>
        <v>2.6672573580570997E-4</v>
      </c>
      <c r="CZ9" s="34">
        <f t="shared" si="1"/>
        <v>2.9029186507368437E-4</v>
      </c>
      <c r="DA9" s="34">
        <f t="shared" si="1"/>
        <v>4.2097676374154233E-4</v>
      </c>
      <c r="DB9" s="13">
        <f t="shared" si="16"/>
        <v>7.0561985503101981E-3</v>
      </c>
      <c r="DC9" s="40">
        <f t="shared" si="17"/>
        <v>-0.12770688795103791</v>
      </c>
      <c r="DD9" s="41">
        <f t="shared" si="18"/>
        <v>-0.33601226075039947</v>
      </c>
      <c r="DE9" s="40">
        <f t="shared" si="19"/>
        <v>0.38101806529262228</v>
      </c>
      <c r="DF9" s="40">
        <f t="shared" si="20"/>
        <v>0.60446733036095845</v>
      </c>
      <c r="DG9" s="48">
        <f t="shared" si="21"/>
        <v>1.2954452017925169</v>
      </c>
      <c r="DH9" s="56">
        <v>0.05</v>
      </c>
      <c r="DI9" s="25" t="s">
        <v>80</v>
      </c>
      <c r="DJ9" s="50">
        <f t="shared" si="2"/>
        <v>0.05</v>
      </c>
      <c r="DK9" s="68">
        <f t="shared" si="22"/>
        <v>1.6443000000000002E-3</v>
      </c>
      <c r="DL9" s="68">
        <f t="shared" si="3"/>
        <v>5.019E-4</v>
      </c>
      <c r="DM9" s="68">
        <f t="shared" si="3"/>
        <v>8.4945000000000007E-4</v>
      </c>
      <c r="DN9" s="68">
        <f t="shared" si="3"/>
        <v>1.6474500000000002E-3</v>
      </c>
      <c r="DO9" s="68">
        <f t="shared" si="3"/>
        <v>5.6594999999999996E-4</v>
      </c>
      <c r="DP9" s="68">
        <f t="shared" si="3"/>
        <v>4.5885000000000001E-4</v>
      </c>
      <c r="DQ9" s="68">
        <f t="shared" si="3"/>
        <v>1.9345649753618971E-4</v>
      </c>
      <c r="DR9" s="68">
        <f t="shared" si="3"/>
        <v>2.6656505765161018E-4</v>
      </c>
      <c r="DS9" s="68">
        <f t="shared" si="3"/>
        <v>2.5419283978592367E-4</v>
      </c>
      <c r="DT9" s="68">
        <f t="shared" si="3"/>
        <v>2.8006202259599547E-4</v>
      </c>
      <c r="DU9" s="68">
        <f t="shared" si="3"/>
        <v>3.0480645832736859E-4</v>
      </c>
      <c r="DV9" s="68">
        <f t="shared" si="3"/>
        <v>4.4202560192861944E-4</v>
      </c>
      <c r="DW9" s="69">
        <f t="shared" si="23"/>
        <v>7.4090084778257069E-3</v>
      </c>
    </row>
    <row r="10" spans="1:127" ht="12.5" x14ac:dyDescent="0.2">
      <c r="B10" s="4" t="s">
        <v>24</v>
      </c>
      <c r="C10" s="17">
        <f>[1]Nirmal!F410</f>
        <v>22.805731260935865</v>
      </c>
      <c r="D10" s="17">
        <f>[1]Nirmal!G410</f>
        <v>10.536536463768572</v>
      </c>
      <c r="E10" s="17">
        <f>[1]Nirmal!H410</f>
        <v>3.4401786899023477</v>
      </c>
      <c r="F10" s="17">
        <f>[1]Nirmal!I410</f>
        <v>12.568988447545792</v>
      </c>
      <c r="G10" s="17">
        <f>[1]Nirmal!J410</f>
        <v>27.73556784091771</v>
      </c>
      <c r="H10" s="17">
        <f>[1]Nirmal!K410</f>
        <v>20.156933325138251</v>
      </c>
      <c r="I10" s="17">
        <f>[1]Nirmal!L410</f>
        <v>24.462975663649306</v>
      </c>
      <c r="J10" s="17">
        <f>[1]Nirmal!M410</f>
        <v>22.763834632777378</v>
      </c>
      <c r="K10" s="17">
        <f>[1]Nirmal!N410</f>
        <v>25.603494985741424</v>
      </c>
      <c r="L10" s="17">
        <f>[1]Nirmal!O410</f>
        <v>35.195960761672112</v>
      </c>
      <c r="M10" s="17">
        <f>[1]Nirmal!P410</f>
        <v>32.586266345489086</v>
      </c>
      <c r="N10" s="17">
        <f>[1]Nirmal!Q410</f>
        <v>32.528542102248508</v>
      </c>
      <c r="O10" s="13">
        <f t="shared" si="4"/>
        <v>270.38501051978642</v>
      </c>
      <c r="P10" s="17">
        <f>[2]Nirmal!F10</f>
        <v>36.450066497882794</v>
      </c>
      <c r="Q10" s="17">
        <f>[2]Nirmal!G10</f>
        <v>16.665547645264418</v>
      </c>
      <c r="R10" s="17">
        <f>[2]Nirmal!H10</f>
        <v>4.3293182430435504</v>
      </c>
      <c r="S10" s="17">
        <f>[2]Nirmal!I10</f>
        <v>20.27796802870721</v>
      </c>
      <c r="T10" s="17">
        <f>[2]Nirmal!J10</f>
        <v>27.188118566313495</v>
      </c>
      <c r="U10" s="17">
        <f>[2]Nirmal!K10</f>
        <v>32.469886822826624</v>
      </c>
      <c r="V10" s="17">
        <f>[2]Nirmal!L10</f>
        <v>29.275036166696747</v>
      </c>
      <c r="W10" s="17">
        <f>[2]Nirmal!M10</f>
        <v>21.588401453886522</v>
      </c>
      <c r="X10" s="17">
        <f>[2]Nirmal!N10</f>
        <v>22.168902512926877</v>
      </c>
      <c r="Y10" s="17">
        <f>[2]Nirmal!O10</f>
        <v>37.358757810831285</v>
      </c>
      <c r="Z10" s="17">
        <f>[2]Nirmal!P10</f>
        <v>33.191439863333883</v>
      </c>
      <c r="AA10" s="17">
        <f>[2]Nirmal!Q10</f>
        <v>50.055763733305781</v>
      </c>
      <c r="AB10" s="13">
        <f t="shared" si="5"/>
        <v>331.01920734501914</v>
      </c>
      <c r="AC10" s="17">
        <f>[3]NML!F10</f>
        <v>40.547734089731243</v>
      </c>
      <c r="AD10" s="17">
        <f>[3]NML!G10</f>
        <v>9.5547734089731193</v>
      </c>
      <c r="AE10" s="17">
        <f>[3]NML!H10</f>
        <v>1.55477340897312</v>
      </c>
      <c r="AF10" s="17">
        <f>[3]NML!I10</f>
        <v>16.255547734089699</v>
      </c>
      <c r="AG10" s="17">
        <f>[3]NML!J10</f>
        <v>28.525554773408899</v>
      </c>
      <c r="AH10" s="17">
        <f>[3]NML!K10</f>
        <v>45.985255547733999</v>
      </c>
      <c r="AI10" s="17">
        <f>[3]NML!L10</f>
        <v>62</v>
      </c>
      <c r="AJ10" s="17">
        <f>[3]NML!M10</f>
        <v>35.380200000000002</v>
      </c>
      <c r="AK10" s="17">
        <f>[3]NML!N10</f>
        <v>25.023800000000001</v>
      </c>
      <c r="AL10" s="17">
        <f>[3]NML!O10</f>
        <v>46.265000000000001</v>
      </c>
      <c r="AM10" s="17">
        <f>[3]NML!P10</f>
        <v>57.5998582</v>
      </c>
      <c r="AN10" s="17">
        <f>[3]NML!Q10</f>
        <v>73.426000000000002</v>
      </c>
      <c r="AO10" s="13">
        <f t="shared" si="6"/>
        <v>442.11849716291005</v>
      </c>
      <c r="AP10" s="17">
        <f>[4]NML!F10</f>
        <v>60.099890000000002</v>
      </c>
      <c r="AQ10" s="17">
        <f>[4]NML!G10</f>
        <v>18.7242</v>
      </c>
      <c r="AR10" s="17">
        <f>[4]NML!H10</f>
        <v>6.9851999999999999</v>
      </c>
      <c r="AS10" s="17">
        <f>[4]NML!I10</f>
        <v>21.831250000000001</v>
      </c>
      <c r="AT10" s="17">
        <f>[4]NML!J10</f>
        <v>32.978900000000003</v>
      </c>
      <c r="AU10" s="17">
        <f>[4]NML!K10</f>
        <v>27.520968017392001</v>
      </c>
      <c r="AV10" s="17">
        <f>[4]NML!L10</f>
        <v>28.594259999999998</v>
      </c>
      <c r="AW10" s="17">
        <f>[4]NML!M10</f>
        <v>18.997589999999999</v>
      </c>
      <c r="AX10" s="17">
        <f>[4]NML!N10</f>
        <v>23.756699999999999</v>
      </c>
      <c r="AY10" s="17">
        <f>[4]NML!O10</f>
        <v>43.69</v>
      </c>
      <c r="AZ10" s="17">
        <f>[4]NML!P10</f>
        <v>59.99</v>
      </c>
      <c r="BA10" s="17">
        <f>[4]NML!Q10</f>
        <v>76.014799999999994</v>
      </c>
      <c r="BB10" s="13">
        <f t="shared" si="7"/>
        <v>419.18375801739199</v>
      </c>
      <c r="BC10" s="17">
        <f>'[5]4.Nirmal'!F13</f>
        <v>51.320965298756903</v>
      </c>
      <c r="BD10" s="17">
        <f>'[5]4.Nirmal'!G13</f>
        <v>11.897</v>
      </c>
      <c r="BE10" s="17">
        <f>'[5]4.Nirmal'!H13</f>
        <v>8.3800000000000008</v>
      </c>
      <c r="BF10" s="17">
        <f>'[5]4.Nirmal'!I13</f>
        <v>27.553835999999997</v>
      </c>
      <c r="BG10" s="17">
        <f>'[5]4.Nirmal'!J13</f>
        <v>29.757000000000001</v>
      </c>
      <c r="BH10" s="17">
        <f>'[5]4.Nirmal'!K13</f>
        <v>36.901239656999998</v>
      </c>
      <c r="BI10" s="17">
        <f>'[5]4.Nirmal'!L13</f>
        <v>26.799399999999999</v>
      </c>
      <c r="BJ10" s="17">
        <f>'[5]4.Nirmal'!M13</f>
        <v>21.175999999999998</v>
      </c>
      <c r="BK10" s="17">
        <f>'[5]4.Nirmal'!N13</f>
        <v>37.098999999999997</v>
      </c>
      <c r="BL10" s="17">
        <f>'[5]4.Nirmal'!O13</f>
        <v>58.183999999999997</v>
      </c>
      <c r="BM10" s="17">
        <f>'[5]4.Nirmal'!P13</f>
        <v>52.48</v>
      </c>
      <c r="BN10" s="17">
        <f>'[5]4.Nirmal'!Q13</f>
        <v>80.111999999999995</v>
      </c>
      <c r="BO10" s="13">
        <f t="shared" si="8"/>
        <v>441.66044095575683</v>
      </c>
      <c r="BP10" s="17">
        <f>'[6]4.Nirmal'!F11</f>
        <v>55.321890000000003</v>
      </c>
      <c r="BQ10" s="17">
        <f>'[6]4.Nirmal'!G11</f>
        <v>12.26930204192</v>
      </c>
      <c r="BR10" s="17">
        <f>'[6]4.Nirmal'!H11</f>
        <v>4.1971470000000002</v>
      </c>
      <c r="BS10" s="17">
        <f>'[6]4.Nirmal'!I11</f>
        <v>17.852</v>
      </c>
      <c r="BT10" s="17">
        <f>'[6]4.Nirmal'!J11</f>
        <v>34.851999999999997</v>
      </c>
      <c r="BU10" s="17">
        <f>'[6]4.Nirmal'!K11</f>
        <v>20.155999999999999</v>
      </c>
      <c r="BV10" s="17">
        <f>'[6]4.Nirmal'!L11</f>
        <v>28.48</v>
      </c>
      <c r="BW10" s="17">
        <f>'[6]4.Nirmal'!M11</f>
        <v>18.667999999999999</v>
      </c>
      <c r="BX10" s="17">
        <f>'[6]4.Nirmal'!N11</f>
        <v>28.545999999999999</v>
      </c>
      <c r="BY10" s="17">
        <f>'[6]4.Nirmal'!O11</f>
        <v>38.746000000000002</v>
      </c>
      <c r="BZ10" s="17">
        <f>'[6]4.Nirmal'!P11</f>
        <v>47.664000000000001</v>
      </c>
      <c r="CA10" s="17">
        <f>'[6]4.Nirmal'!Q11</f>
        <v>71.653000000000006</v>
      </c>
      <c r="CB10" s="13">
        <f t="shared" si="9"/>
        <v>378.40533904192</v>
      </c>
      <c r="CC10" s="23">
        <f t="shared" si="10"/>
        <v>6.953482150429835E-2</v>
      </c>
      <c r="CD10" s="23">
        <f t="shared" si="11"/>
        <v>3.4013038906449466E-2</v>
      </c>
      <c r="CE10" s="23">
        <f t="shared" si="12"/>
        <v>-5.0548343033218646E-2</v>
      </c>
      <c r="CF10" s="23">
        <f t="shared" si="13"/>
        <v>-4.9884497534968819E-2</v>
      </c>
      <c r="CG10" s="23">
        <f t="shared" si="14"/>
        <v>-0.1432211175104392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'[7]4.Nirmal'!F12</f>
        <v>55.024999999999999</v>
      </c>
      <c r="CQ10" s="17">
        <f>'[7]4.Nirmal'!G12</f>
        <v>13.122999999999999</v>
      </c>
      <c r="CR10" s="17">
        <f>'[7]4.Nirmal'!H12</f>
        <v>4.101</v>
      </c>
      <c r="CS10" s="17">
        <f>'[7]4.Nirmal'!I12</f>
        <v>3.2839999999999998</v>
      </c>
      <c r="CT10" s="17">
        <f>'[7]4.Nirmal'!J12</f>
        <v>29.474</v>
      </c>
      <c r="CU10" s="17">
        <f>'[7]4.Nirmal'!K12</f>
        <v>21.545000000000002</v>
      </c>
      <c r="CV10" s="34">
        <f t="shared" si="15"/>
        <v>29.904000000000003</v>
      </c>
      <c r="CW10" s="34">
        <f t="shared" si="1"/>
        <v>19.601400000000002</v>
      </c>
      <c r="CX10" s="34">
        <f t="shared" si="1"/>
        <v>29.973300000000002</v>
      </c>
      <c r="CY10" s="34">
        <f t="shared" si="1"/>
        <v>40.683300000000003</v>
      </c>
      <c r="CZ10" s="34">
        <f t="shared" si="1"/>
        <v>50.047200000000004</v>
      </c>
      <c r="DA10" s="34">
        <f t="shared" si="1"/>
        <v>75.235650000000007</v>
      </c>
      <c r="DB10" s="13">
        <f t="shared" si="16"/>
        <v>371.99685000000005</v>
      </c>
      <c r="DC10" s="40">
        <f t="shared" si="17"/>
        <v>2.36163486709009E-2</v>
      </c>
      <c r="DD10" s="41">
        <f t="shared" si="18"/>
        <v>-4.2254446625400788E-2</v>
      </c>
      <c r="DE10" s="40">
        <f t="shared" si="19"/>
        <v>-3.9026071748609947E-2</v>
      </c>
      <c r="DF10" s="40">
        <f t="shared" si="20"/>
        <v>-8.2247913950910023E-2</v>
      </c>
      <c r="DG10" s="48">
        <f t="shared" si="21"/>
        <v>-1.6935514330071344E-2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57.225999999999999</v>
      </c>
      <c r="DL10" s="68">
        <f t="shared" si="3"/>
        <v>13.647919999999999</v>
      </c>
      <c r="DM10" s="68">
        <f t="shared" si="3"/>
        <v>4.2650399999999999</v>
      </c>
      <c r="DN10" s="68">
        <f t="shared" si="3"/>
        <v>3.4153599999999997</v>
      </c>
      <c r="DO10" s="68">
        <f t="shared" si="3"/>
        <v>30.65296</v>
      </c>
      <c r="DP10" s="68">
        <f t="shared" si="3"/>
        <v>22.406800000000004</v>
      </c>
      <c r="DQ10" s="68">
        <f t="shared" si="3"/>
        <v>31.100160000000006</v>
      </c>
      <c r="DR10" s="68">
        <f t="shared" si="3"/>
        <v>20.385456000000001</v>
      </c>
      <c r="DS10" s="68">
        <f t="shared" si="3"/>
        <v>31.172232000000005</v>
      </c>
      <c r="DT10" s="68">
        <f t="shared" si="3"/>
        <v>42.310632000000005</v>
      </c>
      <c r="DU10" s="68">
        <f t="shared" si="3"/>
        <v>52.049088000000005</v>
      </c>
      <c r="DV10" s="68">
        <f t="shared" si="3"/>
        <v>78.245076000000012</v>
      </c>
      <c r="DW10" s="69">
        <f t="shared" si="23"/>
        <v>386.87672400000008</v>
      </c>
    </row>
    <row r="11" spans="1:127" ht="12.5" x14ac:dyDescent="0.2">
      <c r="B11" s="4" t="s">
        <v>23</v>
      </c>
      <c r="C11" s="17">
        <f>[1]Nirmal!F411</f>
        <v>0.84935595639430284</v>
      </c>
      <c r="D11" s="17">
        <f>[1]Nirmal!G411</f>
        <v>0.81158292274588384</v>
      </c>
      <c r="E11" s="17">
        <f>[1]Nirmal!H411</f>
        <v>0.84381175194452085</v>
      </c>
      <c r="F11" s="17">
        <f>[1]Nirmal!I411</f>
        <v>0.79789633496368806</v>
      </c>
      <c r="G11" s="17">
        <f>[1]Nirmal!J411</f>
        <v>0.79578217532202455</v>
      </c>
      <c r="H11" s="17">
        <f>[1]Nirmal!K411</f>
        <v>0.77709731961609663</v>
      </c>
      <c r="I11" s="17">
        <f>[1]Nirmal!L411</f>
        <v>0.75853254380053425</v>
      </c>
      <c r="J11" s="17">
        <f>[1]Nirmal!M411</f>
        <v>0.74023736603208468</v>
      </c>
      <c r="K11" s="17">
        <f>[1]Nirmal!N411</f>
        <v>0.77014268472483749</v>
      </c>
      <c r="L11" s="17">
        <f>[1]Nirmal!O411</f>
        <v>0.83780135710722303</v>
      </c>
      <c r="M11" s="17">
        <f>[1]Nirmal!P411</f>
        <v>1.0416386200742407</v>
      </c>
      <c r="N11" s="17">
        <f>[1]Nirmal!Q411</f>
        <v>0.89706095427892163</v>
      </c>
      <c r="O11" s="13">
        <f t="shared" si="4"/>
        <v>9.9209399870043598</v>
      </c>
      <c r="P11" s="17">
        <f>[2]Nirmal!F11</f>
        <v>0.95975999999999995</v>
      </c>
      <c r="Q11" s="17">
        <f>[2]Nirmal!G11</f>
        <v>0.97936999999999996</v>
      </c>
      <c r="R11" s="17">
        <f>[2]Nirmal!H11</f>
        <v>1.0503370000000001</v>
      </c>
      <c r="S11" s="17">
        <f>[2]Nirmal!I11</f>
        <v>0.90163800000000005</v>
      </c>
      <c r="T11" s="17">
        <f>[2]Nirmal!J11</f>
        <v>1.1578889999999999</v>
      </c>
      <c r="U11" s="17">
        <f>[2]Nirmal!K11</f>
        <v>1.1166990000000001</v>
      </c>
      <c r="V11" s="17">
        <f>[2]Nirmal!L11</f>
        <v>1.1728069999999999</v>
      </c>
      <c r="W11" s="17">
        <f>[2]Nirmal!M11</f>
        <v>1.094765</v>
      </c>
      <c r="X11" s="17">
        <f>[2]Nirmal!N11</f>
        <v>1.2029479999999999</v>
      </c>
      <c r="Y11" s="17">
        <f>[2]Nirmal!O11</f>
        <v>1.078687</v>
      </c>
      <c r="Z11" s="17">
        <f>[2]Nirmal!P11</f>
        <v>0.94628899999999994</v>
      </c>
      <c r="AA11" s="17">
        <f>[2]Nirmal!Q11</f>
        <v>0.90328399999999998</v>
      </c>
      <c r="AB11" s="13">
        <f t="shared" si="5"/>
        <v>12.564473</v>
      </c>
      <c r="AC11" s="17">
        <f>[3]NML!F11</f>
        <v>0.933558</v>
      </c>
      <c r="AD11" s="17">
        <f>[3]NML!G11</f>
        <v>0.8640779999999999</v>
      </c>
      <c r="AE11" s="17">
        <f>[3]NML!H11</f>
        <v>0.87927899999999992</v>
      </c>
      <c r="AF11" s="17">
        <f>[3]NML!I11</f>
        <v>0.87985399999999991</v>
      </c>
      <c r="AG11" s="17">
        <f>[3]NML!J11</f>
        <v>0.84486799999999995</v>
      </c>
      <c r="AH11" s="17">
        <f>[3]NML!K11</f>
        <v>0.80329200000000012</v>
      </c>
      <c r="AI11" s="17">
        <f>[3]NML!L11</f>
        <v>0.90368300000000001</v>
      </c>
      <c r="AJ11" s="17">
        <f>[3]NML!M11</f>
        <v>0.97868599999999994</v>
      </c>
      <c r="AK11" s="17">
        <f>[3]NML!N11</f>
        <v>0.86668999999999996</v>
      </c>
      <c r="AL11" s="17">
        <f>[3]NML!O11</f>
        <v>0.860487</v>
      </c>
      <c r="AM11" s="17">
        <f>[3]NML!P11</f>
        <v>0.96439200000000003</v>
      </c>
      <c r="AN11" s="17">
        <f>[3]NML!Q11</f>
        <v>0.88975300000000002</v>
      </c>
      <c r="AO11" s="13">
        <f t="shared" si="6"/>
        <v>10.668619999999999</v>
      </c>
      <c r="AP11" s="17">
        <f>[4]NML!F11</f>
        <v>0.99409400000000003</v>
      </c>
      <c r="AQ11" s="17">
        <f>[4]NML!G11</f>
        <v>0.94674700000000012</v>
      </c>
      <c r="AR11" s="17">
        <f>[4]NML!H11</f>
        <v>0.97896000000000005</v>
      </c>
      <c r="AS11" s="17">
        <f>[4]NML!I11</f>
        <v>0.88805400000000001</v>
      </c>
      <c r="AT11" s="17">
        <f>[4]NML!J11</f>
        <v>0.87456199999999995</v>
      </c>
      <c r="AU11" s="17">
        <f>[4]NML!K11</f>
        <v>0.88390400000000002</v>
      </c>
      <c r="AV11" s="17">
        <f>[4]NML!L11</f>
        <v>0.92001299999999997</v>
      </c>
      <c r="AW11" s="17">
        <f>[4]NML!M11</f>
        <v>0.94883400000000007</v>
      </c>
      <c r="AX11" s="17">
        <f>[4]NML!N11</f>
        <v>1.0562429999999998</v>
      </c>
      <c r="AY11" s="17">
        <f>[4]NML!O11</f>
        <v>1.2210179999999999</v>
      </c>
      <c r="AZ11" s="17">
        <f>[4]NML!P11</f>
        <v>1.072424</v>
      </c>
      <c r="BA11" s="17">
        <f>[4]NML!Q11</f>
        <v>0.97702900000000015</v>
      </c>
      <c r="BB11" s="13">
        <f t="shared" si="7"/>
        <v>11.761882</v>
      </c>
      <c r="BC11" s="17">
        <f>'[5]4.Nirmal'!F14</f>
        <v>1.068036</v>
      </c>
      <c r="BD11" s="17">
        <f>'[5]4.Nirmal'!G14</f>
        <v>1.0269239999999999</v>
      </c>
      <c r="BE11" s="17">
        <f>'[5]4.Nirmal'!H14</f>
        <v>0.94507699999999994</v>
      </c>
      <c r="BF11" s="17">
        <f>'[5]4.Nirmal'!I14</f>
        <v>1.24</v>
      </c>
      <c r="BG11" s="17">
        <f>'[5]4.Nirmal'!J14</f>
        <v>1.216618</v>
      </c>
      <c r="BH11" s="17">
        <f>'[5]4.Nirmal'!K14</f>
        <v>1.3</v>
      </c>
      <c r="BI11" s="17">
        <f>'[5]4.Nirmal'!L14</f>
        <v>1.181969</v>
      </c>
      <c r="BJ11" s="17">
        <f>'[5]4.Nirmal'!M14</f>
        <v>1.2460800000000001</v>
      </c>
      <c r="BK11" s="17">
        <f>'[5]4.Nirmal'!N14</f>
        <v>1.2760120000000001</v>
      </c>
      <c r="BL11" s="17">
        <f>'[5]4.Nirmal'!O14</f>
        <v>1.295428</v>
      </c>
      <c r="BM11" s="17">
        <f>'[5]4.Nirmal'!P14</f>
        <v>1.354282</v>
      </c>
      <c r="BN11" s="17">
        <f>'[5]4.Nirmal'!Q14</f>
        <v>1.309213</v>
      </c>
      <c r="BO11" s="13">
        <f t="shared" si="8"/>
        <v>14.459638999999997</v>
      </c>
      <c r="BP11" s="17">
        <f>'[6]4.Nirmal'!F12</f>
        <v>1.356868</v>
      </c>
      <c r="BQ11" s="17">
        <f>'[6]4.Nirmal'!G12</f>
        <v>1.3258990000000002</v>
      </c>
      <c r="BR11" s="17">
        <f>'[6]4.Nirmal'!H12</f>
        <v>1.459689</v>
      </c>
      <c r="BS11" s="17">
        <f>'[6]4.Nirmal'!I12</f>
        <v>1.31</v>
      </c>
      <c r="BT11" s="17">
        <f>'[6]4.Nirmal'!J12</f>
        <v>1.2650570000000001</v>
      </c>
      <c r="BU11" s="17">
        <f>'[6]4.Nirmal'!K12</f>
        <v>1.3355809999999999</v>
      </c>
      <c r="BV11" s="17">
        <f>'[6]4.Nirmal'!L12</f>
        <v>1.3551770000000001</v>
      </c>
      <c r="BW11" s="17">
        <f>'[6]4.Nirmal'!M12</f>
        <v>1.485679</v>
      </c>
      <c r="BX11" s="17">
        <f>'[6]4.Nirmal'!N12</f>
        <v>1.5334289999999999</v>
      </c>
      <c r="BY11" s="17">
        <f>'[6]4.Nirmal'!O12</f>
        <v>1.729176</v>
      </c>
      <c r="BZ11" s="17">
        <f>'[6]4.Nirmal'!P12</f>
        <v>1.5473030000000001</v>
      </c>
      <c r="CA11" s="17">
        <f>'[6]4.Nirmal'!Q12</f>
        <v>1.5241910000000001</v>
      </c>
      <c r="CB11" s="13">
        <f t="shared" si="9"/>
        <v>17.228048999999999</v>
      </c>
      <c r="CC11" s="23">
        <f t="shared" si="10"/>
        <v>0.11670035745232399</v>
      </c>
      <c r="CD11" s="23">
        <f t="shared" si="11"/>
        <v>8.2113849020624574E-2</v>
      </c>
      <c r="CE11" s="23">
        <f t="shared" si="12"/>
        <v>0.173210525475606</v>
      </c>
      <c r="CF11" s="23">
        <f t="shared" si="13"/>
        <v>0.2102626762488371</v>
      </c>
      <c r="CG11" s="23">
        <f t="shared" si="14"/>
        <v>0.19145775354419303</v>
      </c>
      <c r="CH11" s="24">
        <v>0.05</v>
      </c>
      <c r="CI11" s="25" t="s">
        <v>75</v>
      </c>
      <c r="CJ11" s="26">
        <f t="shared" si="0"/>
        <v>0.11670035745232399</v>
      </c>
      <c r="CK11" s="26">
        <f t="shared" si="0"/>
        <v>0.11670035745232399</v>
      </c>
      <c r="CL11" s="26">
        <f t="shared" si="0"/>
        <v>0.11670035745232399</v>
      </c>
      <c r="CM11" s="26">
        <f t="shared" si="0"/>
        <v>0.11670035745232399</v>
      </c>
      <c r="CN11" s="26">
        <f t="shared" si="0"/>
        <v>0.11670035745232399</v>
      </c>
      <c r="CO11" s="26">
        <f t="shared" si="0"/>
        <v>0.11670035745232399</v>
      </c>
      <c r="CP11" s="17">
        <f>'[7]4.Nirmal'!F13</f>
        <v>1.638665</v>
      </c>
      <c r="CQ11" s="17">
        <f>'[7]4.Nirmal'!G13</f>
        <v>1.670455</v>
      </c>
      <c r="CR11" s="17">
        <f>'[7]4.Nirmal'!H13</f>
        <v>1.7328410000000001</v>
      </c>
      <c r="CS11" s="17">
        <f>'[7]4.Nirmal'!I13</f>
        <v>1.450272</v>
      </c>
      <c r="CT11" s="17">
        <f>'[7]4.Nirmal'!J13</f>
        <v>1.320309</v>
      </c>
      <c r="CU11" s="17">
        <f>'[7]4.Nirmal'!K13</f>
        <v>1.464955</v>
      </c>
      <c r="CV11" s="34">
        <f t="shared" si="15"/>
        <v>1.5133266403111683</v>
      </c>
      <c r="CW11" s="34">
        <f t="shared" si="1"/>
        <v>1.6590582703594112</v>
      </c>
      <c r="CX11" s="34">
        <f t="shared" si="1"/>
        <v>1.7123807124277597</v>
      </c>
      <c r="CY11" s="34">
        <f t="shared" si="1"/>
        <v>1.9309714572979799</v>
      </c>
      <c r="CZ11" s="34">
        <f t="shared" si="1"/>
        <v>1.7278738131870535</v>
      </c>
      <c r="DA11" s="34">
        <f t="shared" si="1"/>
        <v>1.7020646345256152</v>
      </c>
      <c r="DB11" s="13">
        <f t="shared" si="16"/>
        <v>19.523172528108987</v>
      </c>
      <c r="DC11" s="40">
        <f t="shared" si="17"/>
        <v>9.2147316369323606E-2</v>
      </c>
      <c r="DD11" s="41">
        <f t="shared" si="18"/>
        <v>0.16308254055079674</v>
      </c>
      <c r="DE11" s="40">
        <f t="shared" si="19"/>
        <v>0.18401678204343686</v>
      </c>
      <c r="DF11" s="40">
        <f t="shared" si="20"/>
        <v>0.16197416146095023</v>
      </c>
      <c r="DG11" s="48">
        <f t="shared" si="21"/>
        <v>0.1332201648665492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1.6714383000000002</v>
      </c>
      <c r="DL11" s="68">
        <f t="shared" si="3"/>
        <v>1.7038641000000001</v>
      </c>
      <c r="DM11" s="68">
        <f t="shared" si="3"/>
        <v>1.76749782</v>
      </c>
      <c r="DN11" s="68">
        <f t="shared" si="3"/>
        <v>1.4792774399999999</v>
      </c>
      <c r="DO11" s="68">
        <f t="shared" si="3"/>
        <v>1.3467151799999999</v>
      </c>
      <c r="DP11" s="68">
        <f t="shared" si="3"/>
        <v>1.4942541</v>
      </c>
      <c r="DQ11" s="68">
        <f t="shared" si="3"/>
        <v>1.5435931731173917</v>
      </c>
      <c r="DR11" s="68">
        <f t="shared" si="3"/>
        <v>1.6922394357665995</v>
      </c>
      <c r="DS11" s="68">
        <f t="shared" si="3"/>
        <v>1.746628326676315</v>
      </c>
      <c r="DT11" s="68">
        <f t="shared" si="3"/>
        <v>1.9695908864439395</v>
      </c>
      <c r="DU11" s="68">
        <f t="shared" si="3"/>
        <v>1.7624312894507945</v>
      </c>
      <c r="DV11" s="68">
        <f t="shared" si="3"/>
        <v>1.7361059272161274</v>
      </c>
      <c r="DW11" s="69">
        <f t="shared" si="23"/>
        <v>19.913635978671167</v>
      </c>
    </row>
    <row r="12" spans="1:127" ht="12.5" x14ac:dyDescent="0.2">
      <c r="B12" s="4" t="s">
        <v>22</v>
      </c>
      <c r="C12" s="17">
        <f>[1]Nirmal!F412</f>
        <v>0.14677118247386942</v>
      </c>
      <c r="D12" s="17">
        <f>[1]Nirmal!G412</f>
        <v>0.12361630022592689</v>
      </c>
      <c r="E12" s="17">
        <f>[1]Nirmal!H412</f>
        <v>0.12647245329848722</v>
      </c>
      <c r="F12" s="17">
        <f>[1]Nirmal!I412</f>
        <v>0.16522910006891331</v>
      </c>
      <c r="G12" s="17">
        <f>[1]Nirmal!J412</f>
        <v>0.164588346890751</v>
      </c>
      <c r="H12" s="17">
        <f>[1]Nirmal!K412</f>
        <v>0.16262419153638982</v>
      </c>
      <c r="I12" s="17">
        <f>[1]Nirmal!L412</f>
        <v>0.13418812015259732</v>
      </c>
      <c r="J12" s="17">
        <f>[1]Nirmal!M412</f>
        <v>0.13466534064386848</v>
      </c>
      <c r="K12" s="17">
        <f>[1]Nirmal!N412</f>
        <v>0.14321654049564705</v>
      </c>
      <c r="L12" s="17">
        <f>[1]Nirmal!O412</f>
        <v>0.12965296888392611</v>
      </c>
      <c r="M12" s="17">
        <f>[1]Nirmal!P412</f>
        <v>0.13254568522858085</v>
      </c>
      <c r="N12" s="17">
        <f>[1]Nirmal!Q412</f>
        <v>0.15612618702291095</v>
      </c>
      <c r="O12" s="13">
        <f t="shared" si="4"/>
        <v>1.7196964169218685</v>
      </c>
      <c r="P12" s="17">
        <f>[2]Nirmal!F12</f>
        <v>0.180315</v>
      </c>
      <c r="Q12" s="17">
        <f>[2]Nirmal!G12</f>
        <v>0.15213399999999999</v>
      </c>
      <c r="R12" s="17">
        <f>[2]Nirmal!H12</f>
        <v>0.130191</v>
      </c>
      <c r="S12" s="17">
        <f>[2]Nirmal!I12</f>
        <v>0.16844500000000001</v>
      </c>
      <c r="T12" s="17">
        <f>[2]Nirmal!J12</f>
        <v>0.205397</v>
      </c>
      <c r="U12" s="17">
        <f>[2]Nirmal!K12</f>
        <v>0.185696</v>
      </c>
      <c r="V12" s="17">
        <f>[2]Nirmal!L12</f>
        <v>0.14164599999999999</v>
      </c>
      <c r="W12" s="17">
        <f>[2]Nirmal!M12</f>
        <v>0.17031499999999999</v>
      </c>
      <c r="X12" s="17">
        <f>[2]Nirmal!N12</f>
        <v>0.16066</v>
      </c>
      <c r="Y12" s="17">
        <f>[2]Nirmal!O12</f>
        <v>0.152174</v>
      </c>
      <c r="Z12" s="17">
        <f>[2]Nirmal!P12</f>
        <v>0.14177299999999998</v>
      </c>
      <c r="AA12" s="17">
        <f>[2]Nirmal!Q12</f>
        <v>0.15310600000000002</v>
      </c>
      <c r="AB12" s="13">
        <f t="shared" si="5"/>
        <v>1.9418519999999999</v>
      </c>
      <c r="AC12" s="17">
        <f>[3]NML!F12</f>
        <v>0.18287199999999998</v>
      </c>
      <c r="AD12" s="17">
        <f>[3]NML!G12</f>
        <v>0.12453499999999999</v>
      </c>
      <c r="AE12" s="17">
        <f>[3]NML!H12</f>
        <v>0.14807500000000001</v>
      </c>
      <c r="AF12" s="17">
        <f>[3]NML!I12</f>
        <v>0.19710499999999997</v>
      </c>
      <c r="AG12" s="17">
        <f>[3]NML!J12</f>
        <v>0.20061200000000001</v>
      </c>
      <c r="AH12" s="17">
        <f>[3]NML!K12</f>
        <v>0.18101600000000001</v>
      </c>
      <c r="AI12" s="17">
        <f>[3]NML!L12</f>
        <v>0.176788</v>
      </c>
      <c r="AJ12" s="17">
        <f>[3]NML!M12</f>
        <v>0.166989</v>
      </c>
      <c r="AK12" s="17">
        <f>[3]NML!N12</f>
        <v>0.16353100000000001</v>
      </c>
      <c r="AL12" s="17">
        <f>[3]NML!O12</f>
        <v>0.14532299999999998</v>
      </c>
      <c r="AM12" s="17">
        <f>[3]NML!P12</f>
        <v>0.14429400000000001</v>
      </c>
      <c r="AN12" s="17">
        <f>[3]NML!Q12</f>
        <v>0.18426599999999999</v>
      </c>
      <c r="AO12" s="13">
        <f t="shared" si="6"/>
        <v>2.015406</v>
      </c>
      <c r="AP12" s="17">
        <f>[4]NML!F12</f>
        <v>0.19007400000000002</v>
      </c>
      <c r="AQ12" s="17">
        <f>[4]NML!G12</f>
        <v>0.16190499999999999</v>
      </c>
      <c r="AR12" s="17">
        <f>[4]NML!H12</f>
        <v>0.16930999999999999</v>
      </c>
      <c r="AS12" s="17">
        <f>[4]NML!I12</f>
        <v>0.20903200000000002</v>
      </c>
      <c r="AT12" s="17">
        <f>[4]NML!J12</f>
        <v>0.21720299999999998</v>
      </c>
      <c r="AU12" s="17">
        <f>[4]NML!K12</f>
        <v>0.21030300000000002</v>
      </c>
      <c r="AV12" s="17">
        <f>[4]NML!L12</f>
        <v>0.17264299999999999</v>
      </c>
      <c r="AW12" s="17">
        <f>[4]NML!M12</f>
        <v>0.18732300000000002</v>
      </c>
      <c r="AX12" s="17">
        <f>[4]NML!N12</f>
        <v>0.191774</v>
      </c>
      <c r="AY12" s="17">
        <f>[4]NML!O12</f>
        <v>0.17943300000000001</v>
      </c>
      <c r="AZ12" s="17">
        <f>[4]NML!P12</f>
        <v>0.16139900000000001</v>
      </c>
      <c r="BA12" s="17">
        <f>[4]NML!Q12</f>
        <v>0.19155800000000001</v>
      </c>
      <c r="BB12" s="13">
        <f t="shared" si="7"/>
        <v>2.2419570000000002</v>
      </c>
      <c r="BC12" s="17">
        <f>'[5]4.Nirmal'!F15</f>
        <v>0.10065200000000001</v>
      </c>
      <c r="BD12" s="17">
        <f>'[5]4.Nirmal'!G15</f>
        <v>6.7977999999999997E-2</v>
      </c>
      <c r="BE12" s="17">
        <f>'[5]4.Nirmal'!H15</f>
        <v>0.14231400000000002</v>
      </c>
      <c r="BF12" s="17">
        <f>'[5]4.Nirmal'!I15</f>
        <v>0.114623</v>
      </c>
      <c r="BG12" s="17">
        <f>'[5]4.Nirmal'!J15</f>
        <v>9.2829999999999996E-2</v>
      </c>
      <c r="BH12" s="17">
        <f>'[5]4.Nirmal'!K15</f>
        <v>0.05</v>
      </c>
      <c r="BI12" s="17">
        <f>'[5]4.Nirmal'!L15</f>
        <v>7.5396999999999992E-2</v>
      </c>
      <c r="BJ12" s="17">
        <f>'[5]4.Nirmal'!M15</f>
        <v>5.7239999999999999E-2</v>
      </c>
      <c r="BK12" s="17">
        <f>'[5]4.Nirmal'!N15</f>
        <v>7.0000000000000007E-2</v>
      </c>
      <c r="BL12" s="17">
        <f>'[5]4.Nirmal'!O15</f>
        <v>8.0118999999999996E-2</v>
      </c>
      <c r="BM12" s="17">
        <f>'[5]4.Nirmal'!P15</f>
        <v>7.0000000000000007E-2</v>
      </c>
      <c r="BN12" s="17">
        <f>'[5]4.Nirmal'!Q15</f>
        <v>0.1</v>
      </c>
      <c r="BO12" s="13">
        <f t="shared" si="8"/>
        <v>1.0211530000000002</v>
      </c>
      <c r="BP12" s="17">
        <f>'[6]4.Nirmal'!F13</f>
        <v>0.128498</v>
      </c>
      <c r="BQ12" s="17">
        <f>'[6]4.Nirmal'!G13</f>
        <v>0.10956199999999999</v>
      </c>
      <c r="BR12" s="17">
        <f>'[6]4.Nirmal'!H13</f>
        <v>0.08</v>
      </c>
      <c r="BS12" s="17">
        <f>'[6]4.Nirmal'!I13</f>
        <v>0.08</v>
      </c>
      <c r="BT12" s="17">
        <f>'[6]4.Nirmal'!J13</f>
        <v>7.9799999999999996E-2</v>
      </c>
      <c r="BU12" s="17">
        <f>'[6]4.Nirmal'!K13</f>
        <v>8.2493999999999998E-2</v>
      </c>
      <c r="BV12" s="17">
        <f>'[6]4.Nirmal'!L13</f>
        <v>8.5119E-2</v>
      </c>
      <c r="BW12" s="17">
        <f>'[6]4.Nirmal'!M13</f>
        <v>9.1946E-2</v>
      </c>
      <c r="BX12" s="17">
        <f>'[6]4.Nirmal'!N13</f>
        <v>0.16200200000000001</v>
      </c>
      <c r="BY12" s="17">
        <f>'[6]4.Nirmal'!O13</f>
        <v>0.14824699999999999</v>
      </c>
      <c r="BZ12" s="17">
        <f>'[6]4.Nirmal'!P13</f>
        <v>9.1610999999999998E-2</v>
      </c>
      <c r="CA12" s="17">
        <f>'[6]4.Nirmal'!Q13</f>
        <v>0.160973</v>
      </c>
      <c r="CB12" s="13">
        <f t="shared" si="9"/>
        <v>1.3002519999999997</v>
      </c>
      <c r="CC12" s="23">
        <f t="shared" si="10"/>
        <v>-5.4383266508737149E-2</v>
      </c>
      <c r="CD12" s="23">
        <f t="shared" si="11"/>
        <v>-9.5407774389172584E-2</v>
      </c>
      <c r="CE12" s="23">
        <f t="shared" si="12"/>
        <v>-0.13591792807333725</v>
      </c>
      <c r="CF12" s="23">
        <f t="shared" si="13"/>
        <v>-0.23844701299894422</v>
      </c>
      <c r="CG12" s="23">
        <f t="shared" si="14"/>
        <v>0.27331751461338261</v>
      </c>
      <c r="CH12" s="24"/>
      <c r="CI12" s="25" t="s">
        <v>79</v>
      </c>
      <c r="CJ12" s="26">
        <f t="shared" si="0"/>
        <v>0.27331751461338261</v>
      </c>
      <c r="CK12" s="26">
        <f t="shared" si="0"/>
        <v>0.27331751461338261</v>
      </c>
      <c r="CL12" s="26">
        <f t="shared" si="0"/>
        <v>0.27331751461338261</v>
      </c>
      <c r="CM12" s="26">
        <f t="shared" si="0"/>
        <v>0.27331751461338261</v>
      </c>
      <c r="CN12" s="26">
        <f t="shared" si="0"/>
        <v>0.27331751461338261</v>
      </c>
      <c r="CO12" s="26">
        <f t="shared" si="0"/>
        <v>0.27331751461338261</v>
      </c>
      <c r="CP12" s="17">
        <f>'[7]4.Nirmal'!F14</f>
        <v>0.220308</v>
      </c>
      <c r="CQ12" s="17">
        <f>'[7]4.Nirmal'!G14</f>
        <v>0.240312</v>
      </c>
      <c r="CR12" s="17">
        <f>'[7]4.Nirmal'!H14</f>
        <v>0.15149799999999999</v>
      </c>
      <c r="CS12" s="17">
        <f>'[7]4.Nirmal'!I14</f>
        <v>0.175705</v>
      </c>
      <c r="CT12" s="17">
        <f>'[7]4.Nirmal'!J14</f>
        <v>0.16683700000000001</v>
      </c>
      <c r="CU12" s="17">
        <f>'[7]4.Nirmal'!K14</f>
        <v>0.210621</v>
      </c>
      <c r="CV12" s="34">
        <f t="shared" si="15"/>
        <v>0.10838351352637651</v>
      </c>
      <c r="CW12" s="34">
        <f t="shared" si="1"/>
        <v>0.11707645219864207</v>
      </c>
      <c r="CX12" s="34">
        <f t="shared" si="1"/>
        <v>0.20627998400239722</v>
      </c>
      <c r="CY12" s="34">
        <f t="shared" si="1"/>
        <v>0.18876550158889011</v>
      </c>
      <c r="CZ12" s="34">
        <f t="shared" si="1"/>
        <v>0.11664989083124659</v>
      </c>
      <c r="DA12" s="34">
        <f t="shared" si="1"/>
        <v>0.20496974027986004</v>
      </c>
      <c r="DB12" s="13">
        <f t="shared" si="16"/>
        <v>2.1074060824274126</v>
      </c>
      <c r="DC12" s="40">
        <f t="shared" si="17"/>
        <v>1.6497747255322714E-2</v>
      </c>
      <c r="DD12" s="41">
        <f t="shared" si="18"/>
        <v>1.1221792814478881E-2</v>
      </c>
      <c r="DE12" s="40">
        <f t="shared" si="19"/>
        <v>-2.0419081457852872E-2</v>
      </c>
      <c r="DF12" s="40">
        <f t="shared" si="20"/>
        <v>0.43657632793228029</v>
      </c>
      <c r="DG12" s="48">
        <f t="shared" si="21"/>
        <v>0.62076742233614168</v>
      </c>
      <c r="DH12" s="56">
        <v>0.05</v>
      </c>
      <c r="DI12" s="25" t="s">
        <v>80</v>
      </c>
      <c r="DJ12" s="50">
        <f t="shared" si="2"/>
        <v>0.05</v>
      </c>
      <c r="DK12" s="68">
        <f t="shared" si="22"/>
        <v>0.23132340000000001</v>
      </c>
      <c r="DL12" s="68">
        <f t="shared" si="3"/>
        <v>0.25232759999999999</v>
      </c>
      <c r="DM12" s="68">
        <f t="shared" si="3"/>
        <v>0.15907289999999999</v>
      </c>
      <c r="DN12" s="68">
        <f t="shared" si="3"/>
        <v>0.18449024999999999</v>
      </c>
      <c r="DO12" s="68">
        <f t="shared" si="3"/>
        <v>0.17517885000000002</v>
      </c>
      <c r="DP12" s="68">
        <f t="shared" si="3"/>
        <v>0.22115205000000002</v>
      </c>
      <c r="DQ12" s="68">
        <f t="shared" si="3"/>
        <v>0.11380268920269535</v>
      </c>
      <c r="DR12" s="68">
        <f t="shared" si="3"/>
        <v>0.12293027480857419</v>
      </c>
      <c r="DS12" s="68">
        <f t="shared" si="3"/>
        <v>0.2165939832025171</v>
      </c>
      <c r="DT12" s="68">
        <f t="shared" si="3"/>
        <v>0.19820377666833461</v>
      </c>
      <c r="DU12" s="68">
        <f t="shared" si="3"/>
        <v>0.12248238537280892</v>
      </c>
      <c r="DV12" s="68">
        <f t="shared" si="3"/>
        <v>0.21521822729385304</v>
      </c>
      <c r="DW12" s="69">
        <f t="shared" si="23"/>
        <v>2.2127763865487831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[3]NML!F13</f>
        <v>0</v>
      </c>
      <c r="AD13" s="17">
        <f>[3]NML!G13</f>
        <v>0</v>
      </c>
      <c r="AE13" s="17">
        <f>[3]NML!H13</f>
        <v>0</v>
      </c>
      <c r="AF13" s="17">
        <f>[3]NML!I13</f>
        <v>0</v>
      </c>
      <c r="AG13" s="17">
        <f>[3]NML!J13</f>
        <v>0</v>
      </c>
      <c r="AH13" s="17">
        <f>[3]NML!K13</f>
        <v>0</v>
      </c>
      <c r="AI13" s="17">
        <f>[3]NML!L13</f>
        <v>0</v>
      </c>
      <c r="AJ13" s="17">
        <f>[3]NML!M13</f>
        <v>0</v>
      </c>
      <c r="AK13" s="17">
        <f>[3]NML!N13</f>
        <v>0</v>
      </c>
      <c r="AL13" s="17">
        <f>[3]NML!O13</f>
        <v>0</v>
      </c>
      <c r="AM13" s="17">
        <f>[3]NML!P13</f>
        <v>0</v>
      </c>
      <c r="AN13" s="17">
        <f>[3]NML!Q13</f>
        <v>0</v>
      </c>
      <c r="AO13" s="13">
        <f t="shared" si="6"/>
        <v>0</v>
      </c>
      <c r="AP13" s="17">
        <f>[4]NML!F13</f>
        <v>0</v>
      </c>
      <c r="AQ13" s="17">
        <f>[4]NML!G13</f>
        <v>0</v>
      </c>
      <c r="AR13" s="17">
        <f>[4]NML!H13</f>
        <v>0</v>
      </c>
      <c r="AS13" s="17">
        <f>[4]NML!I13</f>
        <v>0</v>
      </c>
      <c r="AT13" s="17">
        <f>[4]NML!J13</f>
        <v>0</v>
      </c>
      <c r="AU13" s="17">
        <f>[4]NML!K13</f>
        <v>0</v>
      </c>
      <c r="AV13" s="17">
        <f>[4]NML!L13</f>
        <v>0</v>
      </c>
      <c r="AW13" s="17">
        <f>[4]NML!M13</f>
        <v>0</v>
      </c>
      <c r="AX13" s="17">
        <f>[4]NML!N13</f>
        <v>0</v>
      </c>
      <c r="AY13" s="17">
        <f>[4]NML!O13</f>
        <v>0</v>
      </c>
      <c r="AZ13" s="17">
        <f>[4]NML!P13</f>
        <v>0</v>
      </c>
      <c r="BA13" s="17">
        <f>[4]NML!Q13</f>
        <v>0</v>
      </c>
      <c r="BB13" s="13">
        <f t="shared" si="7"/>
        <v>0</v>
      </c>
      <c r="BC13" s="17">
        <f>'[5]4.Nirmal'!F16</f>
        <v>0</v>
      </c>
      <c r="BD13" s="17">
        <f>'[5]4.Nirmal'!G16</f>
        <v>1.4499999999999999E-3</v>
      </c>
      <c r="BE13" s="17">
        <f>'[5]4.Nirmal'!H16</f>
        <v>5.2999999999999998E-4</v>
      </c>
      <c r="BF13" s="17">
        <f>'[5]4.Nirmal'!I16</f>
        <v>0</v>
      </c>
      <c r="BG13" s="17">
        <f>'[5]4.Nirmal'!J16</f>
        <v>0</v>
      </c>
      <c r="BH13" s="17">
        <f>'[5]4.Nirmal'!K16</f>
        <v>0</v>
      </c>
      <c r="BI13" s="17">
        <f>'[5]4.Nirmal'!L16</f>
        <v>0</v>
      </c>
      <c r="BJ13" s="17">
        <f>'[5]4.Nirmal'!M16</f>
        <v>0</v>
      </c>
      <c r="BK13" s="17">
        <f>'[5]4.Nirmal'!N16</f>
        <v>0</v>
      </c>
      <c r="BL13" s="17">
        <f>'[5]4.Nirmal'!O16</f>
        <v>0</v>
      </c>
      <c r="BM13" s="17">
        <f>'[5]4.Nirmal'!P16</f>
        <v>0</v>
      </c>
      <c r="BN13" s="17">
        <f>'[5]4.Nirmal'!Q16</f>
        <v>0</v>
      </c>
      <c r="BO13" s="13">
        <f t="shared" si="8"/>
        <v>1.98E-3</v>
      </c>
      <c r="BP13" s="17">
        <f>'[6]4.Nirmal'!F14</f>
        <v>0</v>
      </c>
      <c r="BQ13" s="17">
        <f>'[6]4.Nirmal'!G14</f>
        <v>0</v>
      </c>
      <c r="BR13" s="17">
        <f>'[6]4.Nirmal'!H14</f>
        <v>0</v>
      </c>
      <c r="BS13" s="17">
        <f>'[6]4.Nirmal'!I14</f>
        <v>0</v>
      </c>
      <c r="BT13" s="17">
        <f>'[6]4.Nirmal'!J14</f>
        <v>0</v>
      </c>
      <c r="BU13" s="17">
        <f>'[6]4.Nirmal'!K14</f>
        <v>0</v>
      </c>
      <c r="BV13" s="17">
        <f>'[6]4.Nirmal'!L14</f>
        <v>0</v>
      </c>
      <c r="BW13" s="17">
        <f>'[6]4.Nirmal'!M14</f>
        <v>0</v>
      </c>
      <c r="BX13" s="17">
        <f>'[6]4.Nirmal'!N14</f>
        <v>0</v>
      </c>
      <c r="BY13" s="17">
        <f>'[6]4.Nirmal'!O14</f>
        <v>0</v>
      </c>
      <c r="BZ13" s="17">
        <f>'[6]4.Nirmal'!P14</f>
        <v>0</v>
      </c>
      <c r="CA13" s="17">
        <f>'[6]4.Nirmal'!Q14</f>
        <v>0</v>
      </c>
      <c r="CB13" s="13">
        <f t="shared" si="9"/>
        <v>0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-1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'[7]4.Nirmal'!F15</f>
        <v>2.9580000000000001E-3</v>
      </c>
      <c r="CQ13" s="17">
        <f>'[7]4.Nirmal'!G15</f>
        <v>1.018E-3</v>
      </c>
      <c r="CR13" s="17">
        <f>'[7]4.Nirmal'!H15</f>
        <v>9.2599999999999996E-4</v>
      </c>
      <c r="CS13" s="17">
        <f>'[7]4.Nirmal'!I15</f>
        <v>0</v>
      </c>
      <c r="CT13" s="17">
        <f>'[7]4.Nirmal'!J15</f>
        <v>3.9589999999999998E-3</v>
      </c>
      <c r="CU13" s="17">
        <f>'[7]4.Nirmal'!K15</f>
        <v>4.5450000000000004E-3</v>
      </c>
      <c r="CV13" s="34">
        <f t="shared" si="15"/>
        <v>0</v>
      </c>
      <c r="CW13" s="34">
        <f t="shared" si="1"/>
        <v>0</v>
      </c>
      <c r="CX13" s="34">
        <f t="shared" si="1"/>
        <v>0</v>
      </c>
      <c r="CY13" s="34">
        <f t="shared" si="1"/>
        <v>0</v>
      </c>
      <c r="CZ13" s="34">
        <f t="shared" si="1"/>
        <v>0</v>
      </c>
      <c r="DA13" s="34">
        <f t="shared" si="1"/>
        <v>0</v>
      </c>
      <c r="DB13" s="13">
        <f t="shared" si="16"/>
        <v>1.3406000000000001E-2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1.6020582373780705</v>
      </c>
      <c r="DG13" s="48">
        <f t="shared" si="21"/>
        <v>0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3.1059000000000004E-3</v>
      </c>
      <c r="DL13" s="68">
        <f t="shared" si="3"/>
        <v>1.0689E-3</v>
      </c>
      <c r="DM13" s="68">
        <f t="shared" si="3"/>
        <v>9.7229999999999994E-4</v>
      </c>
      <c r="DN13" s="68">
        <f t="shared" si="3"/>
        <v>0</v>
      </c>
      <c r="DO13" s="68">
        <f t="shared" si="3"/>
        <v>4.1569500000000004E-3</v>
      </c>
      <c r="DP13" s="68">
        <f t="shared" si="3"/>
        <v>4.7722500000000004E-3</v>
      </c>
      <c r="DQ13" s="68">
        <f t="shared" si="3"/>
        <v>0</v>
      </c>
      <c r="DR13" s="68">
        <f t="shared" si="3"/>
        <v>0</v>
      </c>
      <c r="DS13" s="68">
        <f t="shared" si="3"/>
        <v>0</v>
      </c>
      <c r="DT13" s="68">
        <f t="shared" si="3"/>
        <v>0</v>
      </c>
      <c r="DU13" s="68">
        <f t="shared" si="3"/>
        <v>0</v>
      </c>
      <c r="DV13" s="68">
        <f t="shared" si="3"/>
        <v>0</v>
      </c>
      <c r="DW13" s="69">
        <f t="shared" si="23"/>
        <v>1.4076300000000002E-2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0.05</v>
      </c>
      <c r="DI14" s="25" t="s">
        <v>80</v>
      </c>
      <c r="DJ14" s="50">
        <f t="shared" si="2"/>
        <v>0.05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36.948958631925926</v>
      </c>
      <c r="D16" s="5">
        <f t="shared" si="72"/>
        <v>25.457500746911677</v>
      </c>
      <c r="E16" s="5">
        <f t="shared" si="72"/>
        <v>19.045766707608852</v>
      </c>
      <c r="F16" s="5">
        <f t="shared" si="72"/>
        <v>26.800648265106865</v>
      </c>
      <c r="G16" s="5">
        <f t="shared" si="72"/>
        <v>41.770084574081601</v>
      </c>
      <c r="H16" s="5">
        <f t="shared" si="72"/>
        <v>33.933668768629829</v>
      </c>
      <c r="I16" s="5">
        <f t="shared" si="72"/>
        <v>37.707728741136066</v>
      </c>
      <c r="J16" s="5">
        <f t="shared" si="72"/>
        <v>35.613393873084441</v>
      </c>
      <c r="K16" s="5">
        <f t="shared" si="72"/>
        <v>38.014322949670976</v>
      </c>
      <c r="L16" s="5">
        <f t="shared" si="72"/>
        <v>46.629500436015256</v>
      </c>
      <c r="M16" s="5">
        <f t="shared" si="72"/>
        <v>44.62986849358586</v>
      </c>
      <c r="N16" s="5">
        <f t="shared" si="72"/>
        <v>45.471240807385797</v>
      </c>
      <c r="O16" s="5">
        <f t="shared" si="72"/>
        <v>432.02268299514321</v>
      </c>
      <c r="P16" s="5">
        <f t="shared" si="72"/>
        <v>52.160587497882794</v>
      </c>
      <c r="Q16" s="5">
        <f t="shared" si="72"/>
        <v>33.53341264526442</v>
      </c>
      <c r="R16" s="5">
        <f t="shared" si="72"/>
        <v>21.780346243043549</v>
      </c>
      <c r="S16" s="5">
        <f t="shared" si="72"/>
        <v>35.81929202870721</v>
      </c>
      <c r="T16" s="5">
        <f t="shared" si="72"/>
        <v>42.774326566313491</v>
      </c>
      <c r="U16" s="5">
        <f t="shared" si="72"/>
        <v>48.18273382282662</v>
      </c>
      <c r="V16" s="5">
        <f t="shared" si="72"/>
        <v>44.994109166696745</v>
      </c>
      <c r="W16" s="5">
        <f t="shared" si="72"/>
        <v>36.595054453886526</v>
      </c>
      <c r="X16" s="5">
        <f t="shared" si="72"/>
        <v>35.955036512926874</v>
      </c>
      <c r="Y16" s="5">
        <f t="shared" si="72"/>
        <v>49.743381810831295</v>
      </c>
      <c r="Z16" s="5">
        <f t="shared" si="72"/>
        <v>45.372383863333887</v>
      </c>
      <c r="AA16" s="5">
        <f t="shared" si="72"/>
        <v>62.931397733305779</v>
      </c>
      <c r="AB16" s="5">
        <f t="shared" si="72"/>
        <v>509.84206234501914</v>
      </c>
      <c r="AC16" s="5">
        <f t="shared" si="72"/>
        <v>56.901676089731247</v>
      </c>
      <c r="AD16" s="5">
        <f t="shared" si="72"/>
        <v>27.30569640897312</v>
      </c>
      <c r="AE16" s="5">
        <f t="shared" si="72"/>
        <v>19.77614040897312</v>
      </c>
      <c r="AF16" s="5">
        <f t="shared" si="72"/>
        <v>32.915018734089699</v>
      </c>
      <c r="AG16" s="5">
        <f t="shared" si="72"/>
        <v>44.334366773408895</v>
      </c>
      <c r="AH16" s="5">
        <f t="shared" si="72"/>
        <v>60.898839547733999</v>
      </c>
      <c r="AI16" s="5">
        <f t="shared" ref="AI16:BN16" si="73">SUM(AI6:AI15)</f>
        <v>78.500315000000001</v>
      </c>
      <c r="AJ16" s="5">
        <f t="shared" si="73"/>
        <v>51.484880000000004</v>
      </c>
      <c r="AK16" s="5">
        <f t="shared" si="73"/>
        <v>39.107000999999997</v>
      </c>
      <c r="AL16" s="5">
        <f t="shared" si="73"/>
        <v>58.654806000000001</v>
      </c>
      <c r="AM16" s="5">
        <f t="shared" si="73"/>
        <v>69.3821102</v>
      </c>
      <c r="AN16" s="5">
        <f t="shared" si="73"/>
        <v>87.294832999999997</v>
      </c>
      <c r="AO16" s="5">
        <f t="shared" si="73"/>
        <v>626.5556831629101</v>
      </c>
      <c r="AP16" s="5">
        <f t="shared" si="73"/>
        <v>78.074268000000004</v>
      </c>
      <c r="AQ16" s="5">
        <f t="shared" si="73"/>
        <v>39.210902999999995</v>
      </c>
      <c r="AR16" s="5">
        <f t="shared" si="73"/>
        <v>28.338279</v>
      </c>
      <c r="AS16" s="5">
        <f t="shared" si="73"/>
        <v>39.708227000000001</v>
      </c>
      <c r="AT16" s="5">
        <f t="shared" si="73"/>
        <v>50.128378999999995</v>
      </c>
      <c r="AU16" s="5">
        <f t="shared" si="73"/>
        <v>44.775236017392004</v>
      </c>
      <c r="AV16" s="5">
        <f t="shared" si="73"/>
        <v>45.583268999999994</v>
      </c>
      <c r="AW16" s="5">
        <f t="shared" si="73"/>
        <v>35.758026000000001</v>
      </c>
      <c r="AX16" s="5">
        <f t="shared" si="73"/>
        <v>39.061201000000004</v>
      </c>
      <c r="AY16" s="5">
        <f t="shared" si="73"/>
        <v>58.516503</v>
      </c>
      <c r="AZ16" s="5">
        <f t="shared" si="73"/>
        <v>74.386418000000006</v>
      </c>
      <c r="BA16" s="5">
        <f t="shared" si="73"/>
        <v>91.44811</v>
      </c>
      <c r="BB16" s="5">
        <f t="shared" si="73"/>
        <v>624.98881901739196</v>
      </c>
      <c r="BC16" s="5">
        <f t="shared" si="73"/>
        <v>67.882787298756909</v>
      </c>
      <c r="BD16" s="5">
        <f t="shared" si="73"/>
        <v>32.291582999999996</v>
      </c>
      <c r="BE16" s="5">
        <f t="shared" si="73"/>
        <v>28.606806000000006</v>
      </c>
      <c r="BF16" s="5">
        <f t="shared" si="73"/>
        <v>47.784863000000001</v>
      </c>
      <c r="BG16" s="5">
        <f t="shared" si="73"/>
        <v>49.628741999999995</v>
      </c>
      <c r="BH16" s="5">
        <f t="shared" si="73"/>
        <v>55.87123965699999</v>
      </c>
      <c r="BI16" s="5">
        <f t="shared" si="73"/>
        <v>45.164297000000005</v>
      </c>
      <c r="BJ16" s="5">
        <f t="shared" si="73"/>
        <v>39.031014999999996</v>
      </c>
      <c r="BK16" s="5">
        <f t="shared" si="73"/>
        <v>52.926384999999996</v>
      </c>
      <c r="BL16" s="5">
        <f t="shared" si="73"/>
        <v>72.832290999999998</v>
      </c>
      <c r="BM16" s="5">
        <f t="shared" si="73"/>
        <v>67.604440999999994</v>
      </c>
      <c r="BN16" s="5">
        <f t="shared" si="73"/>
        <v>95.974394999999987</v>
      </c>
      <c r="BO16" s="5">
        <f t="shared" ref="BO16:CB16" si="74">SUM(BO6:BO15)</f>
        <v>655.59884495575693</v>
      </c>
      <c r="BP16" s="5">
        <f t="shared" si="74"/>
        <v>74.521084999999999</v>
      </c>
      <c r="BQ16" s="5">
        <f t="shared" si="74"/>
        <v>33.611933041919997</v>
      </c>
      <c r="BR16" s="5">
        <f t="shared" si="74"/>
        <v>25.927049999999998</v>
      </c>
      <c r="BS16" s="5">
        <f t="shared" si="74"/>
        <v>38.222349000000001</v>
      </c>
      <c r="BT16" s="5">
        <f t="shared" si="74"/>
        <v>56.866444999999992</v>
      </c>
      <c r="BU16" s="5">
        <f t="shared" si="74"/>
        <v>39.926538999999998</v>
      </c>
      <c r="BV16" s="5">
        <f t="shared" si="74"/>
        <v>47.664977</v>
      </c>
      <c r="BW16" s="5">
        <f t="shared" si="74"/>
        <v>36.934884999999994</v>
      </c>
      <c r="BX16" s="5">
        <f t="shared" si="74"/>
        <v>45.390946999999997</v>
      </c>
      <c r="BY16" s="5">
        <f t="shared" si="74"/>
        <v>54.043264999999998</v>
      </c>
      <c r="BZ16" s="5">
        <f t="shared" si="74"/>
        <v>62.330117999999999</v>
      </c>
      <c r="CA16" s="5">
        <f t="shared" si="74"/>
        <v>87.943477000000001</v>
      </c>
      <c r="CB16" s="5">
        <f t="shared" si="74"/>
        <v>603.38307004192006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77.82766500000001</v>
      </c>
      <c r="CQ16" s="5">
        <f t="shared" si="75"/>
        <v>38.399102000000006</v>
      </c>
      <c r="CR16" s="5">
        <f t="shared" si="75"/>
        <v>28.947843000000002</v>
      </c>
      <c r="CS16" s="5">
        <f t="shared" si="75"/>
        <v>26.192670999999997</v>
      </c>
      <c r="CT16" s="5">
        <f t="shared" si="75"/>
        <v>47.110697000000002</v>
      </c>
      <c r="CU16" s="5">
        <f t="shared" si="75"/>
        <v>42.114363000000004</v>
      </c>
      <c r="CV16" s="29">
        <f t="shared" si="75"/>
        <v>50.502806390130139</v>
      </c>
      <c r="CW16" s="29">
        <f t="shared" si="75"/>
        <v>39.221619348395919</v>
      </c>
      <c r="CX16" s="29">
        <f t="shared" si="75"/>
        <v>48.07864996755449</v>
      </c>
      <c r="CY16" s="29">
        <f t="shared" si="75"/>
        <v>57.127860552189226</v>
      </c>
      <c r="CZ16" s="29">
        <f t="shared" si="75"/>
        <v>65.80122058695126</v>
      </c>
      <c r="DA16" s="29">
        <f t="shared" si="75"/>
        <v>92.747859236548138</v>
      </c>
      <c r="DB16" s="5">
        <f t="shared" si="75"/>
        <v>614.07235708176916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81.400381697049738</v>
      </c>
      <c r="DL16" s="5">
        <f t="shared" ref="DL16:DW16" si="76">SUM(DL6:DL15)</f>
        <v>40.455101933851736</v>
      </c>
      <c r="DM16" s="5">
        <f t="shared" si="76"/>
        <v>30.616512114958613</v>
      </c>
      <c r="DN16" s="5">
        <f t="shared" si="76"/>
        <v>27.718402667506151</v>
      </c>
      <c r="DO16" s="5">
        <f t="shared" si="76"/>
        <v>49.354312642325262</v>
      </c>
      <c r="DP16" s="5">
        <f t="shared" si="76"/>
        <v>44.223774816645026</v>
      </c>
      <c r="DQ16" s="5">
        <f t="shared" si="76"/>
        <v>52.941973571303009</v>
      </c>
      <c r="DR16" s="5">
        <f t="shared" si="76"/>
        <v>41.181076140360787</v>
      </c>
      <c r="DS16" s="5">
        <f t="shared" si="76"/>
        <v>50.345663047253133</v>
      </c>
      <c r="DT16" s="5">
        <f t="shared" si="76"/>
        <v>59.699421191206625</v>
      </c>
      <c r="DU16" s="5">
        <f t="shared" si="76"/>
        <v>68.716894518322533</v>
      </c>
      <c r="DV16" s="5">
        <f t="shared" si="76"/>
        <v>96.789760672294094</v>
      </c>
      <c r="DW16" s="5">
        <f t="shared" si="76"/>
        <v>643.4432750130768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[1]Nirmal!F422</f>
        <v>1.0534426301089548</v>
      </c>
      <c r="D19" s="17">
        <f>[1]Nirmal!G422</f>
        <v>0.70405691476022603</v>
      </c>
      <c r="E19" s="17">
        <f>[1]Nirmal!H422</f>
        <v>0.3921118009637255</v>
      </c>
      <c r="F19" s="17">
        <f>[1]Nirmal!I422</f>
        <v>0.32343516466989891</v>
      </c>
      <c r="G19" s="17">
        <f>[1]Nirmal!J422</f>
        <v>0.39164501841966515</v>
      </c>
      <c r="H19" s="17">
        <f>[1]Nirmal!K422</f>
        <v>0.4183829280623334</v>
      </c>
      <c r="I19" s="17">
        <f>[1]Nirmal!L422</f>
        <v>0.47820384544775202</v>
      </c>
      <c r="J19" s="17">
        <f>[1]Nirmal!M422</f>
        <v>1.8684482770106055</v>
      </c>
      <c r="K19" s="17">
        <f>[1]Nirmal!N422</f>
        <v>2.0767846226428488</v>
      </c>
      <c r="L19" s="17">
        <f>[1]Nirmal!O422</f>
        <v>2.3416799730067739</v>
      </c>
      <c r="M19" s="17">
        <f>[1]Nirmal!P422</f>
        <v>2.8132976861911301</v>
      </c>
      <c r="N19" s="17">
        <f>[1]Nirmal!Q422</f>
        <v>2.4532447467332039</v>
      </c>
      <c r="O19" s="13">
        <f t="shared" ref="O19:O32" si="77">SUM(C19:N19)</f>
        <v>15.314733608017121</v>
      </c>
      <c r="P19" s="17">
        <f>[2]Nirmal!F22</f>
        <v>1.9409867299999999</v>
      </c>
      <c r="Q19" s="17">
        <f>[2]Nirmal!G22</f>
        <v>0.93580658999999999</v>
      </c>
      <c r="R19" s="17">
        <f>[2]Nirmal!H22</f>
        <v>0.60143728000000007</v>
      </c>
      <c r="S19" s="17">
        <f>[2]Nirmal!I22</f>
        <v>0.51419174000000001</v>
      </c>
      <c r="T19" s="17">
        <f>[2]Nirmal!J22</f>
        <v>0.54675622000000001</v>
      </c>
      <c r="U19" s="17">
        <f>[2]Nirmal!K22</f>
        <v>0.56282399999999999</v>
      </c>
      <c r="V19" s="17">
        <f>[2]Nirmal!L22</f>
        <v>0.66046959999999999</v>
      </c>
      <c r="W19" s="17">
        <f>[2]Nirmal!M22</f>
        <v>2.4605080400000001</v>
      </c>
      <c r="X19" s="17">
        <f>[2]Nirmal!N22</f>
        <v>3.0674705000000002</v>
      </c>
      <c r="Y19" s="17">
        <f>[2]Nirmal!O22</f>
        <v>2.71555144</v>
      </c>
      <c r="Z19" s="17">
        <f>[2]Nirmal!P22</f>
        <v>2.03044424</v>
      </c>
      <c r="AA19" s="17">
        <f>[2]Nirmal!Q22</f>
        <v>1.6594633400000001</v>
      </c>
      <c r="AB19" s="13">
        <f t="shared" ref="AB19:AB32" si="78">SUM(P19:AA19)</f>
        <v>17.69590972</v>
      </c>
      <c r="AC19" s="17">
        <f>[3]NML!F25</f>
        <v>1.383378</v>
      </c>
      <c r="AD19" s="17">
        <f>[3]NML!G25</f>
        <v>0.68043399999999998</v>
      </c>
      <c r="AE19" s="17">
        <f>[3]NML!H25</f>
        <v>0.60614400000000002</v>
      </c>
      <c r="AF19" s="17">
        <f>[3]NML!I25</f>
        <v>0.496452</v>
      </c>
      <c r="AG19" s="17">
        <f>[3]NML!J25</f>
        <v>0.387851</v>
      </c>
      <c r="AH19" s="17">
        <f>[3]NML!K25</f>
        <v>0.50478699999999999</v>
      </c>
      <c r="AI19" s="17">
        <f>[3]NML!L25</f>
        <v>0.46302300000000002</v>
      </c>
      <c r="AJ19" s="17">
        <f>[3]NML!M25</f>
        <v>1.2957730000000001</v>
      </c>
      <c r="AK19" s="17">
        <f>[3]NML!N25</f>
        <v>1.280975</v>
      </c>
      <c r="AL19" s="17">
        <f>[3]NML!O25</f>
        <v>1.574303</v>
      </c>
      <c r="AM19" s="17">
        <f>[3]NML!P25</f>
        <v>2.0168659999999998</v>
      </c>
      <c r="AN19" s="17">
        <f>[3]NML!Q25</f>
        <v>1.132906</v>
      </c>
      <c r="AO19" s="13">
        <f t="shared" ref="AO19:AO32" si="79">SUM(AC19:AN19)</f>
        <v>11.822892000000001</v>
      </c>
      <c r="AP19" s="17">
        <f>[4]NML!F25</f>
        <v>0.80441149842220672</v>
      </c>
      <c r="AQ19" s="17">
        <f>[4]NML!G25</f>
        <v>0.47306322833369296</v>
      </c>
      <c r="AR19" s="17">
        <f>[4]NML!H25</f>
        <v>0.4940118376080046</v>
      </c>
      <c r="AS19" s="17">
        <f>[4]NML!I25</f>
        <v>0.39884720788810296</v>
      </c>
      <c r="AT19" s="17">
        <f>[4]NML!J25</f>
        <v>0.30429070428306221</v>
      </c>
      <c r="AU19" s="17">
        <f>[4]NML!K25</f>
        <v>0.41947020555582382</v>
      </c>
      <c r="AV19" s="17">
        <f>[4]NML!L25</f>
        <v>0.39399141348582678</v>
      </c>
      <c r="AW19" s="17">
        <f>[4]NML!M25</f>
        <v>0.81963918249077461</v>
      </c>
      <c r="AX19" s="17">
        <f>[4]NML!N25</f>
        <v>2.6214407654149441</v>
      </c>
      <c r="AY19" s="17">
        <f>[4]NML!O25</f>
        <v>3.1118141228580249</v>
      </c>
      <c r="AZ19" s="17">
        <f>[4]NML!P25</f>
        <v>2.6735786050883101</v>
      </c>
      <c r="BA19" s="17">
        <f>[4]NML!Q25</f>
        <v>1.4279513158095671</v>
      </c>
      <c r="BB19" s="13">
        <f t="shared" ref="BB19:BB32" si="80">SUM(AP19:BA19)</f>
        <v>13.942510087238341</v>
      </c>
      <c r="BC19" s="17">
        <f>'[5]4.Nirmal'!F22</f>
        <v>0.62212600000000007</v>
      </c>
      <c r="BD19" s="17">
        <f>'[5]4.Nirmal'!G22</f>
        <v>0.45891900000000002</v>
      </c>
      <c r="BE19" s="17">
        <f>'[5]4.Nirmal'!H22</f>
        <v>0.74983200000000005</v>
      </c>
      <c r="BF19" s="17">
        <f>'[5]4.Nirmal'!I22</f>
        <v>0.68605094</v>
      </c>
      <c r="BG19" s="17">
        <f>'[5]4.Nirmal'!J22</f>
        <v>0.462501</v>
      </c>
      <c r="BH19" s="17">
        <f>'[5]4.Nirmal'!K22</f>
        <v>0.57976187999999995</v>
      </c>
      <c r="BI19" s="17">
        <f>'[5]4.Nirmal'!L22</f>
        <v>0.84268500000000002</v>
      </c>
      <c r="BJ19" s="17">
        <f>'[5]4.Nirmal'!M22</f>
        <v>1.89688466</v>
      </c>
      <c r="BK19" s="17">
        <f>'[5]4.Nirmal'!N22</f>
        <v>3.5165858800000001</v>
      </c>
      <c r="BL19" s="17">
        <f>'[5]4.Nirmal'!O22</f>
        <v>2.1759680000000001</v>
      </c>
      <c r="BM19" s="17">
        <f>'[5]4.Nirmal'!P22</f>
        <v>1.6082416000000002</v>
      </c>
      <c r="BN19" s="17">
        <f>'[5]4.Nirmal'!Q22</f>
        <v>1.147408</v>
      </c>
      <c r="BO19" s="13">
        <f t="shared" ref="BO19:BO32" si="81">SUM(BC19:BN19)</f>
        <v>14.74696396</v>
      </c>
      <c r="BP19" s="17">
        <f>'[6]4.Nirmal'!F20</f>
        <v>0.83171877999999999</v>
      </c>
      <c r="BQ19" s="17">
        <f>'[6]4.Nirmal'!G20</f>
        <v>0.60840300000000003</v>
      </c>
      <c r="BR19" s="17">
        <f>'[6]4.Nirmal'!H20</f>
        <v>0.69089599999999995</v>
      </c>
      <c r="BS19" s="17">
        <f>'[6]4.Nirmal'!I20</f>
        <v>0.68215700000000001</v>
      </c>
      <c r="BT19" s="17">
        <f>'[6]4.Nirmal'!J20</f>
        <v>0.67314499999999999</v>
      </c>
      <c r="BU19" s="17">
        <f>'[6]4.Nirmal'!K20</f>
        <v>0.7298576</v>
      </c>
      <c r="BV19" s="17">
        <f>'[6]4.Nirmal'!L20</f>
        <v>0.66329276000000004</v>
      </c>
      <c r="BW19" s="17">
        <f>'[6]4.Nirmal'!M20</f>
        <v>1.6090789999999999</v>
      </c>
      <c r="BX19" s="17">
        <f>'[6]4.Nirmal'!N20</f>
        <v>2.145734</v>
      </c>
      <c r="BY19" s="17">
        <f>'[6]4.Nirmal'!O20</f>
        <v>2.1711781000000001</v>
      </c>
      <c r="BZ19" s="17">
        <f>'[6]4.Nirmal'!P20</f>
        <v>2.2104422199999996</v>
      </c>
      <c r="CA19" s="17">
        <f>'[6]4.Nirmal'!Q20</f>
        <v>1.2644170000000006</v>
      </c>
      <c r="CB19" s="13">
        <f t="shared" ref="CB19:CB32" si="82">SUM(BP19:CA19)</f>
        <v>14.28032046</v>
      </c>
      <c r="CC19" s="23">
        <f t="shared" ref="CC19:CC32" si="83">IFERROR(($CB19/$O19)^(1/5)-1,0)</f>
        <v>-1.3889231707608363E-2</v>
      </c>
      <c r="CD19" s="23">
        <f t="shared" ref="CD19:CD32" si="84">IFERROR((CB19/AB19)^(1/4)-1,0)</f>
        <v>-5.2200959167973404E-2</v>
      </c>
      <c r="CE19" s="23">
        <f t="shared" ref="CE19:CE32" si="85">IFERROR((CB19/AO19)^(1/3)-1,0)</f>
        <v>6.4971724004147191E-2</v>
      </c>
      <c r="CF19" s="23">
        <f t="shared" ref="CF19:CF32" si="86">IFERROR((CB19/BB19)^(1/2)-1,0)</f>
        <v>1.2041899355238694E-2</v>
      </c>
      <c r="CG19" s="23">
        <f t="shared" ref="CG19:CG32" si="87">IFERROR((CB19/BO19)^(1/1)-1,0)</f>
        <v>-3.1643360712464874E-2</v>
      </c>
      <c r="CH19" s="33">
        <v>0.05</v>
      </c>
      <c r="CI19" s="25" t="s">
        <v>80</v>
      </c>
      <c r="CJ19" s="26">
        <f t="shared" ref="CJ19:CO29" si="88">HLOOKUP($CI19,$CC$4:$CH$101,ROW($CC19)-ROW($CC$3), FALSE)</f>
        <v>0.05</v>
      </c>
      <c r="CK19" s="26">
        <f t="shared" si="88"/>
        <v>0.05</v>
      </c>
      <c r="CL19" s="26">
        <f t="shared" si="88"/>
        <v>0.05</v>
      </c>
      <c r="CM19" s="26">
        <f t="shared" si="88"/>
        <v>0.05</v>
      </c>
      <c r="CN19" s="26">
        <f t="shared" si="88"/>
        <v>0.05</v>
      </c>
      <c r="CO19" s="26">
        <f t="shared" si="88"/>
        <v>0.05</v>
      </c>
      <c r="CP19" s="17">
        <f>'[7]4.Nirmal'!F21</f>
        <v>1.04606756</v>
      </c>
      <c r="CQ19" s="17">
        <f>'[7]4.Nirmal'!G21</f>
        <v>0.72619966000000002</v>
      </c>
      <c r="CR19" s="17">
        <f>'[7]4.Nirmal'!H21</f>
        <v>0.65465300000000004</v>
      </c>
      <c r="CS19" s="17">
        <f>'[7]4.Nirmal'!I21</f>
        <v>0.40829500000000002</v>
      </c>
      <c r="CT19" s="17">
        <f>'[7]4.Nirmal'!J21</f>
        <v>0.44537700000000002</v>
      </c>
      <c r="CU19" s="17">
        <f>'[7]4.Nirmal'!K21</f>
        <v>0.48604146000000004</v>
      </c>
      <c r="CV19" s="34">
        <f t="shared" ref="CV19:DA29" si="89">BV19*(1+CJ19)</f>
        <v>0.69645739800000006</v>
      </c>
      <c r="CW19" s="34">
        <f t="shared" si="89"/>
        <v>1.68953295</v>
      </c>
      <c r="CX19" s="34">
        <f t="shared" si="89"/>
        <v>2.2530207</v>
      </c>
      <c r="CY19" s="34">
        <f t="shared" si="89"/>
        <v>2.2797370050000003</v>
      </c>
      <c r="CZ19" s="34">
        <f t="shared" si="89"/>
        <v>2.3209643309999994</v>
      </c>
      <c r="DA19" s="34">
        <f t="shared" si="89"/>
        <v>1.3276378500000006</v>
      </c>
      <c r="DB19" s="13">
        <f t="shared" ref="DB19:DB32" si="90">SUM(CP19:DA19)</f>
        <v>14.333983913999999</v>
      </c>
      <c r="DC19" s="40">
        <f t="shared" ref="DC19:DC30" si="91">IFERROR((DB19/AB19)^(1/5)-1,0)</f>
        <v>-4.12645109091897E-2</v>
      </c>
      <c r="DD19" s="41">
        <f t="shared" ref="DD19:DD30" si="92">IFERROR((DB19/AO19)^(1/4)-1,0)</f>
        <v>4.9326878823618525E-2</v>
      </c>
      <c r="DE19" s="40">
        <f t="shared" ref="DE19:DE30" si="93">IFERROR((DB19/BB19)^(1/3)-1,0)</f>
        <v>9.272984356600622E-3</v>
      </c>
      <c r="DF19" s="40">
        <f t="shared" ref="DF19:DF30" si="94">IFERROR((DB19/BO19)^(1/2)-1,0)</f>
        <v>-1.4101633749516784E-2</v>
      </c>
      <c r="DG19" s="48">
        <f t="shared" ref="DG19:DG30" si="95">IFERROR((DB19/CB19)^(1/1)-1,0)</f>
        <v>3.7578606271695403E-3</v>
      </c>
      <c r="DH19" s="55">
        <v>0.05</v>
      </c>
      <c r="DI19" s="25" t="s">
        <v>80</v>
      </c>
      <c r="DJ19" s="50">
        <f t="shared" ref="DJ19:DJ31" si="96">HLOOKUP(DI19,$DC$4:$DH$111,ROW($DC19)-ROW($DC$3), FALSE)</f>
        <v>0.05</v>
      </c>
      <c r="DK19" s="68">
        <f t="shared" si="22"/>
        <v>1.098370938</v>
      </c>
      <c r="DL19" s="68">
        <f t="shared" si="3"/>
        <v>0.76250964300000001</v>
      </c>
      <c r="DM19" s="68">
        <f t="shared" si="3"/>
        <v>0.68738565000000007</v>
      </c>
      <c r="DN19" s="68">
        <f t="shared" si="3"/>
        <v>0.42870975000000006</v>
      </c>
      <c r="DO19" s="68">
        <f t="shared" si="3"/>
        <v>0.46764585000000003</v>
      </c>
      <c r="DP19" s="68">
        <f t="shared" si="3"/>
        <v>0.51034353300000002</v>
      </c>
      <c r="DQ19" s="68">
        <f t="shared" si="3"/>
        <v>0.73128026790000011</v>
      </c>
      <c r="DR19" s="68">
        <f t="shared" si="3"/>
        <v>1.7740095975000001</v>
      </c>
      <c r="DS19" s="68">
        <f t="shared" si="3"/>
        <v>2.3656717350000003</v>
      </c>
      <c r="DT19" s="68">
        <f t="shared" si="3"/>
        <v>2.3937238552500006</v>
      </c>
      <c r="DU19" s="68">
        <f t="shared" si="3"/>
        <v>2.4370125475499993</v>
      </c>
      <c r="DV19" s="68">
        <f t="shared" si="3"/>
        <v>1.3940197425000007</v>
      </c>
      <c r="DW19" s="69">
        <f t="shared" ref="DW19" si="97">SUM(DK19:DV19)</f>
        <v>15.050683109700001</v>
      </c>
    </row>
    <row r="20" spans="2:127" ht="12.5" x14ac:dyDescent="0.2">
      <c r="B20" s="9" t="s">
        <v>7</v>
      </c>
      <c r="C20" s="17">
        <f>[1]Nirmal!F423</f>
        <v>0</v>
      </c>
      <c r="D20" s="17">
        <f>[1]Nirmal!G423</f>
        <v>0</v>
      </c>
      <c r="E20" s="17">
        <f>[1]Nirmal!H423</f>
        <v>0</v>
      </c>
      <c r="F20" s="17">
        <f>[1]Nirmal!I423</f>
        <v>0</v>
      </c>
      <c r="G20" s="17">
        <f>[1]Nirmal!J423</f>
        <v>0</v>
      </c>
      <c r="H20" s="17">
        <f>[1]Nirmal!K423</f>
        <v>0</v>
      </c>
      <c r="I20" s="17">
        <f>[1]Nirmal!L423</f>
        <v>0</v>
      </c>
      <c r="J20" s="17">
        <f>[1]Nirmal!M423</f>
        <v>0</v>
      </c>
      <c r="K20" s="17">
        <f>[1]Nirmal!N423</f>
        <v>0</v>
      </c>
      <c r="L20" s="17">
        <f>[1]Nirmal!O423</f>
        <v>0</v>
      </c>
      <c r="M20" s="17">
        <f>[1]Nirmal!P423</f>
        <v>0</v>
      </c>
      <c r="N20" s="17">
        <f>[1]Nirmal!Q423</f>
        <v>0</v>
      </c>
      <c r="O20" s="13">
        <f t="shared" si="77"/>
        <v>0</v>
      </c>
      <c r="P20" s="17">
        <f>[2]Nirmal!F23</f>
        <v>0</v>
      </c>
      <c r="Q20" s="17">
        <f>[2]Nirmal!G23</f>
        <v>0</v>
      </c>
      <c r="R20" s="17">
        <f>[2]Nirmal!H23</f>
        <v>0</v>
      </c>
      <c r="S20" s="17">
        <f>[2]Nirmal!I23</f>
        <v>0</v>
      </c>
      <c r="T20" s="17">
        <f>[2]Nirmal!J23</f>
        <v>0</v>
      </c>
      <c r="U20" s="17">
        <f>[2]Nirmal!K23</f>
        <v>0</v>
      </c>
      <c r="V20" s="17">
        <f>[2]Nirmal!L23</f>
        <v>0</v>
      </c>
      <c r="W20" s="17">
        <f>[2]Nirmal!M23</f>
        <v>0</v>
      </c>
      <c r="X20" s="17">
        <f>[2]Nirmal!N23</f>
        <v>0</v>
      </c>
      <c r="Y20" s="17">
        <f>[2]Nirmal!O23</f>
        <v>0</v>
      </c>
      <c r="Z20" s="17">
        <f>[2]Nirmal!P23</f>
        <v>0</v>
      </c>
      <c r="AA20" s="17">
        <f>[2]Nirmal!Q23</f>
        <v>0</v>
      </c>
      <c r="AB20" s="13">
        <f t="shared" si="78"/>
        <v>0</v>
      </c>
      <c r="AC20" s="17">
        <f>[3]NML!F26</f>
        <v>0</v>
      </c>
      <c r="AD20" s="17">
        <f>[3]NML!G26</f>
        <v>0</v>
      </c>
      <c r="AE20" s="17">
        <f>[3]NML!H26</f>
        <v>0</v>
      </c>
      <c r="AF20" s="17">
        <f>[3]NML!I26</f>
        <v>0</v>
      </c>
      <c r="AG20" s="17">
        <f>[3]NML!J26</f>
        <v>0</v>
      </c>
      <c r="AH20" s="17">
        <f>[3]NML!K26</f>
        <v>0</v>
      </c>
      <c r="AI20" s="17">
        <f>[3]NML!L26</f>
        <v>0</v>
      </c>
      <c r="AJ20" s="17">
        <f>[3]NML!M26</f>
        <v>0</v>
      </c>
      <c r="AK20" s="17">
        <f>[3]NML!N26</f>
        <v>0</v>
      </c>
      <c r="AL20" s="17">
        <f>[3]NML!O26</f>
        <v>0</v>
      </c>
      <c r="AM20" s="17">
        <f>[3]NML!P26</f>
        <v>0</v>
      </c>
      <c r="AN20" s="17">
        <f>[3]NML!Q26</f>
        <v>0</v>
      </c>
      <c r="AO20" s="13">
        <f t="shared" si="79"/>
        <v>0</v>
      </c>
      <c r="AP20" s="17">
        <f>[4]NML!F26</f>
        <v>0</v>
      </c>
      <c r="AQ20" s="17">
        <f>[4]NML!G26</f>
        <v>0</v>
      </c>
      <c r="AR20" s="17">
        <f>[4]NML!H26</f>
        <v>0</v>
      </c>
      <c r="AS20" s="17">
        <f>[4]NML!I26</f>
        <v>0</v>
      </c>
      <c r="AT20" s="17">
        <f>[4]NML!J26</f>
        <v>0</v>
      </c>
      <c r="AU20" s="17">
        <f>[4]NML!K26</f>
        <v>0</v>
      </c>
      <c r="AV20" s="17">
        <f>[4]NML!L26</f>
        <v>0</v>
      </c>
      <c r="AW20" s="17">
        <f>[4]NML!M26</f>
        <v>0</v>
      </c>
      <c r="AX20" s="17">
        <f>[4]NML!N26</f>
        <v>0</v>
      </c>
      <c r="AY20" s="17">
        <f>[4]NML!O26</f>
        <v>0</v>
      </c>
      <c r="AZ20" s="17">
        <f>[4]NML!P26</f>
        <v>0</v>
      </c>
      <c r="BA20" s="17">
        <f>[4]NML!Q26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[1]Nirmal!F424</f>
        <v>0</v>
      </c>
      <c r="D21" s="17">
        <f>[1]Nirmal!G424</f>
        <v>0</v>
      </c>
      <c r="E21" s="17">
        <f>[1]Nirmal!H424</f>
        <v>0</v>
      </c>
      <c r="F21" s="17">
        <f>[1]Nirmal!I424</f>
        <v>0</v>
      </c>
      <c r="G21" s="17">
        <f>[1]Nirmal!J424</f>
        <v>0</v>
      </c>
      <c r="H21" s="17">
        <f>[1]Nirmal!K424</f>
        <v>0</v>
      </c>
      <c r="I21" s="17">
        <f>[1]Nirmal!L424</f>
        <v>0</v>
      </c>
      <c r="J21" s="17">
        <f>[1]Nirmal!M424</f>
        <v>0</v>
      </c>
      <c r="K21" s="17">
        <f>[1]Nirmal!N424</f>
        <v>0</v>
      </c>
      <c r="L21" s="17">
        <f>[1]Nirmal!O424</f>
        <v>0</v>
      </c>
      <c r="M21" s="17">
        <f>[1]Nirmal!P424</f>
        <v>0</v>
      </c>
      <c r="N21" s="17">
        <f>[1]Nirmal!Q424</f>
        <v>0</v>
      </c>
      <c r="O21" s="13">
        <f t="shared" si="77"/>
        <v>0</v>
      </c>
      <c r="P21" s="17">
        <f>[2]Nirmal!F24</f>
        <v>0</v>
      </c>
      <c r="Q21" s="17">
        <f>[2]Nirmal!G24</f>
        <v>0</v>
      </c>
      <c r="R21" s="17">
        <f>[2]Nirmal!H24</f>
        <v>0</v>
      </c>
      <c r="S21" s="17">
        <f>[2]Nirmal!I24</f>
        <v>0</v>
      </c>
      <c r="T21" s="17">
        <f>[2]Nirmal!J24</f>
        <v>0</v>
      </c>
      <c r="U21" s="17">
        <f>[2]Nirmal!K24</f>
        <v>0</v>
      </c>
      <c r="V21" s="17">
        <f>[2]Nirmal!L24</f>
        <v>0</v>
      </c>
      <c r="W21" s="17">
        <f>[2]Nirmal!M24</f>
        <v>0</v>
      </c>
      <c r="X21" s="17">
        <f>[2]Nirmal!N24</f>
        <v>0</v>
      </c>
      <c r="Y21" s="17">
        <f>[2]Nirmal!O24</f>
        <v>0</v>
      </c>
      <c r="Z21" s="17">
        <f>[2]Nirmal!P24</f>
        <v>0</v>
      </c>
      <c r="AA21" s="17">
        <f>[2]Nirmal!Q24</f>
        <v>0</v>
      </c>
      <c r="AB21" s="13">
        <f t="shared" si="78"/>
        <v>0</v>
      </c>
      <c r="AC21" s="17">
        <f>[3]NML!F27</f>
        <v>0</v>
      </c>
      <c r="AD21" s="17">
        <f>[3]NML!G27</f>
        <v>0</v>
      </c>
      <c r="AE21" s="17">
        <f>[3]NML!H27</f>
        <v>0</v>
      </c>
      <c r="AF21" s="17">
        <f>[3]NML!I27</f>
        <v>0</v>
      </c>
      <c r="AG21" s="17">
        <f>[3]NML!J27</f>
        <v>0</v>
      </c>
      <c r="AH21" s="17">
        <f>[3]NML!K27</f>
        <v>0</v>
      </c>
      <c r="AI21" s="17">
        <f>[3]NML!L27</f>
        <v>0</v>
      </c>
      <c r="AJ21" s="17">
        <f>[3]NML!M27</f>
        <v>0</v>
      </c>
      <c r="AK21" s="17">
        <f>[3]NML!N27</f>
        <v>0</v>
      </c>
      <c r="AL21" s="17">
        <f>[3]NML!O27</f>
        <v>0</v>
      </c>
      <c r="AM21" s="17">
        <f>[3]NML!P27</f>
        <v>0</v>
      </c>
      <c r="AN21" s="17">
        <f>[3]NML!Q27</f>
        <v>0</v>
      </c>
      <c r="AO21" s="13">
        <f t="shared" si="79"/>
        <v>0</v>
      </c>
      <c r="AP21" s="17">
        <f>[4]NML!F27</f>
        <v>0</v>
      </c>
      <c r="AQ21" s="17">
        <f>[4]NML!G27</f>
        <v>0</v>
      </c>
      <c r="AR21" s="17">
        <f>[4]NML!H27</f>
        <v>0</v>
      </c>
      <c r="AS21" s="17">
        <f>[4]NML!I27</f>
        <v>0</v>
      </c>
      <c r="AT21" s="17">
        <f>[4]NML!J27</f>
        <v>0</v>
      </c>
      <c r="AU21" s="17">
        <f>[4]NML!K27</f>
        <v>0</v>
      </c>
      <c r="AV21" s="17">
        <f>[4]NML!L27</f>
        <v>0</v>
      </c>
      <c r="AW21" s="17">
        <f>[4]NML!M27</f>
        <v>0</v>
      </c>
      <c r="AX21" s="17">
        <f>[4]NML!N27</f>
        <v>0</v>
      </c>
      <c r="AY21" s="17">
        <f>[4]NML!O27</f>
        <v>0</v>
      </c>
      <c r="AZ21" s="17">
        <f>[4]NML!P27</f>
        <v>0</v>
      </c>
      <c r="BA21" s="17">
        <f>[4]NML!Q27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[1]Nirmal!F425</f>
        <v>0</v>
      </c>
      <c r="D22" s="17">
        <f>[1]Nirmal!G425</f>
        <v>0</v>
      </c>
      <c r="E22" s="17">
        <f>[1]Nirmal!H425</f>
        <v>0</v>
      </c>
      <c r="F22" s="17">
        <f>[1]Nirmal!I425</f>
        <v>0</v>
      </c>
      <c r="G22" s="17">
        <f>[1]Nirmal!J425</f>
        <v>0</v>
      </c>
      <c r="H22" s="17">
        <f>[1]Nirmal!K425</f>
        <v>0</v>
      </c>
      <c r="I22" s="17">
        <f>[1]Nirmal!L425</f>
        <v>0</v>
      </c>
      <c r="J22" s="17">
        <f>[1]Nirmal!M425</f>
        <v>0</v>
      </c>
      <c r="K22" s="17">
        <f>[1]Nirmal!N425</f>
        <v>0</v>
      </c>
      <c r="L22" s="17">
        <f>[1]Nirmal!O425</f>
        <v>0</v>
      </c>
      <c r="M22" s="17">
        <f>[1]Nirmal!P425</f>
        <v>0</v>
      </c>
      <c r="N22" s="17">
        <f>[1]Nirmal!Q425</f>
        <v>0</v>
      </c>
      <c r="O22" s="13">
        <f t="shared" si="77"/>
        <v>0</v>
      </c>
      <c r="P22" s="17">
        <f>[2]Nirmal!F25</f>
        <v>0</v>
      </c>
      <c r="Q22" s="17">
        <f>[2]Nirmal!G25</f>
        <v>0</v>
      </c>
      <c r="R22" s="17">
        <f>[2]Nirmal!H25</f>
        <v>0</v>
      </c>
      <c r="S22" s="17">
        <f>[2]Nirmal!I25</f>
        <v>0</v>
      </c>
      <c r="T22" s="17">
        <f>[2]Nirmal!J25</f>
        <v>0</v>
      </c>
      <c r="U22" s="17">
        <f>[2]Nirmal!K25</f>
        <v>0</v>
      </c>
      <c r="V22" s="17">
        <f>[2]Nirmal!L25</f>
        <v>0</v>
      </c>
      <c r="W22" s="17">
        <f>[2]Nirmal!M25</f>
        <v>0</v>
      </c>
      <c r="X22" s="17">
        <f>[2]Nirmal!N25</f>
        <v>0</v>
      </c>
      <c r="Y22" s="17">
        <f>[2]Nirmal!O25</f>
        <v>0</v>
      </c>
      <c r="Z22" s="17">
        <f>[2]Nirmal!P25</f>
        <v>0</v>
      </c>
      <c r="AA22" s="17">
        <f>[2]Nirmal!Q25</f>
        <v>0</v>
      </c>
      <c r="AB22" s="13">
        <f t="shared" si="78"/>
        <v>0</v>
      </c>
      <c r="AC22" s="17">
        <f>[3]NML!F28</f>
        <v>0</v>
      </c>
      <c r="AD22" s="17">
        <f>[3]NML!G28</f>
        <v>0</v>
      </c>
      <c r="AE22" s="17">
        <f>[3]NML!H28</f>
        <v>0</v>
      </c>
      <c r="AF22" s="17">
        <f>[3]NML!I28</f>
        <v>0</v>
      </c>
      <c r="AG22" s="17">
        <f>[3]NML!J28</f>
        <v>0</v>
      </c>
      <c r="AH22" s="17">
        <f>[3]NML!K28</f>
        <v>0</v>
      </c>
      <c r="AI22" s="17">
        <f>[3]NML!L28</f>
        <v>0</v>
      </c>
      <c r="AJ22" s="17">
        <f>[3]NML!M28</f>
        <v>0</v>
      </c>
      <c r="AK22" s="17">
        <f>[3]NML!N28</f>
        <v>0</v>
      </c>
      <c r="AL22" s="17">
        <f>[3]NML!O28</f>
        <v>0</v>
      </c>
      <c r="AM22" s="17">
        <f>[3]NML!P28</f>
        <v>0</v>
      </c>
      <c r="AN22" s="17">
        <f>[3]NML!Q28</f>
        <v>0</v>
      </c>
      <c r="AO22" s="13">
        <f t="shared" si="79"/>
        <v>0</v>
      </c>
      <c r="AP22" s="17">
        <f>[4]NML!F28</f>
        <v>0</v>
      </c>
      <c r="AQ22" s="17">
        <f>[4]NML!G28</f>
        <v>0</v>
      </c>
      <c r="AR22" s="17">
        <f>[4]NML!H28</f>
        <v>0</v>
      </c>
      <c r="AS22" s="17">
        <f>[4]NML!I28</f>
        <v>0</v>
      </c>
      <c r="AT22" s="17">
        <f>[4]NML!J28</f>
        <v>0</v>
      </c>
      <c r="AU22" s="17">
        <f>[4]NML!K28</f>
        <v>0</v>
      </c>
      <c r="AV22" s="17">
        <f>[4]NML!L28</f>
        <v>0</v>
      </c>
      <c r="AW22" s="17">
        <f>[4]NML!M28</f>
        <v>0</v>
      </c>
      <c r="AX22" s="17">
        <f>[4]NML!N28</f>
        <v>0</v>
      </c>
      <c r="AY22" s="17">
        <f>[4]NML!O28</f>
        <v>0</v>
      </c>
      <c r="AZ22" s="17">
        <f>[4]NML!P28</f>
        <v>0</v>
      </c>
      <c r="BA22" s="17">
        <f>[4]NML!Q28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[1]Nirmal!F426</f>
        <v>0</v>
      </c>
      <c r="D23" s="17">
        <f>[1]Nirmal!G426</f>
        <v>0</v>
      </c>
      <c r="E23" s="17">
        <f>[1]Nirmal!H426</f>
        <v>0</v>
      </c>
      <c r="F23" s="17">
        <f>[1]Nirmal!I426</f>
        <v>0</v>
      </c>
      <c r="G23" s="17">
        <f>[1]Nirmal!J426</f>
        <v>0</v>
      </c>
      <c r="H23" s="17">
        <f>[1]Nirmal!K426</f>
        <v>0</v>
      </c>
      <c r="I23" s="17">
        <f>[1]Nirmal!L426</f>
        <v>0</v>
      </c>
      <c r="J23" s="17">
        <f>[1]Nirmal!M426</f>
        <v>0</v>
      </c>
      <c r="K23" s="17">
        <f>[1]Nirmal!N426</f>
        <v>0</v>
      </c>
      <c r="L23" s="17">
        <f>[1]Nirmal!O426</f>
        <v>0</v>
      </c>
      <c r="M23" s="17">
        <f>[1]Nirmal!P426</f>
        <v>0</v>
      </c>
      <c r="N23" s="17">
        <f>[1]Nirmal!Q426</f>
        <v>0</v>
      </c>
      <c r="O23" s="13">
        <f t="shared" si="77"/>
        <v>0</v>
      </c>
      <c r="P23" s="17">
        <f>[2]Nirmal!F26</f>
        <v>0</v>
      </c>
      <c r="Q23" s="17">
        <f>[2]Nirmal!G26</f>
        <v>0</v>
      </c>
      <c r="R23" s="17">
        <f>[2]Nirmal!H26</f>
        <v>0</v>
      </c>
      <c r="S23" s="17">
        <f>[2]Nirmal!I26</f>
        <v>0</v>
      </c>
      <c r="T23" s="17">
        <f>[2]Nirmal!J26</f>
        <v>0</v>
      </c>
      <c r="U23" s="17">
        <f>[2]Nirmal!K26</f>
        <v>0</v>
      </c>
      <c r="V23" s="17">
        <f>[2]Nirmal!L26</f>
        <v>0</v>
      </c>
      <c r="W23" s="17">
        <f>[2]Nirmal!M26</f>
        <v>0</v>
      </c>
      <c r="X23" s="17">
        <f>[2]Nirmal!N26</f>
        <v>0</v>
      </c>
      <c r="Y23" s="17">
        <f>[2]Nirmal!O26</f>
        <v>0</v>
      </c>
      <c r="Z23" s="17">
        <f>[2]Nirmal!P26</f>
        <v>0</v>
      </c>
      <c r="AA23" s="17">
        <f>[2]Nirmal!Q26</f>
        <v>0</v>
      </c>
      <c r="AB23" s="13">
        <f t="shared" si="78"/>
        <v>0</v>
      </c>
      <c r="AC23" s="17">
        <f>[3]NML!F29</f>
        <v>0</v>
      </c>
      <c r="AD23" s="17">
        <f>[3]NML!G29</f>
        <v>0</v>
      </c>
      <c r="AE23" s="17">
        <f>[3]NML!H29</f>
        <v>0</v>
      </c>
      <c r="AF23" s="17">
        <f>[3]NML!I29</f>
        <v>0</v>
      </c>
      <c r="AG23" s="17">
        <f>[3]NML!J29</f>
        <v>0</v>
      </c>
      <c r="AH23" s="17">
        <f>[3]NML!K29</f>
        <v>0</v>
      </c>
      <c r="AI23" s="17">
        <f>[3]NML!L29</f>
        <v>0</v>
      </c>
      <c r="AJ23" s="17">
        <f>[3]NML!M29</f>
        <v>0</v>
      </c>
      <c r="AK23" s="17">
        <f>[3]NML!N29</f>
        <v>0</v>
      </c>
      <c r="AL23" s="17">
        <f>[3]NML!O29</f>
        <v>0</v>
      </c>
      <c r="AM23" s="17">
        <f>[3]NML!P29</f>
        <v>0</v>
      </c>
      <c r="AN23" s="17">
        <f>[3]NML!Q29</f>
        <v>0</v>
      </c>
      <c r="AO23" s="13">
        <f t="shared" si="79"/>
        <v>0</v>
      </c>
      <c r="AP23" s="17">
        <f>[4]NML!F29</f>
        <v>0</v>
      </c>
      <c r="AQ23" s="17">
        <f>[4]NML!G29</f>
        <v>0</v>
      </c>
      <c r="AR23" s="17">
        <f>[4]NML!H29</f>
        <v>0</v>
      </c>
      <c r="AS23" s="17">
        <f>[4]NML!I29</f>
        <v>0</v>
      </c>
      <c r="AT23" s="17">
        <f>[4]NML!J29</f>
        <v>0</v>
      </c>
      <c r="AU23" s="17">
        <f>[4]NML!K29</f>
        <v>0</v>
      </c>
      <c r="AV23" s="17">
        <f>[4]NML!L29</f>
        <v>0</v>
      </c>
      <c r="AW23" s="17">
        <f>[4]NML!M29</f>
        <v>0</v>
      </c>
      <c r="AX23" s="17">
        <f>[4]NML!N29</f>
        <v>0</v>
      </c>
      <c r="AY23" s="17">
        <f>[4]NML!O29</f>
        <v>0</v>
      </c>
      <c r="AZ23" s="17">
        <f>[4]NML!P29</f>
        <v>0</v>
      </c>
      <c r="BA23" s="17">
        <f>[4]NML!Q29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[1]Nirmal!F427</f>
        <v>0.12341732000000001</v>
      </c>
      <c r="D24" s="17">
        <f>[1]Nirmal!G427</f>
        <v>0.10513333</v>
      </c>
      <c r="E24" s="17">
        <f>[1]Nirmal!H427</f>
        <v>8.721197E-2</v>
      </c>
      <c r="F24" s="17">
        <f>[1]Nirmal!I427</f>
        <v>7.0292939999999998E-2</v>
      </c>
      <c r="G24" s="17">
        <f>[1]Nirmal!J427</f>
        <v>7.4692110000000006E-2</v>
      </c>
      <c r="H24" s="17">
        <f>[1]Nirmal!K427</f>
        <v>7.7329889999999998E-2</v>
      </c>
      <c r="I24" s="17">
        <f>[1]Nirmal!L427</f>
        <v>7.2259229999999994E-2</v>
      </c>
      <c r="J24" s="17">
        <f>[1]Nirmal!M427</f>
        <v>6.9206320000000002E-2</v>
      </c>
      <c r="K24" s="17">
        <f>[1]Nirmal!N427</f>
        <v>6.3340529999999992E-2</v>
      </c>
      <c r="L24" s="17">
        <f>[1]Nirmal!O427</f>
        <v>6.2189139999999997E-2</v>
      </c>
      <c r="M24" s="17">
        <f>[1]Nirmal!P427</f>
        <v>7.3807800000000007E-2</v>
      </c>
      <c r="N24" s="17">
        <f>[1]Nirmal!Q427</f>
        <v>7.3367789999999988E-2</v>
      </c>
      <c r="O24" s="13">
        <f t="shared" si="77"/>
        <v>0.95224836999999996</v>
      </c>
      <c r="P24" s="17">
        <f>[2]Nirmal!F27</f>
        <v>9.5010589999999992E-2</v>
      </c>
      <c r="Q24" s="17">
        <f>[2]Nirmal!G27</f>
        <v>9.7800499999999999E-2</v>
      </c>
      <c r="R24" s="17">
        <f>[2]Nirmal!H27</f>
        <v>9.7993690000000008E-2</v>
      </c>
      <c r="S24" s="17">
        <f>[2]Nirmal!I27</f>
        <v>8.002767999999999E-2</v>
      </c>
      <c r="T24" s="17">
        <f>[2]Nirmal!J27</f>
        <v>8.1976869999999993E-2</v>
      </c>
      <c r="U24" s="17">
        <f>[2]Nirmal!K27</f>
        <v>8.0819059999999998E-2</v>
      </c>
      <c r="V24" s="17">
        <f>[2]Nirmal!L27</f>
        <v>8.7228899999999998E-2</v>
      </c>
      <c r="W24" s="17">
        <f>[2]Nirmal!M27</f>
        <v>6.9895169999999993E-2</v>
      </c>
      <c r="X24" s="17">
        <f>[2]Nirmal!N27</f>
        <v>6.3588230000000009E-2</v>
      </c>
      <c r="Y24" s="17">
        <f>[2]Nirmal!O27</f>
        <v>6.1961099999999998E-2</v>
      </c>
      <c r="Z24" s="17">
        <f>[2]Nirmal!P27</f>
        <v>6.4207819999999999E-2</v>
      </c>
      <c r="AA24" s="17">
        <f>[2]Nirmal!Q27</f>
        <v>7.1732859999999996E-2</v>
      </c>
      <c r="AB24" s="13">
        <f t="shared" si="78"/>
        <v>0.95224247000000006</v>
      </c>
      <c r="AC24" s="17">
        <f>[3]NML!F30</f>
        <v>8.9482999999999993E-2</v>
      </c>
      <c r="AD24" s="17">
        <f>[3]NML!G30</f>
        <v>0.100512</v>
      </c>
      <c r="AE24" s="17">
        <f>[3]NML!H30</f>
        <v>9.9913000000000002E-2</v>
      </c>
      <c r="AF24" s="17">
        <f>[3]NML!I30</f>
        <v>7.8971E-2</v>
      </c>
      <c r="AG24" s="17">
        <f>[3]NML!J30</f>
        <v>9.4587000000000004E-2</v>
      </c>
      <c r="AH24" s="17">
        <f>[3]NML!K30</f>
        <v>9.4204999999999997E-2</v>
      </c>
      <c r="AI24" s="17">
        <f>[3]NML!L30</f>
        <v>8.6921999999999999E-2</v>
      </c>
      <c r="AJ24" s="17">
        <f>[3]NML!M30</f>
        <v>7.9511999999999999E-2</v>
      </c>
      <c r="AK24" s="17">
        <f>[3]NML!N30</f>
        <v>6.3757999999999995E-2</v>
      </c>
      <c r="AL24" s="17">
        <f>[3]NML!O30</f>
        <v>6.2815999999999997E-2</v>
      </c>
      <c r="AM24" s="17">
        <f>[3]NML!P30</f>
        <v>7.0947999999999997E-2</v>
      </c>
      <c r="AN24" s="17">
        <f>[3]NML!Q30</f>
        <v>8.3237000000000005E-2</v>
      </c>
      <c r="AO24" s="13">
        <f t="shared" si="79"/>
        <v>1.004864</v>
      </c>
      <c r="AP24" s="17">
        <f>[4]NML!F30</f>
        <v>0.11476966391442406</v>
      </c>
      <c r="AQ24" s="17">
        <f>[4]NML!G30</f>
        <v>0.11755517272337371</v>
      </c>
      <c r="AR24" s="17">
        <f>[4]NML!H30</f>
        <v>0.13060826501812284</v>
      </c>
      <c r="AS24" s="17">
        <f>[4]NML!I30</f>
        <v>9.3379968006291961E-2</v>
      </c>
      <c r="AT24" s="17">
        <f>[4]NML!J30</f>
        <v>9.0883172548747601E-2</v>
      </c>
      <c r="AU24" s="17">
        <f>[4]NML!K30</f>
        <v>9.8094834808354084E-2</v>
      </c>
      <c r="AV24" s="17">
        <f>[4]NML!L30</f>
        <v>9.3561669785002299E-2</v>
      </c>
      <c r="AW24" s="17">
        <f>[4]NML!M30</f>
        <v>0.12070827448494746</v>
      </c>
      <c r="AX24" s="17">
        <f>[4]NML!N30</f>
        <v>9.9595267895659326E-2</v>
      </c>
      <c r="AY24" s="17">
        <f>[4]NML!O30</f>
        <v>9.8886431335584141E-2</v>
      </c>
      <c r="AZ24" s="17">
        <f>[4]NML!P30</f>
        <v>9.0234328490871776E-2</v>
      </c>
      <c r="BA24" s="17">
        <f>[4]NML!Q30</f>
        <v>0.10714895521567562</v>
      </c>
      <c r="BB24" s="13">
        <f t="shared" si="80"/>
        <v>1.2554260042270551</v>
      </c>
      <c r="BC24" s="17">
        <f>'[5]4.Nirmal'!F24</f>
        <v>5.8872299999999989E-2</v>
      </c>
      <c r="BD24" s="17">
        <f>'[5]4.Nirmal'!G24</f>
        <v>7.2344000000000006E-2</v>
      </c>
      <c r="BE24" s="17">
        <f>'[5]4.Nirmal'!H24</f>
        <v>9.0522000000000005E-2</v>
      </c>
      <c r="BF24" s="17">
        <f>'[5]4.Nirmal'!I24</f>
        <v>7.3787000000000005E-2</v>
      </c>
      <c r="BG24" s="17">
        <f>'[5]4.Nirmal'!J24</f>
        <v>7.7969999999999998E-2</v>
      </c>
      <c r="BH24" s="17">
        <f>'[5]4.Nirmal'!K24</f>
        <v>7.3389780000000002E-2</v>
      </c>
      <c r="BI24" s="17">
        <f>'[5]4.Nirmal'!L24</f>
        <v>8.8483350000000002E-2</v>
      </c>
      <c r="BJ24" s="17">
        <f>'[5]4.Nirmal'!M24</f>
        <v>8.8895000000000002E-2</v>
      </c>
      <c r="BK24" s="17">
        <f>'[5]4.Nirmal'!N24</f>
        <v>7.7277999999999999E-2</v>
      </c>
      <c r="BL24" s="17">
        <f>'[5]4.Nirmal'!O24</f>
        <v>8.6746770000000001E-2</v>
      </c>
      <c r="BM24" s="17">
        <f>'[5]4.Nirmal'!P24</f>
        <v>9.4411999999999996E-2</v>
      </c>
      <c r="BN24" s="17">
        <f>'[5]4.Nirmal'!Q24</f>
        <v>0.11174614999999999</v>
      </c>
      <c r="BO24" s="13">
        <f t="shared" si="81"/>
        <v>0.99444634999999992</v>
      </c>
      <c r="BP24" s="17">
        <f>'[6]4.Nirmal'!F22</f>
        <v>0.17023701999999999</v>
      </c>
      <c r="BQ24" s="17">
        <f>'[6]4.Nirmal'!G22</f>
        <v>0.13222102999999999</v>
      </c>
      <c r="BR24" s="17">
        <f>'[6]4.Nirmal'!H22</f>
        <v>0.15851000000000001</v>
      </c>
      <c r="BS24" s="17">
        <f>'[6]4.Nirmal'!I22</f>
        <v>0.18124054000000001</v>
      </c>
      <c r="BT24" s="17">
        <f>'[6]4.Nirmal'!J22</f>
        <v>0.19816441000000001</v>
      </c>
      <c r="BU24" s="17">
        <f>'[6]4.Nirmal'!K22</f>
        <v>0.20359009</v>
      </c>
      <c r="BV24" s="17">
        <f>'[6]4.Nirmal'!L22</f>
        <v>0.19686100000000001</v>
      </c>
      <c r="BW24" s="17">
        <f>'[6]4.Nirmal'!M22</f>
        <v>0.219746</v>
      </c>
      <c r="BX24" s="17">
        <f>'[6]4.Nirmal'!N22</f>
        <v>0.19674676000000002</v>
      </c>
      <c r="BY24" s="17">
        <f>'[6]4.Nirmal'!O22</f>
        <v>0.15641900000000003</v>
      </c>
      <c r="BZ24" s="17">
        <f>'[6]4.Nirmal'!P22</f>
        <v>0.16803567999999999</v>
      </c>
      <c r="CA24" s="17">
        <f>'[6]4.Nirmal'!Q22</f>
        <v>0.19883015999999995</v>
      </c>
      <c r="CB24" s="13">
        <f t="shared" si="82"/>
        <v>2.18060169</v>
      </c>
      <c r="CC24" s="23">
        <f t="shared" si="83"/>
        <v>0.18022611822392842</v>
      </c>
      <c r="CD24" s="23">
        <f t="shared" si="84"/>
        <v>0.23014753105277186</v>
      </c>
      <c r="CE24" s="23">
        <f t="shared" si="85"/>
        <v>0.2946618544220807</v>
      </c>
      <c r="CF24" s="23">
        <f t="shared" si="86"/>
        <v>0.31793081377559984</v>
      </c>
      <c r="CG24" s="23">
        <f t="shared" si="87"/>
        <v>1.1927796205396102</v>
      </c>
      <c r="CH24" s="32"/>
      <c r="CI24" s="25" t="s">
        <v>75</v>
      </c>
      <c r="CJ24" s="26">
        <f t="shared" si="88"/>
        <v>0.18022611822392842</v>
      </c>
      <c r="CK24" s="26">
        <f t="shared" si="88"/>
        <v>0.18022611822392842</v>
      </c>
      <c r="CL24" s="26">
        <f t="shared" si="88"/>
        <v>0.18022611822392842</v>
      </c>
      <c r="CM24" s="26">
        <f t="shared" si="88"/>
        <v>0.18022611822392842</v>
      </c>
      <c r="CN24" s="26">
        <f t="shared" si="88"/>
        <v>0.18022611822392842</v>
      </c>
      <c r="CO24" s="26">
        <f t="shared" si="88"/>
        <v>0.18022611822392842</v>
      </c>
      <c r="CP24" s="17">
        <f>'[7]4.Nirmal'!F23</f>
        <v>0.28397753999999997</v>
      </c>
      <c r="CQ24" s="17">
        <f>'[7]4.Nirmal'!G23</f>
        <v>0.64935818999999995</v>
      </c>
      <c r="CR24" s="17">
        <f>'[7]4.Nirmal'!H23</f>
        <v>0.58883624999999995</v>
      </c>
      <c r="CS24" s="17">
        <f>'[7]4.Nirmal'!I23</f>
        <v>0.6386180600000001</v>
      </c>
      <c r="CT24" s="17">
        <f>'[7]4.Nirmal'!J23</f>
        <v>0.64497169999999993</v>
      </c>
      <c r="CU24" s="17">
        <f>'[7]4.Nirmal'!K23</f>
        <v>0.59955400000000003</v>
      </c>
      <c r="CV24" s="34">
        <f t="shared" si="89"/>
        <v>0.23234049385968078</v>
      </c>
      <c r="CW24" s="34">
        <f t="shared" si="89"/>
        <v>0.25934996857523535</v>
      </c>
      <c r="CX24" s="34">
        <f t="shared" si="89"/>
        <v>0.23220566482793489</v>
      </c>
      <c r="CY24" s="34">
        <f t="shared" si="89"/>
        <v>0.1846097891864687</v>
      </c>
      <c r="CZ24" s="34">
        <f t="shared" si="89"/>
        <v>0.19832009832951819</v>
      </c>
      <c r="DA24" s="34">
        <f t="shared" si="89"/>
        <v>0.23466454792264255</v>
      </c>
      <c r="DB24" s="13">
        <f t="shared" si="90"/>
        <v>4.746806302701482</v>
      </c>
      <c r="DC24" s="40">
        <f t="shared" si="91"/>
        <v>0.37889371678101136</v>
      </c>
      <c r="DD24" s="41">
        <f t="shared" si="92"/>
        <v>0.47425821234066823</v>
      </c>
      <c r="DE24" s="40">
        <f t="shared" si="93"/>
        <v>0.55789002552207445</v>
      </c>
      <c r="DF24" s="40">
        <f t="shared" si="94"/>
        <v>1.1847918955894992</v>
      </c>
      <c r="DG24" s="48">
        <f t="shared" si="95"/>
        <v>1.1768332678406215</v>
      </c>
      <c r="DH24" s="54">
        <v>0.05</v>
      </c>
      <c r="DI24" s="25" t="s">
        <v>80</v>
      </c>
      <c r="DJ24" s="50">
        <f t="shared" si="96"/>
        <v>0.05</v>
      </c>
      <c r="DK24" s="68">
        <f t="shared" si="22"/>
        <v>0.29817641699999997</v>
      </c>
      <c r="DL24" s="68">
        <f t="shared" si="99"/>
        <v>0.68182609949999995</v>
      </c>
      <c r="DM24" s="68">
        <f t="shared" si="100"/>
        <v>0.61827806249999995</v>
      </c>
      <c r="DN24" s="68">
        <f t="shared" si="101"/>
        <v>0.67054896300000011</v>
      </c>
      <c r="DO24" s="68">
        <f t="shared" si="102"/>
        <v>0.67722028499999998</v>
      </c>
      <c r="DP24" s="68">
        <f t="shared" si="103"/>
        <v>0.62953170000000003</v>
      </c>
      <c r="DQ24" s="68">
        <f t="shared" si="104"/>
        <v>0.24395751855266484</v>
      </c>
      <c r="DR24" s="68">
        <f t="shared" si="105"/>
        <v>0.27231746700399712</v>
      </c>
      <c r="DS24" s="68">
        <f t="shared" si="106"/>
        <v>0.24381594806933166</v>
      </c>
      <c r="DT24" s="68">
        <f t="shared" si="107"/>
        <v>0.19384027864579215</v>
      </c>
      <c r="DU24" s="68">
        <f t="shared" si="108"/>
        <v>0.20823610324599412</v>
      </c>
      <c r="DV24" s="68">
        <f t="shared" si="109"/>
        <v>0.24639777531877469</v>
      </c>
      <c r="DW24" s="69">
        <f t="shared" si="98"/>
        <v>4.9841466178365552</v>
      </c>
    </row>
    <row r="25" spans="2:127" ht="12.5" x14ac:dyDescent="0.2">
      <c r="B25" s="3" t="s">
        <v>2</v>
      </c>
      <c r="C25" s="17">
        <f>[1]Nirmal!F428</f>
        <v>0</v>
      </c>
      <c r="D25" s="17">
        <f>[1]Nirmal!G428</f>
        <v>0</v>
      </c>
      <c r="E25" s="17">
        <f>[1]Nirmal!H428</f>
        <v>0</v>
      </c>
      <c r="F25" s="17">
        <f>[1]Nirmal!I428</f>
        <v>0</v>
      </c>
      <c r="G25" s="17">
        <f>[1]Nirmal!J428</f>
        <v>0</v>
      </c>
      <c r="H25" s="17">
        <f>[1]Nirmal!K428</f>
        <v>0</v>
      </c>
      <c r="I25" s="17">
        <f>[1]Nirmal!L428</f>
        <v>0</v>
      </c>
      <c r="J25" s="17">
        <f>[1]Nirmal!M428</f>
        <v>0</v>
      </c>
      <c r="K25" s="17">
        <f>[1]Nirmal!N428</f>
        <v>0</v>
      </c>
      <c r="L25" s="17">
        <f>[1]Nirmal!O428</f>
        <v>0</v>
      </c>
      <c r="M25" s="17">
        <f>[1]Nirmal!P428</f>
        <v>0</v>
      </c>
      <c r="N25" s="17">
        <f>[1]Nirmal!Q428</f>
        <v>0</v>
      </c>
      <c r="O25" s="13">
        <f t="shared" si="77"/>
        <v>0</v>
      </c>
      <c r="P25" s="17">
        <f>[2]Nirmal!F28</f>
        <v>0</v>
      </c>
      <c r="Q25" s="17">
        <f>[2]Nirmal!G28</f>
        <v>0</v>
      </c>
      <c r="R25" s="17">
        <f>[2]Nirmal!H28</f>
        <v>0</v>
      </c>
      <c r="S25" s="17">
        <f>[2]Nirmal!I28</f>
        <v>0</v>
      </c>
      <c r="T25" s="17">
        <f>[2]Nirmal!J28</f>
        <v>0</v>
      </c>
      <c r="U25" s="17">
        <f>[2]Nirmal!K28</f>
        <v>0</v>
      </c>
      <c r="V25" s="17">
        <f>[2]Nirmal!L28</f>
        <v>0</v>
      </c>
      <c r="W25" s="17">
        <f>[2]Nirmal!M28</f>
        <v>0</v>
      </c>
      <c r="X25" s="17">
        <f>[2]Nirmal!N28</f>
        <v>0</v>
      </c>
      <c r="Y25" s="17">
        <f>[2]Nirmal!O28</f>
        <v>0</v>
      </c>
      <c r="Z25" s="17">
        <f>[2]Nirmal!P28</f>
        <v>0</v>
      </c>
      <c r="AA25" s="17">
        <f>[2]Nirmal!Q28</f>
        <v>0</v>
      </c>
      <c r="AB25" s="13">
        <f t="shared" si="78"/>
        <v>0</v>
      </c>
      <c r="AC25" s="17">
        <f>[3]NML!F31</f>
        <v>0</v>
      </c>
      <c r="AD25" s="17">
        <f>[3]NML!G31</f>
        <v>0</v>
      </c>
      <c r="AE25" s="17">
        <f>[3]NML!H31</f>
        <v>0</v>
      </c>
      <c r="AF25" s="17">
        <f>[3]NML!I31</f>
        <v>0</v>
      </c>
      <c r="AG25" s="17">
        <f>[3]NML!J31</f>
        <v>0</v>
      </c>
      <c r="AH25" s="17">
        <f>[3]NML!K31</f>
        <v>0</v>
      </c>
      <c r="AI25" s="17">
        <f>[3]NML!L31</f>
        <v>0</v>
      </c>
      <c r="AJ25" s="17">
        <f>[3]NML!M31</f>
        <v>0</v>
      </c>
      <c r="AK25" s="17">
        <f>[3]NML!N31</f>
        <v>0</v>
      </c>
      <c r="AL25" s="17">
        <f>[3]NML!O31</f>
        <v>0</v>
      </c>
      <c r="AM25" s="17">
        <f>[3]NML!P31</f>
        <v>0</v>
      </c>
      <c r="AN25" s="17">
        <f>[3]NML!Q31</f>
        <v>0</v>
      </c>
      <c r="AO25" s="13">
        <f t="shared" si="79"/>
        <v>0</v>
      </c>
      <c r="AP25" s="17">
        <f>[4]NML!F31</f>
        <v>0</v>
      </c>
      <c r="AQ25" s="17">
        <f>[4]NML!G31</f>
        <v>0</v>
      </c>
      <c r="AR25" s="17">
        <f>[4]NML!H31</f>
        <v>0</v>
      </c>
      <c r="AS25" s="17">
        <f>[4]NML!I31</f>
        <v>0</v>
      </c>
      <c r="AT25" s="17">
        <f>[4]NML!J31</f>
        <v>0</v>
      </c>
      <c r="AU25" s="17">
        <f>[4]NML!K31</f>
        <v>0</v>
      </c>
      <c r="AV25" s="17">
        <f>[4]NML!L31</f>
        <v>0</v>
      </c>
      <c r="AW25" s="17">
        <f>[4]NML!M31</f>
        <v>0</v>
      </c>
      <c r="AX25" s="17">
        <f>[4]NML!N31</f>
        <v>0</v>
      </c>
      <c r="AY25" s="17">
        <f>[4]NML!O31</f>
        <v>0</v>
      </c>
      <c r="AZ25" s="17">
        <f>[4]NML!P31</f>
        <v>0</v>
      </c>
      <c r="BA25" s="17">
        <f>[4]NML!Q31</f>
        <v>0</v>
      </c>
      <c r="BB25" s="13">
        <f t="shared" si="80"/>
        <v>0</v>
      </c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3">
        <f t="shared" si="81"/>
        <v>0</v>
      </c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3">
        <f t="shared" si="82"/>
        <v>0</v>
      </c>
      <c r="CC25" s="23">
        <f t="shared" si="83"/>
        <v>0</v>
      </c>
      <c r="CD25" s="23">
        <f t="shared" si="84"/>
        <v>0</v>
      </c>
      <c r="CE25" s="23">
        <f t="shared" si="85"/>
        <v>0</v>
      </c>
      <c r="CF25" s="23">
        <f t="shared" si="86"/>
        <v>0</v>
      </c>
      <c r="CG25" s="23">
        <f t="shared" si="87"/>
        <v>0</v>
      </c>
      <c r="CH25" s="33">
        <v>0</v>
      </c>
      <c r="CI25" s="25" t="s">
        <v>80</v>
      </c>
      <c r="CJ25" s="26">
        <f t="shared" si="88"/>
        <v>0</v>
      </c>
      <c r="CK25" s="26">
        <f t="shared" si="88"/>
        <v>0</v>
      </c>
      <c r="CL25" s="26">
        <f t="shared" si="88"/>
        <v>0</v>
      </c>
      <c r="CM25" s="26">
        <f t="shared" si="88"/>
        <v>0</v>
      </c>
      <c r="CN25" s="26">
        <f t="shared" si="88"/>
        <v>0</v>
      </c>
      <c r="CO25" s="26">
        <f t="shared" si="88"/>
        <v>0</v>
      </c>
      <c r="CP25" s="17">
        <f>'[7]4.Nirmal'!F24</f>
        <v>0</v>
      </c>
      <c r="CQ25" s="17">
        <f>'[7]4.Nirmal'!G24</f>
        <v>0</v>
      </c>
      <c r="CR25" s="17">
        <f>'[7]4.Nirmal'!H24</f>
        <v>0</v>
      </c>
      <c r="CS25" s="17">
        <f>'[7]4.Nirmal'!I24</f>
        <v>0</v>
      </c>
      <c r="CT25" s="17">
        <f>'[7]4.Nirmal'!J24</f>
        <v>0</v>
      </c>
      <c r="CU25" s="17">
        <f>'[7]4.Nirmal'!K24</f>
        <v>0</v>
      </c>
      <c r="CV25" s="34">
        <f t="shared" si="89"/>
        <v>0</v>
      </c>
      <c r="CW25" s="34">
        <f t="shared" si="89"/>
        <v>0</v>
      </c>
      <c r="CX25" s="34">
        <f t="shared" si="89"/>
        <v>0</v>
      </c>
      <c r="CY25" s="34">
        <f t="shared" si="89"/>
        <v>0</v>
      </c>
      <c r="CZ25" s="34">
        <f t="shared" si="89"/>
        <v>0</v>
      </c>
      <c r="DA25" s="34">
        <f t="shared" si="89"/>
        <v>0</v>
      </c>
      <c r="DB25" s="13">
        <f t="shared" si="90"/>
        <v>0</v>
      </c>
      <c r="DC25" s="40">
        <f t="shared" si="91"/>
        <v>0</v>
      </c>
      <c r="DD25" s="41">
        <f t="shared" si="92"/>
        <v>0</v>
      </c>
      <c r="DE25" s="40">
        <f t="shared" si="93"/>
        <v>0</v>
      </c>
      <c r="DF25" s="40">
        <f t="shared" si="94"/>
        <v>0</v>
      </c>
      <c r="DG25" s="48">
        <f t="shared" si="95"/>
        <v>0</v>
      </c>
      <c r="DH25" s="54"/>
      <c r="DI25" s="25" t="s">
        <v>75</v>
      </c>
      <c r="DJ25" s="50">
        <f t="shared" si="96"/>
        <v>0</v>
      </c>
      <c r="DK25" s="68">
        <f t="shared" si="22"/>
        <v>0</v>
      </c>
      <c r="DL25" s="68">
        <f t="shared" si="99"/>
        <v>0</v>
      </c>
      <c r="DM25" s="68">
        <f t="shared" si="100"/>
        <v>0</v>
      </c>
      <c r="DN25" s="68">
        <f t="shared" si="101"/>
        <v>0</v>
      </c>
      <c r="DO25" s="68">
        <f t="shared" si="102"/>
        <v>0</v>
      </c>
      <c r="DP25" s="68">
        <f t="shared" si="103"/>
        <v>0</v>
      </c>
      <c r="DQ25" s="68">
        <f t="shared" si="104"/>
        <v>0</v>
      </c>
      <c r="DR25" s="68">
        <f t="shared" si="105"/>
        <v>0</v>
      </c>
      <c r="DS25" s="68">
        <f t="shared" si="106"/>
        <v>0</v>
      </c>
      <c r="DT25" s="68">
        <f t="shared" si="107"/>
        <v>0</v>
      </c>
      <c r="DU25" s="68">
        <f t="shared" si="108"/>
        <v>0</v>
      </c>
      <c r="DV25" s="68">
        <f t="shared" si="109"/>
        <v>0</v>
      </c>
      <c r="DW25" s="69">
        <f t="shared" si="98"/>
        <v>0</v>
      </c>
    </row>
    <row r="26" spans="2:127" ht="12.5" x14ac:dyDescent="0.2">
      <c r="B26" s="3" t="s">
        <v>49</v>
      </c>
      <c r="C26" s="17">
        <f>[1]Nirmal!F429</f>
        <v>0</v>
      </c>
      <c r="D26" s="17">
        <f>[1]Nirmal!G429</f>
        <v>0</v>
      </c>
      <c r="E26" s="17">
        <f>[1]Nirmal!H429</f>
        <v>6.3320325293056492E-3</v>
      </c>
      <c r="F26" s="17">
        <f>[1]Nirmal!I429</f>
        <v>-4.2599999999999999E-3</v>
      </c>
      <c r="G26" s="17">
        <f>[1]Nirmal!J429</f>
        <v>4.265997147131264E-2</v>
      </c>
      <c r="H26" s="17">
        <f>[1]Nirmal!K429</f>
        <v>0.15679727815723835</v>
      </c>
      <c r="I26" s="17">
        <f>[1]Nirmal!L429</f>
        <v>2.6630556940381141E-2</v>
      </c>
      <c r="J26" s="17">
        <f>[1]Nirmal!M429</f>
        <v>0.11776096257132478</v>
      </c>
      <c r="K26" s="17">
        <f>[1]Nirmal!N429</f>
        <v>0.1327249535921779</v>
      </c>
      <c r="L26" s="17">
        <f>[1]Nirmal!O429</f>
        <v>0.16275528044560197</v>
      </c>
      <c r="M26" s="17">
        <f>[1]Nirmal!P429</f>
        <v>0.45258047640559007</v>
      </c>
      <c r="N26" s="17">
        <f>[1]Nirmal!Q429</f>
        <v>0.39465382962208367</v>
      </c>
      <c r="O26" s="13">
        <f t="shared" si="77"/>
        <v>1.488635341735016</v>
      </c>
      <c r="P26" s="17">
        <f>[2]Nirmal!F29</f>
        <v>0.52059549999999999</v>
      </c>
      <c r="Q26" s="17">
        <f>[2]Nirmal!G29</f>
        <v>0.20483599999999999</v>
      </c>
      <c r="R26" s="17">
        <f>[2]Nirmal!H29</f>
        <v>2.8800000000000001E-4</v>
      </c>
      <c r="S26" s="17">
        <f>[2]Nirmal!I29</f>
        <v>3.1259999999999999E-3</v>
      </c>
      <c r="T26" s="17">
        <f>[2]Nirmal!J29</f>
        <v>0.17272950000000001</v>
      </c>
      <c r="U26" s="17">
        <f>[2]Nirmal!K29</f>
        <v>0.1517925</v>
      </c>
      <c r="V26" s="17">
        <f>[2]Nirmal!L29</f>
        <v>0.23043</v>
      </c>
      <c r="W26" s="17">
        <f>[2]Nirmal!M29</f>
        <v>7.8149999999999997E-2</v>
      </c>
      <c r="X26" s="17">
        <f>[2]Nirmal!N29</f>
        <v>0.18141950000000001</v>
      </c>
      <c r="Y26" s="17">
        <f>[2]Nirmal!O29</f>
        <v>0.36270400000000003</v>
      </c>
      <c r="Z26" s="17">
        <f>[2]Nirmal!P29</f>
        <v>0.41193750000000001</v>
      </c>
      <c r="AA26" s="17">
        <f>[2]Nirmal!Q29</f>
        <v>0.50622699999999998</v>
      </c>
      <c r="AB26" s="13">
        <f t="shared" si="78"/>
        <v>2.8242354999999999</v>
      </c>
      <c r="AC26" s="17">
        <f>[3]NML!F32</f>
        <v>0.35126400000000002</v>
      </c>
      <c r="AD26" s="17">
        <f>[3]NML!G32</f>
        <v>9.6714999999999995E-2</v>
      </c>
      <c r="AE26" s="17">
        <f>[3]NML!H32</f>
        <v>1.14628</v>
      </c>
      <c r="AF26" s="17">
        <f>[3]NML!I32</f>
        <v>4.0000000000000003E-5</v>
      </c>
      <c r="AG26" s="17">
        <f>[3]NML!J32</f>
        <v>2.7409999999999999E-3</v>
      </c>
      <c r="AH26" s="17">
        <f>[3]NML!K32</f>
        <v>0</v>
      </c>
      <c r="AI26" s="17">
        <f>[3]NML!L32</f>
        <v>0.22909599999999999</v>
      </c>
      <c r="AJ26" s="17">
        <f>[3]NML!M32</f>
        <v>0.14984500000000001</v>
      </c>
      <c r="AK26" s="17">
        <f>[3]NML!N32</f>
        <v>0.30310399999999998</v>
      </c>
      <c r="AL26" s="17">
        <f>[3]NML!O32</f>
        <v>0.38267600000000002</v>
      </c>
      <c r="AM26" s="17">
        <f>[3]NML!P32</f>
        <v>0.51447100000000001</v>
      </c>
      <c r="AN26" s="17">
        <f>[3]NML!Q32</f>
        <v>0.4965</v>
      </c>
      <c r="AO26" s="13">
        <f t="shared" si="79"/>
        <v>3.6727320000000003</v>
      </c>
      <c r="AP26" s="17">
        <f>[4]NML!F32</f>
        <v>0.51447721923273004</v>
      </c>
      <c r="AQ26" s="17">
        <f>[4]NML!G32</f>
        <v>3.0405709953503436E-3</v>
      </c>
      <c r="AR26" s="17">
        <f>[4]NML!H32</f>
        <v>1.2294351146699108E-3</v>
      </c>
      <c r="AS26" s="17">
        <f>[4]NML!I32</f>
        <v>3.6059326506037654E-3</v>
      </c>
      <c r="AT26" s="17">
        <f>[4]NML!J32</f>
        <v>9.4916281499725169E-2</v>
      </c>
      <c r="AU26" s="17">
        <f>[4]NML!K32</f>
        <v>0.48881334200922322</v>
      </c>
      <c r="AV26" s="17">
        <f>[4]NML!L32</f>
        <v>0.26986754224957971</v>
      </c>
      <c r="AW26" s="17">
        <f>[4]NML!M32</f>
        <v>6.2945845960274194E-2</v>
      </c>
      <c r="AX26" s="17">
        <f>[4]NML!N32</f>
        <v>5.6380670231146991E-2</v>
      </c>
      <c r="AY26" s="17">
        <f>[4]NML!O32</f>
        <v>0.31187986740168183</v>
      </c>
      <c r="AZ26" s="17">
        <f>[4]NML!P32</f>
        <v>0.6530226229342132</v>
      </c>
      <c r="BA26" s="17">
        <f>[4]NML!Q32</f>
        <v>0.77904167458450335</v>
      </c>
      <c r="BB26" s="13">
        <f t="shared" si="80"/>
        <v>3.2392210048637016</v>
      </c>
      <c r="BC26" s="17">
        <f>'[5]4.Nirmal'!F26</f>
        <v>0.99159500000000012</v>
      </c>
      <c r="BD26" s="17">
        <f>'[5]4.Nirmal'!G26</f>
        <v>0.18490899999999999</v>
      </c>
      <c r="BE26" s="17">
        <f>'[5]4.Nirmal'!H26</f>
        <v>1.503E-3</v>
      </c>
      <c r="BF26" s="17">
        <f>'[5]4.Nirmal'!I26</f>
        <v>0.12556200000000001</v>
      </c>
      <c r="BG26" s="17">
        <f>'[5]4.Nirmal'!J26</f>
        <v>0.46000099999999999</v>
      </c>
      <c r="BH26" s="17">
        <f>'[5]4.Nirmal'!K26</f>
        <v>0.322604</v>
      </c>
      <c r="BI26" s="17">
        <f>'[5]4.Nirmal'!L26</f>
        <v>0.193719</v>
      </c>
      <c r="BJ26" s="17">
        <f>'[5]4.Nirmal'!M26</f>
        <v>7.1862999999999996E-2</v>
      </c>
      <c r="BK26" s="17">
        <f>'[5]4.Nirmal'!N26</f>
        <v>0.153033</v>
      </c>
      <c r="BL26" s="17">
        <f>'[5]4.Nirmal'!O26</f>
        <v>0.54828200000000005</v>
      </c>
      <c r="BM26" s="17">
        <f>'[5]4.Nirmal'!P26</f>
        <v>0.83413099999999996</v>
      </c>
      <c r="BN26" s="17">
        <f>'[5]4.Nirmal'!Q26</f>
        <v>0.95956300000000005</v>
      </c>
      <c r="BO26" s="13">
        <f t="shared" si="81"/>
        <v>4.8467650000000004</v>
      </c>
      <c r="BP26" s="17">
        <f>'[6]4.Nirmal'!F24</f>
        <v>0.88583100000000004</v>
      </c>
      <c r="BQ26" s="17">
        <f>'[6]4.Nirmal'!G24</f>
        <v>9.5665E-2</v>
      </c>
      <c r="BR26" s="17">
        <f>'[6]4.Nirmal'!H24</f>
        <v>9.8519999999999996E-3</v>
      </c>
      <c r="BS26" s="17">
        <f>'[6]4.Nirmal'!I24</f>
        <v>7.3015999999999998E-2</v>
      </c>
      <c r="BT26" s="17">
        <f>'[6]4.Nirmal'!J24</f>
        <v>0.36895499999999998</v>
      </c>
      <c r="BU26" s="17">
        <f>'[6]4.Nirmal'!K24</f>
        <v>0.242839</v>
      </c>
      <c r="BV26" s="17">
        <f>'[6]4.Nirmal'!L24</f>
        <v>0.18958800000000001</v>
      </c>
      <c r="BW26" s="17">
        <f>'[6]4.Nirmal'!M24</f>
        <v>4.9564999999999998E-2</v>
      </c>
      <c r="BX26" s="17">
        <f>'[6]4.Nirmal'!N24</f>
        <v>0.139736</v>
      </c>
      <c r="BY26" s="17">
        <f>'[6]4.Nirmal'!O24</f>
        <v>0.35125200000000001</v>
      </c>
      <c r="BZ26" s="17">
        <f>'[6]4.Nirmal'!P24</f>
        <v>0.48954500000000001</v>
      </c>
      <c r="CA26" s="17">
        <f>'[6]4.Nirmal'!Q24</f>
        <v>0.47936699999999999</v>
      </c>
      <c r="CB26" s="13">
        <f t="shared" si="82"/>
        <v>3.3752110000000002</v>
      </c>
      <c r="CC26" s="23">
        <f t="shared" si="83"/>
        <v>0.17788399450227765</v>
      </c>
      <c r="CD26" s="23">
        <f t="shared" si="84"/>
        <v>4.556251566933267E-2</v>
      </c>
      <c r="CE26" s="23">
        <f t="shared" si="85"/>
        <v>-2.7766541257013055E-2</v>
      </c>
      <c r="CF26" s="23">
        <f t="shared" si="86"/>
        <v>2.0775349699461376E-2</v>
      </c>
      <c r="CG26" s="23">
        <f t="shared" si="87"/>
        <v>-0.30361571068537474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'[7]4.Nirmal'!F25</f>
        <v>0.68103800000000003</v>
      </c>
      <c r="CQ26" s="17">
        <f>'[7]4.Nirmal'!G25</f>
        <v>0.121769</v>
      </c>
      <c r="CR26" s="17">
        <f>'[7]4.Nirmal'!H25</f>
        <v>1.3140000000000001E-3</v>
      </c>
      <c r="CS26" s="17">
        <f>'[7]4.Nirmal'!I25</f>
        <v>3.0387000000000001E-2</v>
      </c>
      <c r="CT26" s="17">
        <f>'[7]4.Nirmal'!J25</f>
        <v>0.22447500000000001</v>
      </c>
      <c r="CU26" s="17">
        <f>'[7]4.Nirmal'!K25</f>
        <v>0.37820599999999999</v>
      </c>
      <c r="CV26" s="34">
        <f t="shared" si="89"/>
        <v>0.19337976000000001</v>
      </c>
      <c r="CW26" s="34">
        <f t="shared" si="89"/>
        <v>5.0556299999999998E-2</v>
      </c>
      <c r="CX26" s="34">
        <f t="shared" si="89"/>
        <v>0.14253072</v>
      </c>
      <c r="CY26" s="34">
        <f t="shared" si="89"/>
        <v>0.35827703999999999</v>
      </c>
      <c r="CZ26" s="34">
        <f t="shared" si="89"/>
        <v>0.4993359</v>
      </c>
      <c r="DA26" s="34">
        <f t="shared" si="89"/>
        <v>0.48895433999999999</v>
      </c>
      <c r="DB26" s="13">
        <f t="shared" si="90"/>
        <v>3.1702230600000001</v>
      </c>
      <c r="DC26" s="40">
        <f t="shared" si="91"/>
        <v>2.3382020226454969E-2</v>
      </c>
      <c r="DD26" s="41">
        <f t="shared" si="92"/>
        <v>-3.6115169542085046E-2</v>
      </c>
      <c r="DE26" s="40">
        <f t="shared" si="93"/>
        <v>-7.1512800168184176E-3</v>
      </c>
      <c r="DF26" s="40">
        <f t="shared" si="94"/>
        <v>-0.19124136833158567</v>
      </c>
      <c r="DG26" s="48">
        <f t="shared" si="95"/>
        <v>-6.0733370447062396E-2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0.69465876000000004</v>
      </c>
      <c r="DL26" s="68">
        <f t="shared" si="99"/>
        <v>0.12420438</v>
      </c>
      <c r="DM26" s="68">
        <f t="shared" si="100"/>
        <v>1.3402800000000001E-3</v>
      </c>
      <c r="DN26" s="68">
        <f t="shared" si="101"/>
        <v>3.099474E-2</v>
      </c>
      <c r="DO26" s="68">
        <f t="shared" si="102"/>
        <v>0.22896450000000002</v>
      </c>
      <c r="DP26" s="68">
        <f t="shared" si="103"/>
        <v>0.38577011999999999</v>
      </c>
      <c r="DQ26" s="68">
        <f t="shared" si="104"/>
        <v>0.1972473552</v>
      </c>
      <c r="DR26" s="68">
        <f t="shared" si="105"/>
        <v>5.1567426E-2</v>
      </c>
      <c r="DS26" s="68">
        <f t="shared" si="106"/>
        <v>0.14538133440000001</v>
      </c>
      <c r="DT26" s="68">
        <f t="shared" si="107"/>
        <v>0.36544258079999997</v>
      </c>
      <c r="DU26" s="68">
        <f t="shared" si="108"/>
        <v>0.509322618</v>
      </c>
      <c r="DV26" s="68">
        <f t="shared" si="109"/>
        <v>0.49873342679999999</v>
      </c>
      <c r="DW26" s="69">
        <f t="shared" si="98"/>
        <v>3.2336275212000003</v>
      </c>
    </row>
    <row r="27" spans="2:127" ht="12.5" x14ac:dyDescent="0.2">
      <c r="B27" s="3" t="s">
        <v>50</v>
      </c>
      <c r="C27" s="17">
        <f>[1]Nirmal!F431</f>
        <v>0</v>
      </c>
      <c r="D27" s="17">
        <f>[1]Nirmal!G431</f>
        <v>0</v>
      </c>
      <c r="E27" s="17">
        <f>[1]Nirmal!H431</f>
        <v>1.0269999999999999E-3</v>
      </c>
      <c r="F27" s="17">
        <f>[1]Nirmal!I431</f>
        <v>4.2599999999999999E-3</v>
      </c>
      <c r="G27" s="17">
        <f>[1]Nirmal!J431</f>
        <v>1.994257E-2</v>
      </c>
      <c r="H27" s="17">
        <f>[1]Nirmal!K431</f>
        <v>3.4235290000000002E-2</v>
      </c>
      <c r="I27" s="17">
        <f>[1]Nirmal!L431</f>
        <v>1.9637990000000001E-2</v>
      </c>
      <c r="J27" s="17">
        <f>[1]Nirmal!M431</f>
        <v>3.8247610000000001E-2</v>
      </c>
      <c r="K27" s="17">
        <f>[1]Nirmal!N431</f>
        <v>2.2821619999999997E-2</v>
      </c>
      <c r="L27" s="17">
        <f>[1]Nirmal!O431</f>
        <v>1.934257E-2</v>
      </c>
      <c r="M27" s="17">
        <f>[1]Nirmal!P431</f>
        <v>1.080854E-2</v>
      </c>
      <c r="N27" s="17">
        <f>[1]Nirmal!Q431</f>
        <v>1.3455739999999999E-2</v>
      </c>
      <c r="O27" s="13">
        <f t="shared" si="77"/>
        <v>0.18377893000000001</v>
      </c>
      <c r="P27" s="17">
        <f>[2]Nirmal!F31</f>
        <v>1.5238440000000001E-2</v>
      </c>
      <c r="Q27" s="17">
        <f>[2]Nirmal!G31</f>
        <v>1.6988800000000001E-3</v>
      </c>
      <c r="R27" s="17">
        <f>[2]Nirmal!H31</f>
        <v>1.0760479999999999E-2</v>
      </c>
      <c r="S27" s="17">
        <f>[2]Nirmal!I31</f>
        <v>1.3815850000000001E-2</v>
      </c>
      <c r="T27" s="17">
        <f>[2]Nirmal!J31</f>
        <v>2.6024509999999997E-2</v>
      </c>
      <c r="U27" s="17">
        <f>[2]Nirmal!K31</f>
        <v>3.3019359999999998E-2</v>
      </c>
      <c r="V27" s="17">
        <f>[2]Nirmal!L31</f>
        <v>1.713545E-2</v>
      </c>
      <c r="W27" s="17">
        <f>[2]Nirmal!M31</f>
        <v>2.9661070000000001E-2</v>
      </c>
      <c r="X27" s="17">
        <f>[2]Nirmal!N31</f>
        <v>5.5809870000000004E-2</v>
      </c>
      <c r="Y27" s="17">
        <f>[2]Nirmal!O31</f>
        <v>5.3047529999999996E-2</v>
      </c>
      <c r="Z27" s="17">
        <f>[2]Nirmal!P31</f>
        <v>2.045259E-2</v>
      </c>
      <c r="AA27" s="17">
        <f>[2]Nirmal!Q31</f>
        <v>2.2755380000000002E-2</v>
      </c>
      <c r="AB27" s="13">
        <f t="shared" si="78"/>
        <v>0.29941941</v>
      </c>
      <c r="AC27" s="17">
        <f>[3]NML!F33</f>
        <v>2.8402E-2</v>
      </c>
      <c r="AD27" s="17">
        <f>[3]NML!G33</f>
        <v>3.2091000000000001E-2</v>
      </c>
      <c r="AE27" s="17">
        <f>[3]NML!H33</f>
        <v>2.6572999999999999E-2</v>
      </c>
      <c r="AF27" s="17">
        <f>[3]NML!I33</f>
        <v>5.4710000000000002E-3</v>
      </c>
      <c r="AG27" s="17">
        <f>[3]NML!J33</f>
        <v>7.3606000000000005E-2</v>
      </c>
      <c r="AH27" s="17">
        <f>[3]NML!K33</f>
        <v>8.0354999999999996E-2</v>
      </c>
      <c r="AI27" s="17">
        <f>[3]NML!L33</f>
        <v>9.5135999999999998E-2</v>
      </c>
      <c r="AJ27" s="17">
        <f>[3]NML!M33</f>
        <v>0.15577299999999999</v>
      </c>
      <c r="AK27" s="17">
        <f>[3]NML!N33</f>
        <v>0.15176100000000001</v>
      </c>
      <c r="AL27" s="17">
        <f>[3]NML!O33</f>
        <v>0.14291000000000001</v>
      </c>
      <c r="AM27" s="17">
        <f>[3]NML!P33</f>
        <v>0.17022100000000001</v>
      </c>
      <c r="AN27" s="17">
        <f>[3]NML!Q33</f>
        <v>0.18637200000000001</v>
      </c>
      <c r="AO27" s="13">
        <f t="shared" si="79"/>
        <v>1.148671</v>
      </c>
      <c r="AP27" s="17">
        <f>[4]NML!F33</f>
        <v>0.22716999999999998</v>
      </c>
      <c r="AQ27" s="17">
        <f>[4]NML!G33</f>
        <v>0.23417296963714535</v>
      </c>
      <c r="AR27" s="17">
        <f>[4]NML!H33</f>
        <v>0.14998200000000003</v>
      </c>
      <c r="AS27" s="17">
        <f>[4]NML!I33</f>
        <v>0.16179199999999996</v>
      </c>
      <c r="AT27" s="17">
        <f>[4]NML!J33</f>
        <v>0.14515496357405167</v>
      </c>
      <c r="AU27" s="17">
        <f>[4]NML!K33</f>
        <v>0.19242997560135067</v>
      </c>
      <c r="AV27" s="17">
        <f>[4]NML!L33</f>
        <v>0.15217898118085529</v>
      </c>
      <c r="AW27" s="17">
        <f>[4]NML!M33</f>
        <v>0.145732016067252</v>
      </c>
      <c r="AX27" s="17">
        <f>[4]NML!N33</f>
        <v>0.13914399999999996</v>
      </c>
      <c r="AY27" s="17">
        <f>[4]NML!O33</f>
        <v>0.16896998275557662</v>
      </c>
      <c r="AZ27" s="17">
        <f>[4]NML!P33</f>
        <v>0.15478000000000003</v>
      </c>
      <c r="BA27" s="17">
        <f>[4]NML!Q33</f>
        <v>0.22468900000000006</v>
      </c>
      <c r="BB27" s="13">
        <f t="shared" si="80"/>
        <v>2.0961958888162315</v>
      </c>
      <c r="BC27" s="17">
        <f>'[5]4.Nirmal'!F27</f>
        <v>0.27927000000000002</v>
      </c>
      <c r="BD27" s="17">
        <f>'[5]4.Nirmal'!G27</f>
        <v>0.29478300000000002</v>
      </c>
      <c r="BE27" s="17">
        <f>'[5]4.Nirmal'!H27</f>
        <v>0.38811600000000002</v>
      </c>
      <c r="BF27" s="17">
        <f>'[5]4.Nirmal'!I27</f>
        <v>0.31671300000000002</v>
      </c>
      <c r="BG27" s="17">
        <f>'[5]4.Nirmal'!J27</f>
        <v>0.30366300000000002</v>
      </c>
      <c r="BH27" s="17">
        <f>'[5]4.Nirmal'!K27</f>
        <v>0.31895800000000002</v>
      </c>
      <c r="BI27" s="17">
        <f>'[5]4.Nirmal'!L27</f>
        <v>0.30931599999999998</v>
      </c>
      <c r="BJ27" s="17">
        <f>'[5]4.Nirmal'!M27</f>
        <v>0.34259200000000001</v>
      </c>
      <c r="BK27" s="17">
        <f>'[5]4.Nirmal'!N27</f>
        <v>0.319575</v>
      </c>
      <c r="BL27" s="17">
        <f>'[5]4.Nirmal'!O27</f>
        <v>0.36675999999999997</v>
      </c>
      <c r="BM27" s="17">
        <f>'[5]4.Nirmal'!P27</f>
        <v>0.36207400000000001</v>
      </c>
      <c r="BN27" s="17">
        <f>'[5]4.Nirmal'!Q27</f>
        <v>0.30633100000000002</v>
      </c>
      <c r="BO27" s="13">
        <f t="shared" si="81"/>
        <v>3.9081510000000002</v>
      </c>
      <c r="BP27" s="17">
        <f>'[6]4.Nirmal'!F25</f>
        <v>0.35818</v>
      </c>
      <c r="BQ27" s="17">
        <f>'[6]4.Nirmal'!G25</f>
        <v>0.31686300000000001</v>
      </c>
      <c r="BR27" s="17">
        <f>'[6]4.Nirmal'!H25</f>
        <v>0.36228100000000002</v>
      </c>
      <c r="BS27" s="17">
        <f>'[6]4.Nirmal'!I25</f>
        <v>0.32838899999999999</v>
      </c>
      <c r="BT27" s="17">
        <f>'[6]4.Nirmal'!J25</f>
        <v>0.29631400000000002</v>
      </c>
      <c r="BU27" s="17">
        <f>'[6]4.Nirmal'!K25</f>
        <v>0.336812</v>
      </c>
      <c r="BV27" s="17">
        <f>'[6]4.Nirmal'!L25</f>
        <v>0.31531500000000001</v>
      </c>
      <c r="BW27" s="17">
        <f>'[6]4.Nirmal'!M25</f>
        <v>0.35956900000000003</v>
      </c>
      <c r="BX27" s="17">
        <f>'[6]4.Nirmal'!N25</f>
        <v>0.36326999999999998</v>
      </c>
      <c r="BY27" s="17">
        <f>'[6]4.Nirmal'!O25</f>
        <v>0.36613699999999999</v>
      </c>
      <c r="BZ27" s="17">
        <f>'[6]4.Nirmal'!P25</f>
        <v>0.36671900000000002</v>
      </c>
      <c r="CA27" s="17">
        <f>'[6]4.Nirmal'!Q25</f>
        <v>0.34548200000000001</v>
      </c>
      <c r="CB27" s="13">
        <f t="shared" si="82"/>
        <v>4.1153310000000003</v>
      </c>
      <c r="CC27" s="23">
        <f t="shared" si="83"/>
        <v>0.86218065447256564</v>
      </c>
      <c r="CD27" s="23">
        <f t="shared" si="84"/>
        <v>0.92544538910106033</v>
      </c>
      <c r="CE27" s="23">
        <f t="shared" si="85"/>
        <v>0.53015833268623846</v>
      </c>
      <c r="CF27" s="23">
        <f t="shared" si="86"/>
        <v>0.40115587910602102</v>
      </c>
      <c r="CG27" s="23">
        <f t="shared" si="87"/>
        <v>5.3012281255253368E-2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'[7]4.Nirmal'!F26</f>
        <v>0.43784899999999999</v>
      </c>
      <c r="CQ27" s="17">
        <f>'[7]4.Nirmal'!G26</f>
        <v>0.40047100000000002</v>
      </c>
      <c r="CR27" s="17">
        <f>'[7]4.Nirmal'!H26</f>
        <v>0.458426</v>
      </c>
      <c r="CS27" s="17">
        <f>'[7]4.Nirmal'!I26</f>
        <v>0.27425300000000002</v>
      </c>
      <c r="CT27" s="17">
        <f>'[7]4.Nirmal'!J26</f>
        <v>0.27818500000000002</v>
      </c>
      <c r="CU27" s="17">
        <f>'[7]4.Nirmal'!K26</f>
        <v>0.27222299999999999</v>
      </c>
      <c r="CV27" s="34">
        <f t="shared" si="89"/>
        <v>0.33108075000000003</v>
      </c>
      <c r="CW27" s="34">
        <f t="shared" si="89"/>
        <v>0.37754745000000006</v>
      </c>
      <c r="CX27" s="34">
        <f t="shared" si="89"/>
        <v>0.38143349999999998</v>
      </c>
      <c r="CY27" s="34">
        <f t="shared" si="89"/>
        <v>0.38444385000000003</v>
      </c>
      <c r="CZ27" s="34">
        <f t="shared" si="89"/>
        <v>0.38505495000000001</v>
      </c>
      <c r="DA27" s="34">
        <f t="shared" si="89"/>
        <v>0.36275610000000003</v>
      </c>
      <c r="DB27" s="13">
        <f t="shared" si="90"/>
        <v>4.3437236000000006</v>
      </c>
      <c r="DC27" s="40">
        <f t="shared" si="91"/>
        <v>0.70732597013519505</v>
      </c>
      <c r="DD27" s="41">
        <f t="shared" si="92"/>
        <v>0.39449394033636631</v>
      </c>
      <c r="DE27" s="40">
        <f t="shared" si="93"/>
        <v>0.27490191219517968</v>
      </c>
      <c r="DF27" s="40">
        <f t="shared" si="94"/>
        <v>5.4254403190610478E-2</v>
      </c>
      <c r="DG27" s="48">
        <f t="shared" si="95"/>
        <v>5.5497990319612223E-2</v>
      </c>
      <c r="DH27" s="58">
        <v>0.05</v>
      </c>
      <c r="DI27" s="25" t="s">
        <v>80</v>
      </c>
      <c r="DJ27" s="50">
        <f t="shared" si="96"/>
        <v>0.05</v>
      </c>
      <c r="DK27" s="68">
        <f t="shared" si="22"/>
        <v>0.45974145</v>
      </c>
      <c r="DL27" s="68">
        <f t="shared" si="99"/>
        <v>0.42049455000000002</v>
      </c>
      <c r="DM27" s="68">
        <f t="shared" si="100"/>
        <v>0.48134730000000003</v>
      </c>
      <c r="DN27" s="68">
        <f t="shared" si="101"/>
        <v>0.28796565000000002</v>
      </c>
      <c r="DO27" s="68">
        <f t="shared" si="102"/>
        <v>0.29209425000000006</v>
      </c>
      <c r="DP27" s="68">
        <f t="shared" si="103"/>
        <v>0.28583415000000001</v>
      </c>
      <c r="DQ27" s="68">
        <f t="shared" si="104"/>
        <v>0.34763478750000004</v>
      </c>
      <c r="DR27" s="68">
        <f t="shared" si="105"/>
        <v>0.39642482250000011</v>
      </c>
      <c r="DS27" s="68">
        <f t="shared" si="106"/>
        <v>0.40050517499999999</v>
      </c>
      <c r="DT27" s="68">
        <f t="shared" si="107"/>
        <v>0.40366604250000004</v>
      </c>
      <c r="DU27" s="68">
        <f t="shared" si="108"/>
        <v>0.40430769750000001</v>
      </c>
      <c r="DV27" s="68">
        <f t="shared" si="109"/>
        <v>0.38089390500000003</v>
      </c>
      <c r="DW27" s="69">
        <f t="shared" si="98"/>
        <v>4.5609097800000002</v>
      </c>
    </row>
    <row r="28" spans="2:127" ht="12.5" x14ac:dyDescent="0.2">
      <c r="B28" s="3" t="s">
        <v>1</v>
      </c>
      <c r="C28" s="17">
        <f>[1]Nirmal!F432</f>
        <v>0</v>
      </c>
      <c r="D28" s="17">
        <f>[1]Nirmal!G432</f>
        <v>0</v>
      </c>
      <c r="E28" s="17">
        <f>[1]Nirmal!H432</f>
        <v>0</v>
      </c>
      <c r="F28" s="17">
        <f>[1]Nirmal!I432</f>
        <v>0</v>
      </c>
      <c r="G28" s="17">
        <f>[1]Nirmal!J432</f>
        <v>0</v>
      </c>
      <c r="H28" s="17">
        <f>[1]Nirmal!K432</f>
        <v>0</v>
      </c>
      <c r="I28" s="17">
        <f>[1]Nirmal!L432</f>
        <v>0</v>
      </c>
      <c r="J28" s="17">
        <f>[1]Nirmal!M432</f>
        <v>0</v>
      </c>
      <c r="K28" s="17">
        <f>[1]Nirmal!N432</f>
        <v>0</v>
      </c>
      <c r="L28" s="17">
        <f>[1]Nirmal!O432</f>
        <v>0</v>
      </c>
      <c r="M28" s="17">
        <f>[1]Nirmal!P432</f>
        <v>0</v>
      </c>
      <c r="N28" s="17">
        <f>[1]Nirmal!Q432</f>
        <v>0</v>
      </c>
      <c r="O28" s="13">
        <f t="shared" si="77"/>
        <v>0</v>
      </c>
      <c r="P28" s="17">
        <f>[2]Nirmal!F32</f>
        <v>0</v>
      </c>
      <c r="Q28" s="17">
        <f>[2]Nirmal!G32</f>
        <v>0</v>
      </c>
      <c r="R28" s="17">
        <f>[2]Nirmal!H32</f>
        <v>0</v>
      </c>
      <c r="S28" s="17">
        <f>[2]Nirmal!I32</f>
        <v>0</v>
      </c>
      <c r="T28" s="17">
        <f>[2]Nirmal!J32</f>
        <v>0</v>
      </c>
      <c r="U28" s="17">
        <f>[2]Nirmal!K32</f>
        <v>0</v>
      </c>
      <c r="V28" s="17">
        <f>[2]Nirmal!L32</f>
        <v>0</v>
      </c>
      <c r="W28" s="17">
        <f>[2]Nirmal!M32</f>
        <v>0</v>
      </c>
      <c r="X28" s="17">
        <f>[2]Nirmal!N32</f>
        <v>0</v>
      </c>
      <c r="Y28" s="17">
        <f>[2]Nirmal!O32</f>
        <v>0</v>
      </c>
      <c r="Z28" s="17">
        <f>[2]Nirmal!P32</f>
        <v>0</v>
      </c>
      <c r="AA28" s="17">
        <f>[2]Nirmal!Q32</f>
        <v>0</v>
      </c>
      <c r="AB28" s="13">
        <f t="shared" si="78"/>
        <v>0</v>
      </c>
      <c r="AC28" s="17">
        <f>[3]NML!F34</f>
        <v>0</v>
      </c>
      <c r="AD28" s="17">
        <f>[3]NML!G34</f>
        <v>0</v>
      </c>
      <c r="AE28" s="17">
        <f>[3]NML!H34</f>
        <v>0</v>
      </c>
      <c r="AF28" s="17">
        <f>[3]NML!I34</f>
        <v>0</v>
      </c>
      <c r="AG28" s="17">
        <f>[3]NML!J34</f>
        <v>0</v>
      </c>
      <c r="AH28" s="17">
        <f>[3]NML!K34</f>
        <v>0</v>
      </c>
      <c r="AI28" s="17">
        <f>[3]NML!L34</f>
        <v>0</v>
      </c>
      <c r="AJ28" s="17">
        <f>[3]NML!M34</f>
        <v>0</v>
      </c>
      <c r="AK28" s="17">
        <f>[3]NML!N34</f>
        <v>0</v>
      </c>
      <c r="AL28" s="17">
        <f>[3]NML!O34</f>
        <v>0</v>
      </c>
      <c r="AM28" s="17">
        <f>[3]NML!P34</f>
        <v>0</v>
      </c>
      <c r="AN28" s="17">
        <f>[3]NML!Q34</f>
        <v>0</v>
      </c>
      <c r="AO28" s="13">
        <f t="shared" si="79"/>
        <v>0</v>
      </c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3">
        <f t="shared" si="80"/>
        <v>0</v>
      </c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3">
        <f t="shared" si="81"/>
        <v>0</v>
      </c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3">
        <f t="shared" si="82"/>
        <v>0</v>
      </c>
      <c r="CC28" s="23">
        <f t="shared" si="83"/>
        <v>0</v>
      </c>
      <c r="CD28" s="23">
        <f t="shared" si="84"/>
        <v>0</v>
      </c>
      <c r="CE28" s="23">
        <f t="shared" si="85"/>
        <v>0</v>
      </c>
      <c r="CF28" s="23">
        <f t="shared" si="86"/>
        <v>0</v>
      </c>
      <c r="CG28" s="23">
        <f t="shared" si="87"/>
        <v>0</v>
      </c>
      <c r="CH28" s="33">
        <v>0</v>
      </c>
      <c r="CI28" s="25" t="s">
        <v>80</v>
      </c>
      <c r="CJ28" s="26">
        <f t="shared" si="88"/>
        <v>0</v>
      </c>
      <c r="CK28" s="26">
        <f t="shared" si="88"/>
        <v>0</v>
      </c>
      <c r="CL28" s="26">
        <f t="shared" si="88"/>
        <v>0</v>
      </c>
      <c r="CM28" s="26">
        <f t="shared" si="88"/>
        <v>0</v>
      </c>
      <c r="CN28" s="26">
        <f t="shared" si="88"/>
        <v>0</v>
      </c>
      <c r="CO28" s="26">
        <f t="shared" si="88"/>
        <v>0</v>
      </c>
      <c r="CP28" s="17"/>
      <c r="CQ28" s="17"/>
      <c r="CR28" s="17"/>
      <c r="CS28" s="17"/>
      <c r="CT28" s="17"/>
      <c r="CU28" s="17"/>
      <c r="CV28" s="34">
        <f t="shared" si="89"/>
        <v>0</v>
      </c>
      <c r="CW28" s="34">
        <f t="shared" si="89"/>
        <v>0</v>
      </c>
      <c r="CX28" s="34">
        <f t="shared" si="89"/>
        <v>0</v>
      </c>
      <c r="CY28" s="34">
        <f t="shared" si="89"/>
        <v>0</v>
      </c>
      <c r="CZ28" s="34">
        <f t="shared" si="89"/>
        <v>0</v>
      </c>
      <c r="DA28" s="34">
        <f t="shared" si="89"/>
        <v>0</v>
      </c>
      <c r="DB28" s="13">
        <f t="shared" si="90"/>
        <v>0</v>
      </c>
      <c r="DC28" s="40">
        <f t="shared" si="91"/>
        <v>0</v>
      </c>
      <c r="DD28" s="41">
        <f t="shared" si="92"/>
        <v>0</v>
      </c>
      <c r="DE28" s="40">
        <f t="shared" si="93"/>
        <v>0</v>
      </c>
      <c r="DF28" s="40">
        <f t="shared" si="94"/>
        <v>0</v>
      </c>
      <c r="DG28" s="48">
        <f t="shared" si="95"/>
        <v>0</v>
      </c>
      <c r="DH28" s="58"/>
      <c r="DI28" s="25" t="s">
        <v>80</v>
      </c>
      <c r="DJ28" s="50">
        <f t="shared" si="96"/>
        <v>0</v>
      </c>
      <c r="DK28" s="68">
        <f t="shared" si="22"/>
        <v>0</v>
      </c>
      <c r="DL28" s="68">
        <f t="shared" si="99"/>
        <v>0</v>
      </c>
      <c r="DM28" s="68">
        <f t="shared" si="100"/>
        <v>0</v>
      </c>
      <c r="DN28" s="68">
        <f t="shared" si="101"/>
        <v>0</v>
      </c>
      <c r="DO28" s="68">
        <f t="shared" si="102"/>
        <v>0</v>
      </c>
      <c r="DP28" s="68">
        <f t="shared" si="103"/>
        <v>0</v>
      </c>
      <c r="DQ28" s="68">
        <f t="shared" si="104"/>
        <v>0</v>
      </c>
      <c r="DR28" s="68">
        <f t="shared" si="105"/>
        <v>0</v>
      </c>
      <c r="DS28" s="68">
        <f t="shared" si="106"/>
        <v>0</v>
      </c>
      <c r="DT28" s="68">
        <f t="shared" si="107"/>
        <v>0</v>
      </c>
      <c r="DU28" s="68">
        <f t="shared" si="108"/>
        <v>0</v>
      </c>
      <c r="DV28" s="68">
        <f t="shared" si="109"/>
        <v>0</v>
      </c>
      <c r="DW28" s="69">
        <f t="shared" si="98"/>
        <v>0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3">
        <f t="shared" si="80"/>
        <v>0</v>
      </c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3">
        <f t="shared" si="81"/>
        <v>0</v>
      </c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3">
        <f t="shared" si="82"/>
        <v>0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0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/>
      <c r="CQ29" s="17"/>
      <c r="CR29" s="17"/>
      <c r="CS29" s="17"/>
      <c r="CT29" s="17"/>
      <c r="CU29" s="17"/>
      <c r="CV29" s="34">
        <f t="shared" si="89"/>
        <v>0</v>
      </c>
      <c r="CW29" s="34">
        <f t="shared" si="89"/>
        <v>0</v>
      </c>
      <c r="CX29" s="34">
        <f t="shared" si="89"/>
        <v>0</v>
      </c>
      <c r="CY29" s="34">
        <f t="shared" si="89"/>
        <v>0</v>
      </c>
      <c r="CZ29" s="34">
        <f t="shared" si="89"/>
        <v>0</v>
      </c>
      <c r="DA29" s="34">
        <f t="shared" si="89"/>
        <v>0</v>
      </c>
      <c r="DB29" s="13">
        <f t="shared" si="90"/>
        <v>0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0</v>
      </c>
      <c r="DG29" s="48">
        <f t="shared" si="95"/>
        <v>0</v>
      </c>
      <c r="DH29" s="58"/>
      <c r="DI29" s="25" t="s">
        <v>80</v>
      </c>
      <c r="DJ29" s="50">
        <f t="shared" si="96"/>
        <v>0</v>
      </c>
      <c r="DK29" s="68">
        <f t="shared" si="22"/>
        <v>0</v>
      </c>
      <c r="DL29" s="68">
        <f t="shared" si="99"/>
        <v>0</v>
      </c>
      <c r="DM29" s="68">
        <f t="shared" si="100"/>
        <v>0</v>
      </c>
      <c r="DN29" s="68">
        <f t="shared" si="101"/>
        <v>0</v>
      </c>
      <c r="DO29" s="68">
        <f t="shared" si="102"/>
        <v>0</v>
      </c>
      <c r="DP29" s="68">
        <f t="shared" si="103"/>
        <v>0</v>
      </c>
      <c r="DQ29" s="68">
        <f t="shared" si="104"/>
        <v>0</v>
      </c>
      <c r="DR29" s="68">
        <f t="shared" si="105"/>
        <v>0</v>
      </c>
      <c r="DS29" s="68">
        <f t="shared" si="106"/>
        <v>0</v>
      </c>
      <c r="DT29" s="68">
        <f t="shared" si="107"/>
        <v>0</v>
      </c>
      <c r="DU29" s="68">
        <f t="shared" si="108"/>
        <v>0</v>
      </c>
      <c r="DV29" s="68">
        <f t="shared" si="109"/>
        <v>0</v>
      </c>
      <c r="DW29" s="69">
        <f t="shared" si="98"/>
        <v>0</v>
      </c>
    </row>
    <row r="30" spans="2:127" ht="12.5" x14ac:dyDescent="0.2">
      <c r="B30" s="3" t="s">
        <v>48</v>
      </c>
      <c r="C30" s="17"/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v>0</v>
      </c>
      <c r="DI30" s="25" t="s">
        <v>80</v>
      </c>
      <c r="DJ30" s="50">
        <f t="shared" si="96"/>
        <v>0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1.1768599501089547</v>
      </c>
      <c r="D33" s="5">
        <f t="shared" si="149"/>
        <v>0.80919024476022605</v>
      </c>
      <c r="E33" s="5">
        <f t="shared" si="149"/>
        <v>0.48668280349303111</v>
      </c>
      <c r="F33" s="5">
        <f t="shared" si="149"/>
        <v>0.39372810466989894</v>
      </c>
      <c r="G33" s="5">
        <f t="shared" si="149"/>
        <v>0.52893966989097774</v>
      </c>
      <c r="H33" s="5">
        <f t="shared" si="149"/>
        <v>0.68674538621957182</v>
      </c>
      <c r="I33" s="5">
        <f t="shared" si="149"/>
        <v>0.59673162238813315</v>
      </c>
      <c r="J33" s="5">
        <f t="shared" si="149"/>
        <v>2.0936631695819301</v>
      </c>
      <c r="K33" s="5">
        <f t="shared" si="149"/>
        <v>2.2956717262350268</v>
      </c>
      <c r="L33" s="5">
        <f t="shared" si="149"/>
        <v>2.5859669634523761</v>
      </c>
      <c r="M33" s="5">
        <f t="shared" si="149"/>
        <v>3.3504945025967201</v>
      </c>
      <c r="N33" s="5">
        <f t="shared" si="149"/>
        <v>2.9347221063552875</v>
      </c>
      <c r="O33" s="5">
        <f t="shared" si="149"/>
        <v>17.939396249752136</v>
      </c>
      <c r="P33" s="5">
        <f t="shared" si="149"/>
        <v>2.5718312599999997</v>
      </c>
      <c r="Q33" s="5">
        <f t="shared" si="149"/>
        <v>1.24014197</v>
      </c>
      <c r="R33" s="5">
        <f t="shared" si="149"/>
        <v>0.71047945000000001</v>
      </c>
      <c r="S33" s="5">
        <f t="shared" si="149"/>
        <v>0.61116126999999987</v>
      </c>
      <c r="T33" s="5">
        <f t="shared" si="149"/>
        <v>0.82748709999999992</v>
      </c>
      <c r="U33" s="5">
        <f t="shared" si="149"/>
        <v>0.82845491999999998</v>
      </c>
      <c r="V33" s="5">
        <f t="shared" si="149"/>
        <v>0.99526395000000012</v>
      </c>
      <c r="W33" s="5">
        <f t="shared" si="149"/>
        <v>2.6382142800000001</v>
      </c>
      <c r="X33" s="5">
        <f t="shared" si="149"/>
        <v>3.3682881000000005</v>
      </c>
      <c r="Y33" s="5">
        <f t="shared" si="149"/>
        <v>3.1932640700000001</v>
      </c>
      <c r="Z33" s="5">
        <f t="shared" si="149"/>
        <v>2.5270421500000002</v>
      </c>
      <c r="AA33" s="5">
        <f t="shared" si="149"/>
        <v>2.2601785800000003</v>
      </c>
      <c r="AB33" s="5">
        <f t="shared" si="149"/>
        <v>21.7718071</v>
      </c>
      <c r="AC33" s="5">
        <f t="shared" si="149"/>
        <v>1.852527</v>
      </c>
      <c r="AD33" s="5">
        <f t="shared" si="149"/>
        <v>0.90975200000000001</v>
      </c>
      <c r="AE33" s="5">
        <f t="shared" si="149"/>
        <v>1.8789099999999999</v>
      </c>
      <c r="AF33" s="5">
        <f t="shared" si="149"/>
        <v>0.58093400000000006</v>
      </c>
      <c r="AG33" s="5">
        <f t="shared" si="149"/>
        <v>0.55878500000000009</v>
      </c>
      <c r="AH33" s="5">
        <f t="shared" si="149"/>
        <v>0.67934699999999992</v>
      </c>
      <c r="AI33" s="5">
        <f t="shared" ref="AI33:BN33" si="150">SUM(AI19:AI32)</f>
        <v>0.87417699999999998</v>
      </c>
      <c r="AJ33" s="5">
        <f t="shared" si="150"/>
        <v>1.680903</v>
      </c>
      <c r="AK33" s="5">
        <f t="shared" si="150"/>
        <v>1.799598</v>
      </c>
      <c r="AL33" s="5">
        <f t="shared" si="150"/>
        <v>2.1627050000000003</v>
      </c>
      <c r="AM33" s="5">
        <f t="shared" si="150"/>
        <v>2.7725059999999999</v>
      </c>
      <c r="AN33" s="5">
        <f t="shared" si="150"/>
        <v>1.8990149999999999</v>
      </c>
      <c r="AO33" s="5">
        <f t="shared" si="150"/>
        <v>17.649159000000001</v>
      </c>
      <c r="AP33" s="5">
        <f t="shared" si="150"/>
        <v>1.660828381569361</v>
      </c>
      <c r="AQ33" s="5">
        <f t="shared" si="150"/>
        <v>0.82783194168956231</v>
      </c>
      <c r="AR33" s="5">
        <f t="shared" si="150"/>
        <v>0.77583153774079738</v>
      </c>
      <c r="AS33" s="5">
        <f t="shared" si="150"/>
        <v>0.65762510854499867</v>
      </c>
      <c r="AT33" s="5">
        <f t="shared" si="150"/>
        <v>0.63524512190558668</v>
      </c>
      <c r="AU33" s="5">
        <f t="shared" si="150"/>
        <v>1.1988083579747517</v>
      </c>
      <c r="AV33" s="5">
        <f t="shared" si="150"/>
        <v>0.90959960670126405</v>
      </c>
      <c r="AW33" s="5">
        <f t="shared" si="150"/>
        <v>1.1490253190032482</v>
      </c>
      <c r="AX33" s="5">
        <f t="shared" si="150"/>
        <v>2.9165607035417502</v>
      </c>
      <c r="AY33" s="5">
        <f t="shared" si="150"/>
        <v>3.6915504043508673</v>
      </c>
      <c r="AZ33" s="5">
        <f t="shared" si="150"/>
        <v>3.5716155565133954</v>
      </c>
      <c r="BA33" s="5">
        <f t="shared" si="150"/>
        <v>2.5388309456097464</v>
      </c>
      <c r="BB33" s="5">
        <f t="shared" si="150"/>
        <v>20.533352985145331</v>
      </c>
      <c r="BC33" s="5">
        <f t="shared" si="150"/>
        <v>1.9518633000000003</v>
      </c>
      <c r="BD33" s="5">
        <f t="shared" si="150"/>
        <v>1.010955</v>
      </c>
      <c r="BE33" s="5">
        <f t="shared" si="150"/>
        <v>1.2299730000000002</v>
      </c>
      <c r="BF33" s="5">
        <f t="shared" si="150"/>
        <v>1.2021129400000001</v>
      </c>
      <c r="BG33" s="5">
        <f t="shared" si="150"/>
        <v>1.304135</v>
      </c>
      <c r="BH33" s="5">
        <f t="shared" si="150"/>
        <v>1.29471366</v>
      </c>
      <c r="BI33" s="5">
        <f t="shared" si="150"/>
        <v>1.43420335</v>
      </c>
      <c r="BJ33" s="5">
        <f t="shared" si="150"/>
        <v>2.4002346599999997</v>
      </c>
      <c r="BK33" s="5">
        <f t="shared" si="150"/>
        <v>4.0664718800000008</v>
      </c>
      <c r="BL33" s="5">
        <f t="shared" si="150"/>
        <v>3.1777567700000002</v>
      </c>
      <c r="BM33" s="5">
        <f t="shared" si="150"/>
        <v>2.8988585999999996</v>
      </c>
      <c r="BN33" s="5">
        <f t="shared" si="150"/>
        <v>2.5250481500000004</v>
      </c>
      <c r="BO33" s="5">
        <f t="shared" ref="BO33:CB33" si="151">SUM(BO19:BO32)</f>
        <v>24.496326310000001</v>
      </c>
      <c r="BP33" s="5">
        <f t="shared" si="151"/>
        <v>2.2459668000000002</v>
      </c>
      <c r="BQ33" s="5">
        <f t="shared" si="151"/>
        <v>1.15315203</v>
      </c>
      <c r="BR33" s="5">
        <f t="shared" si="151"/>
        <v>1.2215389999999999</v>
      </c>
      <c r="BS33" s="5">
        <f t="shared" si="151"/>
        <v>1.26480254</v>
      </c>
      <c r="BT33" s="5">
        <f t="shared" si="151"/>
        <v>1.53657841</v>
      </c>
      <c r="BU33" s="5">
        <f t="shared" si="151"/>
        <v>1.5130986900000001</v>
      </c>
      <c r="BV33" s="5">
        <f t="shared" si="151"/>
        <v>1.3650567600000001</v>
      </c>
      <c r="BW33" s="5">
        <f t="shared" si="151"/>
        <v>2.237959</v>
      </c>
      <c r="BX33" s="5">
        <f t="shared" si="151"/>
        <v>2.84548676</v>
      </c>
      <c r="BY33" s="5">
        <f t="shared" si="151"/>
        <v>3.0449861000000005</v>
      </c>
      <c r="BZ33" s="5">
        <f t="shared" si="151"/>
        <v>3.2347418999999995</v>
      </c>
      <c r="CA33" s="5">
        <f t="shared" si="151"/>
        <v>2.2880961600000007</v>
      </c>
      <c r="CB33" s="5">
        <f t="shared" si="151"/>
        <v>23.951464150000003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2.4489320999999999</v>
      </c>
      <c r="CQ33" s="5">
        <f t="shared" si="152"/>
        <v>1.8977978499999999</v>
      </c>
      <c r="CR33" s="5">
        <f t="shared" si="152"/>
        <v>1.7032292500000001</v>
      </c>
      <c r="CS33" s="5">
        <f t="shared" si="152"/>
        <v>1.3515530600000001</v>
      </c>
      <c r="CT33" s="5">
        <f t="shared" si="152"/>
        <v>1.5930086999999999</v>
      </c>
      <c r="CU33" s="5">
        <f t="shared" si="152"/>
        <v>1.7360244599999999</v>
      </c>
      <c r="CV33" s="5">
        <f t="shared" si="152"/>
        <v>1.453258401859681</v>
      </c>
      <c r="CW33" s="5">
        <f t="shared" si="152"/>
        <v>2.3769866685752357</v>
      </c>
      <c r="CX33" s="5">
        <f t="shared" si="152"/>
        <v>3.0091905848279348</v>
      </c>
      <c r="CY33" s="5">
        <f t="shared" si="152"/>
        <v>3.2070676841864687</v>
      </c>
      <c r="CZ33" s="5">
        <f t="shared" si="152"/>
        <v>3.4036752793295175</v>
      </c>
      <c r="DA33" s="5">
        <f t="shared" si="152"/>
        <v>2.4140128379226429</v>
      </c>
      <c r="DB33" s="5">
        <f t="shared" si="152"/>
        <v>26.594736876701482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2.5509475650000004</v>
      </c>
      <c r="DL33" s="5">
        <f t="shared" si="153"/>
        <v>1.9890346724999999</v>
      </c>
      <c r="DM33" s="5">
        <f t="shared" si="153"/>
        <v>1.7883512924999998</v>
      </c>
      <c r="DN33" s="5">
        <f t="shared" si="153"/>
        <v>1.4182191030000002</v>
      </c>
      <c r="DO33" s="5">
        <f t="shared" si="153"/>
        <v>1.6659248850000001</v>
      </c>
      <c r="DP33" s="5">
        <f t="shared" si="153"/>
        <v>1.8114795030000002</v>
      </c>
      <c r="DQ33" s="5">
        <f t="shared" si="153"/>
        <v>1.520119929152665</v>
      </c>
      <c r="DR33" s="5">
        <f t="shared" si="153"/>
        <v>2.4943193130039973</v>
      </c>
      <c r="DS33" s="5">
        <f t="shared" si="153"/>
        <v>3.1553741924693322</v>
      </c>
      <c r="DT33" s="5">
        <f t="shared" si="153"/>
        <v>3.3566727571957928</v>
      </c>
      <c r="DU33" s="5">
        <f t="shared" si="153"/>
        <v>3.5588789662959939</v>
      </c>
      <c r="DV33" s="5">
        <f t="shared" si="153"/>
        <v>2.5200448496187757</v>
      </c>
      <c r="DW33" s="5">
        <f t="shared" si="153"/>
        <v>27.829367028736556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[1]Nirmal!F444</f>
        <v>0</v>
      </c>
      <c r="D36" s="17">
        <f>[1]Nirmal!G444</f>
        <v>0</v>
      </c>
      <c r="E36" s="17">
        <f>[1]Nirmal!H444</f>
        <v>0</v>
      </c>
      <c r="F36" s="17">
        <f>[1]Nirmal!I444</f>
        <v>0</v>
      </c>
      <c r="G36" s="17">
        <f>[1]Nirmal!J444</f>
        <v>0</v>
      </c>
      <c r="H36" s="17">
        <f>[1]Nirmal!K444</f>
        <v>0</v>
      </c>
      <c r="I36" s="17">
        <f>[1]Nirmal!L444</f>
        <v>0</v>
      </c>
      <c r="J36" s="17">
        <f>[1]Nirmal!M444</f>
        <v>0</v>
      </c>
      <c r="K36" s="17">
        <f>[1]Nirmal!N444</f>
        <v>0</v>
      </c>
      <c r="L36" s="17">
        <f>[1]Nirmal!O444</f>
        <v>0</v>
      </c>
      <c r="M36" s="17">
        <f>[1]Nirmal!P444</f>
        <v>0</v>
      </c>
      <c r="N36" s="17">
        <f>[1]Nirmal!Q444</f>
        <v>0</v>
      </c>
      <c r="O36" s="13">
        <f t="shared" ref="O36:O47" si="154">SUM(C36:N36)</f>
        <v>0</v>
      </c>
      <c r="P36" s="17">
        <f>[2]Nirmal!F44</f>
        <v>0</v>
      </c>
      <c r="Q36" s="17">
        <f>[2]Nirmal!G44</f>
        <v>0</v>
      </c>
      <c r="R36" s="17">
        <f>[2]Nirmal!H44</f>
        <v>0</v>
      </c>
      <c r="S36" s="17">
        <f>[2]Nirmal!I44</f>
        <v>0</v>
      </c>
      <c r="T36" s="17">
        <f>[2]Nirmal!J44</f>
        <v>0</v>
      </c>
      <c r="U36" s="17">
        <f>[2]Nirmal!K44</f>
        <v>0</v>
      </c>
      <c r="V36" s="17">
        <f>[2]Nirmal!L44</f>
        <v>0</v>
      </c>
      <c r="W36" s="17">
        <f>[2]Nirmal!M44</f>
        <v>0</v>
      </c>
      <c r="X36" s="17">
        <f>[2]Nirmal!N44</f>
        <v>0</v>
      </c>
      <c r="Y36" s="17">
        <f>[2]Nirmal!O44</f>
        <v>0</v>
      </c>
      <c r="Z36" s="17">
        <f>[2]Nirmal!P44</f>
        <v>0</v>
      </c>
      <c r="AA36" s="17">
        <f>[2]Nirmal!Q44</f>
        <v>0</v>
      </c>
      <c r="AB36" s="13">
        <f t="shared" ref="AB36:AB47" si="155">SUM(P36:AA36)</f>
        <v>0</v>
      </c>
      <c r="AC36" s="17">
        <f>[3]NML!F49</f>
        <v>0</v>
      </c>
      <c r="AD36" s="17">
        <f>[3]NML!G49</f>
        <v>0</v>
      </c>
      <c r="AE36" s="17">
        <f>[3]NML!H49</f>
        <v>0</v>
      </c>
      <c r="AF36" s="17">
        <f>[3]NML!I49</f>
        <v>3.028375</v>
      </c>
      <c r="AG36" s="17">
        <f>[3]NML!J49</f>
        <v>0</v>
      </c>
      <c r="AH36" s="17">
        <f>[3]NML!K49</f>
        <v>0</v>
      </c>
      <c r="AI36" s="17">
        <f>[3]NML!L49</f>
        <v>0</v>
      </c>
      <c r="AJ36" s="17">
        <f>[3]NML!M49</f>
        <v>0</v>
      </c>
      <c r="AK36" s="17">
        <f>[3]NML!N49</f>
        <v>0</v>
      </c>
      <c r="AL36" s="17">
        <f>[3]NML!O49</f>
        <v>0</v>
      </c>
      <c r="AM36" s="17">
        <f>[3]NML!P49</f>
        <v>0</v>
      </c>
      <c r="AN36" s="17">
        <f>[3]NML!Q49</f>
        <v>0</v>
      </c>
      <c r="AO36" s="13">
        <f t="shared" ref="AO36:AO46" si="156">SUM(AC36:AN36)</f>
        <v>3.028375</v>
      </c>
      <c r="AP36" s="17">
        <f>[4]NML!F49</f>
        <v>0</v>
      </c>
      <c r="AQ36" s="17">
        <f>[4]NML!G49</f>
        <v>0</v>
      </c>
      <c r="AR36" s="17">
        <f>[4]NML!H49</f>
        <v>0</v>
      </c>
      <c r="AS36" s="17">
        <f>[4]NML!I49</f>
        <v>0</v>
      </c>
      <c r="AT36" s="17">
        <f>[4]NML!J49</f>
        <v>0</v>
      </c>
      <c r="AU36" s="17">
        <f>[4]NML!K49</f>
        <v>0</v>
      </c>
      <c r="AV36" s="17">
        <f>[4]NML!L49</f>
        <v>0</v>
      </c>
      <c r="AW36" s="17">
        <f>[4]NML!M49</f>
        <v>0</v>
      </c>
      <c r="AX36" s="17">
        <f>[4]NML!N49</f>
        <v>0</v>
      </c>
      <c r="AY36" s="17">
        <f>[4]NML!O49</f>
        <v>0</v>
      </c>
      <c r="AZ36" s="17">
        <f>[4]NML!P49</f>
        <v>0</v>
      </c>
      <c r="BA36" s="17">
        <f>[4]NML!Q49</f>
        <v>0</v>
      </c>
      <c r="BB36" s="13">
        <f t="shared" ref="BB36:BB47" si="157">SUM(AP36:BA36)</f>
        <v>0</v>
      </c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3">
        <f t="shared" ref="BO36:BO47" si="158">SUM(BC36:BN36)</f>
        <v>0</v>
      </c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3">
        <f t="shared" ref="CB36:CB47" si="159">SUM(BP36:CA36)</f>
        <v>0</v>
      </c>
      <c r="CC36" s="23">
        <f t="shared" ref="CC36:CC47" si="160">IFERROR(($CB36/$O36)^(1/5)-1,0)</f>
        <v>0</v>
      </c>
      <c r="CD36" s="23">
        <f t="shared" ref="CD36" si="161">IFERROR((CB36/AB36)^(1/4)-1,0)</f>
        <v>0</v>
      </c>
      <c r="CE36" s="23">
        <f t="shared" ref="CE36" si="162">IFERROR((CB36/AO36)^(1/3)-1,0)</f>
        <v>-1</v>
      </c>
      <c r="CF36" s="23">
        <f t="shared" ref="CF36" si="163">IFERROR((CB36/BB36)^(1/2)-1,0)</f>
        <v>0</v>
      </c>
      <c r="CG36" s="23">
        <f t="shared" ref="CG36" si="164">IFERROR((CB36/BO36)^(1/1)-1,0)</f>
        <v>0</v>
      </c>
      <c r="CH36" s="32"/>
      <c r="CI36" s="25" t="s">
        <v>76</v>
      </c>
      <c r="CJ36" s="26">
        <f t="shared" ref="CJ36:CO40" si="165">HLOOKUP($CI36,$CC$4:$CH$101,ROW($CC36)-ROW($CC$3), FALSE)</f>
        <v>0</v>
      </c>
      <c r="CK36" s="26">
        <f t="shared" si="165"/>
        <v>0</v>
      </c>
      <c r="CL36" s="26">
        <f t="shared" si="165"/>
        <v>0</v>
      </c>
      <c r="CM36" s="26">
        <f t="shared" si="165"/>
        <v>0</v>
      </c>
      <c r="CN36" s="26">
        <f t="shared" si="165"/>
        <v>0</v>
      </c>
      <c r="CO36" s="26">
        <f t="shared" si="165"/>
        <v>0</v>
      </c>
      <c r="CP36" s="17"/>
      <c r="CQ36" s="17"/>
      <c r="CR36" s="17"/>
      <c r="CS36" s="17"/>
      <c r="CT36" s="17"/>
      <c r="CU36" s="17"/>
      <c r="CV36" s="34">
        <f t="shared" ref="CV36" si="166">BV36*(1+CJ36)</f>
        <v>0</v>
      </c>
      <c r="CW36" s="34">
        <f t="shared" ref="CW36" si="167">BW36*(1+CK36)</f>
        <v>0</v>
      </c>
      <c r="CX36" s="34">
        <f t="shared" ref="CX36" si="168">BX36*(1+CL36)</f>
        <v>0</v>
      </c>
      <c r="CY36" s="34">
        <f t="shared" ref="CY36" si="169">BY36*(1+CM36)</f>
        <v>0</v>
      </c>
      <c r="CZ36" s="34">
        <f t="shared" ref="CZ36" si="170">BZ36*(1+CN36)</f>
        <v>0</v>
      </c>
      <c r="DA36" s="34">
        <f t="shared" ref="DA36" si="171">CA36*(1+CO36)</f>
        <v>0</v>
      </c>
      <c r="DB36" s="13">
        <f t="shared" ref="DB36:DB46" si="172">SUM(CP36:DA36)</f>
        <v>0</v>
      </c>
      <c r="DC36" s="40">
        <f t="shared" ref="DC36:DC46" si="173">IFERROR((DB36/AB36)^(1/5)-1,0)</f>
        <v>0</v>
      </c>
      <c r="DD36" s="41">
        <f t="shared" ref="DD36:DD46" si="174">IFERROR((DB36/AO36)^(1/4)-1,0)</f>
        <v>-1</v>
      </c>
      <c r="DE36" s="40">
        <f t="shared" ref="DE36:DE46" si="175">IFERROR((DB36/BB36)^(1/3)-1,0)</f>
        <v>0</v>
      </c>
      <c r="DF36" s="40">
        <f t="shared" ref="DF36:DF46" si="176">IFERROR((DB36/BO36)^(1/2)-1,0)</f>
        <v>0</v>
      </c>
      <c r="DG36" s="48">
        <f t="shared" ref="DG36:DG46" si="177">IFERROR((DB36/CB36)^(1/1)-1,0)</f>
        <v>0</v>
      </c>
      <c r="DH36" s="54">
        <v>0.05</v>
      </c>
      <c r="DI36" s="25" t="s">
        <v>80</v>
      </c>
      <c r="DJ36" s="50">
        <f t="shared" ref="DJ36:DJ47" si="178">HLOOKUP(DI36,$DC$4:$DH$111,ROW($DC36)-ROW($DC$3), FALSE)</f>
        <v>0.05</v>
      </c>
      <c r="DK36" s="68">
        <f t="shared" si="22"/>
        <v>0</v>
      </c>
      <c r="DL36" s="68">
        <f t="shared" si="99"/>
        <v>0</v>
      </c>
      <c r="DM36" s="68">
        <f t="shared" si="100"/>
        <v>0</v>
      </c>
      <c r="DN36" s="68">
        <f t="shared" si="101"/>
        <v>0</v>
      </c>
      <c r="DO36" s="68">
        <f t="shared" si="102"/>
        <v>0</v>
      </c>
      <c r="DP36" s="68">
        <f t="shared" si="103"/>
        <v>0</v>
      </c>
      <c r="DQ36" s="68">
        <f t="shared" si="104"/>
        <v>0</v>
      </c>
      <c r="DR36" s="68">
        <f t="shared" si="105"/>
        <v>0</v>
      </c>
      <c r="DS36" s="68">
        <f t="shared" si="106"/>
        <v>0</v>
      </c>
      <c r="DT36" s="68">
        <f t="shared" si="107"/>
        <v>0</v>
      </c>
      <c r="DU36" s="68">
        <f t="shared" si="108"/>
        <v>0</v>
      </c>
      <c r="DV36" s="68">
        <f t="shared" si="109"/>
        <v>0</v>
      </c>
      <c r="DW36" s="69">
        <f t="shared" ref="DW36" si="179">SUM(DK36:DV36)</f>
        <v>0</v>
      </c>
    </row>
    <row r="37" spans="2:127" ht="12.5" x14ac:dyDescent="0.2">
      <c r="B37" s="9" t="s">
        <v>7</v>
      </c>
      <c r="C37" s="17">
        <f>[1]Nirmal!F445</f>
        <v>0</v>
      </c>
      <c r="D37" s="17">
        <f>[1]Nirmal!G445</f>
        <v>0</v>
      </c>
      <c r="E37" s="17">
        <f>[1]Nirmal!H445</f>
        <v>0</v>
      </c>
      <c r="F37" s="17">
        <f>[1]Nirmal!I445</f>
        <v>0</v>
      </c>
      <c r="G37" s="17">
        <f>[1]Nirmal!J445</f>
        <v>0</v>
      </c>
      <c r="H37" s="17">
        <f>[1]Nirmal!K445</f>
        <v>0</v>
      </c>
      <c r="I37" s="17">
        <f>[1]Nirmal!L445</f>
        <v>0</v>
      </c>
      <c r="J37" s="17">
        <f>[1]Nirmal!M445</f>
        <v>0</v>
      </c>
      <c r="K37" s="17">
        <f>[1]Nirmal!N445</f>
        <v>0</v>
      </c>
      <c r="L37" s="17">
        <f>[1]Nirmal!O445</f>
        <v>0</v>
      </c>
      <c r="M37" s="17">
        <f>[1]Nirmal!P445</f>
        <v>0</v>
      </c>
      <c r="N37" s="17">
        <f>[1]Nirmal!Q445</f>
        <v>0</v>
      </c>
      <c r="O37" s="13">
        <f t="shared" si="154"/>
        <v>0</v>
      </c>
      <c r="P37" s="17">
        <f>[2]Nirmal!F45</f>
        <v>0</v>
      </c>
      <c r="Q37" s="17">
        <f>[2]Nirmal!G45</f>
        <v>0</v>
      </c>
      <c r="R37" s="17">
        <f>[2]Nirmal!H45</f>
        <v>0</v>
      </c>
      <c r="S37" s="17">
        <f>[2]Nirmal!I45</f>
        <v>0</v>
      </c>
      <c r="T37" s="17">
        <f>[2]Nirmal!J45</f>
        <v>0</v>
      </c>
      <c r="U37" s="17">
        <f>[2]Nirmal!K45</f>
        <v>0</v>
      </c>
      <c r="V37" s="17">
        <f>[2]Nirmal!L45</f>
        <v>0</v>
      </c>
      <c r="W37" s="17">
        <f>[2]Nirmal!M45</f>
        <v>0</v>
      </c>
      <c r="X37" s="17">
        <f>[2]Nirmal!N45</f>
        <v>0</v>
      </c>
      <c r="Y37" s="17">
        <f>[2]Nirmal!O45</f>
        <v>0</v>
      </c>
      <c r="Z37" s="17">
        <f>[2]Nirmal!P45</f>
        <v>0</v>
      </c>
      <c r="AA37" s="17">
        <f>[2]Nirmal!Q45</f>
        <v>0</v>
      </c>
      <c r="AB37" s="13">
        <f t="shared" si="155"/>
        <v>0</v>
      </c>
      <c r="AC37" s="17">
        <f>[3]NML!F50</f>
        <v>0</v>
      </c>
      <c r="AD37" s="17">
        <f>[3]NML!G50</f>
        <v>0</v>
      </c>
      <c r="AE37" s="17">
        <f>[3]NML!H50</f>
        <v>0</v>
      </c>
      <c r="AF37" s="17">
        <f>[3]NML!I50</f>
        <v>0</v>
      </c>
      <c r="AG37" s="17">
        <f>[3]NML!J50</f>
        <v>0</v>
      </c>
      <c r="AH37" s="17">
        <f>[3]NML!K50</f>
        <v>0</v>
      </c>
      <c r="AI37" s="17">
        <f>[3]NML!L50</f>
        <v>0</v>
      </c>
      <c r="AJ37" s="17">
        <f>[3]NML!M50</f>
        <v>0</v>
      </c>
      <c r="AK37" s="17">
        <f>[3]NML!N50</f>
        <v>0</v>
      </c>
      <c r="AL37" s="17">
        <f>[3]NML!O50</f>
        <v>0</v>
      </c>
      <c r="AM37" s="17">
        <f>[3]NML!P50</f>
        <v>0</v>
      </c>
      <c r="AN37" s="17">
        <f>[3]NML!Q50</f>
        <v>0</v>
      </c>
      <c r="AO37" s="13">
        <f t="shared" si="156"/>
        <v>0</v>
      </c>
      <c r="AP37" s="17">
        <f>[4]NML!F50</f>
        <v>0</v>
      </c>
      <c r="AQ37" s="17">
        <f>[4]NML!G50</f>
        <v>0</v>
      </c>
      <c r="AR37" s="17">
        <f>[4]NML!H50</f>
        <v>0</v>
      </c>
      <c r="AS37" s="17">
        <f>[4]NML!I50</f>
        <v>0</v>
      </c>
      <c r="AT37" s="17">
        <f>[4]NML!J50</f>
        <v>0</v>
      </c>
      <c r="AU37" s="17">
        <f>[4]NML!K50</f>
        <v>0</v>
      </c>
      <c r="AV37" s="17">
        <f>[4]NML!L50</f>
        <v>0</v>
      </c>
      <c r="AW37" s="17">
        <f>[4]NML!M50</f>
        <v>0</v>
      </c>
      <c r="AX37" s="17">
        <f>[4]NML!N50</f>
        <v>0</v>
      </c>
      <c r="AY37" s="17">
        <f>[4]NML!O50</f>
        <v>0</v>
      </c>
      <c r="AZ37" s="17">
        <f>[4]NML!P50</f>
        <v>0</v>
      </c>
      <c r="BA37" s="17">
        <f>[4]NML!Q50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84">BV37*(1+CJ37)</f>
        <v>0</v>
      </c>
      <c r="CW37" s="34">
        <f t="shared" ref="CW37:CW46" si="185">BW37*(1+CK37)</f>
        <v>0</v>
      </c>
      <c r="CX37" s="34">
        <f t="shared" ref="CX37:CX46" si="186">BX37*(1+CL37)</f>
        <v>0</v>
      </c>
      <c r="CY37" s="34">
        <f t="shared" ref="CY37:CY46" si="187">BY37*(1+CM37)</f>
        <v>0</v>
      </c>
      <c r="CZ37" s="34">
        <f t="shared" ref="CZ37:CZ46" si="188">BZ37*(1+CN37)</f>
        <v>0</v>
      </c>
      <c r="DA37" s="34">
        <f t="shared" ref="DA37:DA46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[1]Nirmal!F446</f>
        <v>0</v>
      </c>
      <c r="D38" s="17">
        <f>[1]Nirmal!G446</f>
        <v>0</v>
      </c>
      <c r="E38" s="17">
        <f>[1]Nirmal!H446</f>
        <v>0</v>
      </c>
      <c r="F38" s="17">
        <f>[1]Nirmal!I446</f>
        <v>0</v>
      </c>
      <c r="G38" s="17">
        <f>[1]Nirmal!J446</f>
        <v>0</v>
      </c>
      <c r="H38" s="17">
        <f>[1]Nirmal!K446</f>
        <v>0</v>
      </c>
      <c r="I38" s="17">
        <f>[1]Nirmal!L446</f>
        <v>0</v>
      </c>
      <c r="J38" s="17">
        <f>[1]Nirmal!M446</f>
        <v>0</v>
      </c>
      <c r="K38" s="17">
        <f>[1]Nirmal!N446</f>
        <v>0</v>
      </c>
      <c r="L38" s="17">
        <f>[1]Nirmal!O446</f>
        <v>0</v>
      </c>
      <c r="M38" s="17">
        <f>[1]Nirmal!P446</f>
        <v>0</v>
      </c>
      <c r="N38" s="17">
        <f>[1]Nirmal!Q446</f>
        <v>0</v>
      </c>
      <c r="O38" s="13">
        <f t="shared" si="154"/>
        <v>0</v>
      </c>
      <c r="P38" s="17">
        <f>[2]Nirmal!F46</f>
        <v>0</v>
      </c>
      <c r="Q38" s="17">
        <f>[2]Nirmal!G46</f>
        <v>0</v>
      </c>
      <c r="R38" s="17">
        <f>[2]Nirmal!H46</f>
        <v>0</v>
      </c>
      <c r="S38" s="17">
        <f>[2]Nirmal!I46</f>
        <v>0</v>
      </c>
      <c r="T38" s="17">
        <f>[2]Nirmal!J46</f>
        <v>0</v>
      </c>
      <c r="U38" s="17">
        <f>[2]Nirmal!K46</f>
        <v>0</v>
      </c>
      <c r="V38" s="17">
        <f>[2]Nirmal!L46</f>
        <v>0</v>
      </c>
      <c r="W38" s="17">
        <f>[2]Nirmal!M46</f>
        <v>0</v>
      </c>
      <c r="X38" s="17">
        <f>[2]Nirmal!N46</f>
        <v>0</v>
      </c>
      <c r="Y38" s="17">
        <f>[2]Nirmal!O46</f>
        <v>0</v>
      </c>
      <c r="Z38" s="17">
        <f>[2]Nirmal!P46</f>
        <v>0</v>
      </c>
      <c r="AA38" s="17">
        <f>[2]Nirmal!Q46</f>
        <v>0</v>
      </c>
      <c r="AB38" s="13">
        <f t="shared" si="155"/>
        <v>0</v>
      </c>
      <c r="AC38" s="17">
        <f>[3]NML!F51</f>
        <v>0</v>
      </c>
      <c r="AD38" s="17">
        <f>[3]NML!G51</f>
        <v>0</v>
      </c>
      <c r="AE38" s="17">
        <f>[3]NML!H51</f>
        <v>0</v>
      </c>
      <c r="AF38" s="17">
        <f>[3]NML!I51</f>
        <v>0</v>
      </c>
      <c r="AG38" s="17">
        <f>[3]NML!J51</f>
        <v>0</v>
      </c>
      <c r="AH38" s="17">
        <f>[3]NML!K51</f>
        <v>0</v>
      </c>
      <c r="AI38" s="17">
        <f>[3]NML!L51</f>
        <v>0</v>
      </c>
      <c r="AJ38" s="17">
        <f>[3]NML!M51</f>
        <v>0</v>
      </c>
      <c r="AK38" s="17">
        <f>[3]NML!N51</f>
        <v>0</v>
      </c>
      <c r="AL38" s="17">
        <f>[3]NML!O51</f>
        <v>0</v>
      </c>
      <c r="AM38" s="17">
        <f>[3]NML!P51</f>
        <v>0</v>
      </c>
      <c r="AN38" s="17">
        <f>[3]NML!Q51</f>
        <v>0</v>
      </c>
      <c r="AO38" s="13">
        <f t="shared" si="156"/>
        <v>0</v>
      </c>
      <c r="AP38" s="17">
        <f>[4]NML!F51</f>
        <v>0</v>
      </c>
      <c r="AQ38" s="17">
        <f>[4]NML!G51</f>
        <v>0</v>
      </c>
      <c r="AR38" s="17">
        <f>[4]NML!H51</f>
        <v>0</v>
      </c>
      <c r="AS38" s="17">
        <f>[4]NML!I51</f>
        <v>0</v>
      </c>
      <c r="AT38" s="17">
        <f>[4]NML!J51</f>
        <v>0</v>
      </c>
      <c r="AU38" s="17">
        <f>[4]NML!K51</f>
        <v>0</v>
      </c>
      <c r="AV38" s="17">
        <f>[4]NML!L51</f>
        <v>0</v>
      </c>
      <c r="AW38" s="17">
        <f>[4]NML!M51</f>
        <v>0</v>
      </c>
      <c r="AX38" s="17">
        <f>[4]NML!N51</f>
        <v>0</v>
      </c>
      <c r="AY38" s="17">
        <f>[4]NML!O51</f>
        <v>0</v>
      </c>
      <c r="AZ38" s="17">
        <f>[4]NML!P51</f>
        <v>0</v>
      </c>
      <c r="BA38" s="17">
        <f>[4]NML!Q51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[1]Nirmal!F447</f>
        <v>0</v>
      </c>
      <c r="D39" s="17">
        <f>[1]Nirmal!G447</f>
        <v>0</v>
      </c>
      <c r="E39" s="17">
        <f>[1]Nirmal!H447</f>
        <v>0</v>
      </c>
      <c r="F39" s="17">
        <f>[1]Nirmal!I447</f>
        <v>0</v>
      </c>
      <c r="G39" s="17">
        <f>[1]Nirmal!J447</f>
        <v>0</v>
      </c>
      <c r="H39" s="17">
        <f>[1]Nirmal!K447</f>
        <v>0</v>
      </c>
      <c r="I39" s="17">
        <f>[1]Nirmal!L447</f>
        <v>0</v>
      </c>
      <c r="J39" s="17">
        <f>[1]Nirmal!M447</f>
        <v>0</v>
      </c>
      <c r="K39" s="17">
        <f>[1]Nirmal!N447</f>
        <v>0</v>
      </c>
      <c r="L39" s="17">
        <f>[1]Nirmal!O447</f>
        <v>0</v>
      </c>
      <c r="M39" s="17">
        <f>[1]Nirmal!P447</f>
        <v>0</v>
      </c>
      <c r="N39" s="17">
        <f>[1]Nirmal!Q447</f>
        <v>0</v>
      </c>
      <c r="O39" s="13">
        <f t="shared" si="154"/>
        <v>0</v>
      </c>
      <c r="P39" s="17">
        <f>[2]Nirmal!F47</f>
        <v>0</v>
      </c>
      <c r="Q39" s="17">
        <f>[2]Nirmal!G47</f>
        <v>0</v>
      </c>
      <c r="R39" s="17">
        <f>[2]Nirmal!H47</f>
        <v>0</v>
      </c>
      <c r="S39" s="17">
        <f>[2]Nirmal!I47</f>
        <v>0</v>
      </c>
      <c r="T39" s="17">
        <f>[2]Nirmal!J47</f>
        <v>0</v>
      </c>
      <c r="U39" s="17">
        <f>[2]Nirmal!K47</f>
        <v>0</v>
      </c>
      <c r="V39" s="17">
        <f>[2]Nirmal!L47</f>
        <v>0</v>
      </c>
      <c r="W39" s="17">
        <f>[2]Nirmal!M47</f>
        <v>0</v>
      </c>
      <c r="X39" s="17">
        <f>[2]Nirmal!N47</f>
        <v>0</v>
      </c>
      <c r="Y39" s="17">
        <f>[2]Nirmal!O47</f>
        <v>0</v>
      </c>
      <c r="Z39" s="17">
        <f>[2]Nirmal!P47</f>
        <v>0</v>
      </c>
      <c r="AA39" s="17">
        <f>[2]Nirmal!Q47</f>
        <v>0</v>
      </c>
      <c r="AB39" s="13">
        <f t="shared" si="155"/>
        <v>0</v>
      </c>
      <c r="AC39" s="17">
        <f>[3]NML!F52</f>
        <v>0</v>
      </c>
      <c r="AD39" s="17">
        <f>[3]NML!G52</f>
        <v>0</v>
      </c>
      <c r="AE39" s="17">
        <f>[3]NML!H52</f>
        <v>0</v>
      </c>
      <c r="AF39" s="17">
        <f>[3]NML!I52</f>
        <v>0</v>
      </c>
      <c r="AG39" s="17">
        <f>[3]NML!J52</f>
        <v>0</v>
      </c>
      <c r="AH39" s="17">
        <f>[3]NML!K52</f>
        <v>0</v>
      </c>
      <c r="AI39" s="17">
        <f>[3]NML!L52</f>
        <v>0</v>
      </c>
      <c r="AJ39" s="17">
        <f>[3]NML!M52</f>
        <v>0</v>
      </c>
      <c r="AK39" s="17">
        <f>[3]NML!N52</f>
        <v>0</v>
      </c>
      <c r="AL39" s="17">
        <f>[3]NML!O52</f>
        <v>0</v>
      </c>
      <c r="AM39" s="17">
        <f>[3]NML!P52</f>
        <v>0</v>
      </c>
      <c r="AN39" s="17">
        <f>[3]NML!Q52</f>
        <v>0</v>
      </c>
      <c r="AO39" s="13">
        <f t="shared" si="156"/>
        <v>0</v>
      </c>
      <c r="AP39" s="17">
        <f>[4]NML!F52</f>
        <v>0</v>
      </c>
      <c r="AQ39" s="17">
        <f>[4]NML!G52</f>
        <v>0</v>
      </c>
      <c r="AR39" s="17">
        <f>[4]NML!H52</f>
        <v>0</v>
      </c>
      <c r="AS39" s="17">
        <f>[4]NML!I52</f>
        <v>0</v>
      </c>
      <c r="AT39" s="17">
        <f>[4]NML!J52</f>
        <v>0</v>
      </c>
      <c r="AU39" s="17">
        <f>[4]NML!K52</f>
        <v>0</v>
      </c>
      <c r="AV39" s="17">
        <f>[4]NML!L52</f>
        <v>0</v>
      </c>
      <c r="AW39" s="17">
        <f>[4]NML!M52</f>
        <v>0</v>
      </c>
      <c r="AX39" s="17">
        <f>[4]NML!N52</f>
        <v>0</v>
      </c>
      <c r="AY39" s="17">
        <f>[4]NML!O52</f>
        <v>0</v>
      </c>
      <c r="AZ39" s="17">
        <f>[4]NML!P52</f>
        <v>0</v>
      </c>
      <c r="BA39" s="17">
        <f>[4]NML!Q52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[1]Nirmal!F448</f>
        <v>0</v>
      </c>
      <c r="D40" s="17">
        <f>[1]Nirmal!G448</f>
        <v>0</v>
      </c>
      <c r="E40" s="17">
        <f>[1]Nirmal!H448</f>
        <v>0</v>
      </c>
      <c r="F40" s="17">
        <f>[1]Nirmal!I448</f>
        <v>0</v>
      </c>
      <c r="G40" s="17">
        <f>[1]Nirmal!J448</f>
        <v>0</v>
      </c>
      <c r="H40" s="17">
        <f>[1]Nirmal!K448</f>
        <v>0</v>
      </c>
      <c r="I40" s="17">
        <f>[1]Nirmal!L448</f>
        <v>0</v>
      </c>
      <c r="J40" s="17">
        <f>[1]Nirmal!M448</f>
        <v>0</v>
      </c>
      <c r="K40" s="17">
        <f>[1]Nirmal!N448</f>
        <v>0</v>
      </c>
      <c r="L40" s="17">
        <f>[1]Nirmal!O448</f>
        <v>0</v>
      </c>
      <c r="M40" s="17">
        <f>[1]Nirmal!P448</f>
        <v>0</v>
      </c>
      <c r="N40" s="17">
        <f>[1]Nirmal!Q448</f>
        <v>0</v>
      </c>
      <c r="O40" s="13">
        <f t="shared" si="154"/>
        <v>0</v>
      </c>
      <c r="P40" s="17">
        <f>[2]Nirmal!F48</f>
        <v>0</v>
      </c>
      <c r="Q40" s="17">
        <f>[2]Nirmal!G48</f>
        <v>0</v>
      </c>
      <c r="R40" s="17">
        <f>[2]Nirmal!H48</f>
        <v>0</v>
      </c>
      <c r="S40" s="17">
        <f>[2]Nirmal!I48</f>
        <v>0</v>
      </c>
      <c r="T40" s="17">
        <f>[2]Nirmal!J48</f>
        <v>0</v>
      </c>
      <c r="U40" s="17">
        <f>[2]Nirmal!K48</f>
        <v>0</v>
      </c>
      <c r="V40" s="17">
        <f>[2]Nirmal!L48</f>
        <v>0</v>
      </c>
      <c r="W40" s="17">
        <f>[2]Nirmal!M48</f>
        <v>0</v>
      </c>
      <c r="X40" s="17">
        <f>[2]Nirmal!N48</f>
        <v>0</v>
      </c>
      <c r="Y40" s="17">
        <f>[2]Nirmal!O48</f>
        <v>0</v>
      </c>
      <c r="Z40" s="17">
        <f>[2]Nirmal!P48</f>
        <v>0</v>
      </c>
      <c r="AA40" s="17">
        <f>[2]Nirmal!Q48</f>
        <v>0</v>
      </c>
      <c r="AB40" s="13">
        <f t="shared" si="155"/>
        <v>0</v>
      </c>
      <c r="AC40" s="17">
        <f>[3]NML!F53</f>
        <v>0</v>
      </c>
      <c r="AD40" s="17">
        <f>[3]NML!G53</f>
        <v>0</v>
      </c>
      <c r="AE40" s="17">
        <f>[3]NML!H53</f>
        <v>0</v>
      </c>
      <c r="AF40" s="17">
        <f>[3]NML!I53</f>
        <v>0</v>
      </c>
      <c r="AG40" s="17">
        <f>[3]NML!J53</f>
        <v>0</v>
      </c>
      <c r="AH40" s="17">
        <f>[3]NML!K53</f>
        <v>0</v>
      </c>
      <c r="AI40" s="17">
        <f>[3]NML!L53</f>
        <v>0</v>
      </c>
      <c r="AJ40" s="17">
        <f>[3]NML!M53</f>
        <v>0</v>
      </c>
      <c r="AK40" s="17">
        <f>[3]NML!N53</f>
        <v>0</v>
      </c>
      <c r="AL40" s="17">
        <f>[3]NML!O53</f>
        <v>0</v>
      </c>
      <c r="AM40" s="17">
        <f>[3]NML!P53</f>
        <v>0</v>
      </c>
      <c r="AN40" s="17">
        <f>[3]NML!Q53</f>
        <v>0</v>
      </c>
      <c r="AO40" s="13">
        <f t="shared" si="156"/>
        <v>0</v>
      </c>
      <c r="AP40" s="17">
        <f>[4]NML!F53</f>
        <v>0</v>
      </c>
      <c r="AQ40" s="17">
        <f>[4]NML!G53</f>
        <v>0</v>
      </c>
      <c r="AR40" s="17">
        <f>[4]NML!H53</f>
        <v>0</v>
      </c>
      <c r="AS40" s="17">
        <f>[4]NML!I53</f>
        <v>0</v>
      </c>
      <c r="AT40" s="17">
        <f>[4]NML!J53</f>
        <v>0</v>
      </c>
      <c r="AU40" s="17">
        <f>[4]NML!K53</f>
        <v>0</v>
      </c>
      <c r="AV40" s="17">
        <f>[4]NML!L53</f>
        <v>0</v>
      </c>
      <c r="AW40" s="17">
        <f>[4]NML!M53</f>
        <v>0</v>
      </c>
      <c r="AX40" s="17">
        <f>[4]NML!N53</f>
        <v>0</v>
      </c>
      <c r="AY40" s="17">
        <f>[4]NML!O53</f>
        <v>0</v>
      </c>
      <c r="AZ40" s="17">
        <f>[4]NML!P53</f>
        <v>0</v>
      </c>
      <c r="BA40" s="17">
        <f>[4]NML!Q53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>
        <f>'[6]4.Nirmal'!F35</f>
        <v>0.89428799999999997</v>
      </c>
      <c r="BQ40" s="17">
        <f>'[6]4.Nirmal'!G35</f>
        <v>2.5519810000000001</v>
      </c>
      <c r="BR40" s="17">
        <f>'[6]4.Nirmal'!H35</f>
        <v>2.7294209999999999</v>
      </c>
      <c r="BS40" s="17">
        <f>'[6]4.Nirmal'!I35</f>
        <v>2.7236099999999999</v>
      </c>
      <c r="BT40" s="17">
        <f>'[6]4.Nirmal'!J35</f>
        <v>2.6551170000000002</v>
      </c>
      <c r="BU40" s="17">
        <f>'[6]4.Nirmal'!K35</f>
        <v>2.419988</v>
      </c>
      <c r="BV40" s="17">
        <f>'[6]4.Nirmal'!L35</f>
        <v>1.903365</v>
      </c>
      <c r="BW40" s="17">
        <f>'[6]4.Nirmal'!M35</f>
        <v>2.4807600000000001</v>
      </c>
      <c r="BX40" s="17">
        <f>'[6]4.Nirmal'!N35</f>
        <v>2.7593570000000001</v>
      </c>
      <c r="BY40" s="17">
        <f>'[6]4.Nirmal'!O35</f>
        <v>2.3236029999999999</v>
      </c>
      <c r="BZ40" s="17">
        <f>'[6]4.Nirmal'!P35</f>
        <v>2.51634</v>
      </c>
      <c r="CA40" s="17">
        <f>'[6]4.Nirmal'!Q35</f>
        <v>2.67374</v>
      </c>
      <c r="CB40" s="13">
        <f t="shared" si="159"/>
        <v>28.63157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>
        <f>'[7]4.Nirmal'!F36</f>
        <v>2.6554350000000002</v>
      </c>
      <c r="CQ40" s="17">
        <f>'[7]4.Nirmal'!G36</f>
        <v>1.846406</v>
      </c>
      <c r="CR40" s="17">
        <f>'[7]4.Nirmal'!H36</f>
        <v>0.76484300000000005</v>
      </c>
      <c r="CS40" s="17">
        <f>'[7]4.Nirmal'!I36</f>
        <v>4.9540000000000001E-3</v>
      </c>
      <c r="CT40" s="17">
        <f>'[7]4.Nirmal'!J36</f>
        <v>3.7399999999999998E-3</v>
      </c>
      <c r="CU40" s="17">
        <f>'[7]4.Nirmal'!K36</f>
        <v>3.0349999999999999E-3</v>
      </c>
      <c r="CV40" s="137">
        <f>$CU$40</f>
        <v>3.0349999999999999E-3</v>
      </c>
      <c r="CW40" s="137">
        <f t="shared" ref="CW40:DA40" si="191">$CU$40</f>
        <v>3.0349999999999999E-3</v>
      </c>
      <c r="CX40" s="137">
        <f t="shared" si="191"/>
        <v>3.0349999999999999E-3</v>
      </c>
      <c r="CY40" s="137">
        <f t="shared" si="191"/>
        <v>3.0349999999999999E-3</v>
      </c>
      <c r="CZ40" s="137">
        <f t="shared" si="191"/>
        <v>3.0349999999999999E-3</v>
      </c>
      <c r="DA40" s="137">
        <f t="shared" si="191"/>
        <v>3.0349999999999999E-3</v>
      </c>
      <c r="DB40" s="13">
        <f t="shared" si="172"/>
        <v>5.2966229999999976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-0.8150075947634029</v>
      </c>
      <c r="DH40" s="54">
        <v>0.02</v>
      </c>
      <c r="DI40" s="25" t="s">
        <v>80</v>
      </c>
      <c r="DJ40" s="50">
        <f t="shared" si="178"/>
        <v>0.02</v>
      </c>
      <c r="DK40" s="137">
        <f t="shared" ref="DK40:DV40" si="192">$CU$40</f>
        <v>3.0349999999999999E-3</v>
      </c>
      <c r="DL40" s="137">
        <f t="shared" si="192"/>
        <v>3.0349999999999999E-3</v>
      </c>
      <c r="DM40" s="137">
        <f t="shared" si="192"/>
        <v>3.0349999999999999E-3</v>
      </c>
      <c r="DN40" s="137">
        <f t="shared" si="192"/>
        <v>3.0349999999999999E-3</v>
      </c>
      <c r="DO40" s="137">
        <f t="shared" si="192"/>
        <v>3.0349999999999999E-3</v>
      </c>
      <c r="DP40" s="137">
        <f t="shared" si="192"/>
        <v>3.0349999999999999E-3</v>
      </c>
      <c r="DQ40" s="137">
        <f t="shared" si="192"/>
        <v>3.0349999999999999E-3</v>
      </c>
      <c r="DR40" s="137">
        <f t="shared" si="192"/>
        <v>3.0349999999999999E-3</v>
      </c>
      <c r="DS40" s="137">
        <f t="shared" si="192"/>
        <v>3.0349999999999999E-3</v>
      </c>
      <c r="DT40" s="137">
        <f t="shared" si="192"/>
        <v>3.0349999999999999E-3</v>
      </c>
      <c r="DU40" s="137">
        <f t="shared" si="192"/>
        <v>3.0349999999999999E-3</v>
      </c>
      <c r="DV40" s="137">
        <f t="shared" si="192"/>
        <v>3.0349999999999999E-3</v>
      </c>
      <c r="DW40" s="69">
        <f t="shared" si="190"/>
        <v>3.6420000000000001E-2</v>
      </c>
    </row>
    <row r="41" spans="2:127" ht="12.5" x14ac:dyDescent="0.2">
      <c r="B41" s="3" t="s">
        <v>3</v>
      </c>
      <c r="C41" s="17">
        <f>[1]Nirmal!F449</f>
        <v>0.36585000000000001</v>
      </c>
      <c r="D41" s="17">
        <f>[1]Nirmal!G449</f>
        <v>0.29072999999999999</v>
      </c>
      <c r="E41" s="17">
        <f>[1]Nirmal!H449</f>
        <v>9.1575000000000004E-2</v>
      </c>
      <c r="F41" s="17">
        <f>[1]Nirmal!I449</f>
        <v>0.179895</v>
      </c>
      <c r="G41" s="17">
        <f>[1]Nirmal!J449</f>
        <v>0.31730999999999998</v>
      </c>
      <c r="H41" s="17">
        <f>[1]Nirmal!K449</f>
        <v>0.305205</v>
      </c>
      <c r="I41" s="17">
        <f>[1]Nirmal!L449</f>
        <v>0.21659999999999999</v>
      </c>
      <c r="J41" s="17">
        <f>[1]Nirmal!M449</f>
        <v>0.28065000000000001</v>
      </c>
      <c r="K41" s="17">
        <f>[1]Nirmal!N449</f>
        <v>0.20133000000000001</v>
      </c>
      <c r="L41" s="17">
        <f>[1]Nirmal!O449</f>
        <v>0.18123</v>
      </c>
      <c r="M41" s="17">
        <f>[1]Nirmal!P449</f>
        <v>0.2571</v>
      </c>
      <c r="N41" s="17">
        <f>[1]Nirmal!Q449</f>
        <v>0.30717</v>
      </c>
      <c r="O41" s="13">
        <f t="shared" si="154"/>
        <v>2.9946449999999998</v>
      </c>
      <c r="P41" s="17">
        <f>[2]Nirmal!F49</f>
        <v>0.33777000000000001</v>
      </c>
      <c r="Q41" s="17">
        <f>[2]Nirmal!G49</f>
        <v>0.24057000000000001</v>
      </c>
      <c r="R41" s="17">
        <f>[2]Nirmal!H49</f>
        <v>0.11352</v>
      </c>
      <c r="S41" s="17">
        <f>[2]Nirmal!I49</f>
        <v>0.25312499999999999</v>
      </c>
      <c r="T41" s="17">
        <f>[2]Nirmal!J49</f>
        <v>0.27526499999999998</v>
      </c>
      <c r="U41" s="17">
        <f>[2]Nirmal!K49</f>
        <v>0.40549499999999999</v>
      </c>
      <c r="V41" s="17">
        <f>[2]Nirmal!L49</f>
        <v>0.25003500000000001</v>
      </c>
      <c r="W41" s="17">
        <f>[2]Nirmal!M49</f>
        <v>0.27518999999999999</v>
      </c>
      <c r="X41" s="17">
        <f>[2]Nirmal!N49</f>
        <v>0.244695</v>
      </c>
      <c r="Y41" s="17">
        <f>[2]Nirmal!O49</f>
        <v>0.24193500000000001</v>
      </c>
      <c r="Z41" s="17">
        <f>[2]Nirmal!P49</f>
        <v>0.27675</v>
      </c>
      <c r="AA41" s="17">
        <f>[2]Nirmal!Q49</f>
        <v>0.4340038</v>
      </c>
      <c r="AB41" s="13">
        <f t="shared" si="155"/>
        <v>3.3483537999999999</v>
      </c>
      <c r="AC41" s="17">
        <f>[3]NML!F54</f>
        <v>0.342393</v>
      </c>
      <c r="AD41" s="17">
        <f>[3]NML!G54</f>
        <v>0.27685399999999999</v>
      </c>
      <c r="AE41" s="17">
        <f>[3]NML!H54</f>
        <v>0.21924199999999999</v>
      </c>
      <c r="AF41" s="17">
        <f>[3]NML!I54</f>
        <v>0.31904500000000002</v>
      </c>
      <c r="AG41" s="17">
        <f>[3]NML!J54</f>
        <v>0.380328</v>
      </c>
      <c r="AH41" s="17">
        <f>[3]NML!K54</f>
        <v>0.41997000000000001</v>
      </c>
      <c r="AI41" s="17">
        <f>[3]NML!L54</f>
        <v>0.27693499999999999</v>
      </c>
      <c r="AJ41" s="17">
        <f>[3]NML!M54</f>
        <v>0.37823200000000001</v>
      </c>
      <c r="AK41" s="17">
        <f>[3]NML!N54</f>
        <v>0.32637500000000003</v>
      </c>
      <c r="AL41" s="17">
        <f>[3]NML!O54</f>
        <v>0.25029600000000002</v>
      </c>
      <c r="AM41" s="17">
        <f>[3]NML!P54</f>
        <v>0.32918700000000001</v>
      </c>
      <c r="AN41" s="17">
        <f>[3]NML!Q54</f>
        <v>0.435975</v>
      </c>
      <c r="AO41" s="13">
        <f t="shared" si="156"/>
        <v>3.9548320000000006</v>
      </c>
      <c r="AP41" s="17">
        <f>[4]NML!F54</f>
        <v>0.30744701648646555</v>
      </c>
      <c r="AQ41" s="17">
        <f>[4]NML!G54</f>
        <v>0.21050137494525289</v>
      </c>
      <c r="AR41" s="17">
        <f>[4]NML!H54</f>
        <v>0.11576819355819044</v>
      </c>
      <c r="AS41" s="17">
        <f>[4]NML!I54</f>
        <v>0.27361999999999997</v>
      </c>
      <c r="AT41" s="17">
        <f>[4]NML!J54</f>
        <v>0.27077899999999994</v>
      </c>
      <c r="AU41" s="17">
        <f>[4]NML!K54</f>
        <v>0.34962799999999994</v>
      </c>
      <c r="AV41" s="17">
        <f>[4]NML!L54</f>
        <v>0.24708299999999994</v>
      </c>
      <c r="AW41" s="17">
        <f>[4]NML!M54</f>
        <v>0.33233257841864972</v>
      </c>
      <c r="AX41" s="17">
        <f>[4]NML!N54</f>
        <v>0.262544</v>
      </c>
      <c r="AY41" s="17">
        <f>[4]NML!O54</f>
        <v>0.31411561809094102</v>
      </c>
      <c r="AZ41" s="17">
        <f>[4]NML!P54</f>
        <v>0.29182199999999997</v>
      </c>
      <c r="BA41" s="17">
        <f>[4]NML!Q54</f>
        <v>0.36744099999999996</v>
      </c>
      <c r="BB41" s="13">
        <f t="shared" si="157"/>
        <v>3.3430817814994991</v>
      </c>
      <c r="BC41" s="17">
        <f>'[5]4.Nirmal'!F38</f>
        <v>0.124013</v>
      </c>
      <c r="BD41" s="17">
        <f>'[5]4.Nirmal'!G38</f>
        <v>0.136156</v>
      </c>
      <c r="BE41" s="17">
        <f>'[5]4.Nirmal'!H38</f>
        <v>0.15113199999999999</v>
      </c>
      <c r="BF41" s="17">
        <f>'[5]4.Nirmal'!I38</f>
        <v>0.12324400000000001</v>
      </c>
      <c r="BG41" s="17">
        <f>'[5]4.Nirmal'!J38</f>
        <v>0.12776499999999999</v>
      </c>
      <c r="BH41" s="17">
        <f>'[5]4.Nirmal'!K38</f>
        <v>0.13447300000000001</v>
      </c>
      <c r="BI41" s="17">
        <f>'[5]4.Nirmal'!L38</f>
        <v>0.14788599999999999</v>
      </c>
      <c r="BJ41" s="17">
        <f>'[5]4.Nirmal'!M38</f>
        <v>0.15430099999999999</v>
      </c>
      <c r="BK41" s="17">
        <f>'[5]4.Nirmal'!N38</f>
        <v>9.9731E-2</v>
      </c>
      <c r="BL41" s="17">
        <f>'[5]4.Nirmal'!O38</f>
        <v>0.116227</v>
      </c>
      <c r="BM41" s="17">
        <f>'[5]4.Nirmal'!P38</f>
        <v>0.18123800000000001</v>
      </c>
      <c r="BN41" s="17">
        <f>'[5]4.Nirmal'!Q38</f>
        <v>0.28734700000000002</v>
      </c>
      <c r="BO41" s="13">
        <f t="shared" si="158"/>
        <v>1.7835130000000001</v>
      </c>
      <c r="BP41" s="17">
        <f>'[6]4.Nirmal'!F36</f>
        <v>0.145092</v>
      </c>
      <c r="BQ41" s="17">
        <f>'[6]4.Nirmal'!G36</f>
        <v>0.14086099999999999</v>
      </c>
      <c r="BR41" s="17">
        <f>'[6]4.Nirmal'!H36</f>
        <v>0.151258</v>
      </c>
      <c r="BS41" s="17">
        <f>'[6]4.Nirmal'!I36</f>
        <v>0.142567</v>
      </c>
      <c r="BT41" s="17">
        <f>'[6]4.Nirmal'!J36</f>
        <v>0.15057000000000001</v>
      </c>
      <c r="BU41" s="17">
        <f>'[6]4.Nirmal'!K36</f>
        <v>0.29548600000000003</v>
      </c>
      <c r="BV41" s="17">
        <f>'[6]4.Nirmal'!L36</f>
        <v>0.28166099999999999</v>
      </c>
      <c r="BW41" s="17">
        <f>'[6]4.Nirmal'!M36</f>
        <v>0.33868399999999999</v>
      </c>
      <c r="BX41" s="17">
        <f>'[6]4.Nirmal'!N36</f>
        <v>0.286414</v>
      </c>
      <c r="BY41" s="17">
        <f>'[6]4.Nirmal'!O36</f>
        <v>0.22198799999999999</v>
      </c>
      <c r="BZ41" s="17">
        <f>'[6]4.Nirmal'!P36</f>
        <v>0.25640800000000002</v>
      </c>
      <c r="CA41" s="17">
        <f>'[6]4.Nirmal'!Q36</f>
        <v>0.350213</v>
      </c>
      <c r="CB41" s="13">
        <f t="shared" si="159"/>
        <v>2.7612019999999999</v>
      </c>
      <c r="CC41" s="23">
        <f t="shared" si="160"/>
        <v>-1.6100892580982573E-2</v>
      </c>
      <c r="CD41" s="23">
        <f t="shared" si="180"/>
        <v>-4.7057470979182114E-2</v>
      </c>
      <c r="CE41" s="23">
        <f t="shared" si="181"/>
        <v>-0.11286432009234071</v>
      </c>
      <c r="CF41" s="23">
        <f t="shared" si="182"/>
        <v>-9.1184784944898789E-2</v>
      </c>
      <c r="CG41" s="23">
        <f t="shared" si="183"/>
        <v>0.5481815944150672</v>
      </c>
      <c r="CH41" s="37">
        <v>0.05</v>
      </c>
      <c r="CI41" s="25" t="s">
        <v>80</v>
      </c>
      <c r="CJ41" s="26">
        <f t="shared" ref="CJ41:CO47" si="193">HLOOKUP($CI40,$CC$4:$CH$101,ROW($CC41)-ROW($CC$3), FALSE)</f>
        <v>0.05</v>
      </c>
      <c r="CK41" s="26">
        <f t="shared" si="193"/>
        <v>0.05</v>
      </c>
      <c r="CL41" s="26">
        <f t="shared" si="193"/>
        <v>0.05</v>
      </c>
      <c r="CM41" s="26">
        <f t="shared" si="193"/>
        <v>0.05</v>
      </c>
      <c r="CN41" s="26">
        <f t="shared" si="193"/>
        <v>0.05</v>
      </c>
      <c r="CO41" s="26">
        <f t="shared" si="193"/>
        <v>0.05</v>
      </c>
      <c r="CP41" s="17">
        <f>'[7]4.Nirmal'!F37</f>
        <v>0</v>
      </c>
      <c r="CQ41" s="17">
        <f>'[7]4.Nirmal'!G37</f>
        <v>0</v>
      </c>
      <c r="CR41" s="17">
        <f>'[7]4.Nirmal'!H37</f>
        <v>0</v>
      </c>
      <c r="CS41" s="17">
        <f>'[7]4.Nirmal'!I37</f>
        <v>0</v>
      </c>
      <c r="CT41" s="17">
        <f>'[7]4.Nirmal'!J37</f>
        <v>0</v>
      </c>
      <c r="CU41" s="17">
        <f>'[7]4.Nirmal'!K37</f>
        <v>0</v>
      </c>
      <c r="CV41" s="137"/>
      <c r="CW41" s="137"/>
      <c r="CX41" s="137"/>
      <c r="CY41" s="137"/>
      <c r="CZ41" s="137"/>
      <c r="DA41" s="137"/>
      <c r="DB41" s="13">
        <f t="shared" si="172"/>
        <v>0</v>
      </c>
      <c r="DC41" s="40">
        <f t="shared" si="173"/>
        <v>-1</v>
      </c>
      <c r="DD41" s="41">
        <f t="shared" si="174"/>
        <v>-1</v>
      </c>
      <c r="DE41" s="40">
        <f t="shared" si="175"/>
        <v>-1</v>
      </c>
      <c r="DF41" s="40">
        <f t="shared" si="176"/>
        <v>-1</v>
      </c>
      <c r="DG41" s="48">
        <f t="shared" si="177"/>
        <v>-1</v>
      </c>
      <c r="DH41" s="54">
        <v>0.05</v>
      </c>
      <c r="DI41" s="25" t="s">
        <v>80</v>
      </c>
      <c r="DJ41" s="50">
        <f t="shared" si="178"/>
        <v>0.05</v>
      </c>
      <c r="DK41" s="137"/>
      <c r="DL41" s="137"/>
      <c r="DM41" s="137"/>
      <c r="DN41" s="137"/>
      <c r="DO41" s="137"/>
      <c r="DP41" s="137"/>
      <c r="DQ41" s="137"/>
      <c r="DR41" s="137"/>
      <c r="DS41" s="137"/>
      <c r="DT41" s="137"/>
      <c r="DU41" s="137"/>
      <c r="DV41" s="137"/>
      <c r="DW41" s="69">
        <f t="shared" si="190"/>
        <v>0</v>
      </c>
    </row>
    <row r="42" spans="2:127" ht="13" x14ac:dyDescent="0.2">
      <c r="B42" s="3" t="s">
        <v>2</v>
      </c>
      <c r="C42" s="17">
        <f>[1]Nirmal!F450</f>
        <v>0</v>
      </c>
      <c r="D42" s="17">
        <f>[1]Nirmal!G450</f>
        <v>0</v>
      </c>
      <c r="E42" s="17">
        <f>[1]Nirmal!H450</f>
        <v>0</v>
      </c>
      <c r="F42" s="17">
        <f>[1]Nirmal!I450</f>
        <v>0</v>
      </c>
      <c r="G42" s="17">
        <f>[1]Nirmal!J450</f>
        <v>0</v>
      </c>
      <c r="H42" s="17">
        <f>[1]Nirmal!K450</f>
        <v>0</v>
      </c>
      <c r="I42" s="17">
        <f>[1]Nirmal!L450</f>
        <v>0</v>
      </c>
      <c r="J42" s="17">
        <f>[1]Nirmal!M450</f>
        <v>0</v>
      </c>
      <c r="K42" s="17">
        <f>[1]Nirmal!N450</f>
        <v>0</v>
      </c>
      <c r="L42" s="17">
        <f>[1]Nirmal!O450</f>
        <v>0</v>
      </c>
      <c r="M42" s="17">
        <f>[1]Nirmal!P450</f>
        <v>0</v>
      </c>
      <c r="N42" s="17">
        <f>[1]Nirmal!Q450</f>
        <v>0</v>
      </c>
      <c r="O42" s="13">
        <f t="shared" si="154"/>
        <v>0</v>
      </c>
      <c r="P42" s="17">
        <f>[2]Nirmal!F50</f>
        <v>0</v>
      </c>
      <c r="Q42" s="17">
        <f>[2]Nirmal!G50</f>
        <v>0</v>
      </c>
      <c r="R42" s="17">
        <f>[2]Nirmal!H50</f>
        <v>0</v>
      </c>
      <c r="S42" s="17">
        <f>[2]Nirmal!I50</f>
        <v>0</v>
      </c>
      <c r="T42" s="17">
        <f>[2]Nirmal!J50</f>
        <v>0</v>
      </c>
      <c r="U42" s="17">
        <f>[2]Nirmal!K50</f>
        <v>0</v>
      </c>
      <c r="V42" s="17">
        <f>[2]Nirmal!L50</f>
        <v>0</v>
      </c>
      <c r="W42" s="17">
        <f>[2]Nirmal!M50</f>
        <v>0</v>
      </c>
      <c r="X42" s="17">
        <f>[2]Nirmal!N50</f>
        <v>0</v>
      </c>
      <c r="Y42" s="17">
        <f>[2]Nirmal!O50</f>
        <v>0</v>
      </c>
      <c r="Z42" s="17">
        <f>[2]Nirmal!P50</f>
        <v>0</v>
      </c>
      <c r="AA42" s="17">
        <f>[2]Nirmal!Q50</f>
        <v>0</v>
      </c>
      <c r="AB42" s="13">
        <f t="shared" si="155"/>
        <v>0</v>
      </c>
      <c r="AC42" s="17">
        <f>[3]NML!F55</f>
        <v>0</v>
      </c>
      <c r="AD42" s="17">
        <f>[3]NML!G55</f>
        <v>0</v>
      </c>
      <c r="AE42" s="17">
        <f>[3]NML!H55</f>
        <v>0</v>
      </c>
      <c r="AF42" s="17">
        <f>[3]NML!I55</f>
        <v>0</v>
      </c>
      <c r="AG42" s="17">
        <f>[3]NML!J55</f>
        <v>0</v>
      </c>
      <c r="AH42" s="17">
        <f>[3]NML!K55</f>
        <v>0</v>
      </c>
      <c r="AI42" s="17">
        <f>[3]NML!L55</f>
        <v>0</v>
      </c>
      <c r="AJ42" s="17">
        <f>[3]NML!M55</f>
        <v>0</v>
      </c>
      <c r="AK42" s="17">
        <f>[3]NML!N55</f>
        <v>0</v>
      </c>
      <c r="AL42" s="17">
        <f>[3]NML!O55</f>
        <v>0</v>
      </c>
      <c r="AM42" s="17">
        <f>[3]NML!P55</f>
        <v>0</v>
      </c>
      <c r="AN42" s="17">
        <f>[3]NML!Q55</f>
        <v>0</v>
      </c>
      <c r="AO42" s="13">
        <f t="shared" si="156"/>
        <v>0</v>
      </c>
      <c r="AP42" s="17">
        <f>[4]NML!F55</f>
        <v>0</v>
      </c>
      <c r="AQ42" s="17">
        <f>[4]NML!G55</f>
        <v>0</v>
      </c>
      <c r="AR42" s="17">
        <f>[4]NML!H55</f>
        <v>0</v>
      </c>
      <c r="AS42" s="17">
        <f>[4]NML!I55</f>
        <v>0</v>
      </c>
      <c r="AT42" s="17">
        <f>[4]NML!J55</f>
        <v>0</v>
      </c>
      <c r="AU42" s="17">
        <f>[4]NML!K55</f>
        <v>0</v>
      </c>
      <c r="AV42" s="17">
        <f>[4]NML!L55</f>
        <v>0</v>
      </c>
      <c r="AW42" s="17">
        <f>[4]NML!M55</f>
        <v>0</v>
      </c>
      <c r="AX42" s="17">
        <f>[4]NML!N55</f>
        <v>0</v>
      </c>
      <c r="AY42" s="17">
        <f>[4]NML!O55</f>
        <v>0</v>
      </c>
      <c r="AZ42" s="17">
        <f>[4]NML!P55</f>
        <v>0</v>
      </c>
      <c r="BA42" s="17">
        <f>[4]NML!Q55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3"/>
        <v>0</v>
      </c>
      <c r="CK42" s="26">
        <f t="shared" si="193"/>
        <v>0</v>
      </c>
      <c r="CL42" s="26">
        <f t="shared" si="193"/>
        <v>0</v>
      </c>
      <c r="CM42" s="26">
        <f t="shared" si="193"/>
        <v>0</v>
      </c>
      <c r="CN42" s="26">
        <f t="shared" si="193"/>
        <v>0</v>
      </c>
      <c r="CO42" s="26">
        <f t="shared" si="193"/>
        <v>0</v>
      </c>
      <c r="CP42" s="17">
        <f>'[7]4.Nirmal'!F38</f>
        <v>0</v>
      </c>
      <c r="CQ42" s="17">
        <f>'[7]4.Nirmal'!G38</f>
        <v>0</v>
      </c>
      <c r="CR42" s="17">
        <f>'[7]4.Nirmal'!H38</f>
        <v>0</v>
      </c>
      <c r="CS42" s="17">
        <f>'[7]4.Nirmal'!I38</f>
        <v>0</v>
      </c>
      <c r="CT42" s="17">
        <f>'[7]4.Nirmal'!J38</f>
        <v>0</v>
      </c>
      <c r="CU42" s="17">
        <f>'[7]4.Nirmal'!K38</f>
        <v>0</v>
      </c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[1]Nirmal!F451</f>
        <v>0</v>
      </c>
      <c r="D43" s="17">
        <f>[1]Nirmal!G451</f>
        <v>0</v>
      </c>
      <c r="E43" s="17">
        <f>[1]Nirmal!H451</f>
        <v>0</v>
      </c>
      <c r="F43" s="17">
        <f>[1]Nirmal!I451</f>
        <v>0</v>
      </c>
      <c r="G43" s="17">
        <f>[1]Nirmal!J451</f>
        <v>0</v>
      </c>
      <c r="H43" s="17">
        <f>[1]Nirmal!K451</f>
        <v>0</v>
      </c>
      <c r="I43" s="17">
        <f>[1]Nirmal!L451</f>
        <v>0</v>
      </c>
      <c r="J43" s="17">
        <f>[1]Nirmal!M451</f>
        <v>0</v>
      </c>
      <c r="K43" s="17">
        <f>[1]Nirmal!N451</f>
        <v>0.15900990138402199</v>
      </c>
      <c r="L43" s="17">
        <f>[1]Nirmal!O451</f>
        <v>1.1995957810275152E-2</v>
      </c>
      <c r="M43" s="17">
        <f>[1]Nirmal!P451</f>
        <v>2.598E-2</v>
      </c>
      <c r="N43" s="17">
        <f>[1]Nirmal!Q451</f>
        <v>4.7805E-2</v>
      </c>
      <c r="O43" s="13">
        <f t="shared" si="154"/>
        <v>0.24479085919429716</v>
      </c>
      <c r="P43" s="17">
        <f>[2]Nirmal!F51</f>
        <v>5.3099999999999996E-3</v>
      </c>
      <c r="Q43" s="17">
        <f>[2]Nirmal!G51</f>
        <v>4.5149999999999999E-3</v>
      </c>
      <c r="R43" s="17">
        <f>[2]Nirmal!H51</f>
        <v>4.7549999999999997E-3</v>
      </c>
      <c r="S43" s="17">
        <f>[2]Nirmal!I51</f>
        <v>2.6849999999999999E-3</v>
      </c>
      <c r="T43" s="17">
        <f>[2]Nirmal!J51</f>
        <v>2.6700000000000001E-3</v>
      </c>
      <c r="U43" s="17">
        <f>[2]Nirmal!K51</f>
        <v>2.745E-3</v>
      </c>
      <c r="V43" s="17">
        <f>[2]Nirmal!L51</f>
        <v>1.5900000000000001E-3</v>
      </c>
      <c r="W43" s="17">
        <f>[2]Nirmal!M51</f>
        <v>2.3549999999999999E-3</v>
      </c>
      <c r="X43" s="17">
        <f>[2]Nirmal!N51</f>
        <v>5.9100000000000003E-3</v>
      </c>
      <c r="Y43" s="17">
        <f>[2]Nirmal!O51</f>
        <v>1.8689999999999998E-2</v>
      </c>
      <c r="Z43" s="17">
        <f>[2]Nirmal!P51</f>
        <v>3.3765000000000003E-2</v>
      </c>
      <c r="AA43" s="17">
        <f>[2]Nirmal!Q51</f>
        <v>4.0814999999999997E-2</v>
      </c>
      <c r="AB43" s="13">
        <f t="shared" si="155"/>
        <v>0.125805</v>
      </c>
      <c r="AC43" s="17">
        <f>[3]NML!F56</f>
        <v>9.8999999999999999E-4</v>
      </c>
      <c r="AD43" s="17">
        <f>[3]NML!G56</f>
        <v>9.8999999999999999E-4</v>
      </c>
      <c r="AE43" s="17">
        <f>[3]NML!H56</f>
        <v>1.305E-3</v>
      </c>
      <c r="AF43" s="17">
        <f>[3]NML!I56</f>
        <v>1.2149999999999999E-3</v>
      </c>
      <c r="AG43" s="17">
        <f>[3]NML!J56</f>
        <v>3.5999999999999999E-3</v>
      </c>
      <c r="AH43" s="17">
        <f>[3]NML!K56</f>
        <v>2.2200000000000002E-3</v>
      </c>
      <c r="AI43" s="17">
        <f>[3]NML!L56</f>
        <v>2.6939999999999999E-2</v>
      </c>
      <c r="AJ43" s="17">
        <f>[3]NML!M56</f>
        <v>7.6800000000000002E-3</v>
      </c>
      <c r="AK43" s="17">
        <f>[3]NML!N56</f>
        <v>0.107115</v>
      </c>
      <c r="AL43" s="17">
        <f>[3]NML!O56</f>
        <v>9.8999999999999999E-4</v>
      </c>
      <c r="AM43" s="17">
        <f>[3]NML!P56</f>
        <v>0.11703</v>
      </c>
      <c r="AN43" s="17">
        <f>[3]NML!Q56</f>
        <v>8.7614999999999998E-2</v>
      </c>
      <c r="AO43" s="13">
        <f t="shared" si="156"/>
        <v>0.35768999999999995</v>
      </c>
      <c r="AP43" s="17">
        <f>[4]NML!F56</f>
        <v>4.8000000000000001E-4</v>
      </c>
      <c r="AQ43" s="17">
        <f>[4]NML!G56</f>
        <v>5.1810000000000002E-2</v>
      </c>
      <c r="AR43" s="17">
        <f>[4]NML!H56</f>
        <v>7.0500000000000001E-4</v>
      </c>
      <c r="AS43" s="17">
        <f>[4]NML!I56</f>
        <v>5.5500000000000005E-4</v>
      </c>
      <c r="AT43" s="17">
        <f>[4]NML!J56</f>
        <v>7.2000000000000005E-4</v>
      </c>
      <c r="AU43" s="17">
        <f>[4]NML!K56</f>
        <v>6.3000000000000003E-4</v>
      </c>
      <c r="AV43" s="17">
        <f>[4]NML!L56</f>
        <v>5.2499999999999997E-4</v>
      </c>
      <c r="AW43" s="17">
        <f>[4]NML!M56</f>
        <v>7.7999999999999999E-4</v>
      </c>
      <c r="AX43" s="17">
        <f>[4]NML!N56</f>
        <v>8.5499999999999997E-4</v>
      </c>
      <c r="AY43" s="17">
        <f>[4]NML!O56</f>
        <v>8.8500000000000004E-4</v>
      </c>
      <c r="AZ43" s="17">
        <f>[4]NML!P56</f>
        <v>5.4000000000000001E-4</v>
      </c>
      <c r="BA43" s="17">
        <f>[4]NML!Q56</f>
        <v>4.3874999999999997E-2</v>
      </c>
      <c r="BB43" s="13">
        <f t="shared" si="157"/>
        <v>0.10235999999999999</v>
      </c>
      <c r="BC43" s="17">
        <f>'[5]4.Nirmal'!F40</f>
        <v>1.29E-2</v>
      </c>
      <c r="BD43" s="17">
        <f>'[5]4.Nirmal'!G40</f>
        <v>2.8499999999999999E-4</v>
      </c>
      <c r="BE43" s="17">
        <f>'[5]4.Nirmal'!H40</f>
        <v>6.1499999999999999E-4</v>
      </c>
      <c r="BF43" s="17">
        <f>'[5]4.Nirmal'!I40</f>
        <v>1.8000000000000001E-4</v>
      </c>
      <c r="BG43" s="17">
        <f>'[5]4.Nirmal'!J40</f>
        <v>3.0000000000000001E-5</v>
      </c>
      <c r="BH43" s="17">
        <f>'[5]4.Nirmal'!K40</f>
        <v>9.0000000000000006E-5</v>
      </c>
      <c r="BI43" s="17">
        <f>'[5]4.Nirmal'!L40</f>
        <v>2.4000000000000001E-4</v>
      </c>
      <c r="BJ43" s="17">
        <f>'[5]4.Nirmal'!M40</f>
        <v>2.2499999999999999E-4</v>
      </c>
      <c r="BK43" s="17">
        <f>'[5]4.Nirmal'!N40</f>
        <v>6.7500000000000004E-4</v>
      </c>
      <c r="BL43" s="17">
        <f>'[5]4.Nirmal'!O40</f>
        <v>4.35E-4</v>
      </c>
      <c r="BM43" s="17">
        <f>'[5]4.Nirmal'!P40</f>
        <v>7.2000000000000005E-4</v>
      </c>
      <c r="BN43" s="17">
        <f>'[5]4.Nirmal'!Q40</f>
        <v>6.8654999999999994E-2</v>
      </c>
      <c r="BO43" s="13">
        <f t="shared" si="158"/>
        <v>8.5049999999999987E-2</v>
      </c>
      <c r="BP43" s="17">
        <f>'[6]4.Nirmal'!F38</f>
        <v>9.1064999999999993E-2</v>
      </c>
      <c r="BQ43" s="17">
        <f>'[6]4.Nirmal'!G38</f>
        <v>1.1249999999999999E-3</v>
      </c>
      <c r="BR43" s="17">
        <f>'[6]4.Nirmal'!H38</f>
        <v>2.7E-4</v>
      </c>
      <c r="BS43" s="17">
        <f>'[6]4.Nirmal'!I38</f>
        <v>1.8000000000000001E-4</v>
      </c>
      <c r="BT43" s="17">
        <f>'[6]4.Nirmal'!J38</f>
        <v>0</v>
      </c>
      <c r="BU43" s="17">
        <f>'[6]4.Nirmal'!K38</f>
        <v>3.0000000000000001E-5</v>
      </c>
      <c r="BV43" s="17">
        <f>'[6]4.Nirmal'!L38</f>
        <v>0</v>
      </c>
      <c r="BW43" s="17">
        <f>'[6]4.Nirmal'!M38</f>
        <v>0</v>
      </c>
      <c r="BX43" s="17">
        <f>'[6]4.Nirmal'!N38</f>
        <v>8.7000000000000001E-4</v>
      </c>
      <c r="BY43" s="17">
        <f>'[6]4.Nirmal'!O38</f>
        <v>1.65E-4</v>
      </c>
      <c r="BZ43" s="17">
        <f>'[6]4.Nirmal'!P38</f>
        <v>1.5E-5</v>
      </c>
      <c r="CA43" s="17">
        <f>'[6]4.Nirmal'!Q38</f>
        <v>1.5E-5</v>
      </c>
      <c r="CB43" s="13">
        <f t="shared" si="159"/>
        <v>9.3734999999999999E-2</v>
      </c>
      <c r="CC43" s="23">
        <f t="shared" si="160"/>
        <v>-0.1746819993639579</v>
      </c>
      <c r="CD43" s="23">
        <f t="shared" si="180"/>
        <v>-7.0924579878455574E-2</v>
      </c>
      <c r="CE43" s="23">
        <f t="shared" si="181"/>
        <v>-0.36007119167783597</v>
      </c>
      <c r="CF43" s="23">
        <f t="shared" si="182"/>
        <v>-4.3057697792698635E-2</v>
      </c>
      <c r="CG43" s="23">
        <f t="shared" si="183"/>
        <v>0.10211640211640227</v>
      </c>
      <c r="CH43" s="37">
        <v>0.02</v>
      </c>
      <c r="CI43" s="25" t="s">
        <v>80</v>
      </c>
      <c r="CJ43" s="26">
        <f t="shared" si="193"/>
        <v>-0.1746819993639579</v>
      </c>
      <c r="CK43" s="26">
        <f t="shared" si="193"/>
        <v>-0.1746819993639579</v>
      </c>
      <c r="CL43" s="26">
        <f t="shared" si="193"/>
        <v>-0.1746819993639579</v>
      </c>
      <c r="CM43" s="26">
        <f t="shared" si="193"/>
        <v>-0.1746819993639579</v>
      </c>
      <c r="CN43" s="26">
        <f t="shared" si="193"/>
        <v>-0.1746819993639579</v>
      </c>
      <c r="CO43" s="26">
        <f t="shared" si="193"/>
        <v>-0.1746819993639579</v>
      </c>
      <c r="CP43" s="17">
        <f>'[7]4.Nirmal'!F39</f>
        <v>1.5E-5</v>
      </c>
      <c r="CQ43" s="17">
        <f>'[7]4.Nirmal'!G39</f>
        <v>1.5E-5</v>
      </c>
      <c r="CR43" s="17">
        <f>'[7]4.Nirmal'!H39</f>
        <v>0</v>
      </c>
      <c r="CS43" s="17">
        <f>'[7]4.Nirmal'!I39</f>
        <v>0</v>
      </c>
      <c r="CT43" s="17">
        <f>'[7]4.Nirmal'!J39</f>
        <v>0</v>
      </c>
      <c r="CU43" s="17">
        <f>'[7]4.Nirmal'!K39</f>
        <v>0</v>
      </c>
      <c r="CV43" s="34">
        <f t="shared" si="184"/>
        <v>0</v>
      </c>
      <c r="CW43" s="34">
        <f t="shared" si="185"/>
        <v>0</v>
      </c>
      <c r="CX43" s="34">
        <f t="shared" si="186"/>
        <v>7.1802666055335667E-4</v>
      </c>
      <c r="CY43" s="34">
        <f t="shared" si="187"/>
        <v>1.3617747010494693E-4</v>
      </c>
      <c r="CZ43" s="34">
        <f t="shared" si="188"/>
        <v>1.2379770009540631E-5</v>
      </c>
      <c r="DA43" s="34">
        <f t="shared" si="189"/>
        <v>1.2379770009540631E-5</v>
      </c>
      <c r="DB43" s="13">
        <f t="shared" si="172"/>
        <v>9.0896367067738477E-4</v>
      </c>
      <c r="DC43" s="40">
        <f t="shared" si="173"/>
        <v>-0.62694769757576541</v>
      </c>
      <c r="DD43" s="41">
        <f t="shared" si="174"/>
        <v>-0.77547746772053383</v>
      </c>
      <c r="DE43" s="40">
        <f t="shared" si="175"/>
        <v>-0.79291971714931142</v>
      </c>
      <c r="DF43" s="40">
        <f t="shared" si="176"/>
        <v>-0.89662010091269484</v>
      </c>
      <c r="DG43" s="48">
        <f t="shared" si="177"/>
        <v>-0.99030283596652924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1.5299999999999999E-5</v>
      </c>
      <c r="DL43" s="68">
        <f t="shared" si="99"/>
        <v>1.5299999999999999E-5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0</v>
      </c>
      <c r="DR43" s="68">
        <f t="shared" si="105"/>
        <v>0</v>
      </c>
      <c r="DS43" s="68">
        <f t="shared" si="106"/>
        <v>7.3238719376442381E-4</v>
      </c>
      <c r="DT43" s="68">
        <f t="shared" si="107"/>
        <v>1.3890101950704588E-4</v>
      </c>
      <c r="DU43" s="68">
        <f t="shared" si="108"/>
        <v>1.2627365409731444E-5</v>
      </c>
      <c r="DV43" s="68">
        <f t="shared" si="109"/>
        <v>1.2627365409731444E-5</v>
      </c>
      <c r="DW43" s="69">
        <f t="shared" si="190"/>
        <v>9.2714294409093254E-4</v>
      </c>
    </row>
    <row r="44" spans="2:127" ht="12.5" x14ac:dyDescent="0.2">
      <c r="B44" s="3" t="s">
        <v>50</v>
      </c>
      <c r="C44" s="17">
        <f>[1]Nirmal!F453</f>
        <v>0</v>
      </c>
      <c r="D44" s="17">
        <f>[1]Nirmal!G453</f>
        <v>0</v>
      </c>
      <c r="E44" s="17">
        <f>[1]Nirmal!H453</f>
        <v>0</v>
      </c>
      <c r="F44" s="17">
        <f>[1]Nirmal!I453</f>
        <v>0</v>
      </c>
      <c r="G44" s="17">
        <f>[1]Nirmal!J453</f>
        <v>0</v>
      </c>
      <c r="H44" s="17">
        <f>[1]Nirmal!K453</f>
        <v>0</v>
      </c>
      <c r="I44" s="17">
        <f>[1]Nirmal!L453</f>
        <v>0</v>
      </c>
      <c r="J44" s="17">
        <f>[1]Nirmal!M453</f>
        <v>0</v>
      </c>
      <c r="K44" s="17">
        <f>[1]Nirmal!N453</f>
        <v>0</v>
      </c>
      <c r="L44" s="17">
        <f>[1]Nirmal!O453</f>
        <v>0</v>
      </c>
      <c r="M44" s="17">
        <f>[1]Nirmal!P453</f>
        <v>0</v>
      </c>
      <c r="N44" s="17">
        <f>[1]Nirmal!Q453</f>
        <v>0</v>
      </c>
      <c r="O44" s="13">
        <f t="shared" si="154"/>
        <v>0</v>
      </c>
      <c r="P44" s="17">
        <f>[2]Nirmal!F53</f>
        <v>0</v>
      </c>
      <c r="Q44" s="17">
        <f>[2]Nirmal!G53</f>
        <v>0</v>
      </c>
      <c r="R44" s="17">
        <f>[2]Nirmal!H53</f>
        <v>0</v>
      </c>
      <c r="S44" s="17">
        <f>[2]Nirmal!I53</f>
        <v>0</v>
      </c>
      <c r="T44" s="17">
        <f>[2]Nirmal!J53</f>
        <v>0</v>
      </c>
      <c r="U44" s="17">
        <f>[2]Nirmal!K53</f>
        <v>0</v>
      </c>
      <c r="V44" s="17">
        <f>[2]Nirmal!L53</f>
        <v>0</v>
      </c>
      <c r="W44" s="17">
        <f>[2]Nirmal!M53</f>
        <v>0</v>
      </c>
      <c r="X44" s="17">
        <f>[2]Nirmal!N53</f>
        <v>0</v>
      </c>
      <c r="Y44" s="17">
        <f>[2]Nirmal!O53</f>
        <v>0</v>
      </c>
      <c r="Z44" s="17">
        <f>[2]Nirmal!P53</f>
        <v>0</v>
      </c>
      <c r="AA44" s="17">
        <f>[2]Nirmal!Q53</f>
        <v>0</v>
      </c>
      <c r="AB44" s="13">
        <f t="shared" si="155"/>
        <v>0</v>
      </c>
      <c r="AC44" s="17">
        <f>[3]NML!F57</f>
        <v>0</v>
      </c>
      <c r="AD44" s="17">
        <f>[3]NML!G57</f>
        <v>0</v>
      </c>
      <c r="AE44" s="17">
        <f>[3]NML!H57</f>
        <v>0</v>
      </c>
      <c r="AF44" s="17">
        <f>[3]NML!I57</f>
        <v>0</v>
      </c>
      <c r="AG44" s="17">
        <f>[3]NML!J57</f>
        <v>1.550621</v>
      </c>
      <c r="AH44" s="17">
        <f>[3]NML!K57</f>
        <v>1.6668750000000001</v>
      </c>
      <c r="AI44" s="17">
        <f>[3]NML!L57</f>
        <v>2.1267320000000001</v>
      </c>
      <c r="AJ44" s="17">
        <f>[3]NML!M57</f>
        <v>1.866959</v>
      </c>
      <c r="AK44" s="17">
        <f>[3]NML!N57</f>
        <v>1.4689650000000001</v>
      </c>
      <c r="AL44" s="17">
        <f>[3]NML!O57</f>
        <v>1.541342</v>
      </c>
      <c r="AM44" s="17">
        <f>[3]NML!P57</f>
        <v>1.7440690000000001</v>
      </c>
      <c r="AN44" s="17">
        <f>[3]NML!Q57</f>
        <v>1.9025259999999999</v>
      </c>
      <c r="AO44" s="13">
        <f t="shared" si="156"/>
        <v>13.868089000000001</v>
      </c>
      <c r="AP44" s="17">
        <f>[4]NML!F57</f>
        <v>2.3390590000000002</v>
      </c>
      <c r="AQ44" s="17">
        <f>[4]NML!G57</f>
        <v>2.4603709999999999</v>
      </c>
      <c r="AR44" s="17">
        <f>[4]NML!H57</f>
        <v>1.7820469999999999</v>
      </c>
      <c r="AS44" s="17">
        <f>[4]NML!I57</f>
        <v>0.381745</v>
      </c>
      <c r="AT44" s="17">
        <f>[4]NML!J57</f>
        <v>1.450861</v>
      </c>
      <c r="AU44" s="17">
        <f>[4]NML!K57</f>
        <v>2.027212</v>
      </c>
      <c r="AV44" s="17">
        <f>[4]NML!L57</f>
        <v>2.0413990000000002</v>
      </c>
      <c r="AW44" s="17">
        <f>[4]NML!M57</f>
        <v>2.1413449999999998</v>
      </c>
      <c r="AX44" s="17">
        <f>[4]NML!N57</f>
        <v>2.0554130000000002</v>
      </c>
      <c r="AY44" s="17">
        <f>[4]NML!O57</f>
        <v>2.0365150000000001</v>
      </c>
      <c r="AZ44" s="17">
        <f>[4]NML!P57</f>
        <v>1.829329</v>
      </c>
      <c r="BA44" s="17">
        <f>[4]NML!Q57</f>
        <v>2.1111710000000001</v>
      </c>
      <c r="BB44" s="13">
        <f t="shared" si="157"/>
        <v>22.656467000000003</v>
      </c>
      <c r="BC44" s="17">
        <f>'[5]4.Nirmal'!F41</f>
        <v>2.496</v>
      </c>
      <c r="BD44" s="17">
        <f>'[5]4.Nirmal'!G41</f>
        <v>2.6671610000000001</v>
      </c>
      <c r="BE44" s="17">
        <f>'[5]4.Nirmal'!H41</f>
        <v>3.11124</v>
      </c>
      <c r="BF44" s="17">
        <f>'[5]4.Nirmal'!I41</f>
        <v>3.2354780000000001</v>
      </c>
      <c r="BG44" s="17">
        <f>'[5]4.Nirmal'!J41</f>
        <v>3.2767599999999999</v>
      </c>
      <c r="BH44" s="17">
        <f>'[5]4.Nirmal'!K41</f>
        <v>3.3563800000000001</v>
      </c>
      <c r="BI44" s="17">
        <f>'[5]4.Nirmal'!L41</f>
        <v>3.0615950000000001</v>
      </c>
      <c r="BJ44" s="17">
        <f>'[5]4.Nirmal'!M41</f>
        <v>3.27562</v>
      </c>
      <c r="BK44" s="17">
        <f>'[5]4.Nirmal'!N41</f>
        <v>3.1794180000000001</v>
      </c>
      <c r="BL44" s="17">
        <f>'[5]4.Nirmal'!O41</f>
        <v>3.358314</v>
      </c>
      <c r="BM44" s="17">
        <f>'[5]4.Nirmal'!P41</f>
        <v>3.5423460000000002</v>
      </c>
      <c r="BN44" s="17">
        <f>'[5]4.Nirmal'!Q41</f>
        <v>3.1316139999999999</v>
      </c>
      <c r="BO44" s="13">
        <f t="shared" si="158"/>
        <v>37.691926000000002</v>
      </c>
      <c r="BP44" s="17">
        <f>'[6]4.Nirmal'!F39</f>
        <v>3.7651029999999999</v>
      </c>
      <c r="BQ44" s="17">
        <f>'[6]4.Nirmal'!G39</f>
        <v>3.8398659999999998</v>
      </c>
      <c r="BR44" s="17">
        <f>'[6]4.Nirmal'!H39</f>
        <v>4.0362020000000003</v>
      </c>
      <c r="BS44" s="17">
        <f>'[6]4.Nirmal'!I39</f>
        <v>3.993992</v>
      </c>
      <c r="BT44" s="17">
        <f>'[6]4.Nirmal'!J39</f>
        <v>3.896417</v>
      </c>
      <c r="BU44" s="17">
        <f>'[6]4.Nirmal'!K39</f>
        <v>3.8154309999999998</v>
      </c>
      <c r="BV44" s="17">
        <f>'[6]4.Nirmal'!L39</f>
        <v>4.0945029999999996</v>
      </c>
      <c r="BW44" s="17">
        <f>'[6]4.Nirmal'!M39</f>
        <v>4.1989159999999996</v>
      </c>
      <c r="BX44" s="17">
        <f>'[6]4.Nirmal'!N39</f>
        <v>3.8964180000000002</v>
      </c>
      <c r="BY44" s="17">
        <f>'[6]4.Nirmal'!O39</f>
        <v>4.2475240000000003</v>
      </c>
      <c r="BZ44" s="17">
        <f>'[6]4.Nirmal'!P39</f>
        <v>4.227525</v>
      </c>
      <c r="CA44" s="17">
        <f>'[6]4.Nirmal'!Q39</f>
        <v>3.92841</v>
      </c>
      <c r="CB44" s="13">
        <f t="shared" si="159"/>
        <v>47.940306999999997</v>
      </c>
      <c r="CC44" s="23">
        <f t="shared" si="160"/>
        <v>0</v>
      </c>
      <c r="CD44" s="23">
        <f t="shared" si="180"/>
        <v>0</v>
      </c>
      <c r="CE44" s="23">
        <f t="shared" si="181"/>
        <v>0.51203344283498753</v>
      </c>
      <c r="CF44" s="23">
        <f t="shared" si="182"/>
        <v>0.45463593299643468</v>
      </c>
      <c r="CG44" s="23">
        <f t="shared" si="183"/>
        <v>0.27189857583823107</v>
      </c>
      <c r="CH44" s="37">
        <v>0.05</v>
      </c>
      <c r="CI44" s="25" t="s">
        <v>80</v>
      </c>
      <c r="CJ44" s="26">
        <f t="shared" si="193"/>
        <v>0.05</v>
      </c>
      <c r="CK44" s="26">
        <f t="shared" si="193"/>
        <v>0.05</v>
      </c>
      <c r="CL44" s="26">
        <f t="shared" si="193"/>
        <v>0.05</v>
      </c>
      <c r="CM44" s="26">
        <f t="shared" si="193"/>
        <v>0.05</v>
      </c>
      <c r="CN44" s="26">
        <f t="shared" si="193"/>
        <v>0.05</v>
      </c>
      <c r="CO44" s="26">
        <f t="shared" si="193"/>
        <v>0.05</v>
      </c>
      <c r="CP44" s="17">
        <f>'[7]4.Nirmal'!F40</f>
        <v>4.5185149999999998</v>
      </c>
      <c r="CQ44" s="17">
        <f>'[7]4.Nirmal'!G40</f>
        <v>4.3613330000000001</v>
      </c>
      <c r="CR44" s="17">
        <f>'[7]4.Nirmal'!H40</f>
        <v>4.1093580000000003</v>
      </c>
      <c r="CS44" s="17">
        <f>'[7]4.Nirmal'!I40</f>
        <v>3.5217860000000001</v>
      </c>
      <c r="CT44" s="17">
        <f>'[7]4.Nirmal'!J40</f>
        <v>3.9125999999999999</v>
      </c>
      <c r="CU44" s="17">
        <f>'[7]4.Nirmal'!K40</f>
        <v>4.2917800000000002</v>
      </c>
      <c r="CV44" s="34">
        <f t="shared" si="184"/>
        <v>4.2992281499999994</v>
      </c>
      <c r="CW44" s="34">
        <f t="shared" si="185"/>
        <v>4.4088617999999995</v>
      </c>
      <c r="CX44" s="34">
        <f t="shared" si="186"/>
        <v>4.0912389000000005</v>
      </c>
      <c r="CY44" s="34">
        <f t="shared" si="187"/>
        <v>4.4599002000000008</v>
      </c>
      <c r="CZ44" s="34">
        <f t="shared" si="188"/>
        <v>4.4389012499999998</v>
      </c>
      <c r="DA44" s="34">
        <f t="shared" si="189"/>
        <v>4.1248304999999998</v>
      </c>
      <c r="DB44" s="13">
        <f t="shared" si="172"/>
        <v>50.538332799999999</v>
      </c>
      <c r="DC44" s="40">
        <f t="shared" si="173"/>
        <v>0</v>
      </c>
      <c r="DD44" s="41">
        <f t="shared" si="174"/>
        <v>0.38165964386369922</v>
      </c>
      <c r="DE44" s="40">
        <f t="shared" si="175"/>
        <v>0.30660076369476941</v>
      </c>
      <c r="DF44" s="40">
        <f t="shared" si="176"/>
        <v>0.15794062409991216</v>
      </c>
      <c r="DG44" s="48">
        <f t="shared" si="177"/>
        <v>5.4192932056108978E-2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4.6088852999999999</v>
      </c>
      <c r="DL44" s="68">
        <f t="shared" si="99"/>
        <v>4.4485596599999999</v>
      </c>
      <c r="DM44" s="68">
        <f t="shared" si="100"/>
        <v>4.1915451600000004</v>
      </c>
      <c r="DN44" s="68">
        <f t="shared" si="101"/>
        <v>3.59222172</v>
      </c>
      <c r="DO44" s="68">
        <f t="shared" si="102"/>
        <v>3.9908519999999998</v>
      </c>
      <c r="DP44" s="68">
        <f t="shared" si="103"/>
        <v>4.3776156000000004</v>
      </c>
      <c r="DQ44" s="68">
        <f t="shared" si="104"/>
        <v>4.3852127129999996</v>
      </c>
      <c r="DR44" s="68">
        <f t="shared" si="105"/>
        <v>4.4970390359999994</v>
      </c>
      <c r="DS44" s="68">
        <f t="shared" si="106"/>
        <v>4.1730636780000001</v>
      </c>
      <c r="DT44" s="68">
        <f t="shared" si="107"/>
        <v>4.5490982040000008</v>
      </c>
      <c r="DU44" s="68">
        <f t="shared" si="108"/>
        <v>4.5276792749999997</v>
      </c>
      <c r="DV44" s="68">
        <f t="shared" si="109"/>
        <v>4.2073271099999996</v>
      </c>
      <c r="DW44" s="69">
        <f t="shared" si="190"/>
        <v>51.549099456</v>
      </c>
    </row>
    <row r="45" spans="2:127" ht="12.5" x14ac:dyDescent="0.2">
      <c r="B45" s="3" t="s">
        <v>1</v>
      </c>
      <c r="C45" s="17">
        <f>[1]Nirmal!F454</f>
        <v>0</v>
      </c>
      <c r="D45" s="17">
        <f>[1]Nirmal!G454</f>
        <v>0</v>
      </c>
      <c r="E45" s="17">
        <f>[1]Nirmal!H454</f>
        <v>0</v>
      </c>
      <c r="F45" s="17">
        <f>[1]Nirmal!I454</f>
        <v>0</v>
      </c>
      <c r="G45" s="17">
        <f>[1]Nirmal!J454</f>
        <v>0</v>
      </c>
      <c r="H45" s="17">
        <f>[1]Nirmal!K454</f>
        <v>0</v>
      </c>
      <c r="I45" s="17">
        <f>[1]Nirmal!L454</f>
        <v>0</v>
      </c>
      <c r="J45" s="17">
        <f>[1]Nirmal!M454</f>
        <v>0</v>
      </c>
      <c r="K45" s="17">
        <f>[1]Nirmal!N454</f>
        <v>0</v>
      </c>
      <c r="L45" s="17">
        <f>[1]Nirmal!O454</f>
        <v>0</v>
      </c>
      <c r="M45" s="17">
        <f>[1]Nirmal!P454</f>
        <v>0</v>
      </c>
      <c r="N45" s="17">
        <f>[1]Nirmal!Q454</f>
        <v>0</v>
      </c>
      <c r="O45" s="13">
        <f t="shared" si="154"/>
        <v>0</v>
      </c>
      <c r="P45" s="17">
        <f>[2]Nirmal!F54</f>
        <v>0</v>
      </c>
      <c r="Q45" s="17">
        <f>[2]Nirmal!G54</f>
        <v>0</v>
      </c>
      <c r="R45" s="17">
        <f>[2]Nirmal!H54</f>
        <v>0</v>
      </c>
      <c r="S45" s="17">
        <f>[2]Nirmal!I54</f>
        <v>0</v>
      </c>
      <c r="T45" s="17">
        <f>[2]Nirmal!J54</f>
        <v>0</v>
      </c>
      <c r="U45" s="17">
        <f>[2]Nirmal!K54</f>
        <v>0</v>
      </c>
      <c r="V45" s="17">
        <f>[2]Nirmal!L54</f>
        <v>0</v>
      </c>
      <c r="W45" s="17">
        <f>[2]Nirmal!M54</f>
        <v>0</v>
      </c>
      <c r="X45" s="17">
        <f>[2]Nirmal!N54</f>
        <v>0</v>
      </c>
      <c r="Y45" s="17">
        <f>[2]Nirmal!O54</f>
        <v>0</v>
      </c>
      <c r="Z45" s="17">
        <f>[2]Nirmal!P54</f>
        <v>0</v>
      </c>
      <c r="AA45" s="17">
        <f>[2]Nirmal!Q54</f>
        <v>0</v>
      </c>
      <c r="AB45" s="13">
        <f t="shared" si="155"/>
        <v>0</v>
      </c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3">
        <f t="shared" si="156"/>
        <v>0</v>
      </c>
      <c r="AP45" s="17">
        <f>[4]NML!F58</f>
        <v>0</v>
      </c>
      <c r="AQ45" s="17">
        <f>[4]NML!G58</f>
        <v>0</v>
      </c>
      <c r="AR45" s="17">
        <f>[4]NML!H58</f>
        <v>0</v>
      </c>
      <c r="AS45" s="17">
        <f>[4]NML!I58</f>
        <v>0</v>
      </c>
      <c r="AT45" s="17">
        <f>[4]NML!J58</f>
        <v>0</v>
      </c>
      <c r="AU45" s="17">
        <f>[4]NML!K58</f>
        <v>0</v>
      </c>
      <c r="AV45" s="17">
        <f>[4]NML!L58</f>
        <v>0</v>
      </c>
      <c r="AW45" s="17">
        <f>[4]NML!M58</f>
        <v>0</v>
      </c>
      <c r="AX45" s="17">
        <f>[4]NML!N58</f>
        <v>0</v>
      </c>
      <c r="AY45" s="17">
        <f>[4]NML!O58</f>
        <v>0</v>
      </c>
      <c r="AZ45" s="17">
        <f>[4]NML!P58</f>
        <v>0</v>
      </c>
      <c r="BA45" s="17">
        <f>[4]NML!Q58</f>
        <v>0</v>
      </c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3">
        <f t="shared" si="159"/>
        <v>0</v>
      </c>
      <c r="CC45" s="23">
        <f t="shared" si="160"/>
        <v>0</v>
      </c>
      <c r="CD45" s="23">
        <f t="shared" si="180"/>
        <v>0</v>
      </c>
      <c r="CE45" s="23">
        <f t="shared" si="181"/>
        <v>0</v>
      </c>
      <c r="CF45" s="23">
        <f t="shared" si="182"/>
        <v>0</v>
      </c>
      <c r="CG45" s="23">
        <f t="shared" si="183"/>
        <v>0</v>
      </c>
      <c r="CH45" s="37">
        <v>0</v>
      </c>
      <c r="CI45" s="25" t="s">
        <v>80</v>
      </c>
      <c r="CJ45" s="26">
        <f t="shared" si="193"/>
        <v>0</v>
      </c>
      <c r="CK45" s="26">
        <f t="shared" si="193"/>
        <v>0</v>
      </c>
      <c r="CL45" s="26">
        <f t="shared" si="193"/>
        <v>0</v>
      </c>
      <c r="CM45" s="26">
        <f t="shared" si="193"/>
        <v>0</v>
      </c>
      <c r="CN45" s="26">
        <f t="shared" si="193"/>
        <v>0</v>
      </c>
      <c r="CO45" s="26">
        <f t="shared" si="193"/>
        <v>0</v>
      </c>
      <c r="CP45" s="17"/>
      <c r="CQ45" s="17"/>
      <c r="CR45" s="17"/>
      <c r="CS45" s="17"/>
      <c r="CT45" s="17"/>
      <c r="CU45" s="17"/>
      <c r="CV45" s="34">
        <f t="shared" si="184"/>
        <v>0</v>
      </c>
      <c r="CW45" s="34">
        <f t="shared" si="185"/>
        <v>0</v>
      </c>
      <c r="CX45" s="34">
        <f t="shared" si="186"/>
        <v>0</v>
      </c>
      <c r="CY45" s="34">
        <f t="shared" si="187"/>
        <v>0</v>
      </c>
      <c r="CZ45" s="34">
        <f t="shared" si="188"/>
        <v>0</v>
      </c>
      <c r="DA45" s="34">
        <f t="shared" si="189"/>
        <v>0</v>
      </c>
      <c r="DB45" s="13">
        <f t="shared" si="172"/>
        <v>0</v>
      </c>
      <c r="DC45" s="40">
        <f t="shared" si="173"/>
        <v>0</v>
      </c>
      <c r="DD45" s="41">
        <f t="shared" si="174"/>
        <v>0</v>
      </c>
      <c r="DE45" s="40">
        <f t="shared" si="175"/>
        <v>0</v>
      </c>
      <c r="DF45" s="40">
        <f t="shared" si="176"/>
        <v>0</v>
      </c>
      <c r="DG45" s="48">
        <f t="shared" si="177"/>
        <v>0</v>
      </c>
      <c r="DH45" s="54">
        <v>0</v>
      </c>
      <c r="DI45" s="25" t="s">
        <v>80</v>
      </c>
      <c r="DJ45" s="50">
        <f t="shared" si="178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9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3"/>
        <v>0</v>
      </c>
      <c r="CK46" s="26">
        <f t="shared" si="193"/>
        <v>0</v>
      </c>
      <c r="CL46" s="26">
        <f t="shared" si="193"/>
        <v>0</v>
      </c>
      <c r="CM46" s="26">
        <f t="shared" si="193"/>
        <v>0</v>
      </c>
      <c r="CN46" s="26">
        <f t="shared" si="193"/>
        <v>0</v>
      </c>
      <c r="CO46" s="26">
        <f t="shared" si="193"/>
        <v>0</v>
      </c>
      <c r="CP46" s="17"/>
      <c r="CQ46" s="17"/>
      <c r="CR46" s="17"/>
      <c r="CS46" s="17"/>
      <c r="CT46" s="17"/>
      <c r="CU46" s="17"/>
      <c r="CV46" s="34">
        <f t="shared" si="184"/>
        <v>0</v>
      </c>
      <c r="CW46" s="34">
        <f t="shared" si="185"/>
        <v>0</v>
      </c>
      <c r="CX46" s="34">
        <f t="shared" si="186"/>
        <v>0</v>
      </c>
      <c r="CY46" s="34">
        <f t="shared" si="187"/>
        <v>0</v>
      </c>
      <c r="CZ46" s="34">
        <f t="shared" si="188"/>
        <v>0</v>
      </c>
      <c r="DA46" s="34">
        <f t="shared" si="189"/>
        <v>0</v>
      </c>
      <c r="DB46" s="13">
        <f t="shared" si="172"/>
        <v>0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0</v>
      </c>
      <c r="DH46" s="54">
        <v>0</v>
      </c>
      <c r="DI46" s="25" t="s">
        <v>79</v>
      </c>
      <c r="DJ46" s="50">
        <f t="shared" si="178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4">IFERROR((CB47/AB47)^(1/4)-1,0)</f>
        <v>0</v>
      </c>
      <c r="CE47" s="23">
        <f t="shared" ref="CE47" si="195">IFERROR((CB47/AO47)^(1/3)-1,0)</f>
        <v>0</v>
      </c>
      <c r="CF47" s="23">
        <f t="shared" ref="CF47" si="196">IFERROR((CB47/BB47)^(1/2)-1,0)</f>
        <v>0</v>
      </c>
      <c r="CG47" s="23">
        <f t="shared" ref="CG47" si="197">IFERROR((CB47/BO47)^(1/1)-1,0)</f>
        <v>0</v>
      </c>
      <c r="CI47" s="25" t="s">
        <v>79</v>
      </c>
      <c r="CJ47" s="26">
        <f t="shared" si="193"/>
        <v>0</v>
      </c>
      <c r="CK47" s="26">
        <f t="shared" si="193"/>
        <v>0</v>
      </c>
      <c r="CL47" s="26">
        <f t="shared" si="193"/>
        <v>0</v>
      </c>
      <c r="CM47" s="26">
        <f t="shared" si="193"/>
        <v>0</v>
      </c>
      <c r="CN47" s="26">
        <f t="shared" si="193"/>
        <v>0</v>
      </c>
      <c r="CO47" s="26">
        <f t="shared" si="193"/>
        <v>0</v>
      </c>
      <c r="CP47" s="17"/>
      <c r="CQ47" s="17"/>
      <c r="CR47" s="17"/>
      <c r="CS47" s="17"/>
      <c r="CT47" s="17"/>
      <c r="CU47" s="17"/>
      <c r="CV47" s="34">
        <f t="shared" ref="CV47" si="198">BV47*(1+CJ47)</f>
        <v>0</v>
      </c>
      <c r="CW47" s="34">
        <f t="shared" ref="CW47" si="199">BW47*(1+CK47)</f>
        <v>0</v>
      </c>
      <c r="CX47" s="34">
        <f t="shared" ref="CX47" si="200">BX47*(1+CL47)</f>
        <v>0</v>
      </c>
      <c r="CY47" s="34">
        <f t="shared" ref="CY47" si="201">BY47*(1+CM47)</f>
        <v>0</v>
      </c>
      <c r="CZ47" s="34">
        <f t="shared" ref="CZ47" si="202">BZ47*(1+CN47)</f>
        <v>0</v>
      </c>
      <c r="DA47" s="34">
        <f t="shared" ref="DA47" si="203">CA47*(1+CO47)</f>
        <v>0</v>
      </c>
      <c r="DB47" s="13">
        <f t="shared" ref="DB47" si="204">SUM(CP47:DA47)</f>
        <v>0</v>
      </c>
      <c r="DC47" s="40">
        <f t="shared" ref="DC47" si="205">IFERROR((DB47/AB47)^(1/5)-1,0)</f>
        <v>0</v>
      </c>
      <c r="DD47" s="41">
        <f t="shared" ref="DD47" si="206">IFERROR((DB47/AO47)^(1/4)-1,0)</f>
        <v>0</v>
      </c>
      <c r="DE47" s="40">
        <f t="shared" ref="DE47" si="207">IFERROR((DB47/BB47)^(1/3)-1,0)</f>
        <v>0</v>
      </c>
      <c r="DF47" s="40">
        <f t="shared" ref="DF47" si="208">IFERROR((DB47/BO47)^(1/2)-1,0)</f>
        <v>0</v>
      </c>
      <c r="DG47" s="48">
        <f t="shared" ref="DG47" si="209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10">CP47*(1+$DJ47)</f>
        <v>0</v>
      </c>
      <c r="DL47" s="68">
        <f t="shared" ref="DL47" si="211">CQ47*(1+$DJ47)</f>
        <v>0</v>
      </c>
      <c r="DM47" s="68">
        <f t="shared" ref="DM47" si="212">CR47*(1+$DJ47)</f>
        <v>0</v>
      </c>
      <c r="DN47" s="68">
        <f t="shared" ref="DN47" si="213">CS47*(1+$DJ47)</f>
        <v>0</v>
      </c>
      <c r="DO47" s="68">
        <f t="shared" ref="DO47" si="214">CT47*(1+$DJ47)</f>
        <v>0</v>
      </c>
      <c r="DP47" s="68">
        <f t="shared" ref="DP47" si="215">CU47*(1+$DJ47)</f>
        <v>0</v>
      </c>
      <c r="DQ47" s="68">
        <f t="shared" ref="DQ47" si="216">CV47*(1+$DJ47)</f>
        <v>0</v>
      </c>
      <c r="DR47" s="68">
        <f t="shared" ref="DR47" si="217">CW47*(1+$DJ47)</f>
        <v>0</v>
      </c>
      <c r="DS47" s="68">
        <f t="shared" ref="DS47" si="218">CX47*(1+$DJ47)</f>
        <v>0</v>
      </c>
      <c r="DT47" s="68">
        <f t="shared" ref="DT47" si="219">CY47*(1+$DJ47)</f>
        <v>0</v>
      </c>
      <c r="DU47" s="68">
        <f t="shared" ref="DU47" si="220">CZ47*(1+$DJ47)</f>
        <v>0</v>
      </c>
      <c r="DV47" s="68">
        <f t="shared" ref="DV47" si="221">DA47*(1+$DJ47)</f>
        <v>0</v>
      </c>
      <c r="DW47" s="69">
        <f t="shared" ref="DW47" si="222">SUM(DK47:DV47)</f>
        <v>0</v>
      </c>
    </row>
    <row r="48" spans="2:127" ht="10.5" x14ac:dyDescent="0.25">
      <c r="B48" s="6" t="s">
        <v>12</v>
      </c>
      <c r="C48" s="5">
        <f t="shared" ref="C48:AH48" si="223">SUM(C36:C47)</f>
        <v>0.36585000000000001</v>
      </c>
      <c r="D48" s="5">
        <f t="shared" si="223"/>
        <v>0.29072999999999999</v>
      </c>
      <c r="E48" s="5">
        <f t="shared" si="223"/>
        <v>9.1575000000000004E-2</v>
      </c>
      <c r="F48" s="5">
        <f t="shared" si="223"/>
        <v>0.179895</v>
      </c>
      <c r="G48" s="5">
        <f t="shared" si="223"/>
        <v>0.31730999999999998</v>
      </c>
      <c r="H48" s="5">
        <f t="shared" si="223"/>
        <v>0.305205</v>
      </c>
      <c r="I48" s="5">
        <f t="shared" si="223"/>
        <v>0.21659999999999999</v>
      </c>
      <c r="J48" s="5">
        <f t="shared" si="223"/>
        <v>0.28065000000000001</v>
      </c>
      <c r="K48" s="5">
        <f t="shared" si="223"/>
        <v>0.360339901384022</v>
      </c>
      <c r="L48" s="5">
        <f t="shared" si="223"/>
        <v>0.19322595781027516</v>
      </c>
      <c r="M48" s="5">
        <f t="shared" si="223"/>
        <v>0.28308</v>
      </c>
      <c r="N48" s="5">
        <f t="shared" si="223"/>
        <v>0.35497499999999998</v>
      </c>
      <c r="O48" s="5">
        <f t="shared" si="223"/>
        <v>3.2394358591942969</v>
      </c>
      <c r="P48" s="5">
        <f t="shared" si="223"/>
        <v>0.34308</v>
      </c>
      <c r="Q48" s="5">
        <f t="shared" si="223"/>
        <v>0.245085</v>
      </c>
      <c r="R48" s="5">
        <f t="shared" si="223"/>
        <v>0.11827499999999999</v>
      </c>
      <c r="S48" s="5">
        <f t="shared" si="223"/>
        <v>0.25580999999999998</v>
      </c>
      <c r="T48" s="5">
        <f t="shared" si="223"/>
        <v>0.27793499999999999</v>
      </c>
      <c r="U48" s="5">
        <f t="shared" si="223"/>
        <v>0.40823999999999999</v>
      </c>
      <c r="V48" s="5">
        <f t="shared" si="223"/>
        <v>0.25162499999999999</v>
      </c>
      <c r="W48" s="5">
        <f t="shared" si="223"/>
        <v>0.27754499999999999</v>
      </c>
      <c r="X48" s="5">
        <f t="shared" si="223"/>
        <v>0.25060500000000002</v>
      </c>
      <c r="Y48" s="5">
        <f t="shared" si="223"/>
        <v>0.260625</v>
      </c>
      <c r="Z48" s="5">
        <f t="shared" si="223"/>
        <v>0.31051499999999999</v>
      </c>
      <c r="AA48" s="5">
        <f t="shared" si="223"/>
        <v>0.47481879999999999</v>
      </c>
      <c r="AB48" s="5">
        <f t="shared" si="223"/>
        <v>3.4741588000000001</v>
      </c>
      <c r="AC48" s="5">
        <f t="shared" si="223"/>
        <v>0.34338299999999999</v>
      </c>
      <c r="AD48" s="5">
        <f t="shared" si="223"/>
        <v>0.27784399999999998</v>
      </c>
      <c r="AE48" s="5">
        <f t="shared" si="223"/>
        <v>0.22054699999999999</v>
      </c>
      <c r="AF48" s="5">
        <f t="shared" si="223"/>
        <v>3.3486350000000003</v>
      </c>
      <c r="AG48" s="5">
        <f t="shared" si="223"/>
        <v>1.9345490000000001</v>
      </c>
      <c r="AH48" s="5">
        <f t="shared" si="223"/>
        <v>2.0890650000000002</v>
      </c>
      <c r="AI48" s="5">
        <f t="shared" ref="AI48:BN48" si="224">SUM(AI36:AI47)</f>
        <v>2.4306070000000002</v>
      </c>
      <c r="AJ48" s="5">
        <f t="shared" si="224"/>
        <v>2.2528709999999998</v>
      </c>
      <c r="AK48" s="5">
        <f t="shared" si="224"/>
        <v>1.9024550000000002</v>
      </c>
      <c r="AL48" s="5">
        <f t="shared" si="224"/>
        <v>1.7926280000000001</v>
      </c>
      <c r="AM48" s="5">
        <f t="shared" si="224"/>
        <v>2.190286</v>
      </c>
      <c r="AN48" s="5">
        <f t="shared" si="224"/>
        <v>2.4261159999999999</v>
      </c>
      <c r="AO48" s="5">
        <f t="shared" si="224"/>
        <v>21.208986000000003</v>
      </c>
      <c r="AP48" s="5">
        <f t="shared" si="224"/>
        <v>2.6469860164864656</v>
      </c>
      <c r="AQ48" s="5">
        <f t="shared" si="224"/>
        <v>2.7226823749452529</v>
      </c>
      <c r="AR48" s="5">
        <f t="shared" si="224"/>
        <v>1.8985201935581903</v>
      </c>
      <c r="AS48" s="5">
        <f t="shared" si="224"/>
        <v>0.65592000000000006</v>
      </c>
      <c r="AT48" s="5">
        <f t="shared" si="224"/>
        <v>1.7223599999999999</v>
      </c>
      <c r="AU48" s="5">
        <f t="shared" si="224"/>
        <v>2.3774699999999998</v>
      </c>
      <c r="AV48" s="5">
        <f t="shared" si="224"/>
        <v>2.2890070000000002</v>
      </c>
      <c r="AW48" s="5">
        <f t="shared" si="224"/>
        <v>2.4744575784186496</v>
      </c>
      <c r="AX48" s="5">
        <f t="shared" si="224"/>
        <v>2.3188120000000003</v>
      </c>
      <c r="AY48" s="5">
        <f t="shared" si="224"/>
        <v>2.3515156180909411</v>
      </c>
      <c r="AZ48" s="5">
        <f t="shared" si="224"/>
        <v>2.1216909999999998</v>
      </c>
      <c r="BA48" s="5">
        <f t="shared" si="224"/>
        <v>2.5224869999999999</v>
      </c>
      <c r="BB48" s="5">
        <f t="shared" si="224"/>
        <v>26.101908781499503</v>
      </c>
      <c r="BC48" s="5">
        <f t="shared" si="224"/>
        <v>2.6329129999999998</v>
      </c>
      <c r="BD48" s="5">
        <f t="shared" si="224"/>
        <v>2.8036020000000001</v>
      </c>
      <c r="BE48" s="5">
        <f t="shared" si="224"/>
        <v>3.2629869999999999</v>
      </c>
      <c r="BF48" s="5">
        <f t="shared" si="224"/>
        <v>3.3589020000000001</v>
      </c>
      <c r="BG48" s="5">
        <f t="shared" si="224"/>
        <v>3.4045549999999998</v>
      </c>
      <c r="BH48" s="5">
        <f t="shared" si="224"/>
        <v>3.4909430000000001</v>
      </c>
      <c r="BI48" s="5">
        <f t="shared" si="224"/>
        <v>3.209721</v>
      </c>
      <c r="BJ48" s="5">
        <f t="shared" si="224"/>
        <v>3.4301460000000001</v>
      </c>
      <c r="BK48" s="5">
        <f t="shared" si="224"/>
        <v>3.2798240000000001</v>
      </c>
      <c r="BL48" s="5">
        <f t="shared" si="224"/>
        <v>3.4749759999999998</v>
      </c>
      <c r="BM48" s="5">
        <f t="shared" si="224"/>
        <v>3.7243040000000001</v>
      </c>
      <c r="BN48" s="5">
        <f t="shared" si="224"/>
        <v>3.487616</v>
      </c>
      <c r="BO48" s="5">
        <f t="shared" ref="BO48:CB48" si="225">SUM(BO36:BO47)</f>
        <v>39.560489000000004</v>
      </c>
      <c r="BP48" s="5">
        <f t="shared" si="225"/>
        <v>4.8955479999999998</v>
      </c>
      <c r="BQ48" s="5">
        <f t="shared" si="225"/>
        <v>6.5338329999999996</v>
      </c>
      <c r="BR48" s="5">
        <f t="shared" si="225"/>
        <v>6.9171510000000005</v>
      </c>
      <c r="BS48" s="5">
        <f t="shared" si="225"/>
        <v>6.8603489999999994</v>
      </c>
      <c r="BT48" s="5">
        <f t="shared" si="225"/>
        <v>6.7021040000000003</v>
      </c>
      <c r="BU48" s="5">
        <f t="shared" si="225"/>
        <v>6.5309349999999995</v>
      </c>
      <c r="BV48" s="5">
        <f t="shared" si="225"/>
        <v>6.2795290000000001</v>
      </c>
      <c r="BW48" s="5">
        <f t="shared" si="225"/>
        <v>7.0183599999999995</v>
      </c>
      <c r="BX48" s="5">
        <f t="shared" si="225"/>
        <v>6.9430589999999999</v>
      </c>
      <c r="BY48" s="5">
        <f t="shared" si="225"/>
        <v>6.7932800000000002</v>
      </c>
      <c r="BZ48" s="5">
        <f t="shared" si="225"/>
        <v>7.0002879999999994</v>
      </c>
      <c r="CA48" s="5">
        <f t="shared" si="225"/>
        <v>6.9523779999999995</v>
      </c>
      <c r="CB48" s="5">
        <f t="shared" si="225"/>
        <v>79.426813999999993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6">SUM(CP36:CP47)</f>
        <v>7.1739649999999999</v>
      </c>
      <c r="CQ48" s="5">
        <f t="shared" si="226"/>
        <v>6.2077540000000004</v>
      </c>
      <c r="CR48" s="5">
        <f t="shared" si="226"/>
        <v>4.8742010000000002</v>
      </c>
      <c r="CS48" s="5">
        <f t="shared" si="226"/>
        <v>3.5267400000000002</v>
      </c>
      <c r="CT48" s="5">
        <f t="shared" si="226"/>
        <v>3.9163399999999999</v>
      </c>
      <c r="CU48" s="5">
        <f t="shared" si="226"/>
        <v>4.2948149999999998</v>
      </c>
      <c r="CV48" s="5">
        <f t="shared" si="226"/>
        <v>4.302263149999999</v>
      </c>
      <c r="CW48" s="5">
        <f t="shared" si="226"/>
        <v>4.4118967999999992</v>
      </c>
      <c r="CX48" s="5">
        <f t="shared" si="226"/>
        <v>4.0949919266605539</v>
      </c>
      <c r="CY48" s="5">
        <f t="shared" si="226"/>
        <v>4.4630713774701061</v>
      </c>
      <c r="CZ48" s="5">
        <f t="shared" si="226"/>
        <v>4.4419486297700095</v>
      </c>
      <c r="DA48" s="5">
        <f t="shared" si="226"/>
        <v>4.1278778797700095</v>
      </c>
      <c r="DB48" s="5">
        <f t="shared" si="226"/>
        <v>55.835864763670671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4.6119355999999998</v>
      </c>
      <c r="DL48" s="5">
        <f t="shared" ref="DL48:DW48" si="227">SUM(DL36:DL47)</f>
        <v>4.4516099599999999</v>
      </c>
      <c r="DM48" s="5">
        <f t="shared" si="227"/>
        <v>4.1945801600000001</v>
      </c>
      <c r="DN48" s="5">
        <f t="shared" si="227"/>
        <v>3.5952567200000001</v>
      </c>
      <c r="DO48" s="5">
        <f t="shared" si="227"/>
        <v>3.993887</v>
      </c>
      <c r="DP48" s="5">
        <f t="shared" si="227"/>
        <v>4.3806506000000001</v>
      </c>
      <c r="DQ48" s="5">
        <f t="shared" si="227"/>
        <v>4.3882477129999993</v>
      </c>
      <c r="DR48" s="5">
        <f t="shared" si="227"/>
        <v>4.5000740359999991</v>
      </c>
      <c r="DS48" s="5">
        <f t="shared" si="227"/>
        <v>4.1768310651937641</v>
      </c>
      <c r="DT48" s="5">
        <f t="shared" si="227"/>
        <v>4.5522721050195081</v>
      </c>
      <c r="DU48" s="5">
        <f t="shared" si="227"/>
        <v>4.5307269023654095</v>
      </c>
      <c r="DV48" s="5">
        <f t="shared" si="227"/>
        <v>4.2103747373654095</v>
      </c>
      <c r="DW48" s="5">
        <f t="shared" si="227"/>
        <v>51.586446598944093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[1]Nirmal!F466</f>
        <v>0</v>
      </c>
      <c r="D51" s="17">
        <f>[1]Nirmal!G466</f>
        <v>0</v>
      </c>
      <c r="E51" s="17">
        <f>[1]Nirmal!H466</f>
        <v>0</v>
      </c>
      <c r="F51" s="17">
        <f>[1]Nirmal!I466</f>
        <v>0</v>
      </c>
      <c r="G51" s="17">
        <f>[1]Nirmal!J466</f>
        <v>0</v>
      </c>
      <c r="H51" s="17">
        <f>[1]Nirmal!K466</f>
        <v>0</v>
      </c>
      <c r="I51" s="17">
        <f>[1]Nirmal!L466</f>
        <v>0</v>
      </c>
      <c r="J51" s="17">
        <f>[1]Nirmal!M466</f>
        <v>0</v>
      </c>
      <c r="K51" s="17">
        <f>[1]Nirmal!N466</f>
        <v>0</v>
      </c>
      <c r="L51" s="17">
        <f>[1]Nirmal!O466</f>
        <v>0</v>
      </c>
      <c r="M51" s="17">
        <f>[1]Nirmal!P466</f>
        <v>0</v>
      </c>
      <c r="N51" s="17">
        <f>[1]Nirmal!Q466</f>
        <v>0</v>
      </c>
      <c r="O51" s="13">
        <f t="shared" ref="O51:O63" si="228">SUM(C51:N51)</f>
        <v>0</v>
      </c>
      <c r="P51" s="17">
        <f>[2]Nirmal!F66</f>
        <v>0</v>
      </c>
      <c r="Q51" s="17">
        <f>[2]Nirmal!G66</f>
        <v>0</v>
      </c>
      <c r="R51" s="17">
        <f>[2]Nirmal!H66</f>
        <v>0</v>
      </c>
      <c r="S51" s="17">
        <f>[2]Nirmal!I66</f>
        <v>0</v>
      </c>
      <c r="T51" s="17">
        <f>[2]Nirmal!J66</f>
        <v>0</v>
      </c>
      <c r="U51" s="17">
        <f>[2]Nirmal!K66</f>
        <v>0</v>
      </c>
      <c r="V51" s="17">
        <f>[2]Nirmal!L66</f>
        <v>0</v>
      </c>
      <c r="W51" s="17">
        <f>[2]Nirmal!M66</f>
        <v>0</v>
      </c>
      <c r="X51" s="17">
        <f>[2]Nirmal!N66</f>
        <v>0</v>
      </c>
      <c r="Y51" s="17">
        <f>[2]Nirmal!O66</f>
        <v>0</v>
      </c>
      <c r="Z51" s="17">
        <f>[2]Nirmal!P66</f>
        <v>0</v>
      </c>
      <c r="AA51" s="17">
        <f>[2]Nirmal!Q66</f>
        <v>0</v>
      </c>
      <c r="AB51" s="13">
        <f t="shared" ref="AB51:AB63" si="229">SUM(P51:AA51)</f>
        <v>0</v>
      </c>
      <c r="AC51" s="17">
        <f>[3]NML!F72</f>
        <v>0</v>
      </c>
      <c r="AD51" s="17">
        <f>[3]NML!G72</f>
        <v>0</v>
      </c>
      <c r="AE51" s="17">
        <f>[3]NML!H72</f>
        <v>0</v>
      </c>
      <c r="AF51" s="17">
        <f>[3]NML!I72</f>
        <v>0</v>
      </c>
      <c r="AG51" s="17">
        <f>[3]NML!J72</f>
        <v>0</v>
      </c>
      <c r="AH51" s="17">
        <f>[3]NML!K72</f>
        <v>0</v>
      </c>
      <c r="AI51" s="17">
        <f>[3]NML!L72</f>
        <v>0</v>
      </c>
      <c r="AJ51" s="17">
        <f>[3]NML!M72</f>
        <v>0</v>
      </c>
      <c r="AK51" s="17">
        <f>[3]NML!N72</f>
        <v>0</v>
      </c>
      <c r="AL51" s="17">
        <f>[3]NML!O72</f>
        <v>0</v>
      </c>
      <c r="AM51" s="17">
        <f>[3]NML!P72</f>
        <v>0</v>
      </c>
      <c r="AN51" s="17">
        <f>[3]NML!Q72</f>
        <v>0</v>
      </c>
      <c r="AO51" s="13">
        <f t="shared" ref="AO51:AO63" si="230">SUM(AC51:AN51)</f>
        <v>0</v>
      </c>
      <c r="AP51" s="17">
        <f>[4]NML!F72</f>
        <v>0</v>
      </c>
      <c r="AQ51" s="17">
        <f>[4]NML!G72</f>
        <v>0</v>
      </c>
      <c r="AR51" s="17">
        <f>[4]NML!H72</f>
        <v>0</v>
      </c>
      <c r="AS51" s="17">
        <f>[4]NML!I72</f>
        <v>0</v>
      </c>
      <c r="AT51" s="17">
        <f>[4]NML!J72</f>
        <v>0</v>
      </c>
      <c r="AU51" s="17">
        <f>[4]NML!K72</f>
        <v>0</v>
      </c>
      <c r="AV51" s="17">
        <f>[4]NML!L72</f>
        <v>0</v>
      </c>
      <c r="AW51" s="17">
        <f>[4]NML!M72</f>
        <v>0</v>
      </c>
      <c r="AX51" s="17">
        <f>[4]NML!N72</f>
        <v>0</v>
      </c>
      <c r="AY51" s="17">
        <f>[4]NML!O72</f>
        <v>0</v>
      </c>
      <c r="AZ51" s="17">
        <f>[4]NML!P72</f>
        <v>0</v>
      </c>
      <c r="BA51" s="17">
        <f>[4]NML!Q72</f>
        <v>0</v>
      </c>
      <c r="BB51" s="13">
        <f t="shared" ref="BB51:BB63" si="231">SUM(AP51:BA51)</f>
        <v>0</v>
      </c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3">
        <f t="shared" ref="BO51:BO63" si="232">SUM(BC51:BN51)</f>
        <v>0</v>
      </c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3">
        <f t="shared" ref="CB51:CB63" si="233">SUM(BP51:CA51)</f>
        <v>0</v>
      </c>
      <c r="CC51" s="23">
        <f t="shared" ref="CC51:CC62" si="234">IFERROR(($CB51/$O51)^(1/5)-1,0)</f>
        <v>0</v>
      </c>
      <c r="CD51" s="23">
        <f t="shared" ref="CD51:CD62" si="235">IFERROR((CB51/AB51)^(1/4)-1,0)</f>
        <v>0</v>
      </c>
      <c r="CE51" s="23">
        <f t="shared" ref="CE51:CE62" si="236">IFERROR((CB51/AO51)^(1/3)-1,0)</f>
        <v>0</v>
      </c>
      <c r="CF51" s="23">
        <f t="shared" ref="CF51:CF62" si="237">IFERROR((CB51/BB51)^(1/2)-1,0)</f>
        <v>0</v>
      </c>
      <c r="CG51" s="23">
        <f t="shared" ref="CG51:CG62" si="238">IFERROR((CB51/BO51)^(1/1)-1,0)</f>
        <v>0</v>
      </c>
      <c r="CH51" s="37">
        <v>0.05</v>
      </c>
      <c r="CI51" s="25" t="s">
        <v>80</v>
      </c>
      <c r="CJ51" s="26">
        <f t="shared" ref="CJ51:CO62" si="239">HLOOKUP($CI51,$CC$4:$CH$101,ROW($CC51)-ROW($CC$3), FALSE)</f>
        <v>0.05</v>
      </c>
      <c r="CK51" s="26">
        <f t="shared" si="239"/>
        <v>0.05</v>
      </c>
      <c r="CL51" s="26">
        <f t="shared" si="239"/>
        <v>0.05</v>
      </c>
      <c r="CM51" s="26">
        <f t="shared" si="239"/>
        <v>0.05</v>
      </c>
      <c r="CN51" s="26">
        <f t="shared" si="239"/>
        <v>0.05</v>
      </c>
      <c r="CO51" s="26">
        <f t="shared" si="239"/>
        <v>0.05</v>
      </c>
      <c r="CP51" s="17"/>
      <c r="CQ51" s="17"/>
      <c r="CR51" s="17"/>
      <c r="CS51" s="17"/>
      <c r="CT51" s="17"/>
      <c r="CU51" s="17"/>
      <c r="CV51" s="34">
        <f t="shared" ref="CV51:DA62" si="240">BV51*(1+CJ51)</f>
        <v>0</v>
      </c>
      <c r="CW51" s="34">
        <f t="shared" si="240"/>
        <v>0</v>
      </c>
      <c r="CX51" s="34">
        <f t="shared" si="240"/>
        <v>0</v>
      </c>
      <c r="CY51" s="34">
        <f t="shared" si="240"/>
        <v>0</v>
      </c>
      <c r="CZ51" s="34">
        <f t="shared" si="240"/>
        <v>0</v>
      </c>
      <c r="DA51" s="34">
        <f t="shared" si="240"/>
        <v>0</v>
      </c>
      <c r="DB51" s="13">
        <f t="shared" ref="DB51:DB62" si="241">SUM(CP51:DA51)</f>
        <v>0</v>
      </c>
      <c r="DC51" s="40">
        <f t="shared" ref="DC51:DC62" si="242">IFERROR((DB51/AB51)^(1/5)-1,0)</f>
        <v>0</v>
      </c>
      <c r="DD51" s="41">
        <f t="shared" ref="DD51:DD62" si="243">IFERROR((DB51/AO51)^(1/4)-1,0)</f>
        <v>0</v>
      </c>
      <c r="DE51" s="40">
        <f t="shared" ref="DE51:DE62" si="244">IFERROR((DB51/BB51)^(1/3)-1,0)</f>
        <v>0</v>
      </c>
      <c r="DF51" s="40">
        <f t="shared" ref="DF51:DF62" si="245">IFERROR((DB51/BO51)^(1/2)-1,0)</f>
        <v>0</v>
      </c>
      <c r="DG51" s="48">
        <f t="shared" ref="DG51:DG62" si="246">IFERROR((DB51/CB51)^(1/1)-1,0)</f>
        <v>0</v>
      </c>
      <c r="DH51" s="54">
        <v>0.05</v>
      </c>
      <c r="DI51" s="25" t="s">
        <v>80</v>
      </c>
      <c r="DJ51" s="50">
        <f t="shared" ref="DJ51:DJ62" si="247">HLOOKUP(DI51,$DC$4:$DH$111,ROW($DC51)-ROW($DC$3), FALSE)</f>
        <v>0.05</v>
      </c>
      <c r="DK51" s="68">
        <f t="shared" ref="DK51:DV62" si="248">CP51*(1+$DJ51)</f>
        <v>0</v>
      </c>
      <c r="DL51" s="68">
        <f t="shared" si="248"/>
        <v>0</v>
      </c>
      <c r="DM51" s="68">
        <f t="shared" si="248"/>
        <v>0</v>
      </c>
      <c r="DN51" s="68">
        <f t="shared" si="248"/>
        <v>0</v>
      </c>
      <c r="DO51" s="68">
        <f t="shared" si="248"/>
        <v>0</v>
      </c>
      <c r="DP51" s="68">
        <f t="shared" si="248"/>
        <v>0</v>
      </c>
      <c r="DQ51" s="68">
        <f t="shared" si="248"/>
        <v>0</v>
      </c>
      <c r="DR51" s="68">
        <f t="shared" si="248"/>
        <v>0</v>
      </c>
      <c r="DS51" s="68">
        <f t="shared" si="248"/>
        <v>0</v>
      </c>
      <c r="DT51" s="68">
        <f t="shared" si="248"/>
        <v>0</v>
      </c>
      <c r="DU51" s="68">
        <f t="shared" si="248"/>
        <v>0</v>
      </c>
      <c r="DV51" s="68">
        <f t="shared" si="248"/>
        <v>0</v>
      </c>
      <c r="DW51" s="69">
        <f t="shared" ref="DW51:DW62" si="249">SUM(DK51:DV51)</f>
        <v>0</v>
      </c>
    </row>
    <row r="52" spans="2:127" ht="12.5" x14ac:dyDescent="0.2">
      <c r="B52" s="9" t="s">
        <v>7</v>
      </c>
      <c r="C52" s="17">
        <f>[1]Nirmal!F467</f>
        <v>0</v>
      </c>
      <c r="D52" s="17">
        <f>[1]Nirmal!G467</f>
        <v>0</v>
      </c>
      <c r="E52" s="17">
        <f>[1]Nirmal!H467</f>
        <v>0</v>
      </c>
      <c r="F52" s="17">
        <f>[1]Nirmal!I467</f>
        <v>0</v>
      </c>
      <c r="G52" s="17">
        <f>[1]Nirmal!J467</f>
        <v>0</v>
      </c>
      <c r="H52" s="17">
        <f>[1]Nirmal!K467</f>
        <v>0</v>
      </c>
      <c r="I52" s="17">
        <f>[1]Nirmal!L467</f>
        <v>0</v>
      </c>
      <c r="J52" s="17">
        <f>[1]Nirmal!M467</f>
        <v>0</v>
      </c>
      <c r="K52" s="17">
        <f>[1]Nirmal!N467</f>
        <v>0</v>
      </c>
      <c r="L52" s="17">
        <f>[1]Nirmal!O467</f>
        <v>0</v>
      </c>
      <c r="M52" s="17">
        <f>[1]Nirmal!P467</f>
        <v>0</v>
      </c>
      <c r="N52" s="17">
        <f>[1]Nirmal!Q467</f>
        <v>0</v>
      </c>
      <c r="O52" s="13">
        <f t="shared" si="228"/>
        <v>0</v>
      </c>
      <c r="P52" s="17">
        <f>[2]Nirmal!F67</f>
        <v>0</v>
      </c>
      <c r="Q52" s="17">
        <f>[2]Nirmal!G67</f>
        <v>0</v>
      </c>
      <c r="R52" s="17">
        <f>[2]Nirmal!H67</f>
        <v>0</v>
      </c>
      <c r="S52" s="17">
        <f>[2]Nirmal!I67</f>
        <v>0</v>
      </c>
      <c r="T52" s="17">
        <f>[2]Nirmal!J67</f>
        <v>0</v>
      </c>
      <c r="U52" s="17">
        <f>[2]Nirmal!K67</f>
        <v>0</v>
      </c>
      <c r="V52" s="17">
        <f>[2]Nirmal!L67</f>
        <v>0</v>
      </c>
      <c r="W52" s="17">
        <f>[2]Nirmal!M67</f>
        <v>0</v>
      </c>
      <c r="X52" s="17">
        <f>[2]Nirmal!N67</f>
        <v>0</v>
      </c>
      <c r="Y52" s="17">
        <f>[2]Nirmal!O67</f>
        <v>0</v>
      </c>
      <c r="Z52" s="17">
        <f>[2]Nirmal!P67</f>
        <v>0</v>
      </c>
      <c r="AA52" s="17">
        <f>[2]Nirmal!Q67</f>
        <v>0</v>
      </c>
      <c r="AB52" s="13">
        <f t="shared" si="229"/>
        <v>0</v>
      </c>
      <c r="AC52" s="17">
        <f>[3]NML!F73</f>
        <v>0</v>
      </c>
      <c r="AD52" s="17">
        <f>[3]NML!G73</f>
        <v>0</v>
      </c>
      <c r="AE52" s="17">
        <f>[3]NML!H73</f>
        <v>0</v>
      </c>
      <c r="AF52" s="17">
        <f>[3]NML!I73</f>
        <v>0</v>
      </c>
      <c r="AG52" s="17">
        <f>[3]NML!J73</f>
        <v>0</v>
      </c>
      <c r="AH52" s="17">
        <f>[3]NML!K73</f>
        <v>0</v>
      </c>
      <c r="AI52" s="17">
        <f>[3]NML!L73</f>
        <v>0</v>
      </c>
      <c r="AJ52" s="17">
        <f>[3]NML!M73</f>
        <v>0</v>
      </c>
      <c r="AK52" s="17">
        <f>[3]NML!N73</f>
        <v>0</v>
      </c>
      <c r="AL52" s="17">
        <f>[3]NML!O73</f>
        <v>0</v>
      </c>
      <c r="AM52" s="17">
        <f>[3]NML!P73</f>
        <v>0</v>
      </c>
      <c r="AN52" s="17">
        <f>[3]NML!Q73</f>
        <v>0</v>
      </c>
      <c r="AO52" s="13">
        <f t="shared" si="230"/>
        <v>0</v>
      </c>
      <c r="AP52" s="17">
        <f>[4]NML!F73</f>
        <v>0</v>
      </c>
      <c r="AQ52" s="17">
        <f>[4]NML!G73</f>
        <v>0</v>
      </c>
      <c r="AR52" s="17">
        <f>[4]NML!H73</f>
        <v>0</v>
      </c>
      <c r="AS52" s="17">
        <f>[4]NML!I73</f>
        <v>0</v>
      </c>
      <c r="AT52" s="17">
        <f>[4]NML!J73</f>
        <v>0</v>
      </c>
      <c r="AU52" s="17">
        <f>[4]NML!K73</f>
        <v>0</v>
      </c>
      <c r="AV52" s="17">
        <f>[4]NML!L73</f>
        <v>0</v>
      </c>
      <c r="AW52" s="17">
        <f>[4]NML!M73</f>
        <v>0</v>
      </c>
      <c r="AX52" s="17">
        <f>[4]NML!N73</f>
        <v>0</v>
      </c>
      <c r="AY52" s="17">
        <f>[4]NML!O73</f>
        <v>0</v>
      </c>
      <c r="AZ52" s="17">
        <f>[4]NML!P73</f>
        <v>0</v>
      </c>
      <c r="BA52" s="17">
        <f>[4]NML!Q73</f>
        <v>0</v>
      </c>
      <c r="BB52" s="13">
        <f t="shared" si="231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2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3"/>
        <v>0</v>
      </c>
      <c r="CC52" s="23">
        <f t="shared" si="234"/>
        <v>0</v>
      </c>
      <c r="CD52" s="23">
        <f t="shared" si="235"/>
        <v>0</v>
      </c>
      <c r="CE52" s="23">
        <f t="shared" si="236"/>
        <v>0</v>
      </c>
      <c r="CF52" s="23">
        <f t="shared" si="237"/>
        <v>0</v>
      </c>
      <c r="CG52" s="23">
        <f t="shared" si="238"/>
        <v>0</v>
      </c>
      <c r="CH52" s="37">
        <v>0.05</v>
      </c>
      <c r="CI52" s="25" t="s">
        <v>80</v>
      </c>
      <c r="CJ52" s="26">
        <f t="shared" si="239"/>
        <v>0.05</v>
      </c>
      <c r="CK52" s="26">
        <f t="shared" si="239"/>
        <v>0.05</v>
      </c>
      <c r="CL52" s="26">
        <f t="shared" si="239"/>
        <v>0.05</v>
      </c>
      <c r="CM52" s="26">
        <f t="shared" si="239"/>
        <v>0.05</v>
      </c>
      <c r="CN52" s="26">
        <f t="shared" si="239"/>
        <v>0.05</v>
      </c>
      <c r="CO52" s="26">
        <f t="shared" si="239"/>
        <v>0.05</v>
      </c>
      <c r="CP52" s="17"/>
      <c r="CQ52" s="17"/>
      <c r="CR52" s="17"/>
      <c r="CS52" s="17"/>
      <c r="CT52" s="17"/>
      <c r="CU52" s="17"/>
      <c r="CV52" s="34">
        <f t="shared" si="240"/>
        <v>0</v>
      </c>
      <c r="CW52" s="34">
        <f t="shared" si="240"/>
        <v>0</v>
      </c>
      <c r="CX52" s="34">
        <f t="shared" si="240"/>
        <v>0</v>
      </c>
      <c r="CY52" s="34">
        <f t="shared" si="240"/>
        <v>0</v>
      </c>
      <c r="CZ52" s="34">
        <f t="shared" si="240"/>
        <v>0</v>
      </c>
      <c r="DA52" s="34">
        <f t="shared" si="240"/>
        <v>0</v>
      </c>
      <c r="DB52" s="13">
        <f t="shared" si="241"/>
        <v>0</v>
      </c>
      <c r="DC52" s="40">
        <f t="shared" si="242"/>
        <v>0</v>
      </c>
      <c r="DD52" s="41">
        <f t="shared" si="243"/>
        <v>0</v>
      </c>
      <c r="DE52" s="40">
        <f t="shared" si="244"/>
        <v>0</v>
      </c>
      <c r="DF52" s="40">
        <f t="shared" si="245"/>
        <v>0</v>
      </c>
      <c r="DG52" s="48">
        <f t="shared" si="246"/>
        <v>0</v>
      </c>
      <c r="DH52" s="54">
        <v>0.05</v>
      </c>
      <c r="DI52" s="25" t="s">
        <v>80</v>
      </c>
      <c r="DJ52" s="50">
        <f t="shared" si="247"/>
        <v>0.05</v>
      </c>
      <c r="DK52" s="68">
        <f t="shared" si="248"/>
        <v>0</v>
      </c>
      <c r="DL52" s="68">
        <f t="shared" si="248"/>
        <v>0</v>
      </c>
      <c r="DM52" s="68">
        <f t="shared" si="248"/>
        <v>0</v>
      </c>
      <c r="DN52" s="68">
        <f t="shared" si="248"/>
        <v>0</v>
      </c>
      <c r="DO52" s="68">
        <f t="shared" si="248"/>
        <v>0</v>
      </c>
      <c r="DP52" s="68">
        <f t="shared" si="248"/>
        <v>0</v>
      </c>
      <c r="DQ52" s="68">
        <f t="shared" si="248"/>
        <v>0</v>
      </c>
      <c r="DR52" s="68">
        <f t="shared" si="248"/>
        <v>0</v>
      </c>
      <c r="DS52" s="68">
        <f t="shared" si="248"/>
        <v>0</v>
      </c>
      <c r="DT52" s="68">
        <f t="shared" si="248"/>
        <v>0</v>
      </c>
      <c r="DU52" s="68">
        <f t="shared" si="248"/>
        <v>0</v>
      </c>
      <c r="DV52" s="68">
        <f t="shared" si="248"/>
        <v>0</v>
      </c>
      <c r="DW52" s="69">
        <f t="shared" si="249"/>
        <v>0</v>
      </c>
    </row>
    <row r="53" spans="2:127" ht="12.5" x14ac:dyDescent="0.2">
      <c r="B53" s="9" t="s">
        <v>6</v>
      </c>
      <c r="C53" s="17">
        <f>[1]Nirmal!F468</f>
        <v>0</v>
      </c>
      <c r="D53" s="17">
        <f>[1]Nirmal!G468</f>
        <v>0</v>
      </c>
      <c r="E53" s="17">
        <f>[1]Nirmal!H468</f>
        <v>0</v>
      </c>
      <c r="F53" s="17">
        <f>[1]Nirmal!I468</f>
        <v>0</v>
      </c>
      <c r="G53" s="17">
        <f>[1]Nirmal!J468</f>
        <v>0</v>
      </c>
      <c r="H53" s="17">
        <f>[1]Nirmal!K468</f>
        <v>0</v>
      </c>
      <c r="I53" s="17">
        <f>[1]Nirmal!L468</f>
        <v>0</v>
      </c>
      <c r="J53" s="17">
        <f>[1]Nirmal!M468</f>
        <v>0</v>
      </c>
      <c r="K53" s="17">
        <f>[1]Nirmal!N468</f>
        <v>0</v>
      </c>
      <c r="L53" s="17">
        <f>[1]Nirmal!O468</f>
        <v>0</v>
      </c>
      <c r="M53" s="17">
        <f>[1]Nirmal!P468</f>
        <v>0</v>
      </c>
      <c r="N53" s="17">
        <f>[1]Nirmal!Q468</f>
        <v>0</v>
      </c>
      <c r="O53" s="13">
        <f t="shared" si="228"/>
        <v>0</v>
      </c>
      <c r="P53" s="17">
        <f>[2]Nirmal!F68</f>
        <v>0</v>
      </c>
      <c r="Q53" s="17">
        <f>[2]Nirmal!G68</f>
        <v>0</v>
      </c>
      <c r="R53" s="17">
        <f>[2]Nirmal!H68</f>
        <v>0</v>
      </c>
      <c r="S53" s="17">
        <f>[2]Nirmal!I68</f>
        <v>0</v>
      </c>
      <c r="T53" s="17">
        <f>[2]Nirmal!J68</f>
        <v>0</v>
      </c>
      <c r="U53" s="17">
        <f>[2]Nirmal!K68</f>
        <v>0</v>
      </c>
      <c r="V53" s="17">
        <f>[2]Nirmal!L68</f>
        <v>0</v>
      </c>
      <c r="W53" s="17">
        <f>[2]Nirmal!M68</f>
        <v>0</v>
      </c>
      <c r="X53" s="17">
        <f>[2]Nirmal!N68</f>
        <v>0</v>
      </c>
      <c r="Y53" s="17">
        <f>[2]Nirmal!O68</f>
        <v>0</v>
      </c>
      <c r="Z53" s="17">
        <f>[2]Nirmal!P68</f>
        <v>0</v>
      </c>
      <c r="AA53" s="17">
        <f>[2]Nirmal!Q68</f>
        <v>0</v>
      </c>
      <c r="AB53" s="13">
        <f t="shared" si="229"/>
        <v>0</v>
      </c>
      <c r="AC53" s="17">
        <f>[3]NML!F74</f>
        <v>0</v>
      </c>
      <c r="AD53" s="17">
        <f>[3]NML!G74</f>
        <v>0</v>
      </c>
      <c r="AE53" s="17">
        <f>[3]NML!H74</f>
        <v>0</v>
      </c>
      <c r="AF53" s="17">
        <f>[3]NML!I74</f>
        <v>0</v>
      </c>
      <c r="AG53" s="17">
        <f>[3]NML!J74</f>
        <v>0</v>
      </c>
      <c r="AH53" s="17">
        <f>[3]NML!K74</f>
        <v>0</v>
      </c>
      <c r="AI53" s="17">
        <f>[3]NML!L74</f>
        <v>0</v>
      </c>
      <c r="AJ53" s="17">
        <f>[3]NML!M74</f>
        <v>0</v>
      </c>
      <c r="AK53" s="17">
        <f>[3]NML!N74</f>
        <v>0</v>
      </c>
      <c r="AL53" s="17">
        <f>[3]NML!O74</f>
        <v>0</v>
      </c>
      <c r="AM53" s="17">
        <f>[3]NML!P74</f>
        <v>0</v>
      </c>
      <c r="AN53" s="17">
        <f>[3]NML!Q74</f>
        <v>0</v>
      </c>
      <c r="AO53" s="13">
        <f t="shared" si="230"/>
        <v>0</v>
      </c>
      <c r="AP53" s="17">
        <f>[4]NML!F74</f>
        <v>0</v>
      </c>
      <c r="AQ53" s="17">
        <f>[4]NML!G74</f>
        <v>0</v>
      </c>
      <c r="AR53" s="17">
        <f>[4]NML!H74</f>
        <v>0</v>
      </c>
      <c r="AS53" s="17">
        <f>[4]NML!I74</f>
        <v>0</v>
      </c>
      <c r="AT53" s="17">
        <f>[4]NML!J74</f>
        <v>0</v>
      </c>
      <c r="AU53" s="17">
        <f>[4]NML!K74</f>
        <v>0</v>
      </c>
      <c r="AV53" s="17">
        <f>[4]NML!L74</f>
        <v>0</v>
      </c>
      <c r="AW53" s="17">
        <f>[4]NML!M74</f>
        <v>0</v>
      </c>
      <c r="AX53" s="17">
        <f>[4]NML!N74</f>
        <v>0</v>
      </c>
      <c r="AY53" s="17">
        <f>[4]NML!O74</f>
        <v>0</v>
      </c>
      <c r="AZ53" s="17">
        <f>[4]NML!P74</f>
        <v>0</v>
      </c>
      <c r="BA53" s="17">
        <f>[4]NML!Q74</f>
        <v>0</v>
      </c>
      <c r="BB53" s="13">
        <f t="shared" si="231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2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3"/>
        <v>0</v>
      </c>
      <c r="CC53" s="23">
        <f t="shared" si="234"/>
        <v>0</v>
      </c>
      <c r="CD53" s="23">
        <f t="shared" si="235"/>
        <v>0</v>
      </c>
      <c r="CE53" s="23">
        <f t="shared" si="236"/>
        <v>0</v>
      </c>
      <c r="CF53" s="23">
        <f t="shared" si="237"/>
        <v>0</v>
      </c>
      <c r="CG53" s="23">
        <f t="shared" si="238"/>
        <v>0</v>
      </c>
      <c r="CH53" s="37">
        <v>0.05</v>
      </c>
      <c r="CI53" s="25" t="s">
        <v>80</v>
      </c>
      <c r="CJ53" s="26">
        <f t="shared" si="239"/>
        <v>0.05</v>
      </c>
      <c r="CK53" s="26">
        <f t="shared" si="239"/>
        <v>0.05</v>
      </c>
      <c r="CL53" s="26">
        <f t="shared" si="239"/>
        <v>0.05</v>
      </c>
      <c r="CM53" s="26">
        <f t="shared" si="239"/>
        <v>0.05</v>
      </c>
      <c r="CN53" s="26">
        <f t="shared" si="239"/>
        <v>0.05</v>
      </c>
      <c r="CO53" s="26">
        <f t="shared" si="239"/>
        <v>0.05</v>
      </c>
      <c r="CP53" s="17"/>
      <c r="CQ53" s="17"/>
      <c r="CR53" s="17"/>
      <c r="CS53" s="17"/>
      <c r="CT53" s="17"/>
      <c r="CU53" s="17"/>
      <c r="CV53" s="34">
        <f t="shared" si="240"/>
        <v>0</v>
      </c>
      <c r="CW53" s="34">
        <f t="shared" si="240"/>
        <v>0</v>
      </c>
      <c r="CX53" s="34">
        <f t="shared" si="240"/>
        <v>0</v>
      </c>
      <c r="CY53" s="34">
        <f t="shared" si="240"/>
        <v>0</v>
      </c>
      <c r="CZ53" s="34">
        <f t="shared" si="240"/>
        <v>0</v>
      </c>
      <c r="DA53" s="34">
        <f t="shared" si="240"/>
        <v>0</v>
      </c>
      <c r="DB53" s="13">
        <f t="shared" si="241"/>
        <v>0</v>
      </c>
      <c r="DC53" s="40">
        <f t="shared" si="242"/>
        <v>0</v>
      </c>
      <c r="DD53" s="41">
        <f t="shared" si="243"/>
        <v>0</v>
      </c>
      <c r="DE53" s="40">
        <f t="shared" si="244"/>
        <v>0</v>
      </c>
      <c r="DF53" s="40">
        <f t="shared" si="245"/>
        <v>0</v>
      </c>
      <c r="DG53" s="48">
        <f t="shared" si="246"/>
        <v>0</v>
      </c>
      <c r="DH53" s="54">
        <v>0.05</v>
      </c>
      <c r="DI53" s="25" t="s">
        <v>80</v>
      </c>
      <c r="DJ53" s="50">
        <f t="shared" si="247"/>
        <v>0.05</v>
      </c>
      <c r="DK53" s="68">
        <f t="shared" si="248"/>
        <v>0</v>
      </c>
      <c r="DL53" s="68">
        <f t="shared" si="248"/>
        <v>0</v>
      </c>
      <c r="DM53" s="68">
        <f t="shared" si="248"/>
        <v>0</v>
      </c>
      <c r="DN53" s="68">
        <f t="shared" si="248"/>
        <v>0</v>
      </c>
      <c r="DO53" s="68">
        <f t="shared" si="248"/>
        <v>0</v>
      </c>
      <c r="DP53" s="68">
        <f t="shared" si="248"/>
        <v>0</v>
      </c>
      <c r="DQ53" s="68">
        <f t="shared" si="248"/>
        <v>0</v>
      </c>
      <c r="DR53" s="68">
        <f t="shared" si="248"/>
        <v>0</v>
      </c>
      <c r="DS53" s="68">
        <f t="shared" si="248"/>
        <v>0</v>
      </c>
      <c r="DT53" s="68">
        <f t="shared" si="248"/>
        <v>0</v>
      </c>
      <c r="DU53" s="68">
        <f t="shared" si="248"/>
        <v>0</v>
      </c>
      <c r="DV53" s="68">
        <f t="shared" si="248"/>
        <v>0</v>
      </c>
      <c r="DW53" s="69">
        <f t="shared" si="249"/>
        <v>0</v>
      </c>
    </row>
    <row r="54" spans="2:127" ht="12.5" x14ac:dyDescent="0.2">
      <c r="B54" s="9" t="s">
        <v>5</v>
      </c>
      <c r="C54" s="17">
        <f>[1]Nirmal!F469</f>
        <v>0</v>
      </c>
      <c r="D54" s="17">
        <f>[1]Nirmal!G469</f>
        <v>0</v>
      </c>
      <c r="E54" s="17">
        <f>[1]Nirmal!H469</f>
        <v>0</v>
      </c>
      <c r="F54" s="17">
        <f>[1]Nirmal!I469</f>
        <v>0</v>
      </c>
      <c r="G54" s="17">
        <f>[1]Nirmal!J469</f>
        <v>0</v>
      </c>
      <c r="H54" s="17">
        <f>[1]Nirmal!K469</f>
        <v>0</v>
      </c>
      <c r="I54" s="17">
        <f>[1]Nirmal!L469</f>
        <v>0</v>
      </c>
      <c r="J54" s="17">
        <f>[1]Nirmal!M469</f>
        <v>0</v>
      </c>
      <c r="K54" s="17">
        <f>[1]Nirmal!N469</f>
        <v>0</v>
      </c>
      <c r="L54" s="17">
        <f>[1]Nirmal!O469</f>
        <v>0</v>
      </c>
      <c r="M54" s="17">
        <f>[1]Nirmal!P469</f>
        <v>0</v>
      </c>
      <c r="N54" s="17">
        <f>[1]Nirmal!Q469</f>
        <v>0</v>
      </c>
      <c r="O54" s="13">
        <f t="shared" si="228"/>
        <v>0</v>
      </c>
      <c r="P54" s="17">
        <f>[2]Nirmal!F69</f>
        <v>0</v>
      </c>
      <c r="Q54" s="17">
        <f>[2]Nirmal!G69</f>
        <v>0</v>
      </c>
      <c r="R54" s="17">
        <f>[2]Nirmal!H69</f>
        <v>0</v>
      </c>
      <c r="S54" s="17">
        <f>[2]Nirmal!I69</f>
        <v>0</v>
      </c>
      <c r="T54" s="17">
        <f>[2]Nirmal!J69</f>
        <v>0</v>
      </c>
      <c r="U54" s="17">
        <f>[2]Nirmal!K69</f>
        <v>0</v>
      </c>
      <c r="V54" s="17">
        <f>[2]Nirmal!L69</f>
        <v>0</v>
      </c>
      <c r="W54" s="17">
        <f>[2]Nirmal!M69</f>
        <v>0</v>
      </c>
      <c r="X54" s="17">
        <f>[2]Nirmal!N69</f>
        <v>0</v>
      </c>
      <c r="Y54" s="17">
        <f>[2]Nirmal!O69</f>
        <v>0</v>
      </c>
      <c r="Z54" s="17">
        <f>[2]Nirmal!P69</f>
        <v>0</v>
      </c>
      <c r="AA54" s="17">
        <f>[2]Nirmal!Q69</f>
        <v>0</v>
      </c>
      <c r="AB54" s="13">
        <f t="shared" si="229"/>
        <v>0</v>
      </c>
      <c r="AC54" s="17">
        <f>[3]NML!F75</f>
        <v>0</v>
      </c>
      <c r="AD54" s="17">
        <f>[3]NML!G75</f>
        <v>0</v>
      </c>
      <c r="AE54" s="17">
        <f>[3]NML!H75</f>
        <v>0</v>
      </c>
      <c r="AF54" s="17">
        <f>[3]NML!I75</f>
        <v>0</v>
      </c>
      <c r="AG54" s="17">
        <f>[3]NML!J75</f>
        <v>0</v>
      </c>
      <c r="AH54" s="17">
        <f>[3]NML!K75</f>
        <v>0</v>
      </c>
      <c r="AI54" s="17">
        <f>[3]NML!L75</f>
        <v>0</v>
      </c>
      <c r="AJ54" s="17">
        <f>[3]NML!M75</f>
        <v>0</v>
      </c>
      <c r="AK54" s="17">
        <f>[3]NML!N75</f>
        <v>0</v>
      </c>
      <c r="AL54" s="17">
        <f>[3]NML!O75</f>
        <v>0</v>
      </c>
      <c r="AM54" s="17">
        <f>[3]NML!P75</f>
        <v>0</v>
      </c>
      <c r="AN54" s="17">
        <f>[3]NML!Q75</f>
        <v>0</v>
      </c>
      <c r="AO54" s="13">
        <f t="shared" si="230"/>
        <v>0</v>
      </c>
      <c r="AP54" s="17">
        <f>[4]NML!F75</f>
        <v>0</v>
      </c>
      <c r="AQ54" s="17">
        <f>[4]NML!G75</f>
        <v>0</v>
      </c>
      <c r="AR54" s="17">
        <f>[4]NML!H75</f>
        <v>0</v>
      </c>
      <c r="AS54" s="17">
        <f>[4]NML!I75</f>
        <v>0</v>
      </c>
      <c r="AT54" s="17">
        <f>[4]NML!J75</f>
        <v>0</v>
      </c>
      <c r="AU54" s="17">
        <f>[4]NML!K75</f>
        <v>0</v>
      </c>
      <c r="AV54" s="17">
        <f>[4]NML!L75</f>
        <v>0</v>
      </c>
      <c r="AW54" s="17">
        <f>[4]NML!M75</f>
        <v>0</v>
      </c>
      <c r="AX54" s="17">
        <f>[4]NML!N75</f>
        <v>0</v>
      </c>
      <c r="AY54" s="17">
        <f>[4]NML!O75</f>
        <v>0</v>
      </c>
      <c r="AZ54" s="17">
        <f>[4]NML!P75</f>
        <v>0</v>
      </c>
      <c r="BA54" s="17">
        <f>[4]NML!Q75</f>
        <v>0</v>
      </c>
      <c r="BB54" s="13">
        <f t="shared" si="231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2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3"/>
        <v>0</v>
      </c>
      <c r="CC54" s="23">
        <f t="shared" si="234"/>
        <v>0</v>
      </c>
      <c r="CD54" s="23">
        <f t="shared" si="235"/>
        <v>0</v>
      </c>
      <c r="CE54" s="23">
        <f t="shared" si="236"/>
        <v>0</v>
      </c>
      <c r="CF54" s="23">
        <f t="shared" si="237"/>
        <v>0</v>
      </c>
      <c r="CG54" s="23">
        <f t="shared" si="238"/>
        <v>0</v>
      </c>
      <c r="CH54" s="37">
        <v>0.05</v>
      </c>
      <c r="CI54" s="25" t="s">
        <v>80</v>
      </c>
      <c r="CJ54" s="26">
        <f t="shared" si="239"/>
        <v>0.05</v>
      </c>
      <c r="CK54" s="26">
        <f t="shared" si="239"/>
        <v>0.05</v>
      </c>
      <c r="CL54" s="26">
        <f t="shared" si="239"/>
        <v>0.05</v>
      </c>
      <c r="CM54" s="26">
        <f t="shared" si="239"/>
        <v>0.05</v>
      </c>
      <c r="CN54" s="26">
        <f t="shared" si="239"/>
        <v>0.05</v>
      </c>
      <c r="CO54" s="26">
        <f t="shared" si="239"/>
        <v>0.05</v>
      </c>
      <c r="CP54" s="17"/>
      <c r="CQ54" s="17"/>
      <c r="CR54" s="17"/>
      <c r="CS54" s="17"/>
      <c r="CT54" s="17"/>
      <c r="CU54" s="17"/>
      <c r="CV54" s="34">
        <f t="shared" si="240"/>
        <v>0</v>
      </c>
      <c r="CW54" s="34">
        <f t="shared" si="240"/>
        <v>0</v>
      </c>
      <c r="CX54" s="34">
        <f t="shared" si="240"/>
        <v>0</v>
      </c>
      <c r="CY54" s="34">
        <f t="shared" si="240"/>
        <v>0</v>
      </c>
      <c r="CZ54" s="34">
        <f t="shared" si="240"/>
        <v>0</v>
      </c>
      <c r="DA54" s="34">
        <f t="shared" si="240"/>
        <v>0</v>
      </c>
      <c r="DB54" s="13">
        <f t="shared" si="241"/>
        <v>0</v>
      </c>
      <c r="DC54" s="40">
        <f t="shared" si="242"/>
        <v>0</v>
      </c>
      <c r="DD54" s="41">
        <f t="shared" si="243"/>
        <v>0</v>
      </c>
      <c r="DE54" s="40">
        <f t="shared" si="244"/>
        <v>0</v>
      </c>
      <c r="DF54" s="40">
        <f t="shared" si="245"/>
        <v>0</v>
      </c>
      <c r="DG54" s="48">
        <f t="shared" si="246"/>
        <v>0</v>
      </c>
      <c r="DH54" s="54">
        <v>0.05</v>
      </c>
      <c r="DI54" s="25" t="s">
        <v>80</v>
      </c>
      <c r="DJ54" s="50">
        <f t="shared" si="247"/>
        <v>0.05</v>
      </c>
      <c r="DK54" s="68">
        <f t="shared" si="248"/>
        <v>0</v>
      </c>
      <c r="DL54" s="68">
        <f t="shared" si="248"/>
        <v>0</v>
      </c>
      <c r="DM54" s="68">
        <f t="shared" si="248"/>
        <v>0</v>
      </c>
      <c r="DN54" s="68">
        <f t="shared" si="248"/>
        <v>0</v>
      </c>
      <c r="DO54" s="68">
        <f t="shared" si="248"/>
        <v>0</v>
      </c>
      <c r="DP54" s="68">
        <f t="shared" si="248"/>
        <v>0</v>
      </c>
      <c r="DQ54" s="68">
        <f t="shared" si="248"/>
        <v>0</v>
      </c>
      <c r="DR54" s="68">
        <f t="shared" si="248"/>
        <v>0</v>
      </c>
      <c r="DS54" s="68">
        <f t="shared" si="248"/>
        <v>0</v>
      </c>
      <c r="DT54" s="68">
        <f t="shared" si="248"/>
        <v>0</v>
      </c>
      <c r="DU54" s="68">
        <f t="shared" si="248"/>
        <v>0</v>
      </c>
      <c r="DV54" s="68">
        <f t="shared" si="248"/>
        <v>0</v>
      </c>
      <c r="DW54" s="69">
        <f t="shared" si="249"/>
        <v>0</v>
      </c>
    </row>
    <row r="55" spans="2:127" ht="12.5" x14ac:dyDescent="0.2">
      <c r="B55" s="3" t="s">
        <v>4</v>
      </c>
      <c r="C55" s="17">
        <f>[1]Nirmal!F470</f>
        <v>0</v>
      </c>
      <c r="D55" s="17">
        <f>[1]Nirmal!G470</f>
        <v>0</v>
      </c>
      <c r="E55" s="17">
        <f>[1]Nirmal!H470</f>
        <v>0</v>
      </c>
      <c r="F55" s="17">
        <f>[1]Nirmal!I470</f>
        <v>0</v>
      </c>
      <c r="G55" s="17">
        <f>[1]Nirmal!J470</f>
        <v>0</v>
      </c>
      <c r="H55" s="17">
        <f>[1]Nirmal!K470</f>
        <v>0</v>
      </c>
      <c r="I55" s="17">
        <f>[1]Nirmal!L470</f>
        <v>0</v>
      </c>
      <c r="J55" s="17">
        <f>[1]Nirmal!M470</f>
        <v>0</v>
      </c>
      <c r="K55" s="17">
        <f>[1]Nirmal!N470</f>
        <v>0</v>
      </c>
      <c r="L55" s="17">
        <f>[1]Nirmal!O470</f>
        <v>0</v>
      </c>
      <c r="M55" s="17">
        <f>[1]Nirmal!P470</f>
        <v>0</v>
      </c>
      <c r="N55" s="17">
        <f>[1]Nirmal!Q470</f>
        <v>0</v>
      </c>
      <c r="O55" s="13">
        <f t="shared" si="228"/>
        <v>0</v>
      </c>
      <c r="P55" s="17">
        <f>[2]Nirmal!F70</f>
        <v>0</v>
      </c>
      <c r="Q55" s="17">
        <f>[2]Nirmal!G70</f>
        <v>0</v>
      </c>
      <c r="R55" s="17">
        <f>[2]Nirmal!H70</f>
        <v>0</v>
      </c>
      <c r="S55" s="17">
        <f>[2]Nirmal!I70</f>
        <v>0</v>
      </c>
      <c r="T55" s="17">
        <f>[2]Nirmal!J70</f>
        <v>0</v>
      </c>
      <c r="U55" s="17">
        <f>[2]Nirmal!K70</f>
        <v>0</v>
      </c>
      <c r="V55" s="17">
        <f>[2]Nirmal!L70</f>
        <v>0</v>
      </c>
      <c r="W55" s="17">
        <f>[2]Nirmal!M70</f>
        <v>0</v>
      </c>
      <c r="X55" s="17">
        <f>[2]Nirmal!N70</f>
        <v>0</v>
      </c>
      <c r="Y55" s="17">
        <f>[2]Nirmal!O70</f>
        <v>0</v>
      </c>
      <c r="Z55" s="17">
        <f>[2]Nirmal!P70</f>
        <v>0</v>
      </c>
      <c r="AA55" s="17">
        <f>[2]Nirmal!Q70</f>
        <v>0</v>
      </c>
      <c r="AB55" s="13">
        <f t="shared" si="229"/>
        <v>0</v>
      </c>
      <c r="AC55" s="17">
        <f>[3]NML!F76</f>
        <v>0</v>
      </c>
      <c r="AD55" s="17">
        <f>[3]NML!G76</f>
        <v>0</v>
      </c>
      <c r="AE55" s="17">
        <f>[3]NML!H76</f>
        <v>0</v>
      </c>
      <c r="AF55" s="17">
        <f>[3]NML!I76</f>
        <v>0</v>
      </c>
      <c r="AG55" s="17">
        <f>[3]NML!J76</f>
        <v>0</v>
      </c>
      <c r="AH55" s="17">
        <f>[3]NML!K76</f>
        <v>0</v>
      </c>
      <c r="AI55" s="17">
        <f>[3]NML!L76</f>
        <v>0</v>
      </c>
      <c r="AJ55" s="17">
        <f>[3]NML!M76</f>
        <v>0</v>
      </c>
      <c r="AK55" s="17">
        <f>[3]NML!N76</f>
        <v>0</v>
      </c>
      <c r="AL55" s="17">
        <f>[3]NML!O76</f>
        <v>0</v>
      </c>
      <c r="AM55" s="17">
        <f>[3]NML!P76</f>
        <v>0</v>
      </c>
      <c r="AN55" s="17">
        <f>[3]NML!Q76</f>
        <v>0</v>
      </c>
      <c r="AO55" s="13">
        <f t="shared" si="230"/>
        <v>0</v>
      </c>
      <c r="AP55" s="17">
        <f>[4]NML!F76</f>
        <v>0</v>
      </c>
      <c r="AQ55" s="17">
        <f>[4]NML!G76</f>
        <v>0</v>
      </c>
      <c r="AR55" s="17">
        <f>[4]NML!H76</f>
        <v>0</v>
      </c>
      <c r="AS55" s="17">
        <f>[4]NML!I76</f>
        <v>0</v>
      </c>
      <c r="AT55" s="17">
        <f>[4]NML!J76</f>
        <v>0</v>
      </c>
      <c r="AU55" s="17">
        <f>[4]NML!K76</f>
        <v>0</v>
      </c>
      <c r="AV55" s="17">
        <f>[4]NML!L76</f>
        <v>0</v>
      </c>
      <c r="AW55" s="17">
        <f>[4]NML!M76</f>
        <v>0</v>
      </c>
      <c r="AX55" s="17">
        <f>[4]NML!N76</f>
        <v>0</v>
      </c>
      <c r="AY55" s="17">
        <f>[4]NML!O76</f>
        <v>0</v>
      </c>
      <c r="AZ55" s="17">
        <f>[4]NML!P76</f>
        <v>0</v>
      </c>
      <c r="BA55" s="17">
        <f>[4]NML!Q76</f>
        <v>0</v>
      </c>
      <c r="BB55" s="13">
        <f t="shared" si="231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2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3"/>
        <v>0</v>
      </c>
      <c r="CC55" s="23">
        <f t="shared" si="234"/>
        <v>0</v>
      </c>
      <c r="CD55" s="23">
        <f t="shared" si="235"/>
        <v>0</v>
      </c>
      <c r="CE55" s="23">
        <f t="shared" si="236"/>
        <v>0</v>
      </c>
      <c r="CF55" s="23">
        <f t="shared" si="237"/>
        <v>0</v>
      </c>
      <c r="CG55" s="23">
        <f t="shared" si="238"/>
        <v>0</v>
      </c>
      <c r="CH55" s="38">
        <v>0</v>
      </c>
      <c r="CI55" s="25" t="s">
        <v>80</v>
      </c>
      <c r="CJ55" s="26">
        <f t="shared" si="239"/>
        <v>0</v>
      </c>
      <c r="CK55" s="26">
        <f t="shared" si="239"/>
        <v>0</v>
      </c>
      <c r="CL55" s="26">
        <f t="shared" si="239"/>
        <v>0</v>
      </c>
      <c r="CM55" s="26">
        <f t="shared" si="239"/>
        <v>0</v>
      </c>
      <c r="CN55" s="26">
        <f t="shared" si="239"/>
        <v>0</v>
      </c>
      <c r="CO55" s="26">
        <f t="shared" si="239"/>
        <v>0</v>
      </c>
      <c r="CP55" s="17"/>
      <c r="CQ55" s="17"/>
      <c r="CR55" s="17"/>
      <c r="CS55" s="17"/>
      <c r="CT55" s="17"/>
      <c r="CU55" s="17"/>
      <c r="CV55" s="34">
        <f t="shared" si="240"/>
        <v>0</v>
      </c>
      <c r="CW55" s="34">
        <f t="shared" si="240"/>
        <v>0</v>
      </c>
      <c r="CX55" s="34">
        <f t="shared" si="240"/>
        <v>0</v>
      </c>
      <c r="CY55" s="34">
        <f t="shared" si="240"/>
        <v>0</v>
      </c>
      <c r="CZ55" s="34">
        <f t="shared" si="240"/>
        <v>0</v>
      </c>
      <c r="DA55" s="34">
        <f t="shared" si="240"/>
        <v>0</v>
      </c>
      <c r="DB55" s="13">
        <f t="shared" si="241"/>
        <v>0</v>
      </c>
      <c r="DC55" s="40">
        <f t="shared" si="242"/>
        <v>0</v>
      </c>
      <c r="DD55" s="41">
        <f t="shared" si="243"/>
        <v>0</v>
      </c>
      <c r="DE55" s="40">
        <f t="shared" si="244"/>
        <v>0</v>
      </c>
      <c r="DF55" s="40">
        <f t="shared" si="245"/>
        <v>0</v>
      </c>
      <c r="DG55" s="48">
        <f t="shared" si="246"/>
        <v>0</v>
      </c>
      <c r="DH55" s="54">
        <v>0</v>
      </c>
      <c r="DI55" s="25" t="s">
        <v>80</v>
      </c>
      <c r="DJ55" s="50">
        <f t="shared" si="247"/>
        <v>0</v>
      </c>
      <c r="DK55" s="68">
        <f t="shared" si="248"/>
        <v>0</v>
      </c>
      <c r="DL55" s="68">
        <f t="shared" si="248"/>
        <v>0</v>
      </c>
      <c r="DM55" s="68">
        <f t="shared" si="248"/>
        <v>0</v>
      </c>
      <c r="DN55" s="68">
        <f t="shared" si="248"/>
        <v>0</v>
      </c>
      <c r="DO55" s="68">
        <f t="shared" si="248"/>
        <v>0</v>
      </c>
      <c r="DP55" s="68">
        <f t="shared" si="248"/>
        <v>0</v>
      </c>
      <c r="DQ55" s="68">
        <f t="shared" si="248"/>
        <v>0</v>
      </c>
      <c r="DR55" s="68">
        <f t="shared" si="248"/>
        <v>0</v>
      </c>
      <c r="DS55" s="68">
        <f t="shared" si="248"/>
        <v>0</v>
      </c>
      <c r="DT55" s="68">
        <f t="shared" si="248"/>
        <v>0</v>
      </c>
      <c r="DU55" s="68">
        <f t="shared" si="248"/>
        <v>0</v>
      </c>
      <c r="DV55" s="68">
        <f t="shared" si="248"/>
        <v>0</v>
      </c>
      <c r="DW55" s="69">
        <f t="shared" si="249"/>
        <v>0</v>
      </c>
    </row>
    <row r="56" spans="2:127" ht="12.5" x14ac:dyDescent="0.2">
      <c r="B56" s="3" t="s">
        <v>3</v>
      </c>
      <c r="C56" s="17">
        <f>[1]Nirmal!F471</f>
        <v>0</v>
      </c>
      <c r="D56" s="17">
        <f>[1]Nirmal!G471</f>
        <v>0</v>
      </c>
      <c r="E56" s="17">
        <f>[1]Nirmal!H471</f>
        <v>0</v>
      </c>
      <c r="F56" s="17">
        <f>[1]Nirmal!I471</f>
        <v>0</v>
      </c>
      <c r="G56" s="17">
        <f>[1]Nirmal!J471</f>
        <v>0</v>
      </c>
      <c r="H56" s="17">
        <f>[1]Nirmal!K471</f>
        <v>0</v>
      </c>
      <c r="I56" s="17">
        <f>[1]Nirmal!L471</f>
        <v>0</v>
      </c>
      <c r="J56" s="17">
        <f>[1]Nirmal!M471</f>
        <v>0</v>
      </c>
      <c r="K56" s="17">
        <f>[1]Nirmal!N471</f>
        <v>0</v>
      </c>
      <c r="L56" s="17">
        <f>[1]Nirmal!O471</f>
        <v>0</v>
      </c>
      <c r="M56" s="17">
        <f>[1]Nirmal!P471</f>
        <v>0</v>
      </c>
      <c r="N56" s="17">
        <f>[1]Nirmal!Q471</f>
        <v>0</v>
      </c>
      <c r="O56" s="13">
        <f t="shared" si="228"/>
        <v>0</v>
      </c>
      <c r="P56" s="17">
        <f>[2]Nirmal!F71</f>
        <v>0</v>
      </c>
      <c r="Q56" s="17">
        <f>[2]Nirmal!G71</f>
        <v>0</v>
      </c>
      <c r="R56" s="17">
        <f>[2]Nirmal!H71</f>
        <v>0</v>
      </c>
      <c r="S56" s="17">
        <f>[2]Nirmal!I71</f>
        <v>0</v>
      </c>
      <c r="T56" s="17">
        <f>[2]Nirmal!J71</f>
        <v>0</v>
      </c>
      <c r="U56" s="17">
        <f>[2]Nirmal!K71</f>
        <v>0</v>
      </c>
      <c r="V56" s="17">
        <f>[2]Nirmal!L71</f>
        <v>0</v>
      </c>
      <c r="W56" s="17">
        <f>[2]Nirmal!M71</f>
        <v>0</v>
      </c>
      <c r="X56" s="17">
        <f>[2]Nirmal!N71</f>
        <v>0</v>
      </c>
      <c r="Y56" s="17">
        <f>[2]Nirmal!O71</f>
        <v>0</v>
      </c>
      <c r="Z56" s="17">
        <f>[2]Nirmal!P71</f>
        <v>0</v>
      </c>
      <c r="AA56" s="17">
        <f>[2]Nirmal!Q71</f>
        <v>0</v>
      </c>
      <c r="AB56" s="13">
        <f t="shared" si="229"/>
        <v>0</v>
      </c>
      <c r="AC56" s="17">
        <f>[3]NML!F77</f>
        <v>0</v>
      </c>
      <c r="AD56" s="17">
        <f>[3]NML!G77</f>
        <v>0</v>
      </c>
      <c r="AE56" s="17">
        <f>[3]NML!H77</f>
        <v>0</v>
      </c>
      <c r="AF56" s="17">
        <f>[3]NML!I77</f>
        <v>0</v>
      </c>
      <c r="AG56" s="17">
        <f>[3]NML!J77</f>
        <v>0</v>
      </c>
      <c r="AH56" s="17">
        <f>[3]NML!K77</f>
        <v>0</v>
      </c>
      <c r="AI56" s="17">
        <f>[3]NML!L77</f>
        <v>0</v>
      </c>
      <c r="AJ56" s="17">
        <f>[3]NML!M77</f>
        <v>0</v>
      </c>
      <c r="AK56" s="17">
        <f>[3]NML!N77</f>
        <v>0</v>
      </c>
      <c r="AL56" s="17">
        <f>[3]NML!O77</f>
        <v>0</v>
      </c>
      <c r="AM56" s="17">
        <f>[3]NML!P77</f>
        <v>0</v>
      </c>
      <c r="AN56" s="17">
        <f>[3]NML!Q77</f>
        <v>0</v>
      </c>
      <c r="AO56" s="13">
        <f t="shared" si="230"/>
        <v>0</v>
      </c>
      <c r="AP56" s="17">
        <f>[4]NML!F77</f>
        <v>0</v>
      </c>
      <c r="AQ56" s="17">
        <f>[4]NML!G77</f>
        <v>0</v>
      </c>
      <c r="AR56" s="17">
        <f>[4]NML!H77</f>
        <v>0</v>
      </c>
      <c r="AS56" s="17">
        <f>[4]NML!I77</f>
        <v>0</v>
      </c>
      <c r="AT56" s="17">
        <f>[4]NML!J77</f>
        <v>0</v>
      </c>
      <c r="AU56" s="17">
        <f>[4]NML!K77</f>
        <v>0</v>
      </c>
      <c r="AV56" s="17">
        <f>[4]NML!L77</f>
        <v>0</v>
      </c>
      <c r="AW56" s="17">
        <f>[4]NML!M77</f>
        <v>0</v>
      </c>
      <c r="AX56" s="17">
        <f>[4]NML!N77</f>
        <v>0</v>
      </c>
      <c r="AY56" s="17">
        <f>[4]NML!O77</f>
        <v>0</v>
      </c>
      <c r="AZ56" s="17">
        <f>[4]NML!P77</f>
        <v>0</v>
      </c>
      <c r="BA56" s="17">
        <f>[4]NML!Q77</f>
        <v>0</v>
      </c>
      <c r="BB56" s="13">
        <f t="shared" si="231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2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3"/>
        <v>0</v>
      </c>
      <c r="CC56" s="23">
        <f t="shared" si="234"/>
        <v>0</v>
      </c>
      <c r="CD56" s="23">
        <f t="shared" si="235"/>
        <v>0</v>
      </c>
      <c r="CE56" s="23">
        <f t="shared" si="236"/>
        <v>0</v>
      </c>
      <c r="CF56" s="23">
        <f t="shared" si="237"/>
        <v>0</v>
      </c>
      <c r="CG56" s="23">
        <f t="shared" si="238"/>
        <v>0</v>
      </c>
      <c r="CH56" s="38">
        <v>0.02</v>
      </c>
      <c r="CI56" s="25" t="s">
        <v>80</v>
      </c>
      <c r="CJ56" s="26">
        <f t="shared" si="239"/>
        <v>0.02</v>
      </c>
      <c r="CK56" s="26">
        <f t="shared" si="239"/>
        <v>0.02</v>
      </c>
      <c r="CL56" s="26">
        <f t="shared" si="239"/>
        <v>0.02</v>
      </c>
      <c r="CM56" s="26">
        <f t="shared" si="239"/>
        <v>0.02</v>
      </c>
      <c r="CN56" s="26">
        <f t="shared" si="239"/>
        <v>0.02</v>
      </c>
      <c r="CO56" s="26">
        <f t="shared" si="239"/>
        <v>0.02</v>
      </c>
      <c r="CP56" s="17">
        <f>'[7]4.Nirmal'!F51</f>
        <v>0</v>
      </c>
      <c r="CQ56" s="17">
        <f>'[7]4.Nirmal'!G51</f>
        <v>0</v>
      </c>
      <c r="CR56" s="17">
        <f>'[7]4.Nirmal'!H51</f>
        <v>0</v>
      </c>
      <c r="CS56" s="17">
        <f>'[7]4.Nirmal'!I51</f>
        <v>0</v>
      </c>
      <c r="CT56" s="17">
        <f>'[7]4.Nirmal'!J51</f>
        <v>0</v>
      </c>
      <c r="CU56" s="17">
        <f>'[7]4.Nirmal'!K51</f>
        <v>0</v>
      </c>
      <c r="CV56" s="34">
        <f t="shared" si="240"/>
        <v>0</v>
      </c>
      <c r="CW56" s="34">
        <f t="shared" si="240"/>
        <v>0</v>
      </c>
      <c r="CX56" s="34">
        <f t="shared" si="240"/>
        <v>0</v>
      </c>
      <c r="CY56" s="34">
        <f t="shared" si="240"/>
        <v>0</v>
      </c>
      <c r="CZ56" s="34">
        <f t="shared" si="240"/>
        <v>0</v>
      </c>
      <c r="DA56" s="34">
        <f t="shared" si="240"/>
        <v>0</v>
      </c>
      <c r="DB56" s="13">
        <f t="shared" si="241"/>
        <v>0</v>
      </c>
      <c r="DC56" s="40">
        <f t="shared" si="242"/>
        <v>0</v>
      </c>
      <c r="DD56" s="41">
        <f t="shared" si="243"/>
        <v>0</v>
      </c>
      <c r="DE56" s="40">
        <f t="shared" si="244"/>
        <v>0</v>
      </c>
      <c r="DF56" s="40">
        <f t="shared" si="245"/>
        <v>0</v>
      </c>
      <c r="DG56" s="48">
        <f t="shared" si="246"/>
        <v>0</v>
      </c>
      <c r="DH56" s="54">
        <v>0.05</v>
      </c>
      <c r="DI56" s="25" t="s">
        <v>80</v>
      </c>
      <c r="DJ56" s="50">
        <f t="shared" si="247"/>
        <v>0.05</v>
      </c>
      <c r="DK56" s="68">
        <f t="shared" si="248"/>
        <v>0</v>
      </c>
      <c r="DL56" s="68">
        <f t="shared" si="248"/>
        <v>0</v>
      </c>
      <c r="DM56" s="68">
        <f t="shared" si="248"/>
        <v>0</v>
      </c>
      <c r="DN56" s="68">
        <f t="shared" si="248"/>
        <v>0</v>
      </c>
      <c r="DO56" s="68">
        <f t="shared" si="248"/>
        <v>0</v>
      </c>
      <c r="DP56" s="68">
        <f t="shared" si="248"/>
        <v>0</v>
      </c>
      <c r="DQ56" s="68">
        <f t="shared" si="248"/>
        <v>0</v>
      </c>
      <c r="DR56" s="68">
        <f t="shared" si="248"/>
        <v>0</v>
      </c>
      <c r="DS56" s="68">
        <f t="shared" si="248"/>
        <v>0</v>
      </c>
      <c r="DT56" s="68">
        <f t="shared" si="248"/>
        <v>0</v>
      </c>
      <c r="DU56" s="68">
        <f t="shared" si="248"/>
        <v>0</v>
      </c>
      <c r="DV56" s="68">
        <f t="shared" si="248"/>
        <v>0</v>
      </c>
      <c r="DW56" s="69">
        <f t="shared" si="249"/>
        <v>0</v>
      </c>
    </row>
    <row r="57" spans="2:127" ht="12.5" x14ac:dyDescent="0.2">
      <c r="B57" s="3" t="s">
        <v>2</v>
      </c>
      <c r="C57" s="17">
        <f>[1]Nirmal!F472</f>
        <v>0</v>
      </c>
      <c r="D57" s="17">
        <f>[1]Nirmal!G472</f>
        <v>0</v>
      </c>
      <c r="E57" s="17">
        <f>[1]Nirmal!H472</f>
        <v>0</v>
      </c>
      <c r="F57" s="17">
        <f>[1]Nirmal!I472</f>
        <v>0</v>
      </c>
      <c r="G57" s="17">
        <f>[1]Nirmal!J472</f>
        <v>0</v>
      </c>
      <c r="H57" s="17">
        <f>[1]Nirmal!K472</f>
        <v>0</v>
      </c>
      <c r="I57" s="17">
        <f>[1]Nirmal!L472</f>
        <v>0</v>
      </c>
      <c r="J57" s="17">
        <f>[1]Nirmal!M472</f>
        <v>0</v>
      </c>
      <c r="K57" s="17">
        <f>[1]Nirmal!N472</f>
        <v>0</v>
      </c>
      <c r="L57" s="17">
        <f>[1]Nirmal!O472</f>
        <v>0</v>
      </c>
      <c r="M57" s="17">
        <f>[1]Nirmal!P472</f>
        <v>0</v>
      </c>
      <c r="N57" s="17">
        <f>[1]Nirmal!Q472</f>
        <v>0</v>
      </c>
      <c r="O57" s="13">
        <f t="shared" si="228"/>
        <v>0</v>
      </c>
      <c r="P57" s="17">
        <f>[2]Nirmal!F72</f>
        <v>0</v>
      </c>
      <c r="Q57" s="17">
        <f>[2]Nirmal!G72</f>
        <v>0</v>
      </c>
      <c r="R57" s="17">
        <f>[2]Nirmal!H72</f>
        <v>0</v>
      </c>
      <c r="S57" s="17">
        <f>[2]Nirmal!I72</f>
        <v>0</v>
      </c>
      <c r="T57" s="17">
        <f>[2]Nirmal!J72</f>
        <v>0</v>
      </c>
      <c r="U57" s="17">
        <f>[2]Nirmal!K72</f>
        <v>0</v>
      </c>
      <c r="V57" s="17">
        <f>[2]Nirmal!L72</f>
        <v>0</v>
      </c>
      <c r="W57" s="17">
        <f>[2]Nirmal!M72</f>
        <v>0</v>
      </c>
      <c r="X57" s="17">
        <f>[2]Nirmal!N72</f>
        <v>0</v>
      </c>
      <c r="Y57" s="17">
        <f>[2]Nirmal!O72</f>
        <v>0</v>
      </c>
      <c r="Z57" s="17">
        <f>[2]Nirmal!P72</f>
        <v>0</v>
      </c>
      <c r="AA57" s="17">
        <f>[2]Nirmal!Q72</f>
        <v>0</v>
      </c>
      <c r="AB57" s="13">
        <f t="shared" si="229"/>
        <v>0</v>
      </c>
      <c r="AC57" s="17">
        <f>[3]NML!F78</f>
        <v>0</v>
      </c>
      <c r="AD57" s="17">
        <f>[3]NML!G78</f>
        <v>0</v>
      </c>
      <c r="AE57" s="17">
        <f>[3]NML!H78</f>
        <v>0</v>
      </c>
      <c r="AF57" s="17">
        <f>[3]NML!I78</f>
        <v>0</v>
      </c>
      <c r="AG57" s="17">
        <f>[3]NML!J78</f>
        <v>0</v>
      </c>
      <c r="AH57" s="17">
        <f>[3]NML!K78</f>
        <v>0</v>
      </c>
      <c r="AI57" s="17">
        <f>[3]NML!L78</f>
        <v>0</v>
      </c>
      <c r="AJ57" s="17">
        <f>[3]NML!M78</f>
        <v>0</v>
      </c>
      <c r="AK57" s="17">
        <f>[3]NML!N78</f>
        <v>0</v>
      </c>
      <c r="AL57" s="17">
        <f>[3]NML!O78</f>
        <v>0</v>
      </c>
      <c r="AM57" s="17">
        <f>[3]NML!P78</f>
        <v>0</v>
      </c>
      <c r="AN57" s="17">
        <f>[3]NML!Q78</f>
        <v>0</v>
      </c>
      <c r="AO57" s="13">
        <f t="shared" si="230"/>
        <v>0</v>
      </c>
      <c r="AP57" s="17">
        <f>[4]NML!F78</f>
        <v>0</v>
      </c>
      <c r="AQ57" s="17">
        <f>[4]NML!G78</f>
        <v>0</v>
      </c>
      <c r="AR57" s="17">
        <f>[4]NML!H78</f>
        <v>0</v>
      </c>
      <c r="AS57" s="17">
        <f>[4]NML!I78</f>
        <v>0</v>
      </c>
      <c r="AT57" s="17">
        <f>[4]NML!J78</f>
        <v>0</v>
      </c>
      <c r="AU57" s="17">
        <f>[4]NML!K78</f>
        <v>0</v>
      </c>
      <c r="AV57" s="17">
        <f>[4]NML!L78</f>
        <v>0</v>
      </c>
      <c r="AW57" s="17">
        <f>[4]NML!M78</f>
        <v>0</v>
      </c>
      <c r="AX57" s="17">
        <f>[4]NML!N78</f>
        <v>0</v>
      </c>
      <c r="AY57" s="17">
        <f>[4]NML!O78</f>
        <v>0</v>
      </c>
      <c r="AZ57" s="17">
        <f>[4]NML!P78</f>
        <v>0</v>
      </c>
      <c r="BA57" s="17">
        <f>[4]NML!Q78</f>
        <v>0</v>
      </c>
      <c r="BB57" s="13">
        <f t="shared" si="231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2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3"/>
        <v>0</v>
      </c>
      <c r="CC57" s="23">
        <f t="shared" si="234"/>
        <v>0</v>
      </c>
      <c r="CD57" s="23">
        <f t="shared" si="235"/>
        <v>0</v>
      </c>
      <c r="CE57" s="23">
        <f t="shared" si="236"/>
        <v>0</v>
      </c>
      <c r="CF57" s="23">
        <f t="shared" si="237"/>
        <v>0</v>
      </c>
      <c r="CG57" s="23">
        <f t="shared" si="238"/>
        <v>0</v>
      </c>
      <c r="CH57" s="32"/>
      <c r="CI57" s="25" t="s">
        <v>80</v>
      </c>
      <c r="CJ57" s="26">
        <f t="shared" si="239"/>
        <v>0</v>
      </c>
      <c r="CK57" s="26">
        <f t="shared" si="239"/>
        <v>0</v>
      </c>
      <c r="CL57" s="26">
        <f t="shared" si="239"/>
        <v>0</v>
      </c>
      <c r="CM57" s="26">
        <f t="shared" si="239"/>
        <v>0</v>
      </c>
      <c r="CN57" s="26">
        <f t="shared" si="239"/>
        <v>0</v>
      </c>
      <c r="CO57" s="26">
        <f t="shared" si="239"/>
        <v>0</v>
      </c>
      <c r="CP57" s="17">
        <f>'[7]4.Nirmal'!F52</f>
        <v>0</v>
      </c>
      <c r="CQ57" s="17">
        <f>'[7]4.Nirmal'!G52</f>
        <v>0</v>
      </c>
      <c r="CR57" s="17">
        <f>'[7]4.Nirmal'!H52</f>
        <v>0</v>
      </c>
      <c r="CS57" s="17">
        <f>'[7]4.Nirmal'!I52</f>
        <v>0</v>
      </c>
      <c r="CT57" s="17">
        <f>'[7]4.Nirmal'!J52</f>
        <v>0</v>
      </c>
      <c r="CU57" s="17">
        <f>'[7]4.Nirmal'!K52</f>
        <v>0</v>
      </c>
      <c r="CV57" s="34">
        <f t="shared" si="240"/>
        <v>0</v>
      </c>
      <c r="CW57" s="34">
        <f t="shared" si="240"/>
        <v>0</v>
      </c>
      <c r="CX57" s="34">
        <f t="shared" si="240"/>
        <v>0</v>
      </c>
      <c r="CY57" s="34">
        <f t="shared" si="240"/>
        <v>0</v>
      </c>
      <c r="CZ57" s="34">
        <f t="shared" si="240"/>
        <v>0</v>
      </c>
      <c r="DA57" s="34">
        <f t="shared" si="240"/>
        <v>0</v>
      </c>
      <c r="DB57" s="13">
        <f t="shared" si="241"/>
        <v>0</v>
      </c>
      <c r="DC57" s="40">
        <f t="shared" si="242"/>
        <v>0</v>
      </c>
      <c r="DD57" s="41">
        <f t="shared" si="243"/>
        <v>0</v>
      </c>
      <c r="DE57" s="40">
        <f t="shared" si="244"/>
        <v>0</v>
      </c>
      <c r="DF57" s="40">
        <f t="shared" si="245"/>
        <v>0</v>
      </c>
      <c r="DG57" s="48">
        <f t="shared" si="246"/>
        <v>0</v>
      </c>
      <c r="DH57" s="54">
        <v>0</v>
      </c>
      <c r="DI57" s="25" t="s">
        <v>80</v>
      </c>
      <c r="DJ57" s="50">
        <f t="shared" si="247"/>
        <v>0</v>
      </c>
      <c r="DK57" s="68">
        <f t="shared" si="248"/>
        <v>0</v>
      </c>
      <c r="DL57" s="68">
        <f t="shared" si="248"/>
        <v>0</v>
      </c>
      <c r="DM57" s="68">
        <f t="shared" si="248"/>
        <v>0</v>
      </c>
      <c r="DN57" s="68">
        <f t="shared" si="248"/>
        <v>0</v>
      </c>
      <c r="DO57" s="68">
        <f t="shared" si="248"/>
        <v>0</v>
      </c>
      <c r="DP57" s="68">
        <f t="shared" si="248"/>
        <v>0</v>
      </c>
      <c r="DQ57" s="68">
        <f t="shared" si="248"/>
        <v>0</v>
      </c>
      <c r="DR57" s="68">
        <f t="shared" si="248"/>
        <v>0</v>
      </c>
      <c r="DS57" s="68">
        <f t="shared" si="248"/>
        <v>0</v>
      </c>
      <c r="DT57" s="68">
        <f t="shared" si="248"/>
        <v>0</v>
      </c>
      <c r="DU57" s="68">
        <f t="shared" si="248"/>
        <v>0</v>
      </c>
      <c r="DV57" s="68">
        <f t="shared" si="248"/>
        <v>0</v>
      </c>
      <c r="DW57" s="69">
        <f t="shared" si="249"/>
        <v>0</v>
      </c>
    </row>
    <row r="58" spans="2:127" ht="12.5" x14ac:dyDescent="0.2">
      <c r="B58" s="3" t="s">
        <v>49</v>
      </c>
      <c r="C58" s="17">
        <f>[1]Nirmal!F473</f>
        <v>0</v>
      </c>
      <c r="D58" s="17">
        <f>[1]Nirmal!G473</f>
        <v>0</v>
      </c>
      <c r="E58" s="17">
        <f>[1]Nirmal!H473</f>
        <v>0</v>
      </c>
      <c r="F58" s="17">
        <f>[1]Nirmal!I473</f>
        <v>0</v>
      </c>
      <c r="G58" s="17">
        <f>[1]Nirmal!J473</f>
        <v>0</v>
      </c>
      <c r="H58" s="17">
        <f>[1]Nirmal!K473</f>
        <v>0</v>
      </c>
      <c r="I58" s="17">
        <f>[1]Nirmal!L473</f>
        <v>0</v>
      </c>
      <c r="J58" s="17">
        <f>[1]Nirmal!M473</f>
        <v>0</v>
      </c>
      <c r="K58" s="17">
        <f>[1]Nirmal!N473</f>
        <v>0</v>
      </c>
      <c r="L58" s="17">
        <f>[1]Nirmal!O473</f>
        <v>0</v>
      </c>
      <c r="M58" s="17">
        <f>[1]Nirmal!P473</f>
        <v>0</v>
      </c>
      <c r="N58" s="17">
        <f>[1]Nirmal!Q473</f>
        <v>0</v>
      </c>
      <c r="O58" s="13">
        <f t="shared" si="228"/>
        <v>0</v>
      </c>
      <c r="P58" s="17">
        <f>[2]Nirmal!F73</f>
        <v>0</v>
      </c>
      <c r="Q58" s="17">
        <f>[2]Nirmal!G73</f>
        <v>0</v>
      </c>
      <c r="R58" s="17">
        <f>[2]Nirmal!H73</f>
        <v>0</v>
      </c>
      <c r="S58" s="17">
        <f>[2]Nirmal!I73</f>
        <v>0</v>
      </c>
      <c r="T58" s="17">
        <f>[2]Nirmal!J73</f>
        <v>0</v>
      </c>
      <c r="U58" s="17">
        <f>[2]Nirmal!K73</f>
        <v>0</v>
      </c>
      <c r="V58" s="17">
        <f>[2]Nirmal!L73</f>
        <v>0</v>
      </c>
      <c r="W58" s="17">
        <f>[2]Nirmal!M73</f>
        <v>0</v>
      </c>
      <c r="X58" s="17">
        <f>[2]Nirmal!N73</f>
        <v>0</v>
      </c>
      <c r="Y58" s="17">
        <f>[2]Nirmal!O73</f>
        <v>0</v>
      </c>
      <c r="Z58" s="17">
        <f>[2]Nirmal!P73</f>
        <v>0</v>
      </c>
      <c r="AA58" s="17">
        <f>[2]Nirmal!Q73</f>
        <v>0</v>
      </c>
      <c r="AB58" s="13">
        <f t="shared" si="229"/>
        <v>0</v>
      </c>
      <c r="AC58" s="17">
        <f>[3]NML!F79</f>
        <v>0</v>
      </c>
      <c r="AD58" s="17">
        <f>[3]NML!G79</f>
        <v>0</v>
      </c>
      <c r="AE58" s="17">
        <f>[3]NML!H79</f>
        <v>0</v>
      </c>
      <c r="AF58" s="17">
        <f>[3]NML!I79</f>
        <v>0</v>
      </c>
      <c r="AG58" s="17">
        <f>[3]NML!J79</f>
        <v>0</v>
      </c>
      <c r="AH58" s="17">
        <f>[3]NML!K79</f>
        <v>0</v>
      </c>
      <c r="AI58" s="17">
        <f>[3]NML!L79</f>
        <v>0</v>
      </c>
      <c r="AJ58" s="17">
        <f>[3]NML!M79</f>
        <v>0</v>
      </c>
      <c r="AK58" s="17">
        <f>[3]NML!N79</f>
        <v>0</v>
      </c>
      <c r="AL58" s="17">
        <f>[3]NML!O79</f>
        <v>0</v>
      </c>
      <c r="AM58" s="17">
        <f>[3]NML!P79</f>
        <v>0</v>
      </c>
      <c r="AN58" s="17">
        <f>[3]NML!Q79</f>
        <v>0</v>
      </c>
      <c r="AO58" s="13">
        <f t="shared" si="230"/>
        <v>0</v>
      </c>
      <c r="AP58" s="17">
        <f>[4]NML!F79</f>
        <v>0</v>
      </c>
      <c r="AQ58" s="17">
        <f>[4]NML!G79</f>
        <v>0</v>
      </c>
      <c r="AR58" s="17">
        <f>[4]NML!H79</f>
        <v>0</v>
      </c>
      <c r="AS58" s="17">
        <f>[4]NML!I79</f>
        <v>0</v>
      </c>
      <c r="AT58" s="17">
        <f>[4]NML!J79</f>
        <v>0</v>
      </c>
      <c r="AU58" s="17">
        <f>[4]NML!K79</f>
        <v>0</v>
      </c>
      <c r="AV58" s="17">
        <f>[4]NML!L79</f>
        <v>0</v>
      </c>
      <c r="AW58" s="17">
        <f>[4]NML!M79</f>
        <v>0</v>
      </c>
      <c r="AX58" s="17">
        <f>[4]NML!N79</f>
        <v>0</v>
      </c>
      <c r="AY58" s="17">
        <f>[4]NML!O79</f>
        <v>0</v>
      </c>
      <c r="AZ58" s="17">
        <f>[4]NML!P79</f>
        <v>0</v>
      </c>
      <c r="BA58" s="17">
        <f>[4]NML!Q79</f>
        <v>0</v>
      </c>
      <c r="BB58" s="13">
        <f t="shared" si="231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32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33"/>
        <v>0</v>
      </c>
      <c r="CC58" s="23">
        <f t="shared" si="234"/>
        <v>0</v>
      </c>
      <c r="CD58" s="23">
        <f t="shared" si="235"/>
        <v>0</v>
      </c>
      <c r="CE58" s="23">
        <f t="shared" si="236"/>
        <v>0</v>
      </c>
      <c r="CF58" s="23">
        <f t="shared" si="237"/>
        <v>0</v>
      </c>
      <c r="CG58" s="23">
        <f t="shared" si="238"/>
        <v>0</v>
      </c>
      <c r="CH58" s="37">
        <v>0.05</v>
      </c>
      <c r="CI58" s="25" t="s">
        <v>80</v>
      </c>
      <c r="CJ58" s="26">
        <f t="shared" si="239"/>
        <v>0.05</v>
      </c>
      <c r="CK58" s="26">
        <f t="shared" si="239"/>
        <v>0.05</v>
      </c>
      <c r="CL58" s="26">
        <f t="shared" si="239"/>
        <v>0.05</v>
      </c>
      <c r="CM58" s="26">
        <f t="shared" si="239"/>
        <v>0.05</v>
      </c>
      <c r="CN58" s="26">
        <f t="shared" si="239"/>
        <v>0.05</v>
      </c>
      <c r="CO58" s="26">
        <f t="shared" si="239"/>
        <v>0.05</v>
      </c>
      <c r="CP58" s="17">
        <f>'[7]4.Nirmal'!F53</f>
        <v>0</v>
      </c>
      <c r="CQ58" s="17">
        <f>'[7]4.Nirmal'!G53</f>
        <v>0</v>
      </c>
      <c r="CR58" s="17">
        <f>'[7]4.Nirmal'!H53</f>
        <v>0</v>
      </c>
      <c r="CS58" s="17">
        <f>'[7]4.Nirmal'!I53</f>
        <v>0</v>
      </c>
      <c r="CT58" s="17">
        <f>'[7]4.Nirmal'!J53</f>
        <v>0</v>
      </c>
      <c r="CU58" s="17">
        <f>'[7]4.Nirmal'!K53</f>
        <v>0</v>
      </c>
      <c r="CV58" s="34">
        <f t="shared" si="240"/>
        <v>0</v>
      </c>
      <c r="CW58" s="34">
        <f t="shared" si="240"/>
        <v>0</v>
      </c>
      <c r="CX58" s="34">
        <f t="shared" si="240"/>
        <v>0</v>
      </c>
      <c r="CY58" s="34">
        <f t="shared" si="240"/>
        <v>0</v>
      </c>
      <c r="CZ58" s="34">
        <f t="shared" si="240"/>
        <v>0</v>
      </c>
      <c r="DA58" s="34">
        <f t="shared" si="240"/>
        <v>0</v>
      </c>
      <c r="DB58" s="13">
        <f t="shared" si="241"/>
        <v>0</v>
      </c>
      <c r="DC58" s="40">
        <f t="shared" si="242"/>
        <v>0</v>
      </c>
      <c r="DD58" s="41">
        <f t="shared" si="243"/>
        <v>0</v>
      </c>
      <c r="DE58" s="40">
        <f t="shared" si="244"/>
        <v>0</v>
      </c>
      <c r="DF58" s="40">
        <f t="shared" si="245"/>
        <v>0</v>
      </c>
      <c r="DG58" s="48">
        <f t="shared" si="246"/>
        <v>0</v>
      </c>
      <c r="DH58" s="54">
        <v>0</v>
      </c>
      <c r="DI58" s="25" t="s">
        <v>80</v>
      </c>
      <c r="DJ58" s="50">
        <f t="shared" si="247"/>
        <v>0</v>
      </c>
      <c r="DK58" s="68">
        <f t="shared" si="248"/>
        <v>0</v>
      </c>
      <c r="DL58" s="68">
        <f t="shared" si="248"/>
        <v>0</v>
      </c>
      <c r="DM58" s="68">
        <f t="shared" si="248"/>
        <v>0</v>
      </c>
      <c r="DN58" s="68">
        <f t="shared" si="248"/>
        <v>0</v>
      </c>
      <c r="DO58" s="68">
        <f t="shared" si="248"/>
        <v>0</v>
      </c>
      <c r="DP58" s="68">
        <f t="shared" si="248"/>
        <v>0</v>
      </c>
      <c r="DQ58" s="68">
        <f t="shared" si="248"/>
        <v>0</v>
      </c>
      <c r="DR58" s="68">
        <f t="shared" si="248"/>
        <v>0</v>
      </c>
      <c r="DS58" s="68">
        <f t="shared" si="248"/>
        <v>0</v>
      </c>
      <c r="DT58" s="68">
        <f t="shared" si="248"/>
        <v>0</v>
      </c>
      <c r="DU58" s="68">
        <f t="shared" si="248"/>
        <v>0</v>
      </c>
      <c r="DV58" s="68">
        <f t="shared" si="248"/>
        <v>0</v>
      </c>
      <c r="DW58" s="69">
        <f t="shared" si="249"/>
        <v>0</v>
      </c>
    </row>
    <row r="59" spans="2:127" ht="12.5" x14ac:dyDescent="0.2">
      <c r="B59" s="3" t="s">
        <v>50</v>
      </c>
      <c r="C59" s="17">
        <f>[1]Nirmal!F475</f>
        <v>0</v>
      </c>
      <c r="D59" s="17">
        <f>[1]Nirmal!G475</f>
        <v>0</v>
      </c>
      <c r="E59" s="17">
        <f>[1]Nirmal!H475</f>
        <v>0</v>
      </c>
      <c r="F59" s="17">
        <f>[1]Nirmal!I475</f>
        <v>0</v>
      </c>
      <c r="G59" s="17">
        <f>[1]Nirmal!J475</f>
        <v>0</v>
      </c>
      <c r="H59" s="17">
        <f>[1]Nirmal!K475</f>
        <v>0</v>
      </c>
      <c r="I59" s="17">
        <f>[1]Nirmal!L475</f>
        <v>0</v>
      </c>
      <c r="J59" s="17">
        <f>[1]Nirmal!M475</f>
        <v>0</v>
      </c>
      <c r="K59" s="17">
        <f>[1]Nirmal!N475</f>
        <v>0</v>
      </c>
      <c r="L59" s="17">
        <f>[1]Nirmal!O475</f>
        <v>0</v>
      </c>
      <c r="M59" s="17">
        <f>[1]Nirmal!P475</f>
        <v>0</v>
      </c>
      <c r="N59" s="17">
        <f>[1]Nirmal!Q475</f>
        <v>0</v>
      </c>
      <c r="O59" s="13">
        <f t="shared" si="228"/>
        <v>0</v>
      </c>
      <c r="P59" s="17">
        <f>[2]Nirmal!F75</f>
        <v>0</v>
      </c>
      <c r="Q59" s="17">
        <f>[2]Nirmal!G75</f>
        <v>0</v>
      </c>
      <c r="R59" s="17">
        <f>[2]Nirmal!H75</f>
        <v>0</v>
      </c>
      <c r="S59" s="17">
        <f>[2]Nirmal!I75</f>
        <v>0</v>
      </c>
      <c r="T59" s="17">
        <f>[2]Nirmal!J75</f>
        <v>0</v>
      </c>
      <c r="U59" s="17">
        <f>[2]Nirmal!K75</f>
        <v>0</v>
      </c>
      <c r="V59" s="17">
        <f>[2]Nirmal!L75</f>
        <v>0</v>
      </c>
      <c r="W59" s="17">
        <f>[2]Nirmal!M75</f>
        <v>0</v>
      </c>
      <c r="X59" s="17">
        <f>[2]Nirmal!N75</f>
        <v>0</v>
      </c>
      <c r="Y59" s="17">
        <f>[2]Nirmal!O75</f>
        <v>0</v>
      </c>
      <c r="Z59" s="17">
        <f>[2]Nirmal!P75</f>
        <v>0</v>
      </c>
      <c r="AA59" s="17">
        <f>[2]Nirmal!Q75</f>
        <v>0</v>
      </c>
      <c r="AB59" s="13">
        <f t="shared" si="229"/>
        <v>0</v>
      </c>
      <c r="AC59" s="17">
        <f>[3]NML!F80</f>
        <v>0</v>
      </c>
      <c r="AD59" s="17">
        <f>[3]NML!G80</f>
        <v>0</v>
      </c>
      <c r="AE59" s="17">
        <f>[3]NML!H80</f>
        <v>0</v>
      </c>
      <c r="AF59" s="17">
        <f>[3]NML!I80</f>
        <v>0</v>
      </c>
      <c r="AG59" s="17">
        <f>[3]NML!J80</f>
        <v>0</v>
      </c>
      <c r="AH59" s="17">
        <f>[3]NML!K80</f>
        <v>0</v>
      </c>
      <c r="AI59" s="17">
        <f>[3]NML!L80</f>
        <v>0</v>
      </c>
      <c r="AJ59" s="17">
        <f>[3]NML!M80</f>
        <v>0</v>
      </c>
      <c r="AK59" s="17">
        <f>[3]NML!N80</f>
        <v>0</v>
      </c>
      <c r="AL59" s="17">
        <f>[3]NML!O80</f>
        <v>0</v>
      </c>
      <c r="AM59" s="17">
        <f>[3]NML!P80</f>
        <v>0</v>
      </c>
      <c r="AN59" s="17">
        <f>[3]NML!Q80</f>
        <v>0</v>
      </c>
      <c r="AO59" s="13">
        <f t="shared" si="230"/>
        <v>0</v>
      </c>
      <c r="AP59" s="17">
        <f>[4]NML!F80</f>
        <v>0</v>
      </c>
      <c r="AQ59" s="17">
        <f>[4]NML!G80</f>
        <v>0</v>
      </c>
      <c r="AR59" s="17">
        <f>[4]NML!H80</f>
        <v>0</v>
      </c>
      <c r="AS59" s="17">
        <f>[4]NML!I80</f>
        <v>0</v>
      </c>
      <c r="AT59" s="17">
        <f>[4]NML!J80</f>
        <v>0</v>
      </c>
      <c r="AU59" s="17">
        <f>[4]NML!K80</f>
        <v>0</v>
      </c>
      <c r="AV59" s="17">
        <f>[4]NML!L80</f>
        <v>0</v>
      </c>
      <c r="AW59" s="17">
        <f>[4]NML!M80</f>
        <v>0</v>
      </c>
      <c r="AX59" s="17">
        <f>[4]NML!N80</f>
        <v>0</v>
      </c>
      <c r="AY59" s="17">
        <f>[4]NML!O80</f>
        <v>0</v>
      </c>
      <c r="AZ59" s="17">
        <f>[4]NML!P80</f>
        <v>0</v>
      </c>
      <c r="BA59" s="17">
        <f>[4]NML!Q80</f>
        <v>0</v>
      </c>
      <c r="BB59" s="13">
        <f t="shared" si="231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2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3"/>
        <v>0</v>
      </c>
      <c r="CC59" s="23">
        <f t="shared" si="234"/>
        <v>0</v>
      </c>
      <c r="CD59" s="23">
        <f t="shared" si="235"/>
        <v>0</v>
      </c>
      <c r="CE59" s="23">
        <f t="shared" si="236"/>
        <v>0</v>
      </c>
      <c r="CF59" s="23">
        <f t="shared" si="237"/>
        <v>0</v>
      </c>
      <c r="CG59" s="23">
        <f t="shared" si="238"/>
        <v>0</v>
      </c>
      <c r="CH59" s="38">
        <v>0.02</v>
      </c>
      <c r="CI59" s="25" t="s">
        <v>80</v>
      </c>
      <c r="CJ59" s="26">
        <f t="shared" si="239"/>
        <v>0.02</v>
      </c>
      <c r="CK59" s="26">
        <f t="shared" si="239"/>
        <v>0.02</v>
      </c>
      <c r="CL59" s="26">
        <f t="shared" si="239"/>
        <v>0.02</v>
      </c>
      <c r="CM59" s="26">
        <f t="shared" si="239"/>
        <v>0.02</v>
      </c>
      <c r="CN59" s="26">
        <f t="shared" si="239"/>
        <v>0.02</v>
      </c>
      <c r="CO59" s="26">
        <f t="shared" si="239"/>
        <v>0.02</v>
      </c>
      <c r="CP59" s="17">
        <f>'[7]4.Nirmal'!F54</f>
        <v>0</v>
      </c>
      <c r="CQ59" s="17">
        <f>'[7]4.Nirmal'!G54</f>
        <v>0</v>
      </c>
      <c r="CR59" s="17">
        <f>'[7]4.Nirmal'!H54</f>
        <v>0</v>
      </c>
      <c r="CS59" s="17">
        <f>'[7]4.Nirmal'!I54</f>
        <v>0</v>
      </c>
      <c r="CT59" s="17">
        <f>'[7]4.Nirmal'!J54</f>
        <v>0</v>
      </c>
      <c r="CU59" s="17">
        <f>'[7]4.Nirmal'!K54</f>
        <v>0</v>
      </c>
      <c r="CV59" s="34">
        <f t="shared" si="240"/>
        <v>0</v>
      </c>
      <c r="CW59" s="34">
        <f t="shared" si="240"/>
        <v>0</v>
      </c>
      <c r="CX59" s="34">
        <f t="shared" si="240"/>
        <v>0</v>
      </c>
      <c r="CY59" s="34">
        <f t="shared" si="240"/>
        <v>0</v>
      </c>
      <c r="CZ59" s="34">
        <f t="shared" si="240"/>
        <v>0</v>
      </c>
      <c r="DA59" s="34">
        <f t="shared" si="240"/>
        <v>0</v>
      </c>
      <c r="DB59" s="13">
        <f t="shared" si="241"/>
        <v>0</v>
      </c>
      <c r="DC59" s="40">
        <f t="shared" si="242"/>
        <v>0</v>
      </c>
      <c r="DD59" s="41">
        <f t="shared" si="243"/>
        <v>0</v>
      </c>
      <c r="DE59" s="40">
        <f t="shared" si="244"/>
        <v>0</v>
      </c>
      <c r="DF59" s="40">
        <f t="shared" si="245"/>
        <v>0</v>
      </c>
      <c r="DG59" s="40">
        <f t="shared" si="246"/>
        <v>0</v>
      </c>
      <c r="DH59" s="54">
        <v>0.02</v>
      </c>
      <c r="DI59" s="25" t="s">
        <v>80</v>
      </c>
      <c r="DJ59" s="50">
        <f t="shared" si="247"/>
        <v>0.02</v>
      </c>
      <c r="DK59" s="68">
        <f t="shared" si="248"/>
        <v>0</v>
      </c>
      <c r="DL59" s="68">
        <f t="shared" si="248"/>
        <v>0</v>
      </c>
      <c r="DM59" s="68">
        <f t="shared" si="248"/>
        <v>0</v>
      </c>
      <c r="DN59" s="68">
        <f t="shared" si="248"/>
        <v>0</v>
      </c>
      <c r="DO59" s="68">
        <f t="shared" si="248"/>
        <v>0</v>
      </c>
      <c r="DP59" s="68">
        <f t="shared" si="248"/>
        <v>0</v>
      </c>
      <c r="DQ59" s="68">
        <f t="shared" si="248"/>
        <v>0</v>
      </c>
      <c r="DR59" s="68">
        <f t="shared" si="248"/>
        <v>0</v>
      </c>
      <c r="DS59" s="68">
        <f t="shared" si="248"/>
        <v>0</v>
      </c>
      <c r="DT59" s="68">
        <f t="shared" si="248"/>
        <v>0</v>
      </c>
      <c r="DU59" s="68">
        <f t="shared" si="248"/>
        <v>0</v>
      </c>
      <c r="DV59" s="68">
        <f t="shared" si="248"/>
        <v>0</v>
      </c>
      <c r="DW59" s="69">
        <f t="shared" si="249"/>
        <v>0</v>
      </c>
    </row>
    <row r="60" spans="2:127" ht="12.5" x14ac:dyDescent="0.2">
      <c r="B60" s="3" t="s">
        <v>51</v>
      </c>
      <c r="C60" s="17">
        <f>[1]Nirmal!F476</f>
        <v>0</v>
      </c>
      <c r="D60" s="17">
        <f>[1]Nirmal!G476</f>
        <v>0</v>
      </c>
      <c r="E60" s="17">
        <f>[1]Nirmal!H476</f>
        <v>0</v>
      </c>
      <c r="F60" s="17">
        <f>[1]Nirmal!I476</f>
        <v>0</v>
      </c>
      <c r="G60" s="17">
        <f>[1]Nirmal!J476</f>
        <v>0</v>
      </c>
      <c r="H60" s="17">
        <f>[1]Nirmal!K476</f>
        <v>0</v>
      </c>
      <c r="I60" s="17">
        <f>[1]Nirmal!L476</f>
        <v>0</v>
      </c>
      <c r="J60" s="17">
        <f>[1]Nirmal!M476</f>
        <v>0</v>
      </c>
      <c r="K60" s="17">
        <f>[1]Nirmal!N476</f>
        <v>0</v>
      </c>
      <c r="L60" s="17">
        <f>[1]Nirmal!O476</f>
        <v>0</v>
      </c>
      <c r="M60" s="17">
        <f>[1]Nirmal!P476</f>
        <v>0</v>
      </c>
      <c r="N60" s="17">
        <f>[1]Nirmal!Q476</f>
        <v>0</v>
      </c>
      <c r="O60" s="13">
        <f t="shared" si="228"/>
        <v>0</v>
      </c>
      <c r="P60" s="17">
        <f>[2]Nirmal!F76</f>
        <v>0</v>
      </c>
      <c r="Q60" s="17">
        <f>[2]Nirmal!G76</f>
        <v>0</v>
      </c>
      <c r="R60" s="17">
        <f>[2]Nirmal!H76</f>
        <v>0</v>
      </c>
      <c r="S60" s="17">
        <f>[2]Nirmal!I76</f>
        <v>0</v>
      </c>
      <c r="T60" s="17">
        <f>[2]Nirmal!J76</f>
        <v>0</v>
      </c>
      <c r="U60" s="17">
        <f>[2]Nirmal!K76</f>
        <v>0</v>
      </c>
      <c r="V60" s="17">
        <f>[2]Nirmal!L76</f>
        <v>0</v>
      </c>
      <c r="W60" s="17">
        <f>[2]Nirmal!M76</f>
        <v>0</v>
      </c>
      <c r="X60" s="17">
        <f>[2]Nirmal!N76</f>
        <v>0</v>
      </c>
      <c r="Y60" s="17">
        <f>[2]Nirmal!O76</f>
        <v>0</v>
      </c>
      <c r="Z60" s="17">
        <f>[2]Nirmal!P76</f>
        <v>0</v>
      </c>
      <c r="AA60" s="17">
        <f>[2]Nirmal!Q76</f>
        <v>0</v>
      </c>
      <c r="AB60" s="13">
        <f t="shared" si="229"/>
        <v>0</v>
      </c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3">
        <f t="shared" si="230"/>
        <v>0</v>
      </c>
      <c r="AP60" s="17">
        <f>[4]NML!F81</f>
        <v>0</v>
      </c>
      <c r="AQ60" s="17">
        <f>[4]NML!G81</f>
        <v>0</v>
      </c>
      <c r="AR60" s="17">
        <f>[4]NML!H81</f>
        <v>0</v>
      </c>
      <c r="AS60" s="17">
        <f>[4]NML!I81</f>
        <v>0</v>
      </c>
      <c r="AT60" s="17">
        <f>[4]NML!J81</f>
        <v>0</v>
      </c>
      <c r="AU60" s="17">
        <f>[4]NML!K81</f>
        <v>0</v>
      </c>
      <c r="AV60" s="17">
        <f>[4]NML!L81</f>
        <v>0</v>
      </c>
      <c r="AW60" s="17">
        <f>[4]NML!M81</f>
        <v>0</v>
      </c>
      <c r="AX60" s="17">
        <f>[4]NML!N81</f>
        <v>0</v>
      </c>
      <c r="AY60" s="17">
        <f>[4]NML!O81</f>
        <v>0</v>
      </c>
      <c r="AZ60" s="17">
        <f>[4]NML!P81</f>
        <v>0</v>
      </c>
      <c r="BA60" s="17">
        <f>[4]NML!Q81</f>
        <v>0</v>
      </c>
      <c r="BB60" s="13">
        <f t="shared" si="231"/>
        <v>0</v>
      </c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3">
        <f t="shared" si="232"/>
        <v>0</v>
      </c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3">
        <f t="shared" si="233"/>
        <v>0</v>
      </c>
      <c r="CC60" s="23">
        <f t="shared" si="234"/>
        <v>0</v>
      </c>
      <c r="CD60" s="23">
        <f t="shared" si="235"/>
        <v>0</v>
      </c>
      <c r="CE60" s="23">
        <f t="shared" si="236"/>
        <v>0</v>
      </c>
      <c r="CF60" s="23">
        <f t="shared" si="237"/>
        <v>0</v>
      </c>
      <c r="CG60" s="23">
        <f t="shared" si="238"/>
        <v>0</v>
      </c>
      <c r="CH60" s="32"/>
      <c r="CI60" s="25" t="s">
        <v>78</v>
      </c>
      <c r="CJ60" s="26">
        <f t="shared" si="239"/>
        <v>0</v>
      </c>
      <c r="CK60" s="26">
        <f t="shared" si="239"/>
        <v>0</v>
      </c>
      <c r="CL60" s="26">
        <f t="shared" si="239"/>
        <v>0</v>
      </c>
      <c r="CM60" s="26">
        <f t="shared" si="239"/>
        <v>0</v>
      </c>
      <c r="CN60" s="26">
        <f t="shared" si="239"/>
        <v>0</v>
      </c>
      <c r="CO60" s="26">
        <f t="shared" si="239"/>
        <v>0</v>
      </c>
      <c r="CP60" s="17">
        <f>'[7]4.Nirmal'!F55</f>
        <v>0</v>
      </c>
      <c r="CQ60" s="17">
        <f>'[7]4.Nirmal'!G55</f>
        <v>0</v>
      </c>
      <c r="CR60" s="17">
        <f>'[7]4.Nirmal'!H55</f>
        <v>0</v>
      </c>
      <c r="CS60" s="17">
        <f>'[7]4.Nirmal'!I55</f>
        <v>0</v>
      </c>
      <c r="CT60" s="17">
        <f>'[7]4.Nirmal'!J55</f>
        <v>0</v>
      </c>
      <c r="CU60" s="17">
        <f>'[7]4.Nirmal'!K55</f>
        <v>0</v>
      </c>
      <c r="CV60" s="34">
        <f t="shared" si="240"/>
        <v>0</v>
      </c>
      <c r="CW60" s="34">
        <f t="shared" si="240"/>
        <v>0</v>
      </c>
      <c r="CX60" s="34">
        <f t="shared" si="240"/>
        <v>0</v>
      </c>
      <c r="CY60" s="34">
        <f t="shared" si="240"/>
        <v>0</v>
      </c>
      <c r="CZ60" s="34">
        <f t="shared" si="240"/>
        <v>0</v>
      </c>
      <c r="DA60" s="34">
        <f t="shared" si="240"/>
        <v>0</v>
      </c>
      <c r="DB60" s="13">
        <f t="shared" si="241"/>
        <v>0</v>
      </c>
      <c r="DC60" s="40">
        <f t="shared" si="242"/>
        <v>0</v>
      </c>
      <c r="DD60" s="41">
        <f t="shared" si="243"/>
        <v>0</v>
      </c>
      <c r="DE60" s="40">
        <f t="shared" si="244"/>
        <v>0</v>
      </c>
      <c r="DF60" s="40">
        <f t="shared" si="245"/>
        <v>0</v>
      </c>
      <c r="DG60" s="40">
        <f t="shared" si="246"/>
        <v>0</v>
      </c>
      <c r="DI60" s="25" t="s">
        <v>75</v>
      </c>
      <c r="DJ60" s="50">
        <f t="shared" si="247"/>
        <v>0</v>
      </c>
      <c r="DK60" s="68">
        <f t="shared" si="248"/>
        <v>0</v>
      </c>
      <c r="DL60" s="68">
        <f t="shared" si="248"/>
        <v>0</v>
      </c>
      <c r="DM60" s="68">
        <f t="shared" si="248"/>
        <v>0</v>
      </c>
      <c r="DN60" s="68">
        <f t="shared" si="248"/>
        <v>0</v>
      </c>
      <c r="DO60" s="68">
        <f t="shared" si="248"/>
        <v>0</v>
      </c>
      <c r="DP60" s="68">
        <f t="shared" si="248"/>
        <v>0</v>
      </c>
      <c r="DQ60" s="68">
        <f t="shared" si="248"/>
        <v>0</v>
      </c>
      <c r="DR60" s="68">
        <f t="shared" si="248"/>
        <v>0</v>
      </c>
      <c r="DS60" s="68">
        <f t="shared" si="248"/>
        <v>0</v>
      </c>
      <c r="DT60" s="68">
        <f t="shared" si="248"/>
        <v>0</v>
      </c>
      <c r="DU60" s="68">
        <f t="shared" si="248"/>
        <v>0</v>
      </c>
      <c r="DV60" s="68">
        <f t="shared" si="248"/>
        <v>0</v>
      </c>
      <c r="DW60" s="69">
        <f t="shared" si="249"/>
        <v>0</v>
      </c>
    </row>
    <row r="61" spans="2:127" ht="12.5" x14ac:dyDescent="0.2">
      <c r="B61" s="3" t="s">
        <v>1</v>
      </c>
      <c r="C61" s="17">
        <f>[1]Nirmal!F477</f>
        <v>0</v>
      </c>
      <c r="D61" s="17">
        <f>[1]Nirmal!G477</f>
        <v>0</v>
      </c>
      <c r="E61" s="17">
        <f>[1]Nirmal!H477</f>
        <v>0</v>
      </c>
      <c r="F61" s="17">
        <f>[1]Nirmal!I477</f>
        <v>0</v>
      </c>
      <c r="G61" s="17">
        <f>[1]Nirmal!J477</f>
        <v>0</v>
      </c>
      <c r="H61" s="17">
        <f>[1]Nirmal!K477</f>
        <v>0</v>
      </c>
      <c r="I61" s="17">
        <f>[1]Nirmal!L477</f>
        <v>0</v>
      </c>
      <c r="J61" s="17">
        <f>[1]Nirmal!M477</f>
        <v>0</v>
      </c>
      <c r="K61" s="17">
        <f>[1]Nirmal!N477</f>
        <v>0</v>
      </c>
      <c r="L61" s="17">
        <f>[1]Nirmal!O477</f>
        <v>0</v>
      </c>
      <c r="M61" s="17">
        <f>[1]Nirmal!P477</f>
        <v>0</v>
      </c>
      <c r="N61" s="17">
        <f>[1]Nirmal!Q477</f>
        <v>0</v>
      </c>
      <c r="O61" s="13">
        <f t="shared" si="228"/>
        <v>0</v>
      </c>
      <c r="P61" s="17">
        <f>[2]Nirmal!F77</f>
        <v>0</v>
      </c>
      <c r="Q61" s="17">
        <f>[2]Nirmal!G77</f>
        <v>0</v>
      </c>
      <c r="R61" s="17">
        <f>[2]Nirmal!H77</f>
        <v>0</v>
      </c>
      <c r="S61" s="17">
        <f>[2]Nirmal!I77</f>
        <v>0</v>
      </c>
      <c r="T61" s="17">
        <f>[2]Nirmal!J77</f>
        <v>0</v>
      </c>
      <c r="U61" s="17">
        <f>[2]Nirmal!K77</f>
        <v>0</v>
      </c>
      <c r="V61" s="17">
        <f>[2]Nirmal!L77</f>
        <v>0</v>
      </c>
      <c r="W61" s="17">
        <f>[2]Nirmal!M77</f>
        <v>0</v>
      </c>
      <c r="X61" s="17">
        <f>[2]Nirmal!N77</f>
        <v>0</v>
      </c>
      <c r="Y61" s="17">
        <f>[2]Nirmal!O77</f>
        <v>0</v>
      </c>
      <c r="Z61" s="17">
        <f>[2]Nirmal!P77</f>
        <v>0</v>
      </c>
      <c r="AA61" s="17">
        <f>[2]Nirmal!Q77</f>
        <v>0</v>
      </c>
      <c r="AB61" s="13">
        <f t="shared" si="229"/>
        <v>0</v>
      </c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3">
        <f t="shared" si="230"/>
        <v>0</v>
      </c>
      <c r="AP61" s="17">
        <f>[4]NML!F82</f>
        <v>0</v>
      </c>
      <c r="AQ61" s="17">
        <f>[4]NML!G82</f>
        <v>0</v>
      </c>
      <c r="AR61" s="17">
        <f>[4]NML!H82</f>
        <v>0</v>
      </c>
      <c r="AS61" s="17">
        <f>[4]NML!I82</f>
        <v>0</v>
      </c>
      <c r="AT61" s="17">
        <f>[4]NML!J82</f>
        <v>0</v>
      </c>
      <c r="AU61" s="17">
        <f>[4]NML!K82</f>
        <v>0</v>
      </c>
      <c r="AV61" s="17">
        <f>[4]NML!L82</f>
        <v>0</v>
      </c>
      <c r="AW61" s="17">
        <f>[4]NML!M82</f>
        <v>0</v>
      </c>
      <c r="AX61" s="17">
        <f>[4]NML!N82</f>
        <v>0</v>
      </c>
      <c r="AY61" s="17">
        <f>[4]NML!O82</f>
        <v>0</v>
      </c>
      <c r="AZ61" s="17">
        <f>[4]NML!P82</f>
        <v>0</v>
      </c>
      <c r="BA61" s="17">
        <f>[4]NML!Q82</f>
        <v>0</v>
      </c>
      <c r="BB61" s="13">
        <f t="shared" si="231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2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3"/>
        <v>0</v>
      </c>
      <c r="CC61" s="23">
        <f t="shared" si="234"/>
        <v>0</v>
      </c>
      <c r="CD61" s="23">
        <f t="shared" si="235"/>
        <v>0</v>
      </c>
      <c r="CE61" s="23">
        <f t="shared" si="236"/>
        <v>0</v>
      </c>
      <c r="CF61" s="23">
        <f t="shared" si="237"/>
        <v>0</v>
      </c>
      <c r="CG61" s="23">
        <f t="shared" si="238"/>
        <v>0</v>
      </c>
      <c r="CH61" s="38">
        <v>0.02</v>
      </c>
      <c r="CI61" s="25" t="s">
        <v>80</v>
      </c>
      <c r="CJ61" s="26">
        <f t="shared" si="239"/>
        <v>0.02</v>
      </c>
      <c r="CK61" s="26">
        <f t="shared" si="239"/>
        <v>0.02</v>
      </c>
      <c r="CL61" s="26">
        <f t="shared" si="239"/>
        <v>0.02</v>
      </c>
      <c r="CM61" s="26">
        <f t="shared" si="239"/>
        <v>0.02</v>
      </c>
      <c r="CN61" s="26">
        <f t="shared" si="239"/>
        <v>0.02</v>
      </c>
      <c r="CO61" s="26">
        <f t="shared" si="239"/>
        <v>0.02</v>
      </c>
      <c r="CP61" s="17">
        <f>'[7]4.Nirmal'!F56</f>
        <v>0</v>
      </c>
      <c r="CQ61" s="17">
        <f>'[7]4.Nirmal'!G56</f>
        <v>0</v>
      </c>
      <c r="CR61" s="17">
        <f>'[7]4.Nirmal'!H56</f>
        <v>0</v>
      </c>
      <c r="CS61" s="17">
        <f>'[7]4.Nirmal'!I56</f>
        <v>0</v>
      </c>
      <c r="CT61" s="17">
        <f>'[7]4.Nirmal'!J56</f>
        <v>0</v>
      </c>
      <c r="CU61" s="17">
        <f>'[7]4.Nirmal'!K56</f>
        <v>0</v>
      </c>
      <c r="CV61" s="34">
        <f t="shared" si="240"/>
        <v>0</v>
      </c>
      <c r="CW61" s="34">
        <f t="shared" si="240"/>
        <v>0</v>
      </c>
      <c r="CX61" s="34">
        <f t="shared" si="240"/>
        <v>0</v>
      </c>
      <c r="CY61" s="34">
        <f t="shared" si="240"/>
        <v>0</v>
      </c>
      <c r="CZ61" s="34">
        <f t="shared" si="240"/>
        <v>0</v>
      </c>
      <c r="DA61" s="34">
        <f t="shared" si="240"/>
        <v>0</v>
      </c>
      <c r="DB61" s="13">
        <f t="shared" si="241"/>
        <v>0</v>
      </c>
      <c r="DC61" s="40">
        <f t="shared" si="242"/>
        <v>0</v>
      </c>
      <c r="DD61" s="41">
        <f t="shared" si="243"/>
        <v>0</v>
      </c>
      <c r="DE61" s="40">
        <f t="shared" si="244"/>
        <v>0</v>
      </c>
      <c r="DF61" s="40">
        <f t="shared" si="245"/>
        <v>0</v>
      </c>
      <c r="DG61" s="40">
        <f t="shared" si="246"/>
        <v>0</v>
      </c>
      <c r="DH61" s="40">
        <v>0.02</v>
      </c>
      <c r="DI61" s="25" t="s">
        <v>80</v>
      </c>
      <c r="DJ61" s="50">
        <f t="shared" si="247"/>
        <v>0.02</v>
      </c>
      <c r="DK61" s="68">
        <f t="shared" si="248"/>
        <v>0</v>
      </c>
      <c r="DL61" s="68">
        <f t="shared" si="248"/>
        <v>0</v>
      </c>
      <c r="DM61" s="68">
        <f t="shared" si="248"/>
        <v>0</v>
      </c>
      <c r="DN61" s="68">
        <f t="shared" si="248"/>
        <v>0</v>
      </c>
      <c r="DO61" s="68">
        <f t="shared" si="248"/>
        <v>0</v>
      </c>
      <c r="DP61" s="68">
        <f t="shared" si="248"/>
        <v>0</v>
      </c>
      <c r="DQ61" s="68">
        <f t="shared" si="248"/>
        <v>0</v>
      </c>
      <c r="DR61" s="68">
        <f t="shared" si="248"/>
        <v>0</v>
      </c>
      <c r="DS61" s="68">
        <f t="shared" si="248"/>
        <v>0</v>
      </c>
      <c r="DT61" s="68">
        <f t="shared" si="248"/>
        <v>0</v>
      </c>
      <c r="DU61" s="68">
        <f t="shared" si="248"/>
        <v>0</v>
      </c>
      <c r="DV61" s="68">
        <f t="shared" si="248"/>
        <v>0</v>
      </c>
      <c r="DW61" s="69">
        <f t="shared" si="249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8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9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30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31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2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3"/>
        <v>0</v>
      </c>
      <c r="CC62" s="23">
        <f t="shared" si="234"/>
        <v>0</v>
      </c>
      <c r="CD62" s="23">
        <f t="shared" si="235"/>
        <v>0</v>
      </c>
      <c r="CE62" s="23">
        <f t="shared" si="236"/>
        <v>0</v>
      </c>
      <c r="CF62" s="23">
        <f t="shared" si="237"/>
        <v>0</v>
      </c>
      <c r="CG62" s="23">
        <f t="shared" si="238"/>
        <v>0</v>
      </c>
      <c r="CH62" s="38">
        <v>0</v>
      </c>
      <c r="CI62" s="25" t="s">
        <v>80</v>
      </c>
      <c r="CJ62" s="26">
        <f t="shared" si="239"/>
        <v>0</v>
      </c>
      <c r="CK62" s="26">
        <f t="shared" si="239"/>
        <v>0</v>
      </c>
      <c r="CL62" s="26">
        <f t="shared" si="239"/>
        <v>0</v>
      </c>
      <c r="CM62" s="26">
        <f t="shared" si="239"/>
        <v>0</v>
      </c>
      <c r="CN62" s="26">
        <f t="shared" si="239"/>
        <v>0</v>
      </c>
      <c r="CO62" s="26">
        <f t="shared" si="239"/>
        <v>0</v>
      </c>
      <c r="CP62" s="17">
        <f>'[7]4.Nirmal'!F57</f>
        <v>0</v>
      </c>
      <c r="CQ62" s="17">
        <f>'[7]4.Nirmal'!G57</f>
        <v>0</v>
      </c>
      <c r="CR62" s="17">
        <f>'[7]4.Nirmal'!H57</f>
        <v>0</v>
      </c>
      <c r="CS62" s="17">
        <f>'[7]4.Nirmal'!I57</f>
        <v>0</v>
      </c>
      <c r="CT62" s="17">
        <f>'[7]4.Nirmal'!J57</f>
        <v>0</v>
      </c>
      <c r="CU62" s="17">
        <f>'[7]4.Nirmal'!K57</f>
        <v>0</v>
      </c>
      <c r="CV62" s="34">
        <f t="shared" si="240"/>
        <v>0</v>
      </c>
      <c r="CW62" s="34">
        <f t="shared" si="240"/>
        <v>0</v>
      </c>
      <c r="CX62" s="34">
        <f t="shared" si="240"/>
        <v>0</v>
      </c>
      <c r="CY62" s="34">
        <f t="shared" si="240"/>
        <v>0</v>
      </c>
      <c r="CZ62" s="34">
        <f t="shared" si="240"/>
        <v>0</v>
      </c>
      <c r="DA62" s="34">
        <f t="shared" si="240"/>
        <v>0</v>
      </c>
      <c r="DB62" s="13">
        <f t="shared" si="241"/>
        <v>0</v>
      </c>
      <c r="DC62" s="40">
        <f t="shared" si="242"/>
        <v>0</v>
      </c>
      <c r="DD62" s="41">
        <f t="shared" si="243"/>
        <v>0</v>
      </c>
      <c r="DE62" s="40">
        <f t="shared" si="244"/>
        <v>0</v>
      </c>
      <c r="DF62" s="40">
        <f t="shared" si="245"/>
        <v>0</v>
      </c>
      <c r="DG62" s="40">
        <f t="shared" si="246"/>
        <v>0</v>
      </c>
      <c r="DH62" s="40">
        <v>0</v>
      </c>
      <c r="DI62" s="25" t="s">
        <v>80</v>
      </c>
      <c r="DJ62" s="50">
        <f t="shared" si="247"/>
        <v>0</v>
      </c>
      <c r="DK62" s="68">
        <f t="shared" si="248"/>
        <v>0</v>
      </c>
      <c r="DL62" s="68">
        <f t="shared" si="248"/>
        <v>0</v>
      </c>
      <c r="DM62" s="68">
        <f t="shared" si="248"/>
        <v>0</v>
      </c>
      <c r="DN62" s="68">
        <f t="shared" si="248"/>
        <v>0</v>
      </c>
      <c r="DO62" s="68">
        <f t="shared" si="248"/>
        <v>0</v>
      </c>
      <c r="DP62" s="68">
        <f t="shared" si="248"/>
        <v>0</v>
      </c>
      <c r="DQ62" s="68">
        <f t="shared" si="248"/>
        <v>0</v>
      </c>
      <c r="DR62" s="68">
        <f t="shared" si="248"/>
        <v>0</v>
      </c>
      <c r="DS62" s="68">
        <f t="shared" si="248"/>
        <v>0</v>
      </c>
      <c r="DT62" s="68">
        <f t="shared" si="248"/>
        <v>0</v>
      </c>
      <c r="DU62" s="68">
        <f t="shared" si="248"/>
        <v>0</v>
      </c>
      <c r="DV62" s="68">
        <f t="shared" si="248"/>
        <v>0</v>
      </c>
      <c r="DW62" s="69">
        <f t="shared" si="249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8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9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30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31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2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3"/>
        <v>0</v>
      </c>
      <c r="CC63" s="23">
        <f t="shared" ref="CC63" si="250">IFERROR(($CB63/$O63)^(1/5)-1,0)</f>
        <v>0</v>
      </c>
      <c r="CD63" s="23">
        <f t="shared" ref="CD63" si="251">IFERROR((CB63/AB63)^(1/4)-1,0)</f>
        <v>0</v>
      </c>
      <c r="CE63" s="23">
        <f t="shared" ref="CE63" si="252">IFERROR((CB63/AO63)^(1/3)-1,0)</f>
        <v>0</v>
      </c>
      <c r="CF63" s="23">
        <f t="shared" ref="CF63" si="253">IFERROR((CB63/BB63)^(1/2)-1,0)</f>
        <v>0</v>
      </c>
      <c r="CG63" s="23">
        <f t="shared" ref="CG63" si="254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5">SUM(CP63:DA63)</f>
        <v>0</v>
      </c>
      <c r="DC63" s="40">
        <f t="shared" ref="DC63" si="256">IFERROR((DB63/AB63)^(1/5)-1,0)</f>
        <v>0</v>
      </c>
      <c r="DD63" s="41">
        <f t="shared" ref="DD63" si="257">IFERROR((DB63/AO63)^(1/4)-1,0)</f>
        <v>0</v>
      </c>
      <c r="DE63" s="40">
        <f t="shared" ref="DE63" si="258">IFERROR((DB63/BB63)^(1/3)-1,0)</f>
        <v>0</v>
      </c>
      <c r="DF63" s="40">
        <f t="shared" ref="DF63" si="259">IFERROR((DB63/BO63)^(1/2)-1,0)</f>
        <v>0</v>
      </c>
      <c r="DG63" s="40">
        <f t="shared" ref="DG63" si="260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61">SUM(C51:C63)</f>
        <v>0</v>
      </c>
      <c r="D64" s="5">
        <f t="shared" si="261"/>
        <v>0</v>
      </c>
      <c r="E64" s="5">
        <f t="shared" si="261"/>
        <v>0</v>
      </c>
      <c r="F64" s="5">
        <f t="shared" si="261"/>
        <v>0</v>
      </c>
      <c r="G64" s="5">
        <f t="shared" si="261"/>
        <v>0</v>
      </c>
      <c r="H64" s="5">
        <f t="shared" si="261"/>
        <v>0</v>
      </c>
      <c r="I64" s="5">
        <f t="shared" si="261"/>
        <v>0</v>
      </c>
      <c r="J64" s="5">
        <f t="shared" si="261"/>
        <v>0</v>
      </c>
      <c r="K64" s="5">
        <f t="shared" si="261"/>
        <v>0</v>
      </c>
      <c r="L64" s="5">
        <f t="shared" si="261"/>
        <v>0</v>
      </c>
      <c r="M64" s="5">
        <f t="shared" si="261"/>
        <v>0</v>
      </c>
      <c r="N64" s="5">
        <f t="shared" si="261"/>
        <v>0</v>
      </c>
      <c r="O64" s="5">
        <f t="shared" si="261"/>
        <v>0</v>
      </c>
      <c r="P64" s="5">
        <f t="shared" si="261"/>
        <v>0</v>
      </c>
      <c r="Q64" s="5">
        <f t="shared" si="261"/>
        <v>0</v>
      </c>
      <c r="R64" s="5">
        <f t="shared" si="261"/>
        <v>0</v>
      </c>
      <c r="S64" s="5">
        <f t="shared" si="261"/>
        <v>0</v>
      </c>
      <c r="T64" s="5">
        <f t="shared" si="261"/>
        <v>0</v>
      </c>
      <c r="U64" s="5">
        <f t="shared" si="261"/>
        <v>0</v>
      </c>
      <c r="V64" s="5">
        <f t="shared" si="261"/>
        <v>0</v>
      </c>
      <c r="W64" s="5">
        <f t="shared" si="261"/>
        <v>0</v>
      </c>
      <c r="X64" s="5">
        <f t="shared" si="261"/>
        <v>0</v>
      </c>
      <c r="Y64" s="5">
        <f t="shared" si="261"/>
        <v>0</v>
      </c>
      <c r="Z64" s="5">
        <f t="shared" si="261"/>
        <v>0</v>
      </c>
      <c r="AA64" s="5">
        <f t="shared" si="261"/>
        <v>0</v>
      </c>
      <c r="AB64" s="5">
        <f t="shared" si="261"/>
        <v>0</v>
      </c>
      <c r="AC64" s="5">
        <f t="shared" si="261"/>
        <v>0</v>
      </c>
      <c r="AD64" s="5">
        <f t="shared" si="261"/>
        <v>0</v>
      </c>
      <c r="AE64" s="5">
        <f t="shared" si="261"/>
        <v>0</v>
      </c>
      <c r="AF64" s="5">
        <f t="shared" si="261"/>
        <v>0</v>
      </c>
      <c r="AG64" s="5">
        <f t="shared" si="261"/>
        <v>0</v>
      </c>
      <c r="AH64" s="5">
        <f t="shared" si="261"/>
        <v>0</v>
      </c>
      <c r="AI64" s="5">
        <f t="shared" ref="AI64:BN64" si="262">SUM(AI51:AI63)</f>
        <v>0</v>
      </c>
      <c r="AJ64" s="5">
        <f t="shared" si="262"/>
        <v>0</v>
      </c>
      <c r="AK64" s="5">
        <f t="shared" si="262"/>
        <v>0</v>
      </c>
      <c r="AL64" s="5">
        <f t="shared" si="262"/>
        <v>0</v>
      </c>
      <c r="AM64" s="5">
        <f t="shared" si="262"/>
        <v>0</v>
      </c>
      <c r="AN64" s="5">
        <f t="shared" si="262"/>
        <v>0</v>
      </c>
      <c r="AO64" s="5">
        <f t="shared" si="262"/>
        <v>0</v>
      </c>
      <c r="AP64" s="5">
        <f t="shared" si="262"/>
        <v>0</v>
      </c>
      <c r="AQ64" s="5">
        <f t="shared" si="262"/>
        <v>0</v>
      </c>
      <c r="AR64" s="5">
        <f t="shared" si="262"/>
        <v>0</v>
      </c>
      <c r="AS64" s="5">
        <f t="shared" si="262"/>
        <v>0</v>
      </c>
      <c r="AT64" s="5">
        <f t="shared" si="262"/>
        <v>0</v>
      </c>
      <c r="AU64" s="5">
        <f t="shared" si="262"/>
        <v>0</v>
      </c>
      <c r="AV64" s="5">
        <f t="shared" si="262"/>
        <v>0</v>
      </c>
      <c r="AW64" s="5">
        <f t="shared" si="262"/>
        <v>0</v>
      </c>
      <c r="AX64" s="5">
        <f t="shared" si="262"/>
        <v>0</v>
      </c>
      <c r="AY64" s="5">
        <f t="shared" si="262"/>
        <v>0</v>
      </c>
      <c r="AZ64" s="5">
        <f t="shared" si="262"/>
        <v>0</v>
      </c>
      <c r="BA64" s="5">
        <f t="shared" si="262"/>
        <v>0</v>
      </c>
      <c r="BB64" s="5">
        <f t="shared" si="262"/>
        <v>0</v>
      </c>
      <c r="BC64" s="5">
        <f t="shared" si="262"/>
        <v>0</v>
      </c>
      <c r="BD64" s="5">
        <f t="shared" si="262"/>
        <v>0</v>
      </c>
      <c r="BE64" s="5">
        <f t="shared" si="262"/>
        <v>0</v>
      </c>
      <c r="BF64" s="5">
        <f t="shared" si="262"/>
        <v>0</v>
      </c>
      <c r="BG64" s="5">
        <f t="shared" si="262"/>
        <v>0</v>
      </c>
      <c r="BH64" s="5">
        <f t="shared" si="262"/>
        <v>0</v>
      </c>
      <c r="BI64" s="5">
        <f t="shared" si="262"/>
        <v>0</v>
      </c>
      <c r="BJ64" s="5">
        <f t="shared" si="262"/>
        <v>0</v>
      </c>
      <c r="BK64" s="5">
        <f t="shared" si="262"/>
        <v>0</v>
      </c>
      <c r="BL64" s="5">
        <f t="shared" si="262"/>
        <v>0</v>
      </c>
      <c r="BM64" s="5">
        <f t="shared" si="262"/>
        <v>0</v>
      </c>
      <c r="BN64" s="5">
        <f t="shared" si="262"/>
        <v>0</v>
      </c>
      <c r="BO64" s="5">
        <f t="shared" ref="BO64:CT64" si="263">SUM(BO51:BO63)</f>
        <v>0</v>
      </c>
      <c r="BP64" s="5">
        <f t="shared" si="263"/>
        <v>0</v>
      </c>
      <c r="BQ64" s="5">
        <f t="shared" si="263"/>
        <v>0</v>
      </c>
      <c r="BR64" s="5">
        <f t="shared" si="263"/>
        <v>0</v>
      </c>
      <c r="BS64" s="5">
        <f t="shared" si="263"/>
        <v>0</v>
      </c>
      <c r="BT64" s="5">
        <f t="shared" si="263"/>
        <v>0</v>
      </c>
      <c r="BU64" s="5">
        <f t="shared" si="263"/>
        <v>0</v>
      </c>
      <c r="BV64" s="5">
        <f t="shared" si="263"/>
        <v>0</v>
      </c>
      <c r="BW64" s="5">
        <f t="shared" si="263"/>
        <v>0</v>
      </c>
      <c r="BX64" s="5">
        <f t="shared" si="263"/>
        <v>0</v>
      </c>
      <c r="BY64" s="5">
        <f t="shared" si="263"/>
        <v>0</v>
      </c>
      <c r="BZ64" s="5">
        <f t="shared" si="263"/>
        <v>0</v>
      </c>
      <c r="CA64" s="5">
        <f t="shared" si="263"/>
        <v>0</v>
      </c>
      <c r="CB64" s="5">
        <f t="shared" si="263"/>
        <v>0</v>
      </c>
      <c r="CC64" s="5">
        <f t="shared" si="263"/>
        <v>0</v>
      </c>
      <c r="CD64" s="5">
        <f t="shared" si="263"/>
        <v>0</v>
      </c>
      <c r="CE64" s="5">
        <f t="shared" si="263"/>
        <v>0</v>
      </c>
      <c r="CF64" s="5">
        <f t="shared" si="263"/>
        <v>0</v>
      </c>
      <c r="CG64" s="5">
        <f t="shared" si="263"/>
        <v>0</v>
      </c>
      <c r="CH64" s="5">
        <f t="shared" si="263"/>
        <v>0.31000000000000005</v>
      </c>
      <c r="CI64" s="5">
        <f t="shared" si="263"/>
        <v>0</v>
      </c>
      <c r="CJ64" s="5">
        <f t="shared" si="263"/>
        <v>0.31000000000000005</v>
      </c>
      <c r="CK64" s="5">
        <f t="shared" si="263"/>
        <v>0.31000000000000005</v>
      </c>
      <c r="CL64" s="5">
        <f t="shared" si="263"/>
        <v>0.31000000000000005</v>
      </c>
      <c r="CM64" s="5">
        <f t="shared" si="263"/>
        <v>0.31000000000000005</v>
      </c>
      <c r="CN64" s="5">
        <f t="shared" si="263"/>
        <v>0.31000000000000005</v>
      </c>
      <c r="CO64" s="5">
        <f t="shared" si="263"/>
        <v>0.31000000000000005</v>
      </c>
      <c r="CP64" s="5">
        <f t="shared" si="263"/>
        <v>0</v>
      </c>
      <c r="CQ64" s="5">
        <f t="shared" si="263"/>
        <v>0</v>
      </c>
      <c r="CR64" s="5">
        <f t="shared" si="263"/>
        <v>0</v>
      </c>
      <c r="CS64" s="5">
        <f t="shared" si="263"/>
        <v>0</v>
      </c>
      <c r="CT64" s="5">
        <f t="shared" si="263"/>
        <v>0</v>
      </c>
      <c r="CU64" s="5">
        <f t="shared" ref="CU64:DB64" si="264">SUM(CU51:CU63)</f>
        <v>0</v>
      </c>
      <c r="CV64" s="5">
        <f t="shared" si="264"/>
        <v>0</v>
      </c>
      <c r="CW64" s="5">
        <f t="shared" si="264"/>
        <v>0</v>
      </c>
      <c r="CX64" s="5">
        <f t="shared" si="264"/>
        <v>0</v>
      </c>
      <c r="CY64" s="5">
        <f t="shared" si="264"/>
        <v>0</v>
      </c>
      <c r="CZ64" s="5">
        <f t="shared" si="264"/>
        <v>0</v>
      </c>
      <c r="DA64" s="5">
        <f t="shared" si="264"/>
        <v>0</v>
      </c>
      <c r="DB64" s="5">
        <f t="shared" si="264"/>
        <v>0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5">SUM(DK51:DK63)</f>
        <v>0</v>
      </c>
      <c r="DL64" s="5">
        <f t="shared" si="265"/>
        <v>0</v>
      </c>
      <c r="DM64" s="5">
        <f t="shared" si="265"/>
        <v>0</v>
      </c>
      <c r="DN64" s="5">
        <f t="shared" si="265"/>
        <v>0</v>
      </c>
      <c r="DO64" s="5">
        <f t="shared" si="265"/>
        <v>0</v>
      </c>
      <c r="DP64" s="5">
        <f t="shared" si="265"/>
        <v>0</v>
      </c>
      <c r="DQ64" s="5">
        <f t="shared" si="265"/>
        <v>0</v>
      </c>
      <c r="DR64" s="5">
        <f t="shared" si="265"/>
        <v>0</v>
      </c>
      <c r="DS64" s="5">
        <f t="shared" si="265"/>
        <v>0</v>
      </c>
      <c r="DT64" s="5">
        <f t="shared" si="265"/>
        <v>0</v>
      </c>
      <c r="DU64" s="5">
        <f t="shared" si="265"/>
        <v>0</v>
      </c>
      <c r="DV64" s="5">
        <f t="shared" si="265"/>
        <v>0</v>
      </c>
      <c r="DW64" s="5">
        <f t="shared" si="265"/>
        <v>0</v>
      </c>
    </row>
  </sheetData>
  <dataValidations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D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5947C114-7CC2-4991-BCCC-AB11824FC6F8}">
      <formula1>$CC$4:$CH$4</formula1>
    </dataValidation>
    <dataValidation type="list" allowBlank="1" showInputMessage="1" showErrorMessage="1" promptTitle="Manual" sqref="CI42" xr:uid="{44582C99-6439-48C4-96D2-6B76411864F6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W65"/>
  <sheetViews>
    <sheetView zoomScale="85" zoomScaleNormal="85" workbookViewId="0">
      <pane xSplit="2" ySplit="4" topLeftCell="CM46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CP58" sqref="CP58:CU58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38.453125" style="1" bestFit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66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[1]Mancherial!F406</f>
        <v>14.25568241272798</v>
      </c>
      <c r="D6" s="17">
        <f>[1]Mancherial!G406</f>
        <v>16.595282717909626</v>
      </c>
      <c r="E6" s="17">
        <f>[1]Mancherial!H406</f>
        <v>16.955436106401862</v>
      </c>
      <c r="F6" s="17">
        <f>[1]Mancherial!I406</f>
        <v>15.634086646700979</v>
      </c>
      <c r="G6" s="17">
        <f>[1]Mancherial!J406</f>
        <v>14.26445282522927</v>
      </c>
      <c r="H6" s="17">
        <f>[1]Mancherial!K406</f>
        <v>14.875233373865091</v>
      </c>
      <c r="I6" s="17">
        <f>[1]Mancherial!L406</f>
        <v>14.837550437472643</v>
      </c>
      <c r="J6" s="17">
        <f>[1]Mancherial!M406</f>
        <v>12.797196391063792</v>
      </c>
      <c r="K6" s="17">
        <f>[1]Mancherial!N406</f>
        <v>11.442889659127394</v>
      </c>
      <c r="L6" s="17">
        <f>[1]Mancherial!O406</f>
        <v>10.183819368215259</v>
      </c>
      <c r="M6" s="17">
        <f>[1]Mancherial!P406</f>
        <v>10.646292048305304</v>
      </c>
      <c r="N6" s="17">
        <f>[1]Mancherial!Q406</f>
        <v>12.131002231314925</v>
      </c>
      <c r="O6" s="13">
        <f>SUM(C6:N6)</f>
        <v>164.61892421833414</v>
      </c>
      <c r="P6" s="17">
        <f>[2]Mancherial!F6</f>
        <v>15.557852</v>
      </c>
      <c r="Q6" s="17">
        <f>[2]Mancherial!G6</f>
        <v>17.117958000000002</v>
      </c>
      <c r="R6" s="17">
        <f>[2]Mancherial!H6</f>
        <v>18.830445999999998</v>
      </c>
      <c r="S6" s="17">
        <f>[2]Mancherial!I6</f>
        <v>16.197464</v>
      </c>
      <c r="T6" s="17">
        <f>[2]Mancherial!J6</f>
        <v>16.399695999999999</v>
      </c>
      <c r="U6" s="17">
        <f>[2]Mancherial!K6</f>
        <v>16.945917000000001</v>
      </c>
      <c r="V6" s="17">
        <f>[2]Mancherial!L6</f>
        <v>16.407221</v>
      </c>
      <c r="W6" s="17">
        <f>[2]Mancherial!M6</f>
        <v>15.041013</v>
      </c>
      <c r="X6" s="17">
        <f>[2]Mancherial!N6</f>
        <v>12.239818</v>
      </c>
      <c r="Y6" s="17">
        <f>[2]Mancherial!O6</f>
        <v>9.0259999999999998</v>
      </c>
      <c r="Z6" s="17">
        <f>[2]Mancherial!P6</f>
        <v>9.3027999999999995</v>
      </c>
      <c r="AA6" s="17">
        <f>[2]Mancherial!Q6</f>
        <v>10.929500000000001</v>
      </c>
      <c r="AB6" s="13">
        <f>SUM(P6:AA6)</f>
        <v>173.99568499999995</v>
      </c>
      <c r="AC6" s="17">
        <f>[3]MNRL!F6</f>
        <v>16.523810999999998</v>
      </c>
      <c r="AD6" s="17">
        <f>[3]MNRL!G6</f>
        <v>19.440632999999998</v>
      </c>
      <c r="AE6" s="17">
        <f>[3]MNRL!H6</f>
        <v>20.334593000000002</v>
      </c>
      <c r="AF6" s="17">
        <f>[3]MNRL!I6</f>
        <v>16.999552000000001</v>
      </c>
      <c r="AG6" s="17">
        <f>[3]MNRL!J6</f>
        <v>16.6692</v>
      </c>
      <c r="AH6" s="17">
        <f>[3]MNRL!K6</f>
        <v>16.302699999999998</v>
      </c>
      <c r="AI6" s="17">
        <f>[3]MNRL!L6</f>
        <v>17.560099999999998</v>
      </c>
      <c r="AJ6" s="17">
        <f>[3]MNRL!M6</f>
        <v>16.747999999999998</v>
      </c>
      <c r="AK6" s="17">
        <f>[3]MNRL!N6</f>
        <v>13.458300000000001</v>
      </c>
      <c r="AL6" s="17">
        <f>[3]MNRL!O6</f>
        <v>11.674799999999998</v>
      </c>
      <c r="AM6" s="17">
        <f>[3]MNRL!P6</f>
        <v>10.7379</v>
      </c>
      <c r="AN6" s="17">
        <f>[3]MNRL!Q6</f>
        <v>13.921326000000001</v>
      </c>
      <c r="AO6" s="13">
        <f>SUM(AC6:AN6)</f>
        <v>190.370915</v>
      </c>
      <c r="AP6" s="17">
        <f>[4]MNRL!F6</f>
        <v>18.948600000000003</v>
      </c>
      <c r="AQ6" s="17">
        <f>[4]MNRL!G6</f>
        <v>23.137499999999999</v>
      </c>
      <c r="AR6" s="17">
        <f>[4]MNRL!H6</f>
        <v>24.273100000000003</v>
      </c>
      <c r="AS6" s="17">
        <f>[4]MNRL!I6</f>
        <v>19.633856999999999</v>
      </c>
      <c r="AT6" s="17">
        <f>[4]MNRL!J6</f>
        <v>18.379899999999999</v>
      </c>
      <c r="AU6" s="17">
        <f>[4]MNRL!K6</f>
        <v>17.613621000000002</v>
      </c>
      <c r="AV6" s="17">
        <f>[4]MNRL!L6</f>
        <v>18.490400000000001</v>
      </c>
      <c r="AW6" s="17">
        <f>[4]MNRL!M6</f>
        <v>17.695140000000002</v>
      </c>
      <c r="AX6" s="17">
        <f>[4]MNRL!N6</f>
        <v>14.686484999999999</v>
      </c>
      <c r="AY6" s="17">
        <f>[4]MNRL!O6</f>
        <v>13.244183999999999</v>
      </c>
      <c r="AZ6" s="17">
        <f>[4]MNRL!P6</f>
        <v>13.736276</v>
      </c>
      <c r="BA6" s="17">
        <f>[4]MNRL!Q6</f>
        <v>14.775641000000002</v>
      </c>
      <c r="BB6" s="13">
        <f>SUM(AP6:BA6)</f>
        <v>214.61470399999999</v>
      </c>
      <c r="BC6" s="17">
        <f>'[5]3.Mancherial'!F9</f>
        <v>18.935683999999998</v>
      </c>
      <c r="BD6" s="17">
        <f>'[5]3.Mancherial'!G9</f>
        <v>23.117580000000004</v>
      </c>
      <c r="BE6" s="17">
        <f>'[5]3.Mancherial'!H9</f>
        <v>22.106819000000002</v>
      </c>
      <c r="BF6" s="17">
        <f>'[5]3.Mancherial'!I9</f>
        <v>22.612774999999999</v>
      </c>
      <c r="BG6" s="17">
        <f>'[5]3.Mancherial'!J9</f>
        <v>22.795095</v>
      </c>
      <c r="BH6" s="17">
        <f>'[5]3.Mancherial'!K9</f>
        <v>20.239999999999998</v>
      </c>
      <c r="BI6" s="17">
        <f>'[5]3.Mancherial'!L9</f>
        <v>20.043012999999998</v>
      </c>
      <c r="BJ6" s="17">
        <f>'[5]3.Mancherial'!M9</f>
        <v>18.813918999999999</v>
      </c>
      <c r="BK6" s="17">
        <f>'[5]3.Mancherial'!N9</f>
        <v>15.661422</v>
      </c>
      <c r="BL6" s="17">
        <f>'[5]3.Mancherial'!O9</f>
        <v>13.238638</v>
      </c>
      <c r="BM6" s="17">
        <f>'[5]3.Mancherial'!P9</f>
        <v>13.956614999999999</v>
      </c>
      <c r="BN6" s="17">
        <f>'[5]3.Mancherial'!Q9</f>
        <v>15.02</v>
      </c>
      <c r="BO6" s="13">
        <f>SUM(BC6:BN6)</f>
        <v>226.54156</v>
      </c>
      <c r="BP6" s="17">
        <f>'[6]3.Mancherail'!F7</f>
        <v>19.79</v>
      </c>
      <c r="BQ6" s="17">
        <f>'[6]3.Mancherail'!G7</f>
        <v>24.864068</v>
      </c>
      <c r="BR6" s="17">
        <f>'[6]3.Mancherail'!H7</f>
        <v>25.370021000000001</v>
      </c>
      <c r="BS6" s="17">
        <f>'[6]3.Mancherail'!I7</f>
        <v>21.47</v>
      </c>
      <c r="BT6" s="17">
        <f>'[6]3.Mancherail'!J7</f>
        <v>23.358547000000002</v>
      </c>
      <c r="BU6" s="17">
        <f>'[6]3.Mancherail'!K7</f>
        <v>21.712845000000002</v>
      </c>
      <c r="BV6" s="17">
        <f>'[6]3.Mancherail'!L7</f>
        <v>20.242730000000002</v>
      </c>
      <c r="BW6" s="17">
        <f>'[6]3.Mancherail'!M7</f>
        <v>18.926957999999999</v>
      </c>
      <c r="BX6" s="17">
        <f>'[6]3.Mancherail'!N7</f>
        <v>15.570855</v>
      </c>
      <c r="BY6" s="17">
        <f>'[6]3.Mancherail'!O7</f>
        <v>13.082322</v>
      </c>
      <c r="BZ6" s="17">
        <f>'[6]3.Mancherail'!P7</f>
        <v>13.213521999999999</v>
      </c>
      <c r="CA6" s="17">
        <f>'[6]3.Mancherail'!Q7</f>
        <v>15.010733</v>
      </c>
      <c r="CB6" s="13">
        <f>SUM(BP6:CA6)</f>
        <v>232.61260099999998</v>
      </c>
      <c r="CC6" s="23">
        <f>IFERROR(($CB6/$O6)^(1/5)-1,0)</f>
        <v>7.1595042176930024E-2</v>
      </c>
      <c r="CD6" s="23">
        <f>IFERROR((CB6/AB6)^(1/4)-1,0)</f>
        <v>7.5285253289583354E-2</v>
      </c>
      <c r="CE6" s="23">
        <f>IFERROR((CB6/AO6)^(1/3)-1,0)</f>
        <v>6.9081661784510251E-2</v>
      </c>
      <c r="CF6" s="23">
        <f>IFERROR((CB6/BB6)^(1/2)-1,0)</f>
        <v>4.1086660547125842E-2</v>
      </c>
      <c r="CG6" s="23">
        <f>IFERROR((CB6/BO6)^(1/1)-1,0)</f>
        <v>2.6798795770630157E-2</v>
      </c>
      <c r="CH6" s="24"/>
      <c r="CI6" s="25" t="s">
        <v>75</v>
      </c>
      <c r="CJ6" s="26">
        <f t="shared" ref="CJ6:CO14" si="0">HLOOKUP($CI6,$CC$4:$CH$101,ROW($CC6)-ROW($CC$3), FALSE)</f>
        <v>7.1595042176930024E-2</v>
      </c>
      <c r="CK6" s="26">
        <f t="shared" si="0"/>
        <v>7.1595042176930024E-2</v>
      </c>
      <c r="CL6" s="26">
        <f t="shared" si="0"/>
        <v>7.1595042176930024E-2</v>
      </c>
      <c r="CM6" s="26">
        <f t="shared" si="0"/>
        <v>7.1595042176930024E-2</v>
      </c>
      <c r="CN6" s="26">
        <f t="shared" si="0"/>
        <v>7.1595042176930024E-2</v>
      </c>
      <c r="CO6" s="26">
        <f t="shared" si="0"/>
        <v>7.1595042176930024E-2</v>
      </c>
      <c r="CP6" s="17">
        <f>'[7]3.Mancherial'!F8</f>
        <v>21.938209000000001</v>
      </c>
      <c r="CQ6" s="17">
        <f>'[7]3.Mancherial'!G8</f>
        <v>26.294840000000001</v>
      </c>
      <c r="CR6" s="17">
        <f>'[7]3.Mancherial'!H8</f>
        <v>26.755323000000001</v>
      </c>
      <c r="CS6" s="17">
        <f>'[7]3.Mancherial'!I8</f>
        <v>23.164619999999999</v>
      </c>
      <c r="CT6" s="17">
        <f>'[7]3.Mancherial'!J8</f>
        <v>17.642873000000002</v>
      </c>
      <c r="CU6" s="17">
        <f>'[7]3.Mancherial'!K8</f>
        <v>21.307289000000001</v>
      </c>
      <c r="CV6" s="34">
        <f>BV6*(1+CJ6)</f>
        <v>21.692009108126207</v>
      </c>
      <c r="CW6" s="34">
        <f t="shared" ref="CW6:DA13" si="1">BW6*(1+CK6)</f>
        <v>20.282034356290982</v>
      </c>
      <c r="CX6" s="34">
        <f t="shared" si="1"/>
        <v>16.685651020455861</v>
      </c>
      <c r="CY6" s="34">
        <f t="shared" si="1"/>
        <v>14.01895139536218</v>
      </c>
      <c r="CZ6" s="34">
        <f t="shared" si="1"/>
        <v>14.159544664895792</v>
      </c>
      <c r="DA6" s="34">
        <f t="shared" si="1"/>
        <v>16.085427062241635</v>
      </c>
      <c r="DB6" s="13">
        <f>SUM(CP6:DA6)</f>
        <v>240.02677160737267</v>
      </c>
      <c r="DC6" s="40">
        <f>IFERROR((DB6/AB6)^(1/5)-1,0)</f>
        <v>6.6459190258655543E-2</v>
      </c>
      <c r="DD6" s="41">
        <f>IFERROR((DB6/AO6)^(1/4)-1,0)</f>
        <v>5.9655683042028729E-2</v>
      </c>
      <c r="DE6" s="40">
        <f>IFERROR((DB6/BB6)^(1/3)-1,0)</f>
        <v>3.8006492790307211E-2</v>
      </c>
      <c r="DF6" s="40">
        <f>IFERROR((DB6/BO6)^(1/2)-1,0)</f>
        <v>2.9333005257151656E-2</v>
      </c>
      <c r="DG6" s="48">
        <f>IFERROR((DB6/CB6)^(1/1)-1,0)</f>
        <v>3.1873469345595318E-2</v>
      </c>
      <c r="DH6" s="56">
        <v>0</v>
      </c>
      <c r="DI6" s="25" t="s">
        <v>75</v>
      </c>
      <c r="DJ6" s="50">
        <f t="shared" ref="DJ6:DJ15" si="2">HLOOKUP(DI6,$DC$4:$DH$111,ROW($DC6)-ROW($DC$3), FALSE)</f>
        <v>6.6459190258655543E-2</v>
      </c>
      <c r="DK6" s="68">
        <f>CP6*(1+$DJ6)</f>
        <v>23.396204605865151</v>
      </c>
      <c r="DL6" s="68">
        <f t="shared" ref="DL6:DV22" si="3">CQ6*(1+$DJ6)</f>
        <v>28.042373774380906</v>
      </c>
      <c r="DM6" s="68">
        <f t="shared" si="3"/>
        <v>28.533460101688782</v>
      </c>
      <c r="DN6" s="68">
        <f t="shared" si="3"/>
        <v>24.704121887849457</v>
      </c>
      <c r="DO6" s="68">
        <f t="shared" si="3"/>
        <v>18.815404053416298</v>
      </c>
      <c r="DP6" s="68">
        <f t="shared" si="3"/>
        <v>22.723354173547158</v>
      </c>
      <c r="DQ6" s="68">
        <f t="shared" si="3"/>
        <v>23.133642468535655</v>
      </c>
      <c r="DR6" s="68">
        <f t="shared" si="3"/>
        <v>21.629961936408314</v>
      </c>
      <c r="DS6" s="68">
        <f t="shared" si="3"/>
        <v>17.794565876213866</v>
      </c>
      <c r="DT6" s="68">
        <f t="shared" si="3"/>
        <v>14.950639553373399</v>
      </c>
      <c r="DU6" s="68">
        <f t="shared" si="3"/>
        <v>15.100576537756032</v>
      </c>
      <c r="DV6" s="68">
        <f t="shared" si="3"/>
        <v>17.15445151976288</v>
      </c>
      <c r="DW6" s="69">
        <f>SUM(DK6:DV6)</f>
        <v>255.97875648879793</v>
      </c>
    </row>
    <row r="7" spans="1:127" ht="12.5" x14ac:dyDescent="0.2">
      <c r="B7" s="4" t="s">
        <v>27</v>
      </c>
      <c r="C7" s="17">
        <f>[1]Mancherial!F407</f>
        <v>2.7139171615685327</v>
      </c>
      <c r="D7" s="17">
        <f>[1]Mancherial!G407</f>
        <v>2.8971524209886446</v>
      </c>
      <c r="E7" s="17">
        <f>[1]Mancherial!H407</f>
        <v>3.0929971057557508</v>
      </c>
      <c r="F7" s="17">
        <f>[1]Mancherial!I407</f>
        <v>2.6725912246575629</v>
      </c>
      <c r="G7" s="17">
        <f>[1]Mancherial!J407</f>
        <v>2.6721373215140907</v>
      </c>
      <c r="H7" s="17">
        <f>[1]Mancherial!K407</f>
        <v>2.6610667164378774</v>
      </c>
      <c r="I7" s="17">
        <f>[1]Mancherial!L407</f>
        <v>2.6338038041057286</v>
      </c>
      <c r="J7" s="17">
        <f>[1]Mancherial!M407</f>
        <v>2.4179833511821363</v>
      </c>
      <c r="K7" s="17">
        <f>[1]Mancherial!N407</f>
        <v>2.2907969557088155</v>
      </c>
      <c r="L7" s="17">
        <f>[1]Mancherial!O407</f>
        <v>2.2063502948977622</v>
      </c>
      <c r="M7" s="17">
        <f>[1]Mancherial!P407</f>
        <v>2.394799895691083</v>
      </c>
      <c r="N7" s="17">
        <f>[1]Mancherial!Q407</f>
        <v>2.4620633854842726</v>
      </c>
      <c r="O7" s="13">
        <f t="shared" ref="O7:O15" si="4">SUM(C7:N7)</f>
        <v>31.115659637992259</v>
      </c>
      <c r="P7" s="17">
        <f>[2]Mancherial!F7</f>
        <v>2.979241</v>
      </c>
      <c r="Q7" s="17">
        <f>[2]Mancherial!G7</f>
        <v>3.2381060000000002</v>
      </c>
      <c r="R7" s="17">
        <f>[2]Mancherial!H7</f>
        <v>3.4973779999999999</v>
      </c>
      <c r="S7" s="17">
        <f>[2]Mancherial!I7</f>
        <v>2.7716690000000002</v>
      </c>
      <c r="T7" s="17">
        <f>[2]Mancherial!J7</f>
        <v>3.0758369999999999</v>
      </c>
      <c r="U7" s="17">
        <f>[2]Mancherial!K7</f>
        <v>3.0822970000000001</v>
      </c>
      <c r="V7" s="17">
        <f>[2]Mancherial!L7</f>
        <v>2.9044249999999998</v>
      </c>
      <c r="W7" s="17">
        <f>[2]Mancherial!M7</f>
        <v>2.7981210000000001</v>
      </c>
      <c r="X7" s="17">
        <f>[2]Mancherial!N7</f>
        <v>2.5331009999999998</v>
      </c>
      <c r="Y7" s="17">
        <f>[2]Mancherial!O7</f>
        <v>1.6067</v>
      </c>
      <c r="Z7" s="17">
        <f>[2]Mancherial!P7</f>
        <v>1.6858</v>
      </c>
      <c r="AA7" s="17">
        <f>[2]Mancherial!Q7</f>
        <v>1.7504999999999999</v>
      </c>
      <c r="AB7" s="13">
        <f t="shared" ref="AB7:AB15" si="5">SUM(P7:AA7)</f>
        <v>31.923174999999997</v>
      </c>
      <c r="AC7" s="17">
        <f>[3]MNRL!F7</f>
        <v>2.6031820000000003</v>
      </c>
      <c r="AD7" s="17">
        <f>[3]MNRL!G7</f>
        <v>2.892941</v>
      </c>
      <c r="AE7" s="17">
        <f>[3]MNRL!H7</f>
        <v>2.9054510000000002</v>
      </c>
      <c r="AF7" s="17">
        <f>[3]MNRL!I7</f>
        <v>2.5645100000000003</v>
      </c>
      <c r="AG7" s="17">
        <f>[3]MNRL!J7</f>
        <v>2.5373060000000001</v>
      </c>
      <c r="AH7" s="17">
        <f>[3]MNRL!K7</f>
        <v>2.4006999999999996</v>
      </c>
      <c r="AI7" s="17">
        <f>[3]MNRL!L7</f>
        <v>2.7094</v>
      </c>
      <c r="AJ7" s="17">
        <f>[3]MNRL!M7</f>
        <v>2.5883000000000003</v>
      </c>
      <c r="AK7" s="17">
        <f>[3]MNRL!N7</f>
        <v>2.4022999999999999</v>
      </c>
      <c r="AL7" s="17">
        <f>[3]MNRL!O7</f>
        <v>2.2452000000000001</v>
      </c>
      <c r="AM7" s="17">
        <f>[3]MNRL!P7</f>
        <v>2.2240000000000002</v>
      </c>
      <c r="AN7" s="17">
        <f>[3]MNRL!Q7</f>
        <v>2.4272</v>
      </c>
      <c r="AO7" s="13">
        <f t="shared" ref="AO7:AO15" si="6">SUM(AC7:AN7)</f>
        <v>30.500489999999999</v>
      </c>
      <c r="AP7" s="17">
        <f>[4]MNRL!F7</f>
        <v>2.8333000000000004</v>
      </c>
      <c r="AQ7" s="17">
        <f>[4]MNRL!G7</f>
        <v>2.9974999999999996</v>
      </c>
      <c r="AR7" s="17">
        <f>[4]MNRL!H7</f>
        <v>3.9310999999999998</v>
      </c>
      <c r="AS7" s="17">
        <f>[4]MNRL!I7</f>
        <v>3.9938909999999996</v>
      </c>
      <c r="AT7" s="17">
        <f>[4]MNRL!J7</f>
        <v>3.8589000000000002</v>
      </c>
      <c r="AU7" s="17">
        <f>[4]MNRL!K7</f>
        <v>3.3895000000000004</v>
      </c>
      <c r="AV7" s="17">
        <f>[4]MNRL!L7</f>
        <v>3.4815999999999998</v>
      </c>
      <c r="AW7" s="17">
        <f>[4]MNRL!M7</f>
        <v>3.4393499999999997</v>
      </c>
      <c r="AX7" s="17">
        <f>[4]MNRL!N7</f>
        <v>3.0733390000000003</v>
      </c>
      <c r="AY7" s="17">
        <f>[4]MNRL!O7</f>
        <v>2.8974850000000001</v>
      </c>
      <c r="AZ7" s="17">
        <f>[4]MNRL!P7</f>
        <v>2.9060039999999998</v>
      </c>
      <c r="BA7" s="17">
        <f>[4]MNRL!Q7</f>
        <v>3.0824009999999999</v>
      </c>
      <c r="BB7" s="13">
        <f t="shared" ref="BB7:BB15" si="7">SUM(AP7:BA7)</f>
        <v>39.884370000000004</v>
      </c>
      <c r="BC7" s="17">
        <f>'[5]3.Mancherial'!F10</f>
        <v>1.8890070000000003</v>
      </c>
      <c r="BD7" s="17">
        <f>'[5]3.Mancherial'!G10</f>
        <v>2.7977119999999998</v>
      </c>
      <c r="BE7" s="17">
        <f>'[5]3.Mancherial'!H10</f>
        <v>4.111764</v>
      </c>
      <c r="BF7" s="17">
        <f>'[5]3.Mancherial'!I10</f>
        <v>3.3893979999999999</v>
      </c>
      <c r="BG7" s="17">
        <f>'[5]3.Mancherial'!J10</f>
        <v>3.0832350000000002</v>
      </c>
      <c r="BH7" s="17">
        <f>'[5]3.Mancherial'!K10</f>
        <v>2.66</v>
      </c>
      <c r="BI7" s="17">
        <f>'[5]3.Mancherial'!L10</f>
        <v>2.9459399999999998</v>
      </c>
      <c r="BJ7" s="17">
        <f>'[5]3.Mancherial'!M10</f>
        <v>3.1622129999999999</v>
      </c>
      <c r="BK7" s="17">
        <f>'[5]3.Mancherial'!N10</f>
        <v>2.9338950000000001</v>
      </c>
      <c r="BL7" s="17">
        <f>'[5]3.Mancherial'!O10</f>
        <v>2.83216</v>
      </c>
      <c r="BM7" s="17">
        <f>'[5]3.Mancherial'!P10</f>
        <v>2.8812639999999998</v>
      </c>
      <c r="BN7" s="17">
        <f>'[5]3.Mancherial'!Q10</f>
        <v>2.92</v>
      </c>
      <c r="BO7" s="13">
        <f t="shared" ref="BO7:BO15" si="8">SUM(BC7:BN7)</f>
        <v>35.606588000000009</v>
      </c>
      <c r="BP7" s="17">
        <f>'[6]3.Mancherail'!F8</f>
        <v>3.64</v>
      </c>
      <c r="BQ7" s="17">
        <f>'[6]3.Mancherail'!G8</f>
        <v>3.6921629999999999</v>
      </c>
      <c r="BR7" s="17">
        <f>'[6]3.Mancherail'!H8</f>
        <v>3.2206350000000001</v>
      </c>
      <c r="BS7" s="17">
        <f>'[6]3.Mancherail'!I8</f>
        <v>3.28</v>
      </c>
      <c r="BT7" s="17">
        <f>'[6]3.Mancherail'!J8</f>
        <v>3.5556519999999998</v>
      </c>
      <c r="BU7" s="17">
        <f>'[6]3.Mancherail'!K8</f>
        <v>3.660094</v>
      </c>
      <c r="BV7" s="17">
        <f>'[6]3.Mancherail'!L8</f>
        <v>3.4777900000000002</v>
      </c>
      <c r="BW7" s="17">
        <f>'[6]3.Mancherail'!M8</f>
        <v>3.7148699999999999</v>
      </c>
      <c r="BX7" s="17">
        <f>'[6]3.Mancherail'!N8</f>
        <v>3.5097910000000003</v>
      </c>
      <c r="BY7" s="17">
        <f>'[6]3.Mancherail'!O8</f>
        <v>2.9394840000000002</v>
      </c>
      <c r="BZ7" s="17">
        <f>'[6]3.Mancherail'!P8</f>
        <v>2.9224739999999998</v>
      </c>
      <c r="CA7" s="17">
        <f>'[6]3.Mancherail'!Q8</f>
        <v>3.1600320000000002</v>
      </c>
      <c r="CB7" s="13">
        <f t="shared" ref="CB7:CB15" si="9">SUM(BP7:CA7)</f>
        <v>40.772984999999998</v>
      </c>
      <c r="CC7" s="23">
        <f t="shared" ref="CC7:CC15" si="10">IFERROR(($CB7/$O7)^(1/5)-1,0)</f>
        <v>5.5549730087849358E-2</v>
      </c>
      <c r="CD7" s="23">
        <f t="shared" ref="CD7:CD15" si="11">IFERROR((CB7/AB7)^(1/4)-1,0)</f>
        <v>6.308161422918368E-2</v>
      </c>
      <c r="CE7" s="23">
        <f t="shared" ref="CE7:CE15" si="12">IFERROR((CB7/AO7)^(1/3)-1,0)</f>
        <v>0.10159485017734804</v>
      </c>
      <c r="CF7" s="23">
        <f t="shared" ref="CF7:CF15" si="13">IFERROR((CB7/BB7)^(1/2)-1,0)</f>
        <v>1.1078523298180487E-2</v>
      </c>
      <c r="CG7" s="23">
        <f t="shared" ref="CG7:CG15" si="14">IFERROR((CB7/BO7)^(1/1)-1,0)</f>
        <v>0.14509666020231959</v>
      </c>
      <c r="CH7" s="24"/>
      <c r="CI7" s="25" t="s">
        <v>75</v>
      </c>
      <c r="CJ7" s="26">
        <f t="shared" si="0"/>
        <v>5.5549730087849358E-2</v>
      </c>
      <c r="CK7" s="26">
        <f t="shared" si="0"/>
        <v>5.5549730087849358E-2</v>
      </c>
      <c r="CL7" s="26">
        <f t="shared" si="0"/>
        <v>5.5549730087849358E-2</v>
      </c>
      <c r="CM7" s="26">
        <f t="shared" si="0"/>
        <v>5.5549730087849358E-2</v>
      </c>
      <c r="CN7" s="26">
        <f t="shared" si="0"/>
        <v>5.5549730087849358E-2</v>
      </c>
      <c r="CO7" s="26">
        <f t="shared" si="0"/>
        <v>5.5549730087849358E-2</v>
      </c>
      <c r="CP7" s="17">
        <f>'[7]3.Mancherial'!F9</f>
        <v>4.3145870000000004</v>
      </c>
      <c r="CQ7" s="17">
        <f>'[7]3.Mancherial'!G9</f>
        <v>4.8420860000000001</v>
      </c>
      <c r="CR7" s="17">
        <f>'[7]3.Mancherial'!H9</f>
        <v>5.0024449999999998</v>
      </c>
      <c r="CS7" s="17">
        <f>'[7]3.Mancherial'!I9</f>
        <v>4.3402430000000001</v>
      </c>
      <c r="CT7" s="17">
        <f>'[7]3.Mancherial'!J9</f>
        <v>3.352732</v>
      </c>
      <c r="CU7" s="17">
        <f>'[7]3.Mancherial'!K9</f>
        <v>3.9695200000000002</v>
      </c>
      <c r="CV7" s="34">
        <f t="shared" ref="CV7:CV13" si="15">BV7*(1+CJ7)</f>
        <v>3.670980295802222</v>
      </c>
      <c r="CW7" s="34">
        <f t="shared" si="1"/>
        <v>3.921230025811449</v>
      </c>
      <c r="CX7" s="34">
        <f t="shared" si="1"/>
        <v>3.7047589427147631</v>
      </c>
      <c r="CY7" s="34">
        <f t="shared" si="1"/>
        <v>3.102771542797552</v>
      </c>
      <c r="CZ7" s="34">
        <f t="shared" si="1"/>
        <v>3.0848166418887573</v>
      </c>
      <c r="DA7" s="34">
        <f t="shared" si="1"/>
        <v>3.3355709246689669</v>
      </c>
      <c r="DB7" s="13">
        <f t="shared" ref="DB7:DB15" si="16">SUM(CP7:DA7)</f>
        <v>46.641741373683708</v>
      </c>
      <c r="DC7" s="40">
        <f t="shared" ref="DC7:DC13" si="17">IFERROR((DB7/AB7)^(1/5)-1,0)</f>
        <v>7.8782109622569818E-2</v>
      </c>
      <c r="DD7" s="41">
        <f t="shared" ref="DD7:DD13" si="18">IFERROR((DB7/AO7)^(1/4)-1,0)</f>
        <v>0.1120312324762307</v>
      </c>
      <c r="DE7" s="40">
        <f t="shared" ref="DE7:DE13" si="19">IFERROR((DB7/BB7)^(1/3)-1,0)</f>
        <v>5.3555309224845304E-2</v>
      </c>
      <c r="DF7" s="40">
        <f t="shared" ref="DF7:DF13" si="20">IFERROR((DB7/BO7)^(1/2)-1,0)</f>
        <v>0.14451687010743819</v>
      </c>
      <c r="DG7" s="48">
        <f t="shared" ref="DG7:DG13" si="21">IFERROR((DB7/CB7)^(1/1)-1,0)</f>
        <v>0.14393737357428482</v>
      </c>
      <c r="DH7" s="56">
        <v>0.15</v>
      </c>
      <c r="DI7" s="25" t="s">
        <v>75</v>
      </c>
      <c r="DJ7" s="50">
        <f t="shared" si="2"/>
        <v>7.8782109622569818E-2</v>
      </c>
      <c r="DK7" s="68">
        <f t="shared" ref="DK7:DK46" si="22">CP7*(1+$DJ7)</f>
        <v>4.6544992660101148</v>
      </c>
      <c r="DL7" s="68">
        <f t="shared" si="3"/>
        <v>5.2235557500539107</v>
      </c>
      <c r="DM7" s="68">
        <f t="shared" si="3"/>
        <v>5.3965481703708758</v>
      </c>
      <c r="DN7" s="68">
        <f t="shared" si="3"/>
        <v>4.6821764998145916</v>
      </c>
      <c r="DO7" s="68">
        <f t="shared" si="3"/>
        <v>3.6168672999590976</v>
      </c>
      <c r="DP7" s="68">
        <f t="shared" si="3"/>
        <v>4.2822471597889837</v>
      </c>
      <c r="DQ7" s="68">
        <f t="shared" si="3"/>
        <v>3.9601878678884064</v>
      </c>
      <c r="DR7" s="68">
        <f t="shared" si="3"/>
        <v>4.2301527995602388</v>
      </c>
      <c r="DS7" s="68">
        <f t="shared" si="3"/>
        <v>3.9966276678649133</v>
      </c>
      <c r="DT7" s="68">
        <f t="shared" si="3"/>
        <v>3.347214430616019</v>
      </c>
      <c r="DU7" s="68">
        <f t="shared" si="3"/>
        <v>3.3278450047355652</v>
      </c>
      <c r="DV7" s="68">
        <f t="shared" si="3"/>
        <v>3.598354238910094</v>
      </c>
      <c r="DW7" s="69">
        <f t="shared" ref="DW7:DW13" si="23">SUM(DK7:DV7)</f>
        <v>50.316276155572808</v>
      </c>
    </row>
    <row r="8" spans="1:127" ht="12.5" x14ac:dyDescent="0.2">
      <c r="B8" s="4" t="s">
        <v>26</v>
      </c>
      <c r="C8" s="17">
        <f>[1]Mancherial!F408</f>
        <v>0.7238054235043152</v>
      </c>
      <c r="D8" s="17">
        <f>[1]Mancherial!G408</f>
        <v>0.69671762805421045</v>
      </c>
      <c r="E8" s="17">
        <f>[1]Mancherial!H408</f>
        <v>0.73540354919077489</v>
      </c>
      <c r="F8" s="17">
        <f>[1]Mancherial!I408</f>
        <v>0.63341658827815195</v>
      </c>
      <c r="G8" s="17">
        <f>[1]Mancherial!J408</f>
        <v>0.54167731135884722</v>
      </c>
      <c r="H8" s="17">
        <f>[1]Mancherial!K408</f>
        <v>0.59447821482358187</v>
      </c>
      <c r="I8" s="17">
        <f>[1]Mancherial!L408</f>
        <v>0.57161831766198579</v>
      </c>
      <c r="J8" s="17">
        <f>[1]Mancherial!M408</f>
        <v>0.58092947648586879</v>
      </c>
      <c r="K8" s="17">
        <f>[1]Mancherial!N408</f>
        <v>0.77509789004619034</v>
      </c>
      <c r="L8" s="17">
        <f>[1]Mancherial!O408</f>
        <v>1.2300615330786315</v>
      </c>
      <c r="M8" s="17">
        <f>[1]Mancherial!P408</f>
        <v>1.0506504734927813</v>
      </c>
      <c r="N8" s="17">
        <f>[1]Mancherial!Q408</f>
        <v>0.83589729946531233</v>
      </c>
      <c r="O8" s="13">
        <f t="shared" si="4"/>
        <v>8.9697537054406524</v>
      </c>
      <c r="P8" s="17">
        <f>[2]Mancherial!F8</f>
        <v>0.77917400000000003</v>
      </c>
      <c r="Q8" s="17">
        <f>[2]Mancherial!G8</f>
        <v>0.74768599999999996</v>
      </c>
      <c r="R8" s="17">
        <f>[2]Mancherial!H8</f>
        <v>0.76161000000000001</v>
      </c>
      <c r="S8" s="17">
        <f>[2]Mancherial!I8</f>
        <v>0.65097099999999997</v>
      </c>
      <c r="T8" s="17">
        <f>[2]Mancherial!J8</f>
        <v>0.65237100000000003</v>
      </c>
      <c r="U8" s="17">
        <f>[2]Mancherial!K8</f>
        <v>0.616031</v>
      </c>
      <c r="V8" s="17">
        <f>[2]Mancherial!L8</f>
        <v>0.59880500000000003</v>
      </c>
      <c r="W8" s="17">
        <f>[2]Mancherial!M8</f>
        <v>0.65568300000000002</v>
      </c>
      <c r="X8" s="17">
        <f>[2]Mancherial!N8</f>
        <v>0.78619700000000003</v>
      </c>
      <c r="Y8" s="17">
        <f>[2]Mancherial!O8</f>
        <v>0.73650000000000004</v>
      </c>
      <c r="Z8" s="17">
        <f>[2]Mancherial!P8</f>
        <v>0.48409999999999997</v>
      </c>
      <c r="AA8" s="17">
        <f>[2]Mancherial!Q8</f>
        <v>0.41949999999999998</v>
      </c>
      <c r="AB8" s="13">
        <f t="shared" si="5"/>
        <v>7.8886280000000006</v>
      </c>
      <c r="AC8" s="17">
        <f>[3]MNRL!F8</f>
        <v>0.56587100000000001</v>
      </c>
      <c r="AD8" s="17">
        <f>[3]MNRL!G8</f>
        <v>0.53117300000000001</v>
      </c>
      <c r="AE8" s="17">
        <f>[3]MNRL!H8</f>
        <v>0.57875049999999995</v>
      </c>
      <c r="AF8" s="17">
        <f>[3]MNRL!I8</f>
        <v>0.57690700000000006</v>
      </c>
      <c r="AG8" s="17">
        <f>[3]MNRL!J8</f>
        <v>0.40714249999999996</v>
      </c>
      <c r="AH8" s="17">
        <f>[3]MNRL!K8</f>
        <v>0.38139999999999996</v>
      </c>
      <c r="AI8" s="17">
        <f>[3]MNRL!L8</f>
        <v>0.46889999999999998</v>
      </c>
      <c r="AJ8" s="17">
        <f>[3]MNRL!M8</f>
        <v>0.46240000000000003</v>
      </c>
      <c r="AK8" s="17">
        <f>[3]MNRL!N8</f>
        <v>0.57390000000000008</v>
      </c>
      <c r="AL8" s="17">
        <f>[3]MNRL!O8</f>
        <v>1.0275000000000001</v>
      </c>
      <c r="AM8" s="17">
        <f>[3]MNRL!P8</f>
        <v>1.1109</v>
      </c>
      <c r="AN8" s="17">
        <f>[3]MNRL!Q8</f>
        <v>0.71211899999999995</v>
      </c>
      <c r="AO8" s="13">
        <f t="shared" si="6"/>
        <v>7.3969629999999995</v>
      </c>
      <c r="AP8" s="17">
        <f>[4]MNRL!F8</f>
        <v>0.72560000000000002</v>
      </c>
      <c r="AQ8" s="17">
        <f>[4]MNRL!G8</f>
        <v>0.71440000000000003</v>
      </c>
      <c r="AR8" s="17">
        <f>[4]MNRL!H8</f>
        <v>0.94479999999999997</v>
      </c>
      <c r="AS8" s="17">
        <f>[4]MNRL!I8</f>
        <v>0.67497299999999993</v>
      </c>
      <c r="AT8" s="17">
        <f>[4]MNRL!J8</f>
        <v>0.76022100000000004</v>
      </c>
      <c r="AU8" s="17">
        <f>[4]MNRL!K8</f>
        <v>0.62259999999999993</v>
      </c>
      <c r="AV8" s="17">
        <f>[4]MNRL!L8</f>
        <v>0.60619999999999996</v>
      </c>
      <c r="AW8" s="17">
        <f>[4]MNRL!M8</f>
        <v>0.67190100000000008</v>
      </c>
      <c r="AX8" s="17">
        <f>[4]MNRL!N8</f>
        <v>0.76975100000000007</v>
      </c>
      <c r="AY8" s="17">
        <f>[4]MNRL!O8</f>
        <v>1.264354</v>
      </c>
      <c r="AZ8" s="17">
        <f>[4]MNRL!P8</f>
        <v>1.1780879999999998</v>
      </c>
      <c r="BA8" s="17">
        <f>[4]MNRL!Q8</f>
        <v>0.98911099999999996</v>
      </c>
      <c r="BB8" s="13">
        <f t="shared" si="7"/>
        <v>9.9219989999999996</v>
      </c>
      <c r="BC8" s="17">
        <f>'[5]3.Mancherial'!F11</f>
        <v>0.47717199999999993</v>
      </c>
      <c r="BD8" s="17">
        <f>'[5]3.Mancherial'!G11</f>
        <v>1.1508560000000001</v>
      </c>
      <c r="BE8" s="17">
        <f>'[5]3.Mancherial'!H11</f>
        <v>0.66934099999999996</v>
      </c>
      <c r="BF8" s="17">
        <f>'[5]3.Mancherial'!I11</f>
        <v>0.62293100000000001</v>
      </c>
      <c r="BG8" s="17">
        <f>'[5]3.Mancherial'!J11</f>
        <v>0.67986999999999997</v>
      </c>
      <c r="BH8" s="17">
        <f>'[5]3.Mancherial'!K11</f>
        <v>0.49</v>
      </c>
      <c r="BI8" s="17">
        <f>'[5]3.Mancherial'!L11</f>
        <v>0.65008299999999997</v>
      </c>
      <c r="BJ8" s="17">
        <f>'[5]3.Mancherial'!M11</f>
        <v>0.702129</v>
      </c>
      <c r="BK8" s="17">
        <f>'[5]3.Mancherial'!N11</f>
        <v>0.89666100000000015</v>
      </c>
      <c r="BL8" s="17">
        <f>'[5]3.Mancherial'!O11</f>
        <v>1.2885340000000001</v>
      </c>
      <c r="BM8" s="17">
        <f>'[5]3.Mancherial'!P11</f>
        <v>1.0770869999999999</v>
      </c>
      <c r="BN8" s="17">
        <f>'[5]3.Mancherial'!Q11</f>
        <v>0.86139399999999999</v>
      </c>
      <c r="BO8" s="13">
        <f t="shared" si="8"/>
        <v>9.566058</v>
      </c>
      <c r="BP8" s="17">
        <f>'[6]3.Mancherail'!F9</f>
        <v>0.85161599999999993</v>
      </c>
      <c r="BQ8" s="17">
        <f>'[6]3.Mancherail'!G9</f>
        <v>0.76315699999999997</v>
      </c>
      <c r="BR8" s="17">
        <f>'[6]3.Mancherail'!H9</f>
        <v>0.61241100000000004</v>
      </c>
      <c r="BS8" s="17">
        <f>'[6]3.Mancherail'!I9</f>
        <v>0.61</v>
      </c>
      <c r="BT8" s="17">
        <f>'[6]3.Mancherail'!J9</f>
        <v>0.58420000000000005</v>
      </c>
      <c r="BU8" s="17">
        <f>'[6]3.Mancherail'!K9</f>
        <v>0.60618499999999997</v>
      </c>
      <c r="BV8" s="17">
        <f>'[6]3.Mancherail'!L9</f>
        <v>0.65244800000000003</v>
      </c>
      <c r="BW8" s="17">
        <f>'[6]3.Mancherail'!M9</f>
        <v>0.65271299999999999</v>
      </c>
      <c r="BX8" s="17">
        <f>'[6]3.Mancherail'!N9</f>
        <v>0.87919199999999997</v>
      </c>
      <c r="BY8" s="17">
        <f>'[6]3.Mancherail'!O9</f>
        <v>1.201484</v>
      </c>
      <c r="BZ8" s="17">
        <f>'[6]3.Mancherail'!P9</f>
        <v>0.99840200000000001</v>
      </c>
      <c r="CA8" s="17">
        <f>'[6]3.Mancherail'!Q9</f>
        <v>0.80475699999999994</v>
      </c>
      <c r="CB8" s="13">
        <f t="shared" si="9"/>
        <v>9.2165649999999992</v>
      </c>
      <c r="CC8" s="23">
        <f t="shared" si="10"/>
        <v>5.443600922718117E-3</v>
      </c>
      <c r="CD8" s="23">
        <f t="shared" si="11"/>
        <v>3.9661360203877116E-2</v>
      </c>
      <c r="CE8" s="23">
        <f t="shared" si="12"/>
        <v>7.6065104529559058E-2</v>
      </c>
      <c r="CF8" s="23">
        <f t="shared" si="13"/>
        <v>-3.6204363615307988E-2</v>
      </c>
      <c r="CG8" s="23">
        <f t="shared" si="14"/>
        <v>-3.6534693810135854E-2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'[7]3.Mancherial'!F10</f>
        <v>0.810087</v>
      </c>
      <c r="CQ8" s="17">
        <f>'[7]3.Mancherial'!G10</f>
        <v>0.79222400000000004</v>
      </c>
      <c r="CR8" s="17">
        <f>'[7]3.Mancherial'!H10</f>
        <v>0.81852800000000003</v>
      </c>
      <c r="CS8" s="17">
        <f>'[7]3.Mancherial'!I10</f>
        <v>0.65408699999999997</v>
      </c>
      <c r="CT8" s="17">
        <f>'[7]3.Mancherial'!J10</f>
        <v>0.55573700000000004</v>
      </c>
      <c r="CU8" s="17">
        <f>'[7]3.Mancherial'!K10</f>
        <v>0.66102300000000003</v>
      </c>
      <c r="CV8" s="34">
        <f t="shared" si="15"/>
        <v>0.66549696000000003</v>
      </c>
      <c r="CW8" s="34">
        <f t="shared" si="1"/>
        <v>0.66576725999999997</v>
      </c>
      <c r="CX8" s="34">
        <f t="shared" si="1"/>
        <v>0.89677583999999999</v>
      </c>
      <c r="CY8" s="34">
        <f t="shared" si="1"/>
        <v>1.2255136799999999</v>
      </c>
      <c r="CZ8" s="34">
        <f t="shared" si="1"/>
        <v>1.01837004</v>
      </c>
      <c r="DA8" s="34">
        <f t="shared" si="1"/>
        <v>0.82085213999999995</v>
      </c>
      <c r="DB8" s="13">
        <f t="shared" si="16"/>
        <v>9.5844619200000007</v>
      </c>
      <c r="DC8" s="40">
        <f t="shared" si="17"/>
        <v>3.9712467837340837E-2</v>
      </c>
      <c r="DD8" s="41">
        <f t="shared" si="18"/>
        <v>6.6911932751144265E-2</v>
      </c>
      <c r="DE8" s="40">
        <f t="shared" si="19"/>
        <v>-1.1470761968871979E-2</v>
      </c>
      <c r="DF8" s="40">
        <f t="shared" si="20"/>
        <v>9.6147633562804202E-4</v>
      </c>
      <c r="DG8" s="48">
        <f t="shared" si="21"/>
        <v>3.9916923495901369E-2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0.82628873999999997</v>
      </c>
      <c r="DL8" s="68">
        <f t="shared" si="3"/>
        <v>0.80806848000000009</v>
      </c>
      <c r="DM8" s="68">
        <f t="shared" si="3"/>
        <v>0.83489856000000007</v>
      </c>
      <c r="DN8" s="68">
        <f t="shared" si="3"/>
        <v>0.66716874000000004</v>
      </c>
      <c r="DO8" s="68">
        <f t="shared" si="3"/>
        <v>0.56685174000000005</v>
      </c>
      <c r="DP8" s="68">
        <f t="shared" si="3"/>
        <v>0.67424346000000002</v>
      </c>
      <c r="DQ8" s="68">
        <f t="shared" si="3"/>
        <v>0.67880689920000004</v>
      </c>
      <c r="DR8" s="68">
        <f t="shared" si="3"/>
        <v>0.67908260519999997</v>
      </c>
      <c r="DS8" s="68">
        <f t="shared" si="3"/>
        <v>0.91471135680000004</v>
      </c>
      <c r="DT8" s="68">
        <f t="shared" si="3"/>
        <v>1.2500239536</v>
      </c>
      <c r="DU8" s="68">
        <f t="shared" si="3"/>
        <v>1.0387374408000001</v>
      </c>
      <c r="DV8" s="68">
        <f t="shared" si="3"/>
        <v>0.83726918279999996</v>
      </c>
      <c r="DW8" s="69">
        <f t="shared" si="23"/>
        <v>9.7761511583999994</v>
      </c>
    </row>
    <row r="9" spans="1:127" ht="12.5" x14ac:dyDescent="0.2">
      <c r="B9" s="4" t="s">
        <v>25</v>
      </c>
      <c r="C9" s="17">
        <f>[1]Mancherial!F409</f>
        <v>2.2765120087336241E-3</v>
      </c>
      <c r="D9" s="17">
        <f>[1]Mancherial!G409</f>
        <v>2.6202242990654204E-3</v>
      </c>
      <c r="E9" s="17">
        <f>[1]Mancherial!H409</f>
        <v>2.682187050359712E-3</v>
      </c>
      <c r="F9" s="17">
        <f>[1]Mancherial!I409</f>
        <v>2.0386045723962739E-3</v>
      </c>
      <c r="G9" s="17">
        <f>[1]Mancherial!J409</f>
        <v>2.4728691492996238E-3</v>
      </c>
      <c r="H9" s="17">
        <f>[1]Mancherial!K409</f>
        <v>2.4675050847457625E-3</v>
      </c>
      <c r="I9" s="17">
        <f>[1]Mancherial!L409</f>
        <v>2.6694618461538459E-3</v>
      </c>
      <c r="J9" s="17">
        <f>[1]Mancherial!M409</f>
        <v>0</v>
      </c>
      <c r="K9" s="17">
        <f>[1]Mancherial!N409</f>
        <v>2.1977796208530807E-3</v>
      </c>
      <c r="L9" s="17">
        <f>[1]Mancherial!O409</f>
        <v>2.4276985743380856E-3</v>
      </c>
      <c r="M9" s="17">
        <f>[1]Mancherial!P409</f>
        <v>2.2118687600644125E-3</v>
      </c>
      <c r="N9" s="17">
        <f>[1]Mancherial!Q409</f>
        <v>2.4914033798677446E-3</v>
      </c>
      <c r="O9" s="13">
        <f t="shared" si="4"/>
        <v>2.6556114345877586E-2</v>
      </c>
      <c r="P9" s="17">
        <f>[2]Mancherial!F9</f>
        <v>2.9710000000000001E-3</v>
      </c>
      <c r="Q9" s="17">
        <f>[2]Mancherial!G9</f>
        <v>5.2075999999999997E-2</v>
      </c>
      <c r="R9" s="17">
        <f>[2]Mancherial!H9</f>
        <v>5.0229999999999997E-3</v>
      </c>
      <c r="S9" s="17">
        <f>[2]Mancherial!I9</f>
        <v>3.4919999999999999E-3</v>
      </c>
      <c r="T9" s="17">
        <f>[2]Mancherial!J9</f>
        <v>3.9459999999999999E-3</v>
      </c>
      <c r="U9" s="17">
        <f>[2]Mancherial!K9</f>
        <v>4.8170000000000001E-3</v>
      </c>
      <c r="V9" s="17">
        <f>[2]Mancherial!L9</f>
        <v>3.656E-3</v>
      </c>
      <c r="W9" s="17">
        <f>[2]Mancherial!M9</f>
        <v>4.4939999999999997E-3</v>
      </c>
      <c r="X9" s="17">
        <f>[2]Mancherial!N9</f>
        <v>3.8509999999999998E-3</v>
      </c>
      <c r="Y9" s="17">
        <f>[2]Mancherial!O9</f>
        <v>2.7000000000000001E-3</v>
      </c>
      <c r="Z9" s="17">
        <f>[2]Mancherial!P9</f>
        <v>3.0000000000000001E-3</v>
      </c>
      <c r="AA9" s="17">
        <f>[2]Mancherial!Q9</f>
        <v>5.1999999999999998E-3</v>
      </c>
      <c r="AB9" s="13">
        <f t="shared" si="5"/>
        <v>9.5225999999999991E-2</v>
      </c>
      <c r="AC9" s="17">
        <f>[3]MNRL!F9</f>
        <v>6.5989999999999998E-3</v>
      </c>
      <c r="AD9" s="17">
        <f>[3]MNRL!G9</f>
        <v>4.8729999999999997E-3</v>
      </c>
      <c r="AE9" s="17">
        <f>[3]MNRL!H9</f>
        <v>0</v>
      </c>
      <c r="AF9" s="17">
        <f>[3]MNRL!I9</f>
        <v>5.1000000000000004E-3</v>
      </c>
      <c r="AG9" s="17">
        <f>[3]MNRL!J9</f>
        <v>4.0369999999999998E-3</v>
      </c>
      <c r="AH9" s="17">
        <f>[3]MNRL!K9</f>
        <v>5.3E-3</v>
      </c>
      <c r="AI9" s="17">
        <f>[3]MNRL!L9</f>
        <v>4.6999999999999993E-3</v>
      </c>
      <c r="AJ9" s="17">
        <f>[3]MNRL!M9</f>
        <v>5.7999999999999996E-3</v>
      </c>
      <c r="AK9" s="17">
        <f>[3]MNRL!N9</f>
        <v>4.0000000000000001E-3</v>
      </c>
      <c r="AL9" s="17">
        <f>[3]MNRL!O9</f>
        <v>4.0999999999999995E-3</v>
      </c>
      <c r="AM9" s="17">
        <f>[3]MNRL!P9</f>
        <v>4.2000000000000006E-3</v>
      </c>
      <c r="AN9" s="17">
        <f>[3]MNRL!Q9</f>
        <v>3.2920000000000002E-3</v>
      </c>
      <c r="AO9" s="13">
        <f t="shared" si="6"/>
        <v>5.2001000000000006E-2</v>
      </c>
      <c r="AP9" s="17">
        <f>[4]MNRL!F9</f>
        <v>3.5000000000000001E-3</v>
      </c>
      <c r="AQ9" s="17">
        <f>[4]MNRL!G9</f>
        <v>4.3E-3</v>
      </c>
      <c r="AR9" s="17">
        <f>[4]MNRL!H9</f>
        <v>4.0000000000000001E-3</v>
      </c>
      <c r="AS9" s="17">
        <f>[4]MNRL!I9</f>
        <v>4.9500000000000004E-3</v>
      </c>
      <c r="AT9" s="17">
        <f>[4]MNRL!J9</f>
        <v>4.5999999999999999E-3</v>
      </c>
      <c r="AU9" s="17">
        <f>[4]MNRL!K9</f>
        <v>0.01</v>
      </c>
      <c r="AV9" s="17">
        <f>[4]MNRL!L9</f>
        <v>6.1000000000000004E-3</v>
      </c>
      <c r="AW9" s="17">
        <f>[4]MNRL!M9</f>
        <v>4.5170000000000002E-3</v>
      </c>
      <c r="AX9" s="17">
        <f>[4]MNRL!N9</f>
        <v>4.1419999999999998E-3</v>
      </c>
      <c r="AY9" s="17">
        <f>[4]MNRL!O9</f>
        <v>4.1489999999999999E-3</v>
      </c>
      <c r="AZ9" s="17">
        <f>[4]MNRL!P9</f>
        <v>3.7820000000000002E-3</v>
      </c>
      <c r="BA9" s="17">
        <f>[4]MNRL!Q9</f>
        <v>4.1939999999999998E-3</v>
      </c>
      <c r="BB9" s="13">
        <f t="shared" si="7"/>
        <v>5.8234000000000008E-2</v>
      </c>
      <c r="BC9" s="17">
        <f>'[5]3.Mancherial'!F12</f>
        <v>1.8169999999999998E-3</v>
      </c>
      <c r="BD9" s="17">
        <f>'[5]3.Mancherial'!G12</f>
        <v>1.6530000000000003E-2</v>
      </c>
      <c r="BE9" s="17">
        <f>'[5]3.Mancherial'!H12</f>
        <v>4.6969999999999998E-3</v>
      </c>
      <c r="BF9" s="17">
        <f>'[5]3.Mancherial'!I12</f>
        <v>5.5909999999999996E-3</v>
      </c>
      <c r="BG9" s="17">
        <f>'[5]3.Mancherial'!J12</f>
        <v>4.2969999999999996E-3</v>
      </c>
      <c r="BH9" s="17">
        <f>'[5]3.Mancherial'!K12</f>
        <v>0.01</v>
      </c>
      <c r="BI9" s="17">
        <f>'[5]3.Mancherial'!L12</f>
        <v>6.8589999999999996E-3</v>
      </c>
      <c r="BJ9" s="17">
        <f>'[5]3.Mancherial'!M12</f>
        <v>6.9779999999999998E-3</v>
      </c>
      <c r="BK9" s="17">
        <f>'[5]3.Mancherial'!N12</f>
        <v>3.9749999999999994E-3</v>
      </c>
      <c r="BL9" s="17">
        <f>'[5]3.Mancherial'!O12</f>
        <v>4.1619999999999999E-3</v>
      </c>
      <c r="BM9" s="17">
        <f>'[5]3.Mancherial'!P12</f>
        <v>6.3679999999999995E-3</v>
      </c>
      <c r="BN9" s="17">
        <f>'[5]3.Mancherial'!Q12</f>
        <v>0.01</v>
      </c>
      <c r="BO9" s="13">
        <f t="shared" si="8"/>
        <v>8.1273999999999999E-2</v>
      </c>
      <c r="BP9" s="17">
        <f>'[6]3.Mancherail'!F10</f>
        <v>9.1440000000000011E-3</v>
      </c>
      <c r="BQ9" s="17">
        <f>'[6]3.Mancherail'!G10</f>
        <v>3.0730000000000002E-3</v>
      </c>
      <c r="BR9" s="17">
        <f>'[6]3.Mancherail'!H10</f>
        <v>4.1860000000000005E-3</v>
      </c>
      <c r="BS9" s="17">
        <f>'[6]3.Mancherail'!I10</f>
        <v>3.7959999999999999E-3</v>
      </c>
      <c r="BT9" s="17">
        <f>'[6]3.Mancherail'!J10</f>
        <v>4.1099999999999999E-3</v>
      </c>
      <c r="BU9" s="17">
        <f>'[6]3.Mancherail'!K10</f>
        <v>6.862E-3</v>
      </c>
      <c r="BV9" s="17">
        <f>'[6]3.Mancherail'!L10</f>
        <v>5.2030000000000002E-3</v>
      </c>
      <c r="BW9" s="17">
        <f>'[6]3.Mancherail'!M10</f>
        <v>5.4200000000000003E-3</v>
      </c>
      <c r="BX9" s="17">
        <f>'[6]3.Mancherail'!N10</f>
        <v>3.1619999999999999E-3</v>
      </c>
      <c r="BY9" s="17">
        <f>'[6]3.Mancherail'!O10</f>
        <v>2.2760000000000002E-3</v>
      </c>
      <c r="BZ9" s="17">
        <f>'[6]3.Mancherail'!P10</f>
        <v>3.6610000000000002E-3</v>
      </c>
      <c r="CA9" s="17">
        <f>'[6]3.Mancherail'!Q10</f>
        <v>4.5490000000000001E-3</v>
      </c>
      <c r="CB9" s="13">
        <f t="shared" si="9"/>
        <v>5.5441999999999998E-2</v>
      </c>
      <c r="CC9" s="23">
        <f t="shared" si="10"/>
        <v>0.1586035949508604</v>
      </c>
      <c r="CD9" s="23">
        <f t="shared" si="11"/>
        <v>-0.12648405560879794</v>
      </c>
      <c r="CE9" s="23">
        <f t="shared" si="12"/>
        <v>2.1587878070314481E-2</v>
      </c>
      <c r="CF9" s="23">
        <f t="shared" si="13"/>
        <v>-2.4266685910931285E-2</v>
      </c>
      <c r="CG9" s="23">
        <f t="shared" si="14"/>
        <v>-0.31783842311194233</v>
      </c>
      <c r="CH9" s="24">
        <v>0.05</v>
      </c>
      <c r="CI9" s="25" t="s">
        <v>80</v>
      </c>
      <c r="CJ9" s="26">
        <f t="shared" si="0"/>
        <v>0.05</v>
      </c>
      <c r="CK9" s="26">
        <f t="shared" si="0"/>
        <v>0.05</v>
      </c>
      <c r="CL9" s="26">
        <f t="shared" si="0"/>
        <v>0.05</v>
      </c>
      <c r="CM9" s="26">
        <f t="shared" si="0"/>
        <v>0.05</v>
      </c>
      <c r="CN9" s="26">
        <f t="shared" si="0"/>
        <v>0.05</v>
      </c>
      <c r="CO9" s="26">
        <f t="shared" si="0"/>
        <v>0.05</v>
      </c>
      <c r="CP9" s="17">
        <f>'[7]3.Mancherial'!F11</f>
        <v>3.1770000000000001E-3</v>
      </c>
      <c r="CQ9" s="17">
        <f>'[7]3.Mancherial'!G11</f>
        <v>3.637E-3</v>
      </c>
      <c r="CR9" s="17">
        <f>'[7]3.Mancherial'!H11</f>
        <v>4.5230000000000001E-3</v>
      </c>
      <c r="CS9" s="17">
        <f>'[7]3.Mancherial'!I11</f>
        <v>5.1219999999999998E-3</v>
      </c>
      <c r="CT9" s="17">
        <f>'[7]3.Mancherial'!J11</f>
        <v>6.398E-3</v>
      </c>
      <c r="CU9" s="17">
        <f>'[7]3.Mancherial'!K11</f>
        <v>4.3109999999999997E-3</v>
      </c>
      <c r="CV9" s="34">
        <f t="shared" si="15"/>
        <v>5.4631500000000008E-3</v>
      </c>
      <c r="CW9" s="34">
        <f t="shared" si="1"/>
        <v>5.6910000000000007E-3</v>
      </c>
      <c r="CX9" s="34">
        <f t="shared" si="1"/>
        <v>3.3200999999999999E-3</v>
      </c>
      <c r="CY9" s="34">
        <f t="shared" si="1"/>
        <v>2.3898000000000005E-3</v>
      </c>
      <c r="CZ9" s="34">
        <f t="shared" si="1"/>
        <v>3.8440500000000003E-3</v>
      </c>
      <c r="DA9" s="34">
        <f t="shared" si="1"/>
        <v>4.7764500000000007E-3</v>
      </c>
      <c r="DB9" s="13">
        <f t="shared" si="16"/>
        <v>5.2652550000000006E-2</v>
      </c>
      <c r="DC9" s="40">
        <f t="shared" si="17"/>
        <v>-0.11175499601787309</v>
      </c>
      <c r="DD9" s="41">
        <f t="shared" si="18"/>
        <v>3.1177805215241161E-3</v>
      </c>
      <c r="DE9" s="40">
        <f t="shared" si="19"/>
        <v>-3.3027190226943004E-2</v>
      </c>
      <c r="DF9" s="40">
        <f t="shared" si="20"/>
        <v>-0.19511490097066242</v>
      </c>
      <c r="DG9" s="48">
        <f t="shared" si="21"/>
        <v>-5.0312939648641697E-2</v>
      </c>
      <c r="DH9" s="56">
        <v>0.02</v>
      </c>
      <c r="DI9" s="25" t="s">
        <v>80</v>
      </c>
      <c r="DJ9" s="50">
        <f t="shared" si="2"/>
        <v>0.02</v>
      </c>
      <c r="DK9" s="68">
        <f t="shared" si="22"/>
        <v>3.2405400000000001E-3</v>
      </c>
      <c r="DL9" s="68">
        <f t="shared" si="3"/>
        <v>3.70974E-3</v>
      </c>
      <c r="DM9" s="68">
        <f t="shared" si="3"/>
        <v>4.6134599999999998E-3</v>
      </c>
      <c r="DN9" s="68">
        <f t="shared" si="3"/>
        <v>5.2244400000000003E-3</v>
      </c>
      <c r="DO9" s="68">
        <f t="shared" si="3"/>
        <v>6.5259599999999999E-3</v>
      </c>
      <c r="DP9" s="68">
        <f t="shared" si="3"/>
        <v>4.3972199999999994E-3</v>
      </c>
      <c r="DQ9" s="68">
        <f t="shared" si="3"/>
        <v>5.5724130000000009E-3</v>
      </c>
      <c r="DR9" s="68">
        <f t="shared" si="3"/>
        <v>5.8048200000000005E-3</v>
      </c>
      <c r="DS9" s="68">
        <f t="shared" si="3"/>
        <v>3.386502E-3</v>
      </c>
      <c r="DT9" s="68">
        <f t="shared" si="3"/>
        <v>2.4375960000000006E-3</v>
      </c>
      <c r="DU9" s="68">
        <f t="shared" si="3"/>
        <v>3.9209310000000008E-3</v>
      </c>
      <c r="DV9" s="68">
        <f t="shared" si="3"/>
        <v>4.8719790000000011E-3</v>
      </c>
      <c r="DW9" s="69">
        <f t="shared" si="23"/>
        <v>5.3705601000000006E-2</v>
      </c>
    </row>
    <row r="10" spans="1:127" ht="12.5" x14ac:dyDescent="0.2">
      <c r="B10" s="4" t="s">
        <v>24</v>
      </c>
      <c r="C10" s="17">
        <f>[1]Mancherial!F410</f>
        <v>13.452689731471482</v>
      </c>
      <c r="D10" s="17">
        <f>[1]Mancherial!G410</f>
        <v>6.2153129083920291</v>
      </c>
      <c r="E10" s="17">
        <f>[1]Mancherial!H410</f>
        <v>2.029299389989268</v>
      </c>
      <c r="F10" s="17">
        <f>[1]Mancherial!I410</f>
        <v>7.4142196927889357</v>
      </c>
      <c r="G10" s="17">
        <f>[1]Mancherial!J410</f>
        <v>16.360711455420919</v>
      </c>
      <c r="H10" s="17">
        <f>[1]Mancherial!K410</f>
        <v>11.890211581398553</v>
      </c>
      <c r="I10" s="17">
        <f>[1]Mancherial!L410</f>
        <v>14.430268328002169</v>
      </c>
      <c r="J10" s="17">
        <f>[1]Mancherial!M410</f>
        <v>13.42797566582885</v>
      </c>
      <c r="K10" s="17">
        <f>[1]Mancherial!N410</f>
        <v>15.103040114940425</v>
      </c>
      <c r="L10" s="17">
        <f>[1]Mancherial!O410</f>
        <v>20.761462744185195</v>
      </c>
      <c r="M10" s="17">
        <f>[1]Mancherial!P410</f>
        <v>19.222051055378724</v>
      </c>
      <c r="N10" s="17">
        <f>[1]Mancherial!Q410</f>
        <v>19.188000564937767</v>
      </c>
      <c r="O10" s="13">
        <f t="shared" si="4"/>
        <v>159.49524323273431</v>
      </c>
      <c r="P10" s="17">
        <f>[2]Mancherial!F10</f>
        <v>21.501237109087914</v>
      </c>
      <c r="Q10" s="17">
        <f>[2]Mancherial!G10</f>
        <v>9.8307061111794045</v>
      </c>
      <c r="R10" s="17">
        <f>[2]Mancherial!H10</f>
        <v>2.5537867830717444</v>
      </c>
      <c r="S10" s="17">
        <f>[2]Mancherial!I10</f>
        <v>11.961607771032817</v>
      </c>
      <c r="T10" s="17">
        <f>[2]Mancherial!J10</f>
        <v>16.037780997690557</v>
      </c>
      <c r="U10" s="17">
        <f>[2]Mancherial!K10</f>
        <v>19.153400873038084</v>
      </c>
      <c r="V10" s="17">
        <f>[2]Mancherial!L10</f>
        <v>17.268816067422883</v>
      </c>
      <c r="W10" s="17">
        <f>[2]Mancherial!M10</f>
        <v>12.734608824188404</v>
      </c>
      <c r="X10" s="17">
        <f>[2]Mancherial!N10</f>
        <v>13.077035933703508</v>
      </c>
      <c r="Y10" s="17">
        <f>[2]Mancherial!O10</f>
        <v>22.037257732803614</v>
      </c>
      <c r="Z10" s="17">
        <f>[2]Mancherial!P10</f>
        <v>19.579032003550044</v>
      </c>
      <c r="AA10" s="17">
        <f>[2]Mancherial!Q10</f>
        <v>29.526992626167257</v>
      </c>
      <c r="AB10" s="13">
        <f t="shared" si="5"/>
        <v>195.26226283293624</v>
      </c>
      <c r="AC10" s="17">
        <f>[3]MNRL!F10</f>
        <v>26.401716369729538</v>
      </c>
      <c r="AD10" s="17">
        <f>[3]MNRL!G10</f>
        <v>10.401716369729501</v>
      </c>
      <c r="AE10" s="17">
        <f>[3]MNRL!H10</f>
        <v>2.2117163697294999</v>
      </c>
      <c r="AF10" s="17">
        <f>[3]MNRL!I10</f>
        <v>12.211716369729499</v>
      </c>
      <c r="AG10" s="17">
        <f>[3]MNRL!J10</f>
        <v>21.011716369729498</v>
      </c>
      <c r="AH10" s="17">
        <f>[3]MNRL!K10</f>
        <v>28.979976452999999</v>
      </c>
      <c r="AI10" s="17">
        <f>[3]MNRL!L10</f>
        <v>40.679580000000001</v>
      </c>
      <c r="AJ10" s="17">
        <f>[3]MNRL!M10</f>
        <v>16.380199999999999</v>
      </c>
      <c r="AK10" s="17">
        <f>[3]MNRL!N10</f>
        <v>11.686999999999999</v>
      </c>
      <c r="AL10" s="17">
        <f>[3]MNRL!O10</f>
        <v>27.89</v>
      </c>
      <c r="AM10" s="17">
        <f>[3]MNRL!P10</f>
        <v>29.986239999999999</v>
      </c>
      <c r="AN10" s="17">
        <f>[3]MNRL!Q10</f>
        <v>43.23</v>
      </c>
      <c r="AO10" s="13">
        <f t="shared" si="6"/>
        <v>271.07157830164755</v>
      </c>
      <c r="AP10" s="17">
        <f>[4]MNRL!F10</f>
        <v>33.379987800000002</v>
      </c>
      <c r="AQ10" s="17">
        <f>[4]MNRL!G10</f>
        <v>13.072419999999999</v>
      </c>
      <c r="AR10" s="17">
        <f>[4]MNRL!H10</f>
        <v>1.53223</v>
      </c>
      <c r="AS10" s="17">
        <f>[4]MNRL!I10</f>
        <v>11.831250000000001</v>
      </c>
      <c r="AT10" s="17">
        <f>[4]MNRL!J10</f>
        <v>17.297246999999999</v>
      </c>
      <c r="AU10" s="17">
        <f>[4]MNRL!K10</f>
        <v>16.968017392044999</v>
      </c>
      <c r="AV10" s="17">
        <f>[4]MNRL!L10</f>
        <v>22.088999999999999</v>
      </c>
      <c r="AW10" s="17">
        <f>[4]MNRL!M10</f>
        <v>7.4569999999999999</v>
      </c>
      <c r="AX10" s="17">
        <f>[4]MNRL!N10</f>
        <v>9.9758940000000003</v>
      </c>
      <c r="AY10" s="17">
        <f>[4]MNRL!O10</f>
        <v>29.068999999999999</v>
      </c>
      <c r="AZ10" s="17">
        <f>[4]MNRL!P10</f>
        <v>32.905000000000001</v>
      </c>
      <c r="BA10" s="17">
        <f>[4]MNRL!Q10</f>
        <v>51.179276000000002</v>
      </c>
      <c r="BB10" s="13">
        <f t="shared" si="7"/>
        <v>246.75632219204499</v>
      </c>
      <c r="BC10" s="17">
        <f>'[5]3.Mancherial'!F13</f>
        <v>34.209652987569001</v>
      </c>
      <c r="BD10" s="17">
        <f>'[5]3.Mancherial'!G13</f>
        <v>12.056900000000001</v>
      </c>
      <c r="BE10" s="17">
        <f>'[5]3.Mancherial'!H13</f>
        <v>2.585</v>
      </c>
      <c r="BF10" s="17">
        <f>'[5]3.Mancherial'!I13</f>
        <v>16.720189000000001</v>
      </c>
      <c r="BG10" s="17">
        <f>'[5]3.Mancherial'!J13</f>
        <v>15.992000000000001</v>
      </c>
      <c r="BH10" s="17">
        <f>'[5]3.Mancherial'!K13</f>
        <v>24.430657</v>
      </c>
      <c r="BI10" s="17">
        <f>'[5]3.Mancherial'!L13</f>
        <v>23.146999999999998</v>
      </c>
      <c r="BJ10" s="17">
        <f>'[5]3.Mancherial'!M13</f>
        <v>9.5012500000000006</v>
      </c>
      <c r="BK10" s="17">
        <f>'[5]3.Mancherial'!N13</f>
        <v>18.847000000000001</v>
      </c>
      <c r="BL10" s="17">
        <f>'[5]3.Mancherial'!O13</f>
        <v>37.915599999999998</v>
      </c>
      <c r="BM10" s="17">
        <f>'[5]3.Mancherial'!P13</f>
        <v>31.582000000000001</v>
      </c>
      <c r="BN10" s="17">
        <f>'[5]3.Mancherial'!Q13</f>
        <v>53.141248900000001</v>
      </c>
      <c r="BO10" s="13">
        <f t="shared" si="8"/>
        <v>280.12849788756898</v>
      </c>
      <c r="BP10" s="17">
        <f>'[6]3.Mancherail'!F11</f>
        <v>32.893999999999998</v>
      </c>
      <c r="BQ10" s="17">
        <f>'[6]3.Mancherail'!G11</f>
        <v>9.4795012300000003</v>
      </c>
      <c r="BR10" s="17">
        <f>'[6]3.Mancherail'!H11</f>
        <v>1.589</v>
      </c>
      <c r="BS10" s="17">
        <f>'[6]3.Mancherail'!I11</f>
        <v>16.828700000000001</v>
      </c>
      <c r="BT10" s="17">
        <f>'[6]3.Mancherail'!J11</f>
        <v>28.328700000000001</v>
      </c>
      <c r="BU10" s="17">
        <f>'[6]3.Mancherail'!K11</f>
        <v>15.055999999999999</v>
      </c>
      <c r="BV10" s="17">
        <f>'[6]3.Mancherail'!L11</f>
        <v>34.789000000000001</v>
      </c>
      <c r="BW10" s="17">
        <f>'[6]3.Mancherail'!M11</f>
        <v>12.368</v>
      </c>
      <c r="BX10" s="17">
        <f>'[6]3.Mancherail'!N11</f>
        <v>11.958</v>
      </c>
      <c r="BY10" s="17">
        <f>'[6]3.Mancherail'!O11</f>
        <v>25.655000000000001</v>
      </c>
      <c r="BZ10" s="17">
        <f>'[6]3.Mancherail'!P11</f>
        <v>28.088999999999999</v>
      </c>
      <c r="CA10" s="17">
        <f>'[6]3.Mancherail'!Q11</f>
        <v>49.523000000000003</v>
      </c>
      <c r="CB10" s="13">
        <f t="shared" si="9"/>
        <v>266.55790123000003</v>
      </c>
      <c r="CC10" s="23">
        <f t="shared" si="10"/>
        <v>0.10817606299824223</v>
      </c>
      <c r="CD10" s="23">
        <f t="shared" si="11"/>
        <v>8.0919397762359679E-2</v>
      </c>
      <c r="CE10" s="23">
        <f t="shared" si="12"/>
        <v>-5.5815075716363349E-3</v>
      </c>
      <c r="CF10" s="23">
        <f t="shared" si="13"/>
        <v>3.9349558304523136E-2</v>
      </c>
      <c r="CG10" s="23">
        <f t="shared" si="14"/>
        <v>-4.8444184579234051E-2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'[7]3.Mancherial'!F12</f>
        <v>42.392000000000003</v>
      </c>
      <c r="CQ10" s="17">
        <f>'[7]3.Mancherial'!G12</f>
        <v>11.297000000000001</v>
      </c>
      <c r="CR10" s="17">
        <f>'[7]3.Mancherial'!H12</f>
        <v>1.9410000000000001</v>
      </c>
      <c r="CS10" s="17">
        <f>'[7]3.Mancherial'!I12</f>
        <v>1.895</v>
      </c>
      <c r="CT10" s="17">
        <f>'[7]3.Mancherial'!J12</f>
        <v>25.353000000000002</v>
      </c>
      <c r="CU10" s="17">
        <f>'[7]3.Mancherial'!K12</f>
        <v>18.158000000000001</v>
      </c>
      <c r="CV10" s="34">
        <f t="shared" si="15"/>
        <v>36.528450000000007</v>
      </c>
      <c r="CW10" s="34">
        <f t="shared" si="1"/>
        <v>12.986400000000001</v>
      </c>
      <c r="CX10" s="34">
        <f t="shared" si="1"/>
        <v>12.555900000000001</v>
      </c>
      <c r="CY10" s="34">
        <f t="shared" si="1"/>
        <v>26.937750000000001</v>
      </c>
      <c r="CZ10" s="34">
        <f t="shared" si="1"/>
        <v>29.493449999999999</v>
      </c>
      <c r="DA10" s="34">
        <f t="shared" si="1"/>
        <v>51.999150000000007</v>
      </c>
      <c r="DB10" s="13">
        <f t="shared" si="16"/>
        <v>271.53710000000001</v>
      </c>
      <c r="DC10" s="40">
        <f t="shared" si="17"/>
        <v>6.8174415019533141E-2</v>
      </c>
      <c r="DD10" s="41">
        <f t="shared" si="18"/>
        <v>4.2905844679652638E-4</v>
      </c>
      <c r="DE10" s="40">
        <f t="shared" si="19"/>
        <v>3.2413390956428367E-2</v>
      </c>
      <c r="DF10" s="40">
        <f t="shared" si="20"/>
        <v>-1.5454160036608267E-2</v>
      </c>
      <c r="DG10" s="48">
        <f t="shared" si="21"/>
        <v>1.8679614249001997E-2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44.087680000000006</v>
      </c>
      <c r="DL10" s="68">
        <f t="shared" si="3"/>
        <v>11.748880000000002</v>
      </c>
      <c r="DM10" s="68">
        <f t="shared" si="3"/>
        <v>2.01864</v>
      </c>
      <c r="DN10" s="68">
        <f t="shared" si="3"/>
        <v>1.9708000000000001</v>
      </c>
      <c r="DO10" s="68">
        <f t="shared" si="3"/>
        <v>26.367120000000003</v>
      </c>
      <c r="DP10" s="68">
        <f t="shared" si="3"/>
        <v>18.884320000000002</v>
      </c>
      <c r="DQ10" s="68">
        <f t="shared" si="3"/>
        <v>37.989588000000005</v>
      </c>
      <c r="DR10" s="68">
        <f t="shared" si="3"/>
        <v>13.505856000000001</v>
      </c>
      <c r="DS10" s="68">
        <f t="shared" si="3"/>
        <v>13.058136000000001</v>
      </c>
      <c r="DT10" s="68">
        <f t="shared" si="3"/>
        <v>28.015260000000001</v>
      </c>
      <c r="DU10" s="68">
        <f t="shared" si="3"/>
        <v>30.673188</v>
      </c>
      <c r="DV10" s="68">
        <f t="shared" si="3"/>
        <v>54.079116000000006</v>
      </c>
      <c r="DW10" s="69">
        <f t="shared" si="23"/>
        <v>282.39858400000003</v>
      </c>
    </row>
    <row r="11" spans="1:127" ht="12.5" x14ac:dyDescent="0.2">
      <c r="B11" s="4" t="s">
        <v>23</v>
      </c>
      <c r="C11" s="17">
        <f>[1]Mancherial!F411</f>
        <v>1.0728678580639504</v>
      </c>
      <c r="D11" s="17">
        <f>[1]Mancherial!G411</f>
        <v>1.1105032959853716</v>
      </c>
      <c r="E11" s="17">
        <f>[1]Mancherial!H411</f>
        <v>1.1999650302197882</v>
      </c>
      <c r="F11" s="17">
        <f>[1]Mancherial!I411</f>
        <v>1.0601540478666596</v>
      </c>
      <c r="G11" s="17">
        <f>[1]Mancherial!J411</f>
        <v>1.0855484840774887</v>
      </c>
      <c r="H11" s="17">
        <f>[1]Mancherial!K411</f>
        <v>0.97804141395265809</v>
      </c>
      <c r="I11" s="17">
        <f>[1]Mancherial!L411</f>
        <v>1.0252867252937818</v>
      </c>
      <c r="J11" s="17">
        <f>[1]Mancherial!M411</f>
        <v>1.0797186894085866</v>
      </c>
      <c r="K11" s="17">
        <f>[1]Mancherial!N411</f>
        <v>1.1551249129167362</v>
      </c>
      <c r="L11" s="17">
        <f>[1]Mancherial!O411</f>
        <v>0.93712939027565501</v>
      </c>
      <c r="M11" s="17">
        <f>[1]Mancherial!P411</f>
        <v>1.0227622958587221</v>
      </c>
      <c r="N11" s="17">
        <f>[1]Mancherial!Q411</f>
        <v>1.0912118163976801</v>
      </c>
      <c r="O11" s="13">
        <f t="shared" si="4"/>
        <v>12.818313960317079</v>
      </c>
      <c r="P11" s="17">
        <f>[2]Mancherial!F11</f>
        <v>1.1856439999999999</v>
      </c>
      <c r="Q11" s="17">
        <f>[2]Mancherial!G11</f>
        <v>1.288165</v>
      </c>
      <c r="R11" s="17">
        <f>[2]Mancherial!H11</f>
        <v>1.2030000000000001</v>
      </c>
      <c r="S11" s="17">
        <f>[2]Mancherial!I11</f>
        <v>1.277495</v>
      </c>
      <c r="T11" s="17">
        <f>[2]Mancherial!J11</f>
        <v>1.2640499999999999</v>
      </c>
      <c r="U11" s="17">
        <f>[2]Mancherial!K11</f>
        <v>1.193325</v>
      </c>
      <c r="V11" s="17">
        <f>[2]Mancherial!L11</f>
        <v>1.1670739999999999</v>
      </c>
      <c r="W11" s="17">
        <f>[2]Mancherial!M11</f>
        <v>1.1379509999999999</v>
      </c>
      <c r="X11" s="17">
        <f>[2]Mancherial!N11</f>
        <v>1.048716</v>
      </c>
      <c r="Y11" s="17">
        <f>[2]Mancherial!O11</f>
        <v>1.0690846999999999</v>
      </c>
      <c r="Z11" s="17">
        <f>[2]Mancherial!P11</f>
        <v>1.031852</v>
      </c>
      <c r="AA11" s="17">
        <f>[2]Mancherial!Q11</f>
        <v>1.0870219999999999</v>
      </c>
      <c r="AB11" s="13">
        <f t="shared" si="5"/>
        <v>13.9533787</v>
      </c>
      <c r="AC11" s="17">
        <f>[3]MNRL!F11</f>
        <v>1.17211</v>
      </c>
      <c r="AD11" s="17">
        <f>[3]MNRL!G11</f>
        <v>1.2057310000000001</v>
      </c>
      <c r="AE11" s="17">
        <f>[3]MNRL!H11</f>
        <v>1.0919810000000001</v>
      </c>
      <c r="AF11" s="17">
        <f>[3]MNRL!I11</f>
        <v>1.3406010000000002</v>
      </c>
      <c r="AG11" s="17">
        <f>[3]MNRL!J11</f>
        <v>1.0683990000000001</v>
      </c>
      <c r="AH11" s="17">
        <f>[3]MNRL!K11</f>
        <v>0.9699580000000001</v>
      </c>
      <c r="AI11" s="17">
        <f>[3]MNRL!L11</f>
        <v>1.0096080000000001</v>
      </c>
      <c r="AJ11" s="17">
        <f>[3]MNRL!M11</f>
        <v>1.0112200000000002</v>
      </c>
      <c r="AK11" s="17">
        <f>[3]MNRL!N11</f>
        <v>0.94196299999999999</v>
      </c>
      <c r="AL11" s="17">
        <f>[3]MNRL!O11</f>
        <v>0.9850890000000001</v>
      </c>
      <c r="AM11" s="17">
        <f>[3]MNRL!P11</f>
        <v>0.92391999999999996</v>
      </c>
      <c r="AN11" s="17">
        <f>[3]MNRL!Q11</f>
        <v>0.9198599999999999</v>
      </c>
      <c r="AO11" s="13">
        <f t="shared" si="6"/>
        <v>12.640440000000002</v>
      </c>
      <c r="AP11" s="17">
        <f>[4]MNRL!F11</f>
        <v>0.79470799999999997</v>
      </c>
      <c r="AQ11" s="17">
        <f>[4]MNRL!G11</f>
        <v>1.1958600000000001</v>
      </c>
      <c r="AR11" s="17">
        <f>[4]MNRL!H11</f>
        <v>1.2858369999999999</v>
      </c>
      <c r="AS11" s="17">
        <f>[4]MNRL!I11</f>
        <v>0.87159699999999996</v>
      </c>
      <c r="AT11" s="17">
        <f>[4]MNRL!J11</f>
        <v>1.2655859999999999</v>
      </c>
      <c r="AU11" s="17">
        <f>[4]MNRL!K11</f>
        <v>1.1194140000000001</v>
      </c>
      <c r="AV11" s="17">
        <f>[4]MNRL!L11</f>
        <v>1.1518930000000001</v>
      </c>
      <c r="AW11" s="17">
        <f>[4]MNRL!M11</f>
        <v>1.2836050000000001</v>
      </c>
      <c r="AX11" s="17">
        <f>[4]MNRL!N11</f>
        <v>1.1946690000000002</v>
      </c>
      <c r="AY11" s="17">
        <f>[4]MNRL!O11</f>
        <v>1.043952</v>
      </c>
      <c r="AZ11" s="17">
        <f>[4]MNRL!P11</f>
        <v>1.0475910000000002</v>
      </c>
      <c r="BA11" s="17">
        <f>[4]MNRL!Q11</f>
        <v>1.0411330000000001</v>
      </c>
      <c r="BB11" s="13">
        <f t="shared" si="7"/>
        <v>13.295845000000002</v>
      </c>
      <c r="BC11" s="17">
        <f>'[5]3.Mancherial'!F14</f>
        <v>1.213938</v>
      </c>
      <c r="BD11" s="17">
        <f>'[5]3.Mancherial'!G14</f>
        <v>1.3129999999999999</v>
      </c>
      <c r="BE11" s="17">
        <f>'[5]3.Mancherial'!H14</f>
        <v>0.21730300000000008</v>
      </c>
      <c r="BF11" s="17">
        <f>'[5]3.Mancherial'!I14</f>
        <v>1.25</v>
      </c>
      <c r="BG11" s="17">
        <f>'[5]3.Mancherial'!J14</f>
        <v>1.2066790000000001</v>
      </c>
      <c r="BH11" s="17">
        <f>'[5]3.Mancherial'!K14</f>
        <v>1.1599999999999999</v>
      </c>
      <c r="BI11" s="17">
        <f>'[5]3.Mancherial'!L14</f>
        <v>1.0611489999999999</v>
      </c>
      <c r="BJ11" s="17">
        <f>'[5]3.Mancherial'!M14</f>
        <v>1.2075800000000001</v>
      </c>
      <c r="BK11" s="17">
        <f>'[5]3.Mancherial'!N14</f>
        <v>1.0628869999999999</v>
      </c>
      <c r="BL11" s="17">
        <f>'[5]3.Mancherial'!O14</f>
        <v>1.3596839999999999</v>
      </c>
      <c r="BM11" s="17">
        <f>'[5]3.Mancherial'!P14</f>
        <v>1.34</v>
      </c>
      <c r="BN11" s="17">
        <f>'[5]3.Mancherial'!Q14</f>
        <v>1.34</v>
      </c>
      <c r="BO11" s="13">
        <f t="shared" si="8"/>
        <v>13.73222</v>
      </c>
      <c r="BP11" s="17">
        <f>'[6]3.Mancherail'!F12</f>
        <v>1.51</v>
      </c>
      <c r="BQ11" s="17">
        <f>'[6]3.Mancherail'!G12</f>
        <v>1.4376389999999999</v>
      </c>
      <c r="BR11" s="17">
        <f>'[6]3.Mancherail'!H12</f>
        <v>1.5</v>
      </c>
      <c r="BS11" s="17">
        <f>'[6]3.Mancherail'!I12</f>
        <v>1.33</v>
      </c>
      <c r="BT11" s="17">
        <f>'[6]3.Mancherail'!J12</f>
        <v>1.313259</v>
      </c>
      <c r="BU11" s="17">
        <f>'[6]3.Mancherail'!K12</f>
        <v>1.357974</v>
      </c>
      <c r="BV11" s="17">
        <f>'[6]3.Mancherail'!L12</f>
        <v>1.274886</v>
      </c>
      <c r="BW11" s="17">
        <f>'[6]3.Mancherail'!M12</f>
        <v>1.6037980000000001</v>
      </c>
      <c r="BX11" s="17">
        <f>'[6]3.Mancherail'!N12</f>
        <v>1.351372</v>
      </c>
      <c r="BY11" s="17">
        <f>'[6]3.Mancherail'!O12</f>
        <v>1.464534</v>
      </c>
      <c r="BZ11" s="17">
        <f>'[6]3.Mancherail'!P12</f>
        <v>1.45591</v>
      </c>
      <c r="CA11" s="17">
        <f>'[6]3.Mancherail'!Q12</f>
        <v>1.3886210000000001</v>
      </c>
      <c r="CB11" s="13">
        <f t="shared" si="9"/>
        <v>16.987992999999999</v>
      </c>
      <c r="CC11" s="23">
        <f t="shared" si="10"/>
        <v>5.794291328366441E-2</v>
      </c>
      <c r="CD11" s="23">
        <f t="shared" si="11"/>
        <v>5.042650841564833E-2</v>
      </c>
      <c r="CE11" s="23">
        <f t="shared" si="12"/>
        <v>0.1035532495781466</v>
      </c>
      <c r="CF11" s="23">
        <f t="shared" si="13"/>
        <v>0.13035032861101503</v>
      </c>
      <c r="CG11" s="23">
        <f t="shared" si="14"/>
        <v>0.23709006992314419</v>
      </c>
      <c r="CH11" s="24">
        <v>0.05</v>
      </c>
      <c r="CI11" s="25" t="s">
        <v>75</v>
      </c>
      <c r="CJ11" s="26">
        <f t="shared" si="0"/>
        <v>5.794291328366441E-2</v>
      </c>
      <c r="CK11" s="26">
        <f t="shared" si="0"/>
        <v>5.794291328366441E-2</v>
      </c>
      <c r="CL11" s="26">
        <f t="shared" si="0"/>
        <v>5.794291328366441E-2</v>
      </c>
      <c r="CM11" s="26">
        <f t="shared" si="0"/>
        <v>5.794291328366441E-2</v>
      </c>
      <c r="CN11" s="26">
        <f t="shared" si="0"/>
        <v>5.794291328366441E-2</v>
      </c>
      <c r="CO11" s="26">
        <f t="shared" si="0"/>
        <v>5.794291328366441E-2</v>
      </c>
      <c r="CP11" s="17">
        <f>'[7]3.Mancherial'!F13</f>
        <v>1.4524049999999999</v>
      </c>
      <c r="CQ11" s="17">
        <f>'[7]3.Mancherial'!G13</f>
        <v>1.5155920000000001</v>
      </c>
      <c r="CR11" s="17">
        <f>'[7]3.Mancherial'!H13</f>
        <v>1.4998450000000001</v>
      </c>
      <c r="CS11" s="17">
        <f>'[7]3.Mancherial'!I13</f>
        <v>1.3118700000000001</v>
      </c>
      <c r="CT11" s="17">
        <f>'[7]3.Mancherial'!J13</f>
        <v>1.284969</v>
      </c>
      <c r="CU11" s="17">
        <f>'[7]3.Mancherial'!K13</f>
        <v>1.3808510000000001</v>
      </c>
      <c r="CV11" s="34">
        <f t="shared" si="15"/>
        <v>1.3487566089445577</v>
      </c>
      <c r="CW11" s="34">
        <f t="shared" si="1"/>
        <v>1.6967267284385146</v>
      </c>
      <c r="CX11" s="34">
        <f t="shared" si="1"/>
        <v>1.4296744306099722</v>
      </c>
      <c r="CY11" s="34">
        <f t="shared" si="1"/>
        <v>1.5493933665629782</v>
      </c>
      <c r="CZ11" s="34">
        <f t="shared" si="1"/>
        <v>1.5402696668788198</v>
      </c>
      <c r="DA11" s="34">
        <f t="shared" si="1"/>
        <v>1.4690817461868755</v>
      </c>
      <c r="DB11" s="13">
        <f t="shared" si="16"/>
        <v>17.479434547621722</v>
      </c>
      <c r="DC11" s="40">
        <f t="shared" si="17"/>
        <v>4.6091322568218462E-2</v>
      </c>
      <c r="DD11" s="41">
        <f t="shared" si="18"/>
        <v>8.4404464581860017E-2</v>
      </c>
      <c r="DE11" s="40">
        <f t="shared" si="19"/>
        <v>9.5478382567929287E-2</v>
      </c>
      <c r="DF11" s="40">
        <f t="shared" si="20"/>
        <v>0.12821875088632373</v>
      </c>
      <c r="DG11" s="48">
        <f t="shared" si="21"/>
        <v>2.8928758542679178E-2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1.4814531</v>
      </c>
      <c r="DL11" s="68">
        <f t="shared" si="3"/>
        <v>1.54590384</v>
      </c>
      <c r="DM11" s="68">
        <f t="shared" si="3"/>
        <v>1.5298419000000001</v>
      </c>
      <c r="DN11" s="68">
        <f t="shared" si="3"/>
        <v>1.3381074000000002</v>
      </c>
      <c r="DO11" s="68">
        <f t="shared" si="3"/>
        <v>1.3106683800000001</v>
      </c>
      <c r="DP11" s="68">
        <f t="shared" si="3"/>
        <v>1.4084680200000002</v>
      </c>
      <c r="DQ11" s="68">
        <f t="shared" si="3"/>
        <v>1.3757317411234489</v>
      </c>
      <c r="DR11" s="68">
        <f t="shared" si="3"/>
        <v>1.7306612630072848</v>
      </c>
      <c r="DS11" s="68">
        <f t="shared" si="3"/>
        <v>1.4582679192221717</v>
      </c>
      <c r="DT11" s="68">
        <f t="shared" si="3"/>
        <v>1.5803812338942378</v>
      </c>
      <c r="DU11" s="68">
        <f t="shared" si="3"/>
        <v>1.5710750602163963</v>
      </c>
      <c r="DV11" s="68">
        <f t="shared" si="3"/>
        <v>1.4984633811106129</v>
      </c>
      <c r="DW11" s="69">
        <f t="shared" si="23"/>
        <v>17.829023238574155</v>
      </c>
    </row>
    <row r="12" spans="1:127" ht="12.5" x14ac:dyDescent="0.2">
      <c r="B12" s="4" t="s">
        <v>22</v>
      </c>
      <c r="C12" s="17">
        <f>[1]Mancherial!F412</f>
        <v>0.17870970712581491</v>
      </c>
      <c r="D12" s="17">
        <f>[1]Mancherial!G412</f>
        <v>0.12012748859455359</v>
      </c>
      <c r="E12" s="17">
        <f>[1]Mancherial!H412</f>
        <v>0.11341344463346267</v>
      </c>
      <c r="F12" s="17">
        <f>[1]Mancherial!I412</f>
        <v>0.14930249561964015</v>
      </c>
      <c r="G12" s="17">
        <f>[1]Mancherial!J412</f>
        <v>0.16111906629424036</v>
      </c>
      <c r="H12" s="17">
        <f>[1]Mancherial!K412</f>
        <v>0.179019374510235</v>
      </c>
      <c r="I12" s="17">
        <f>[1]Mancherial!L412</f>
        <v>0.15375239673033503</v>
      </c>
      <c r="J12" s="17">
        <f>[1]Mancherial!M412</f>
        <v>0.14513121009998919</v>
      </c>
      <c r="K12" s="17">
        <f>[1]Mancherial!N412</f>
        <v>0.13814074667237961</v>
      </c>
      <c r="L12" s="17">
        <f>[1]Mancherial!O412</f>
        <v>0.1498601734699494</v>
      </c>
      <c r="M12" s="17">
        <f>[1]Mancherial!P412</f>
        <v>0.15296615191278601</v>
      </c>
      <c r="N12" s="17">
        <f>[1]Mancherial!Q412</f>
        <v>0.18280715533525968</v>
      </c>
      <c r="O12" s="13">
        <f t="shared" si="4"/>
        <v>1.8243494109986458</v>
      </c>
      <c r="P12" s="17">
        <f>[2]Mancherial!F12</f>
        <v>0.18724199999999999</v>
      </c>
      <c r="Q12" s="17">
        <f>[2]Mancherial!G12</f>
        <v>0.13838200000000001</v>
      </c>
      <c r="R12" s="17">
        <f>[2]Mancherial!H12</f>
        <v>0.10771500000000001</v>
      </c>
      <c r="S12" s="17">
        <f>[2]Mancherial!I12</f>
        <v>0.183254</v>
      </c>
      <c r="T12" s="17">
        <f>[2]Mancherial!J12</f>
        <v>0.19736600000000001</v>
      </c>
      <c r="U12" s="17">
        <f>[2]Mancherial!K12</f>
        <v>0.26264199999999999</v>
      </c>
      <c r="V12" s="17">
        <f>[2]Mancherial!L12</f>
        <v>0.18946499999999999</v>
      </c>
      <c r="W12" s="17">
        <f>[2]Mancherial!M12</f>
        <v>0.222251</v>
      </c>
      <c r="X12" s="17">
        <f>[2]Mancherial!N12</f>
        <v>0.19178700000000001</v>
      </c>
      <c r="Y12" s="17">
        <f>[2]Mancherial!O12</f>
        <v>0.12479999999999999</v>
      </c>
      <c r="Z12" s="17">
        <f>[2]Mancherial!P12</f>
        <v>0.115</v>
      </c>
      <c r="AA12" s="17">
        <f>[2]Mancherial!Q12</f>
        <v>0.1416</v>
      </c>
      <c r="AB12" s="13">
        <f t="shared" si="5"/>
        <v>2.0615040000000002</v>
      </c>
      <c r="AC12" s="17">
        <f>[3]MNRL!F12</f>
        <v>0.224109</v>
      </c>
      <c r="AD12" s="17">
        <f>[3]MNRL!G12</f>
        <v>0.16242600000000001</v>
      </c>
      <c r="AE12" s="17">
        <f>[3]MNRL!H12</f>
        <v>0.15190299999999998</v>
      </c>
      <c r="AF12" s="17">
        <f>[3]MNRL!I12</f>
        <v>0.23278900000000002</v>
      </c>
      <c r="AG12" s="17">
        <f>[3]MNRL!J12</f>
        <v>0.21631100000000003</v>
      </c>
      <c r="AH12" s="17">
        <f>[3]MNRL!K12</f>
        <v>0.23980000000000001</v>
      </c>
      <c r="AI12" s="17">
        <f>[3]MNRL!L12</f>
        <v>0.41610000000000003</v>
      </c>
      <c r="AJ12" s="17">
        <f>[3]MNRL!M12</f>
        <v>0.2273</v>
      </c>
      <c r="AK12" s="17">
        <f>[3]MNRL!N12</f>
        <v>0.22370000000000001</v>
      </c>
      <c r="AL12" s="17">
        <f>[3]MNRL!O12</f>
        <v>0.20650000000000002</v>
      </c>
      <c r="AM12" s="17">
        <f>[3]MNRL!P12</f>
        <v>0.20319999999999999</v>
      </c>
      <c r="AN12" s="17">
        <f>[3]MNRL!Q12</f>
        <v>0.23274600000000001</v>
      </c>
      <c r="AO12" s="13">
        <f t="shared" si="6"/>
        <v>2.7368840000000003</v>
      </c>
      <c r="AP12" s="17">
        <f>[4]MNRL!F12</f>
        <v>0.24689999999999998</v>
      </c>
      <c r="AQ12" s="17">
        <f>[4]MNRL!G12</f>
        <v>0.59519999999999995</v>
      </c>
      <c r="AR12" s="17">
        <f>[4]MNRL!H12</f>
        <v>0.60850000000000004</v>
      </c>
      <c r="AS12" s="17">
        <f>[4]MNRL!I12</f>
        <v>0.71622300000000005</v>
      </c>
      <c r="AT12" s="17">
        <f>[4]MNRL!J12</f>
        <v>0.34829999999999994</v>
      </c>
      <c r="AU12" s="17">
        <f>[4]MNRL!K12</f>
        <v>0.30189999999999995</v>
      </c>
      <c r="AV12" s="17">
        <f>[4]MNRL!L12</f>
        <v>0.24880000000000002</v>
      </c>
      <c r="AW12" s="17">
        <f>[4]MNRL!M12</f>
        <v>0.26132</v>
      </c>
      <c r="AX12" s="17">
        <f>[4]MNRL!N12</f>
        <v>0.24574200000000002</v>
      </c>
      <c r="AY12" s="17">
        <f>[4]MNRL!O12</f>
        <v>0.244506</v>
      </c>
      <c r="AZ12" s="17">
        <f>[4]MNRL!P12</f>
        <v>0.22717700000000002</v>
      </c>
      <c r="BA12" s="17">
        <f>[4]MNRL!Q12</f>
        <v>0.245479</v>
      </c>
      <c r="BB12" s="13">
        <f t="shared" si="7"/>
        <v>4.2900469999999995</v>
      </c>
      <c r="BC12" s="17">
        <f>'[5]3.Mancherial'!F15</f>
        <v>0.13</v>
      </c>
      <c r="BD12" s="17">
        <f>'[5]3.Mancherial'!G15</f>
        <v>7.3999999999999996E-2</v>
      </c>
      <c r="BE12" s="17">
        <f>'[5]3.Mancherial'!H15</f>
        <v>0.16354399999999999</v>
      </c>
      <c r="BF12" s="17">
        <f>'[5]3.Mancherial'!I15</f>
        <v>0.138352</v>
      </c>
      <c r="BG12" s="17">
        <f>'[5]3.Mancherial'!J15</f>
        <v>0.121781</v>
      </c>
      <c r="BH12" s="17">
        <f>'[5]3.Mancherial'!K15</f>
        <v>0.04</v>
      </c>
      <c r="BI12" s="17">
        <f>'[5]3.Mancherial'!L15</f>
        <v>5.5569E-2</v>
      </c>
      <c r="BJ12" s="17">
        <f>'[5]3.Mancherial'!M15</f>
        <v>6.6281000000000007E-2</v>
      </c>
      <c r="BK12" s="17">
        <f>'[5]3.Mancherial'!N15</f>
        <v>8.1108999999999987E-2</v>
      </c>
      <c r="BL12" s="17">
        <f>'[5]3.Mancherial'!O15</f>
        <v>8.052999999999999E-2</v>
      </c>
      <c r="BM12" s="17">
        <f>'[5]3.Mancherial'!P15</f>
        <v>0.06</v>
      </c>
      <c r="BN12" s="17">
        <f>'[5]3.Mancherial'!Q15</f>
        <v>0.17</v>
      </c>
      <c r="BO12" s="13">
        <f t="shared" si="8"/>
        <v>1.1811659999999999</v>
      </c>
      <c r="BP12" s="17">
        <f>'[6]3.Mancherail'!F13</f>
        <v>0.16</v>
      </c>
      <c r="BQ12" s="17">
        <f>'[6]3.Mancherail'!G13</f>
        <v>0.11247800000000001</v>
      </c>
      <c r="BR12" s="17">
        <f>'[6]3.Mancherail'!H13</f>
        <v>9.6591999999999997E-2</v>
      </c>
      <c r="BS12" s="17">
        <f>'[6]3.Mancherail'!I13</f>
        <v>7.0000000000000007E-2</v>
      </c>
      <c r="BT12" s="17">
        <f>'[6]3.Mancherail'!J13</f>
        <v>0.109554</v>
      </c>
      <c r="BU12" s="17">
        <f>'[6]3.Mancherail'!K13</f>
        <v>7.8871999999999998E-2</v>
      </c>
      <c r="BV12" s="17">
        <f>'[6]3.Mancherail'!L13</f>
        <v>0.116725</v>
      </c>
      <c r="BW12" s="17">
        <f>'[6]3.Mancherail'!M13</f>
        <v>0.157802</v>
      </c>
      <c r="BX12" s="17">
        <f>'[6]3.Mancherail'!N13</f>
        <v>0.23497699999999999</v>
      </c>
      <c r="BY12" s="17">
        <f>'[6]3.Mancherail'!O13</f>
        <v>0.15995100000000001</v>
      </c>
      <c r="BZ12" s="17">
        <f>'[6]3.Mancherail'!P13</f>
        <v>0.118377</v>
      </c>
      <c r="CA12" s="17">
        <f>'[6]3.Mancherail'!Q13</f>
        <v>0.20915800000000001</v>
      </c>
      <c r="CB12" s="13">
        <f t="shared" si="9"/>
        <v>1.6244859999999999</v>
      </c>
      <c r="CC12" s="23">
        <f t="shared" si="10"/>
        <v>-2.2939198148245299E-2</v>
      </c>
      <c r="CD12" s="23">
        <f t="shared" si="11"/>
        <v>-5.7822024746224887E-2</v>
      </c>
      <c r="CE12" s="23">
        <f t="shared" si="12"/>
        <v>-0.15959906404675361</v>
      </c>
      <c r="CF12" s="23">
        <f t="shared" si="13"/>
        <v>-0.38464326059135079</v>
      </c>
      <c r="CG12" s="23">
        <f t="shared" si="14"/>
        <v>0.37532404420716481</v>
      </c>
      <c r="CH12" s="24"/>
      <c r="CI12" s="25" t="s">
        <v>79</v>
      </c>
      <c r="CJ12" s="26">
        <f t="shared" si="0"/>
        <v>0.37532404420716481</v>
      </c>
      <c r="CK12" s="26">
        <f t="shared" si="0"/>
        <v>0.37532404420716481</v>
      </c>
      <c r="CL12" s="26">
        <f t="shared" si="0"/>
        <v>0.37532404420716481</v>
      </c>
      <c r="CM12" s="26">
        <f t="shared" si="0"/>
        <v>0.37532404420716481</v>
      </c>
      <c r="CN12" s="26">
        <f t="shared" si="0"/>
        <v>0.37532404420716481</v>
      </c>
      <c r="CO12" s="26">
        <f t="shared" si="0"/>
        <v>0.37532404420716481</v>
      </c>
      <c r="CP12" s="17">
        <f>'[7]3.Mancherial'!F14</f>
        <v>0.29010999999999998</v>
      </c>
      <c r="CQ12" s="17">
        <f>'[7]3.Mancherial'!G14</f>
        <v>0.27789599999999998</v>
      </c>
      <c r="CR12" s="17">
        <f>'[7]3.Mancherial'!H14</f>
        <v>0.19100600000000001</v>
      </c>
      <c r="CS12" s="17">
        <f>'[7]3.Mancherial'!I14</f>
        <v>0.220662</v>
      </c>
      <c r="CT12" s="17">
        <f>'[7]3.Mancherial'!J14</f>
        <v>0.20269899999999999</v>
      </c>
      <c r="CU12" s="17">
        <f>'[7]3.Mancherial'!K14</f>
        <v>0.28576400000000002</v>
      </c>
      <c r="CV12" s="34">
        <f t="shared" si="15"/>
        <v>0.1605346990600813</v>
      </c>
      <c r="CW12" s="34">
        <f t="shared" si="1"/>
        <v>0.21702888482397903</v>
      </c>
      <c r="CX12" s="34">
        <f t="shared" si="1"/>
        <v>0.32316951793566695</v>
      </c>
      <c r="CY12" s="34">
        <f t="shared" si="1"/>
        <v>0.21998445619498022</v>
      </c>
      <c r="CZ12" s="34">
        <f t="shared" si="1"/>
        <v>0.16280673438111154</v>
      </c>
      <c r="DA12" s="34">
        <f t="shared" si="1"/>
        <v>0.2876600264382822</v>
      </c>
      <c r="DB12" s="13">
        <f t="shared" si="16"/>
        <v>2.8393213188341013</v>
      </c>
      <c r="DC12" s="40">
        <f t="shared" si="17"/>
        <v>6.6119955020984555E-2</v>
      </c>
      <c r="DD12" s="41">
        <f t="shared" si="18"/>
        <v>9.2285741979716285E-3</v>
      </c>
      <c r="DE12" s="40">
        <f t="shared" si="19"/>
        <v>-0.1285332311579257</v>
      </c>
      <c r="DF12" s="40">
        <f t="shared" si="20"/>
        <v>0.5504287143547324</v>
      </c>
      <c r="DG12" s="48">
        <f t="shared" si="21"/>
        <v>0.74782750902999573</v>
      </c>
      <c r="DH12" s="56">
        <v>0.05</v>
      </c>
      <c r="DI12" s="25" t="s">
        <v>80</v>
      </c>
      <c r="DJ12" s="50">
        <f t="shared" si="2"/>
        <v>0.05</v>
      </c>
      <c r="DK12" s="68">
        <f t="shared" si="22"/>
        <v>0.30461549999999998</v>
      </c>
      <c r="DL12" s="68">
        <f t="shared" si="3"/>
        <v>0.29179079999999996</v>
      </c>
      <c r="DM12" s="68">
        <f t="shared" si="3"/>
        <v>0.20055630000000002</v>
      </c>
      <c r="DN12" s="68">
        <f t="shared" si="3"/>
        <v>0.23169510000000001</v>
      </c>
      <c r="DO12" s="68">
        <f t="shared" si="3"/>
        <v>0.21283394999999999</v>
      </c>
      <c r="DP12" s="68">
        <f t="shared" si="3"/>
        <v>0.30005220000000005</v>
      </c>
      <c r="DQ12" s="68">
        <f t="shared" si="3"/>
        <v>0.16856143401308538</v>
      </c>
      <c r="DR12" s="68">
        <f t="shared" si="3"/>
        <v>0.22788032906517799</v>
      </c>
      <c r="DS12" s="68">
        <f t="shared" si="3"/>
        <v>0.33932799383245033</v>
      </c>
      <c r="DT12" s="68">
        <f t="shared" si="3"/>
        <v>0.23098367900472924</v>
      </c>
      <c r="DU12" s="68">
        <f t="shared" si="3"/>
        <v>0.17094707110016713</v>
      </c>
      <c r="DV12" s="68">
        <f t="shared" si="3"/>
        <v>0.30204302776019631</v>
      </c>
      <c r="DW12" s="69">
        <f t="shared" si="23"/>
        <v>2.9812873847758063</v>
      </c>
    </row>
    <row r="13" spans="1:127" ht="12.5" x14ac:dyDescent="0.2">
      <c r="B13" s="4" t="s">
        <v>21</v>
      </c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[3]MNRL!F13</f>
        <v>0</v>
      </c>
      <c r="AD13" s="17">
        <f>[3]MNRL!G13</f>
        <v>0</v>
      </c>
      <c r="AE13" s="17">
        <f>[3]MNRL!H13</f>
        <v>0</v>
      </c>
      <c r="AF13" s="17">
        <f>[3]MNRL!I13</f>
        <v>0</v>
      </c>
      <c r="AG13" s="17">
        <f>[3]MNRL!J13</f>
        <v>0</v>
      </c>
      <c r="AH13" s="17">
        <f>[3]MNRL!K13</f>
        <v>0</v>
      </c>
      <c r="AI13" s="17">
        <f>[3]MNRL!L13</f>
        <v>0</v>
      </c>
      <c r="AJ13" s="17">
        <f>[3]MNRL!M13</f>
        <v>0</v>
      </c>
      <c r="AK13" s="17">
        <f>[3]MNRL!N13</f>
        <v>0</v>
      </c>
      <c r="AL13" s="17">
        <f>[3]MNRL!O13</f>
        <v>0</v>
      </c>
      <c r="AM13" s="17">
        <f>[3]MNRL!P13</f>
        <v>0</v>
      </c>
      <c r="AN13" s="17">
        <f>[3]MNRL!Q13</f>
        <v>0</v>
      </c>
      <c r="AO13" s="13">
        <f t="shared" si="6"/>
        <v>0</v>
      </c>
      <c r="AP13" s="17">
        <f>[4]MNRL!F13</f>
        <v>0</v>
      </c>
      <c r="AQ13" s="17">
        <f>[4]MNRL!G13</f>
        <v>0</v>
      </c>
      <c r="AR13" s="17">
        <f>[4]MNRL!H13</f>
        <v>0</v>
      </c>
      <c r="AS13" s="17">
        <f>[4]MNRL!I13</f>
        <v>0</v>
      </c>
      <c r="AT13" s="17">
        <f>[4]MNRL!J13</f>
        <v>0</v>
      </c>
      <c r="AU13" s="17">
        <f>[4]MNRL!K13</f>
        <v>0</v>
      </c>
      <c r="AV13" s="17">
        <f>[4]MNRL!L13</f>
        <v>0</v>
      </c>
      <c r="AW13" s="17">
        <f>[4]MNRL!M13</f>
        <v>0</v>
      </c>
      <c r="AX13" s="17">
        <f>[4]MNRL!N13</f>
        <v>0</v>
      </c>
      <c r="AY13" s="17">
        <f>[4]MNRL!O13</f>
        <v>0</v>
      </c>
      <c r="AZ13" s="17">
        <f>[4]MNRL!P13</f>
        <v>0</v>
      </c>
      <c r="BA13" s="17">
        <f>[4]MNRL!Q13</f>
        <v>0</v>
      </c>
      <c r="BB13" s="13">
        <f t="shared" si="7"/>
        <v>0</v>
      </c>
      <c r="BC13" s="17">
        <f>'[5]3.Mancherial'!F16</f>
        <v>0</v>
      </c>
      <c r="BD13" s="17">
        <f>'[5]3.Mancherial'!G16</f>
        <v>0</v>
      </c>
      <c r="BE13" s="17">
        <f>'[5]3.Mancherial'!H16</f>
        <v>0</v>
      </c>
      <c r="BF13" s="17">
        <f>'[5]3.Mancherial'!I16</f>
        <v>0</v>
      </c>
      <c r="BG13" s="17">
        <f>'[5]3.Mancherial'!J16</f>
        <v>0</v>
      </c>
      <c r="BH13" s="17">
        <f>'[5]3.Mancherial'!K16</f>
        <v>0</v>
      </c>
      <c r="BI13" s="17">
        <f>'[5]3.Mancherial'!L16</f>
        <v>0</v>
      </c>
      <c r="BJ13" s="17">
        <f>'[5]3.Mancherial'!M16</f>
        <v>0</v>
      </c>
      <c r="BK13" s="17">
        <f>'[5]3.Mancherial'!N16</f>
        <v>2.0000000000000001E-4</v>
      </c>
      <c r="BL13" s="17">
        <f>'[5]3.Mancherial'!O16</f>
        <v>9.1000000000000004E-3</v>
      </c>
      <c r="BM13" s="17">
        <f>'[5]3.Mancherial'!P16</f>
        <v>1.49E-2</v>
      </c>
      <c r="BN13" s="17">
        <f>'[5]3.Mancherial'!Q16</f>
        <v>0.01</v>
      </c>
      <c r="BO13" s="13">
        <f t="shared" si="8"/>
        <v>3.4200000000000001E-2</v>
      </c>
      <c r="BP13" s="17">
        <f>'[6]3.Mancherail'!F14</f>
        <v>1.9800000000000002E-2</v>
      </c>
      <c r="BQ13" s="17">
        <f>'[6]3.Mancherail'!G14</f>
        <v>2.1100000000000001E-2</v>
      </c>
      <c r="BR13" s="17">
        <f>'[6]3.Mancherail'!H14</f>
        <v>1.5299999999999999E-2</v>
      </c>
      <c r="BS13" s="17">
        <f>'[6]3.Mancherail'!I14</f>
        <v>0.01</v>
      </c>
      <c r="BT13" s="17">
        <f>'[6]3.Mancherail'!J14</f>
        <v>1.4574999999999999E-2</v>
      </c>
      <c r="BU13" s="17">
        <f>'[6]3.Mancherail'!K14</f>
        <v>1.4226000000000001E-2</v>
      </c>
      <c r="BV13" s="17">
        <f>'[6]3.Mancherail'!L14</f>
        <v>1.2076999999999999E-2</v>
      </c>
      <c r="BW13" s="17">
        <f>'[6]3.Mancherail'!M14</f>
        <v>1.2096000000000001E-2</v>
      </c>
      <c r="BX13" s="17">
        <f>'[6]3.Mancherail'!N14</f>
        <v>1.0800000000000001E-2</v>
      </c>
      <c r="BY13" s="17">
        <f>'[6]3.Mancherail'!O14</f>
        <v>1.5803000000000001E-2</v>
      </c>
      <c r="BZ13" s="17">
        <f>'[6]3.Mancherail'!P14</f>
        <v>8.2000000000000007E-3</v>
      </c>
      <c r="CA13" s="17">
        <f>'[6]3.Mancherail'!Q14</f>
        <v>1.3787000000000001E-2</v>
      </c>
      <c r="CB13" s="13">
        <f t="shared" si="9"/>
        <v>0.16776400000000002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3.9053801169590647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'[7]3.Mancherial'!F15</f>
        <v>2.1014000000000001E-2</v>
      </c>
      <c r="CQ13" s="17">
        <f>'[7]3.Mancherial'!G15</f>
        <v>1.7350000000000001E-2</v>
      </c>
      <c r="CR13" s="17">
        <f>'[7]3.Mancherial'!H15</f>
        <v>2.7602999999999999E-2</v>
      </c>
      <c r="CS13" s="17">
        <f>'[7]3.Mancherial'!I15</f>
        <v>2.2497E-2</v>
      </c>
      <c r="CT13" s="17">
        <f>'[7]3.Mancherial'!J15</f>
        <v>1.5608E-2</v>
      </c>
      <c r="CU13" s="17">
        <f>'[7]3.Mancherial'!K15</f>
        <v>2.3105000000000001E-2</v>
      </c>
      <c r="CV13" s="34">
        <f t="shared" si="15"/>
        <v>1.268085E-2</v>
      </c>
      <c r="CW13" s="34">
        <f t="shared" si="1"/>
        <v>1.2700800000000002E-2</v>
      </c>
      <c r="CX13" s="34">
        <f t="shared" si="1"/>
        <v>1.1340000000000001E-2</v>
      </c>
      <c r="CY13" s="34">
        <f t="shared" si="1"/>
        <v>1.6593150000000001E-2</v>
      </c>
      <c r="CZ13" s="34">
        <f t="shared" si="1"/>
        <v>8.6100000000000013E-3</v>
      </c>
      <c r="DA13" s="34">
        <f t="shared" si="1"/>
        <v>1.4476350000000001E-2</v>
      </c>
      <c r="DB13" s="13">
        <f t="shared" si="16"/>
        <v>0.20357814999999999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1.4397904593182007</v>
      </c>
      <c r="DG13" s="48">
        <f t="shared" si="21"/>
        <v>0.21347935194678214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2.2064700000000003E-2</v>
      </c>
      <c r="DL13" s="68">
        <f t="shared" si="3"/>
        <v>1.8217500000000001E-2</v>
      </c>
      <c r="DM13" s="68">
        <f t="shared" si="3"/>
        <v>2.8983149999999999E-2</v>
      </c>
      <c r="DN13" s="68">
        <f t="shared" si="3"/>
        <v>2.362185E-2</v>
      </c>
      <c r="DO13" s="68">
        <f t="shared" si="3"/>
        <v>1.6388400000000001E-2</v>
      </c>
      <c r="DP13" s="68">
        <f t="shared" si="3"/>
        <v>2.4260250000000001E-2</v>
      </c>
      <c r="DQ13" s="68">
        <f t="shared" si="3"/>
        <v>1.3314892500000002E-2</v>
      </c>
      <c r="DR13" s="68">
        <f t="shared" si="3"/>
        <v>1.3335840000000002E-2</v>
      </c>
      <c r="DS13" s="68">
        <f t="shared" si="3"/>
        <v>1.1907000000000001E-2</v>
      </c>
      <c r="DT13" s="68">
        <f t="shared" si="3"/>
        <v>1.7422807500000002E-2</v>
      </c>
      <c r="DU13" s="68">
        <f t="shared" si="3"/>
        <v>9.0405000000000017E-3</v>
      </c>
      <c r="DV13" s="68">
        <f t="shared" si="3"/>
        <v>1.5200167500000002E-2</v>
      </c>
      <c r="DW13" s="69">
        <f t="shared" si="23"/>
        <v>0.21375705750000001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32.39994880647081</v>
      </c>
      <c r="D16" s="5">
        <f t="shared" si="72"/>
        <v>27.637716684223498</v>
      </c>
      <c r="E16" s="5">
        <f t="shared" si="72"/>
        <v>24.129196813241268</v>
      </c>
      <c r="F16" s="5">
        <f t="shared" si="72"/>
        <v>27.565809300484325</v>
      </c>
      <c r="G16" s="5">
        <f t="shared" si="72"/>
        <v>35.088119333044155</v>
      </c>
      <c r="H16" s="5">
        <f t="shared" si="72"/>
        <v>31.180518180072742</v>
      </c>
      <c r="I16" s="5">
        <f t="shared" si="72"/>
        <v>33.654949471112793</v>
      </c>
      <c r="J16" s="5">
        <f t="shared" si="72"/>
        <v>30.448934784069223</v>
      </c>
      <c r="K16" s="5">
        <f t="shared" si="72"/>
        <v>30.907288059032794</v>
      </c>
      <c r="L16" s="5">
        <f t="shared" si="72"/>
        <v>35.47111120269679</v>
      </c>
      <c r="M16" s="5">
        <f t="shared" si="72"/>
        <v>34.491733789399461</v>
      </c>
      <c r="N16" s="5">
        <f t="shared" si="72"/>
        <v>35.893473856315083</v>
      </c>
      <c r="O16" s="5">
        <f t="shared" si="72"/>
        <v>378.86880028016299</v>
      </c>
      <c r="P16" s="5">
        <f t="shared" si="72"/>
        <v>42.193361109087903</v>
      </c>
      <c r="Q16" s="5">
        <f t="shared" si="72"/>
        <v>32.413079111179407</v>
      </c>
      <c r="R16" s="5">
        <f t="shared" si="72"/>
        <v>26.958958783071743</v>
      </c>
      <c r="S16" s="5">
        <f t="shared" si="72"/>
        <v>33.045952771032816</v>
      </c>
      <c r="T16" s="5">
        <f t="shared" si="72"/>
        <v>37.631046997690554</v>
      </c>
      <c r="U16" s="5">
        <f t="shared" si="72"/>
        <v>41.258429873038082</v>
      </c>
      <c r="V16" s="5">
        <f t="shared" si="72"/>
        <v>38.539462067422875</v>
      </c>
      <c r="W16" s="5">
        <f t="shared" si="72"/>
        <v>32.594121824188406</v>
      </c>
      <c r="X16" s="5">
        <f t="shared" si="72"/>
        <v>29.880505933703507</v>
      </c>
      <c r="Y16" s="5">
        <f t="shared" si="72"/>
        <v>34.603042432803612</v>
      </c>
      <c r="Z16" s="5">
        <f t="shared" si="72"/>
        <v>32.201584003550046</v>
      </c>
      <c r="AA16" s="5">
        <f t="shared" si="72"/>
        <v>43.860314626167252</v>
      </c>
      <c r="AB16" s="5">
        <f t="shared" si="72"/>
        <v>425.17985953293618</v>
      </c>
      <c r="AC16" s="5">
        <f t="shared" si="72"/>
        <v>47.497398369729538</v>
      </c>
      <c r="AD16" s="5">
        <f t="shared" si="72"/>
        <v>34.6394933697295</v>
      </c>
      <c r="AE16" s="5">
        <f t="shared" si="72"/>
        <v>27.274394869729505</v>
      </c>
      <c r="AF16" s="5">
        <f t="shared" si="72"/>
        <v>33.931175369729495</v>
      </c>
      <c r="AG16" s="5">
        <f t="shared" si="72"/>
        <v>41.914111869729496</v>
      </c>
      <c r="AH16" s="5">
        <f t="shared" si="72"/>
        <v>49.279834452999999</v>
      </c>
      <c r="AI16" s="5">
        <f t="shared" ref="AI16:BN16" si="73">SUM(AI6:AI15)</f>
        <v>62.848388</v>
      </c>
      <c r="AJ16" s="5">
        <f t="shared" si="73"/>
        <v>37.423219999999993</v>
      </c>
      <c r="AK16" s="5">
        <f t="shared" si="73"/>
        <v>29.291163000000005</v>
      </c>
      <c r="AL16" s="5">
        <f t="shared" si="73"/>
        <v>44.033189</v>
      </c>
      <c r="AM16" s="5">
        <f t="shared" si="73"/>
        <v>45.190360000000005</v>
      </c>
      <c r="AN16" s="5">
        <f t="shared" si="73"/>
        <v>61.446542999999998</v>
      </c>
      <c r="AO16" s="5">
        <f t="shared" si="73"/>
        <v>514.76927130164756</v>
      </c>
      <c r="AP16" s="5">
        <f t="shared" si="73"/>
        <v>56.932595800000001</v>
      </c>
      <c r="AQ16" s="5">
        <f t="shared" si="73"/>
        <v>41.717179999999999</v>
      </c>
      <c r="AR16" s="5">
        <f t="shared" si="73"/>
        <v>32.579567000000004</v>
      </c>
      <c r="AS16" s="5">
        <f t="shared" si="73"/>
        <v>37.726740999999997</v>
      </c>
      <c r="AT16" s="5">
        <f t="shared" si="73"/>
        <v>41.914753999999995</v>
      </c>
      <c r="AU16" s="5">
        <f t="shared" si="73"/>
        <v>40.025052392045005</v>
      </c>
      <c r="AV16" s="5">
        <f t="shared" si="73"/>
        <v>46.073993000000002</v>
      </c>
      <c r="AW16" s="5">
        <f t="shared" si="73"/>
        <v>30.812833000000008</v>
      </c>
      <c r="AX16" s="5">
        <f t="shared" si="73"/>
        <v>29.950022000000001</v>
      </c>
      <c r="AY16" s="5">
        <f t="shared" si="73"/>
        <v>47.767630000000004</v>
      </c>
      <c r="AZ16" s="5">
        <f t="shared" si="73"/>
        <v>52.003917999999999</v>
      </c>
      <c r="BA16" s="5">
        <f t="shared" si="73"/>
        <v>71.317235000000011</v>
      </c>
      <c r="BB16" s="5">
        <f t="shared" si="73"/>
        <v>528.821521192045</v>
      </c>
      <c r="BC16" s="5">
        <f t="shared" si="73"/>
        <v>56.857270987569002</v>
      </c>
      <c r="BD16" s="5">
        <f t="shared" si="73"/>
        <v>40.526578000000008</v>
      </c>
      <c r="BE16" s="5">
        <f t="shared" si="73"/>
        <v>29.858468000000006</v>
      </c>
      <c r="BF16" s="5">
        <f t="shared" si="73"/>
        <v>44.739235999999998</v>
      </c>
      <c r="BG16" s="5">
        <f t="shared" si="73"/>
        <v>43.882956999999998</v>
      </c>
      <c r="BH16" s="5">
        <f t="shared" si="73"/>
        <v>49.030656999999998</v>
      </c>
      <c r="BI16" s="5">
        <f t="shared" si="73"/>
        <v>47.909612999999993</v>
      </c>
      <c r="BJ16" s="5">
        <f t="shared" si="73"/>
        <v>33.460349999999998</v>
      </c>
      <c r="BK16" s="5">
        <f t="shared" si="73"/>
        <v>39.487149000000009</v>
      </c>
      <c r="BL16" s="5">
        <f t="shared" si="73"/>
        <v>56.728408000000002</v>
      </c>
      <c r="BM16" s="5">
        <f t="shared" si="73"/>
        <v>50.918233999999998</v>
      </c>
      <c r="BN16" s="5">
        <f t="shared" si="73"/>
        <v>73.472642900000011</v>
      </c>
      <c r="BO16" s="5">
        <f t="shared" ref="BO16:CB16" si="74">SUM(BO6:BO15)</f>
        <v>566.87156388756898</v>
      </c>
      <c r="BP16" s="5">
        <f t="shared" si="74"/>
        <v>58.874559999999988</v>
      </c>
      <c r="BQ16" s="5">
        <f t="shared" si="74"/>
        <v>40.373179229999998</v>
      </c>
      <c r="BR16" s="5">
        <f t="shared" si="74"/>
        <v>32.408145000000012</v>
      </c>
      <c r="BS16" s="5">
        <f t="shared" si="74"/>
        <v>43.602496000000002</v>
      </c>
      <c r="BT16" s="5">
        <f t="shared" si="74"/>
        <v>57.268597000000007</v>
      </c>
      <c r="BU16" s="5">
        <f t="shared" si="74"/>
        <v>42.493057999999998</v>
      </c>
      <c r="BV16" s="5">
        <f t="shared" si="74"/>
        <v>60.570859000000006</v>
      </c>
      <c r="BW16" s="5">
        <f t="shared" si="74"/>
        <v>37.441656999999992</v>
      </c>
      <c r="BX16" s="5">
        <f t="shared" si="74"/>
        <v>33.518149000000001</v>
      </c>
      <c r="BY16" s="5">
        <f t="shared" si="74"/>
        <v>44.520854</v>
      </c>
      <c r="BZ16" s="5">
        <f t="shared" si="74"/>
        <v>46.809546000000005</v>
      </c>
      <c r="CA16" s="5">
        <f t="shared" si="74"/>
        <v>70.114637000000002</v>
      </c>
      <c r="CB16" s="5">
        <f t="shared" si="74"/>
        <v>567.99573723000015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71.221588999999994</v>
      </c>
      <c r="CQ16" s="5">
        <f t="shared" si="75"/>
        <v>45.040624999999999</v>
      </c>
      <c r="CR16" s="5">
        <f t="shared" si="75"/>
        <v>36.240273000000002</v>
      </c>
      <c r="CS16" s="5">
        <f t="shared" si="75"/>
        <v>31.614101000000002</v>
      </c>
      <c r="CT16" s="5">
        <f t="shared" si="75"/>
        <v>48.414016000000004</v>
      </c>
      <c r="CU16" s="5">
        <f t="shared" si="75"/>
        <v>45.789863000000004</v>
      </c>
      <c r="CV16" s="29">
        <f t="shared" si="75"/>
        <v>64.08437167193307</v>
      </c>
      <c r="CW16" s="29">
        <f t="shared" si="75"/>
        <v>39.787579055364922</v>
      </c>
      <c r="CX16" s="29">
        <f t="shared" si="75"/>
        <v>35.610589851716263</v>
      </c>
      <c r="CY16" s="29">
        <f t="shared" si="75"/>
        <v>47.073347390917689</v>
      </c>
      <c r="CZ16" s="29">
        <f t="shared" si="75"/>
        <v>49.471711798044481</v>
      </c>
      <c r="DA16" s="29">
        <f t="shared" si="75"/>
        <v>74.016994699535772</v>
      </c>
      <c r="DB16" s="5">
        <f t="shared" si="75"/>
        <v>588.36506146751219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74.77604645187526</v>
      </c>
      <c r="DL16" s="5">
        <f t="shared" ref="DL16:DW16" si="76">SUM(DL6:DL15)</f>
        <v>47.682499884434819</v>
      </c>
      <c r="DM16" s="5">
        <f t="shared" si="76"/>
        <v>38.547541642059663</v>
      </c>
      <c r="DN16" s="5">
        <f t="shared" si="76"/>
        <v>33.622915917664045</v>
      </c>
      <c r="DO16" s="5">
        <f t="shared" si="76"/>
        <v>50.912659783375396</v>
      </c>
      <c r="DP16" s="5">
        <f t="shared" si="76"/>
        <v>48.30134248333615</v>
      </c>
      <c r="DQ16" s="5">
        <f t="shared" si="76"/>
        <v>67.325405716260605</v>
      </c>
      <c r="DR16" s="5">
        <f t="shared" si="76"/>
        <v>42.022735593241023</v>
      </c>
      <c r="DS16" s="5">
        <f t="shared" si="76"/>
        <v>37.576930315933403</v>
      </c>
      <c r="DT16" s="5">
        <f t="shared" si="76"/>
        <v>49.394363253988388</v>
      </c>
      <c r="DU16" s="5">
        <f t="shared" si="76"/>
        <v>51.895330545608154</v>
      </c>
      <c r="DV16" s="5">
        <f t="shared" si="76"/>
        <v>77.489769496843778</v>
      </c>
      <c r="DW16" s="5">
        <f t="shared" si="76"/>
        <v>619.54754108462066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[1]Mancherial!F422</f>
        <v>0.41769979814792263</v>
      </c>
      <c r="D19" s="17">
        <f>[1]Mancherial!G422</f>
        <v>0.49906224122529874</v>
      </c>
      <c r="E19" s="17">
        <f>[1]Mancherial!H422</f>
        <v>0.57204738469489058</v>
      </c>
      <c r="F19" s="17">
        <f>[1]Mancherial!I422</f>
        <v>0.60620303492171623</v>
      </c>
      <c r="G19" s="17">
        <f>[1]Mancherial!J422</f>
        <v>0.60972627412964187</v>
      </c>
      <c r="H19" s="17">
        <f>[1]Mancherial!K422</f>
        <v>0.7144303013112886</v>
      </c>
      <c r="I19" s="17">
        <f>[1]Mancherial!L422</f>
        <v>0.60796748406166656</v>
      </c>
      <c r="J19" s="17">
        <f>[1]Mancherial!M422</f>
        <v>0.62557713230289658</v>
      </c>
      <c r="K19" s="17">
        <f>[1]Mancherial!N422</f>
        <v>0.62672792967309299</v>
      </c>
      <c r="L19" s="17">
        <f>[1]Mancherial!O422</f>
        <v>0.85526661361745948</v>
      </c>
      <c r="M19" s="17">
        <f>[1]Mancherial!P422</f>
        <v>1.1546781502279868</v>
      </c>
      <c r="N19" s="17">
        <f>[1]Mancherial!Q422</f>
        <v>0.8746657152699332</v>
      </c>
      <c r="O19" s="13">
        <f t="shared" ref="O19:O32" si="77">SUM(C19:N19)</f>
        <v>8.1640520595837938</v>
      </c>
      <c r="P19" s="17">
        <f>[2]Mancherial!F22</f>
        <v>0.68588936999999994</v>
      </c>
      <c r="Q19" s="17">
        <f>[2]Mancherial!G22</f>
        <v>0.60370148999999995</v>
      </c>
      <c r="R19" s="17">
        <f>[2]Mancherial!H22</f>
        <v>0.77157213000000002</v>
      </c>
      <c r="S19" s="17">
        <f>[2]Mancherial!I22</f>
        <v>0.8490833000000001</v>
      </c>
      <c r="T19" s="17">
        <f>[2]Mancherial!J22</f>
        <v>0.83571896000000001</v>
      </c>
      <c r="U19" s="17">
        <f>[2]Mancherial!K22</f>
        <v>0.89882396999999992</v>
      </c>
      <c r="V19" s="17">
        <f>[2]Mancherial!L22</f>
        <v>0.72038088</v>
      </c>
      <c r="W19" s="17">
        <f>[2]Mancherial!M22</f>
        <v>0.61901581000000006</v>
      </c>
      <c r="X19" s="17">
        <f>[2]Mancherial!N22</f>
        <v>0.78714984999999993</v>
      </c>
      <c r="Y19" s="17">
        <f>[2]Mancherial!O22</f>
        <v>1.00883514</v>
      </c>
      <c r="Z19" s="17">
        <f>[2]Mancherial!P22</f>
        <v>1.0946815000000001</v>
      </c>
      <c r="AA19" s="17">
        <f>[2]Mancherial!Q22</f>
        <v>0.83734742000000006</v>
      </c>
      <c r="AB19" s="13">
        <f t="shared" ref="AB19:AB32" si="78">SUM(P19:AA19)</f>
        <v>9.7121998200000004</v>
      </c>
      <c r="AC19" s="17">
        <f>[3]MNRL!F25</f>
        <v>0.900281</v>
      </c>
      <c r="AD19" s="17">
        <f>[3]MNRL!G25</f>
        <v>0.71930499999999997</v>
      </c>
      <c r="AE19" s="17">
        <f>[3]MNRL!H25</f>
        <v>0.87477700000000003</v>
      </c>
      <c r="AF19" s="17">
        <f>[3]MNRL!I25</f>
        <v>0.93181099999999994</v>
      </c>
      <c r="AG19" s="17">
        <f>[3]MNRL!J25</f>
        <v>0.91781699999999999</v>
      </c>
      <c r="AH19" s="17">
        <f>[3]MNRL!K25</f>
        <v>1.020683</v>
      </c>
      <c r="AI19" s="17">
        <f>[3]MNRL!L25</f>
        <v>1.004065</v>
      </c>
      <c r="AJ19" s="17">
        <f>[3]MNRL!M25</f>
        <v>0.79849700000000001</v>
      </c>
      <c r="AK19" s="17">
        <f>[3]MNRL!N25</f>
        <v>0.81764000000000003</v>
      </c>
      <c r="AL19" s="17">
        <f>[3]MNRL!O25</f>
        <v>1.098033</v>
      </c>
      <c r="AM19" s="17">
        <f>[3]MNRL!P25</f>
        <v>1.325785</v>
      </c>
      <c r="AN19" s="17">
        <f>[3]MNRL!Q25</f>
        <v>0.69457199999999997</v>
      </c>
      <c r="AO19" s="13">
        <f t="shared" ref="AO19:AO32" si="79">SUM(AC19:AN19)</f>
        <v>11.103266000000001</v>
      </c>
      <c r="AP19" s="17">
        <f>[4]MNRL!F25</f>
        <v>0.52975991132761546</v>
      </c>
      <c r="AQ19" s="17">
        <f>[4]MNRL!G25</f>
        <v>0.53285565868281803</v>
      </c>
      <c r="AR19" s="17">
        <f>[4]MNRL!H25</f>
        <v>0.83872972429204495</v>
      </c>
      <c r="AS19" s="17">
        <f>[4]MNRL!I25</f>
        <v>0.82369523949094725</v>
      </c>
      <c r="AT19" s="17">
        <f>[4]MNRL!J25</f>
        <v>0.88393704898457404</v>
      </c>
      <c r="AU19" s="17">
        <f>[4]MNRL!K25</f>
        <v>0.75942211135499793</v>
      </c>
      <c r="AV19" s="17">
        <f>[4]MNRL!L25</f>
        <v>0.65343490774077395</v>
      </c>
      <c r="AW19" s="17">
        <f>[4]MNRL!M25</f>
        <v>0.86442034693213565</v>
      </c>
      <c r="AX19" s="17">
        <f>[4]MNRL!N25</f>
        <v>1.0972684352302231</v>
      </c>
      <c r="AY19" s="17">
        <f>[4]MNRL!O25</f>
        <v>1.2975260952137868</v>
      </c>
      <c r="AZ19" s="17">
        <f>[4]MNRL!P25</f>
        <v>1.4243055777395164</v>
      </c>
      <c r="BA19" s="17">
        <f>[4]MNRL!Q25</f>
        <v>1.221219961022497</v>
      </c>
      <c r="BB19" s="13">
        <f t="shared" ref="BB19:BB32" si="80">SUM(AP19:BA19)</f>
        <v>10.926575018011931</v>
      </c>
      <c r="BC19" s="17">
        <f>'[5]3.Mancherial'!F22</f>
        <v>0.87638799999999994</v>
      </c>
      <c r="BD19" s="17">
        <f>'[5]3.Mancherial'!G22</f>
        <v>0.81034399999999995</v>
      </c>
      <c r="BE19" s="17">
        <f>'[5]3.Mancherial'!H22</f>
        <v>0.59962199999999999</v>
      </c>
      <c r="BF19" s="17">
        <f>'[5]3.Mancherial'!I22</f>
        <v>0.61850466000000004</v>
      </c>
      <c r="BG19" s="17">
        <f>'[5]3.Mancherial'!J22</f>
        <v>0.76799799999999996</v>
      </c>
      <c r="BH19" s="17">
        <f>'[5]3.Mancherial'!K22</f>
        <v>0.87725299999999995</v>
      </c>
      <c r="BI19" s="17">
        <f>'[5]3.Mancherial'!L22</f>
        <v>1.0834919999999999</v>
      </c>
      <c r="BJ19" s="17">
        <f>'[5]3.Mancherial'!M22</f>
        <v>1.0796749999999999</v>
      </c>
      <c r="BK19" s="17">
        <f>'[5]3.Mancherial'!N22</f>
        <v>1.5671660000000001</v>
      </c>
      <c r="BL19" s="17">
        <f>'[5]3.Mancherial'!O22</f>
        <v>1.4643649999999999</v>
      </c>
      <c r="BM19" s="17">
        <f>'[5]3.Mancherial'!P22</f>
        <v>1.503185</v>
      </c>
      <c r="BN19" s="17">
        <f>'[5]3.Mancherial'!Q22</f>
        <v>1.0704349999999996</v>
      </c>
      <c r="BO19" s="13">
        <f t="shared" ref="BO19:BO32" si="81">SUM(BC19:BN19)</f>
        <v>12.318427659999999</v>
      </c>
      <c r="BP19" s="17">
        <f>'[6]3.Mancherail'!F20</f>
        <v>0.61690699999999943</v>
      </c>
      <c r="BQ19" s="17">
        <f>'[6]3.Mancherail'!G20</f>
        <v>0.61614400000000202</v>
      </c>
      <c r="BR19" s="17">
        <f>'[6]3.Mancherail'!H20</f>
        <v>0.69655299999999765</v>
      </c>
      <c r="BS19" s="17">
        <f>'[6]3.Mancherail'!I20</f>
        <v>0.91094899999999968</v>
      </c>
      <c r="BT19" s="17">
        <f>'[6]3.Mancherail'!J20</f>
        <v>0.968553000000001</v>
      </c>
      <c r="BU19" s="17">
        <f>'[6]3.Mancherail'!K20</f>
        <v>0.96636700000000042</v>
      </c>
      <c r="BV19" s="17">
        <f>'[6]3.Mancherail'!L20</f>
        <v>0.90762099999999846</v>
      </c>
      <c r="BW19" s="17">
        <f>'[6]3.Mancherail'!M20</f>
        <v>1.1453909999999987</v>
      </c>
      <c r="BX19" s="17">
        <f>'[6]3.Mancherail'!N20</f>
        <v>1.4115030000000015</v>
      </c>
      <c r="BY19" s="17">
        <f>'[6]3.Mancherail'!O20</f>
        <v>1.3391800000000005</v>
      </c>
      <c r="BZ19" s="17">
        <f>'[6]3.Mancherail'!P20</f>
        <v>1.3388969999999998</v>
      </c>
      <c r="CA19" s="17">
        <f>'[6]3.Mancherail'!Q20</f>
        <v>0.738505999999998</v>
      </c>
      <c r="CB19" s="13">
        <f t="shared" ref="CB19:CB32" si="82">SUM(BP19:CA19)</f>
        <v>11.656570999999996</v>
      </c>
      <c r="CC19" s="23">
        <f t="shared" ref="CC19:CC32" si="83">IFERROR(($CB19/$O19)^(1/5)-1,0)</f>
        <v>7.382376102040511E-2</v>
      </c>
      <c r="CD19" s="23">
        <f t="shared" ref="CD19:CD32" si="84">IFERROR((CB19/AB19)^(1/4)-1,0)</f>
        <v>4.6678494505970392E-2</v>
      </c>
      <c r="CE19" s="23">
        <f t="shared" ref="CE19:CE32" si="85">IFERROR((CB19/AO19)^(1/3)-1,0)</f>
        <v>1.6342350977420983E-2</v>
      </c>
      <c r="CF19" s="23">
        <f t="shared" ref="CF19:CF32" si="86">IFERROR((CB19/BB19)^(1/2)-1,0)</f>
        <v>3.2864571248761409E-2</v>
      </c>
      <c r="CG19" s="23">
        <f t="shared" ref="CG19:CG32" si="87">IFERROR((CB19/BO19)^(1/1)-1,0)</f>
        <v>-5.3728988655683985E-2</v>
      </c>
      <c r="CH19" s="32"/>
      <c r="CI19" s="25" t="s">
        <v>75</v>
      </c>
      <c r="CJ19" s="26">
        <f t="shared" ref="CJ19:CO29" si="88">HLOOKUP($CI19,$CC$4:$CH$101,ROW($CC19)-ROW($CC$3), FALSE)</f>
        <v>7.382376102040511E-2</v>
      </c>
      <c r="CK19" s="26">
        <f t="shared" si="88"/>
        <v>7.382376102040511E-2</v>
      </c>
      <c r="CL19" s="26">
        <f t="shared" si="88"/>
        <v>7.382376102040511E-2</v>
      </c>
      <c r="CM19" s="26">
        <f t="shared" si="88"/>
        <v>7.382376102040511E-2</v>
      </c>
      <c r="CN19" s="26">
        <f t="shared" si="88"/>
        <v>7.382376102040511E-2</v>
      </c>
      <c r="CO19" s="26">
        <f t="shared" si="88"/>
        <v>7.382376102040511E-2</v>
      </c>
      <c r="CP19" s="17">
        <f>'[7]3.Mancherial'!F21</f>
        <v>0.61210299999999995</v>
      </c>
      <c r="CQ19" s="17">
        <f>'[7]3.Mancherial'!G21</f>
        <v>0.94687699999999997</v>
      </c>
      <c r="CR19" s="17">
        <f>'[7]3.Mancherial'!H21</f>
        <v>1.5766370000000001</v>
      </c>
      <c r="CS19" s="17">
        <f>'[7]3.Mancherial'!I21</f>
        <v>0.70552899999999996</v>
      </c>
      <c r="CT19" s="17">
        <f>'[7]3.Mancherial'!J21</f>
        <v>1.429449</v>
      </c>
      <c r="CU19" s="17">
        <f>'[7]3.Mancherial'!K21</f>
        <v>0.92137000000000002</v>
      </c>
      <c r="CV19" s="34">
        <f t="shared" ref="CV19:DA29" si="89">BV19*(1+CJ19)</f>
        <v>0.9746249958010994</v>
      </c>
      <c r="CW19" s="34">
        <f t="shared" si="89"/>
        <v>1.2299480714589215</v>
      </c>
      <c r="CX19" s="34">
        <f t="shared" si="89"/>
        <v>1.5157054601515865</v>
      </c>
      <c r="CY19" s="34">
        <f t="shared" si="89"/>
        <v>1.4380433042833067</v>
      </c>
      <c r="CZ19" s="34">
        <f t="shared" si="89"/>
        <v>1.4377394121589371</v>
      </c>
      <c r="DA19" s="34">
        <f t="shared" si="89"/>
        <v>0.79302529045613313</v>
      </c>
      <c r="DB19" s="13">
        <f t="shared" ref="DB19:DB32" si="90">SUM(CP19:DA19)</f>
        <v>13.581051534309985</v>
      </c>
      <c r="DC19" s="40">
        <f t="shared" ref="DC19:DC30" si="91">IFERROR((DB19/AB19)^(1/5)-1,0)</f>
        <v>6.9358085771527689E-2</v>
      </c>
      <c r="DD19" s="41">
        <f t="shared" ref="DD19:DD30" si="92">IFERROR((DB19/AO19)^(1/4)-1,0)</f>
        <v>5.1648636818915516E-2</v>
      </c>
      <c r="DE19" s="40">
        <f t="shared" ref="DE19:DE30" si="93">IFERROR((DB19/BB19)^(1/3)-1,0)</f>
        <v>7.5184797619622046E-2</v>
      </c>
      <c r="DF19" s="40">
        <f t="shared" ref="DF19:DF30" si="94">IFERROR((DB19/BO19)^(1/2)-1,0)</f>
        <v>4.9999421662269894E-2</v>
      </c>
      <c r="DG19" s="48">
        <f t="shared" ref="DG19:DG30" si="95">IFERROR((DB19/CB19)^(1/1)-1,0)</f>
        <v>0.16509834103957233</v>
      </c>
      <c r="DH19" s="55">
        <v>0.05</v>
      </c>
      <c r="DI19" s="25" t="s">
        <v>80</v>
      </c>
      <c r="DJ19" s="50">
        <f t="shared" ref="DJ19:DJ31" si="96">HLOOKUP(DI19,$DC$4:$DH$111,ROW($DC19)-ROW($DC$3), FALSE)</f>
        <v>0.05</v>
      </c>
      <c r="DK19" s="68">
        <f t="shared" si="22"/>
        <v>0.64270814999999992</v>
      </c>
      <c r="DL19" s="68">
        <f t="shared" si="3"/>
        <v>0.99422085000000004</v>
      </c>
      <c r="DM19" s="68">
        <f t="shared" si="3"/>
        <v>1.6554688500000001</v>
      </c>
      <c r="DN19" s="68">
        <f t="shared" si="3"/>
        <v>0.74080544999999998</v>
      </c>
      <c r="DO19" s="68">
        <f t="shared" si="3"/>
        <v>1.5009214500000001</v>
      </c>
      <c r="DP19" s="68">
        <f t="shared" si="3"/>
        <v>0.96743850000000009</v>
      </c>
      <c r="DQ19" s="68">
        <f t="shared" si="3"/>
        <v>1.0233562455911545</v>
      </c>
      <c r="DR19" s="68">
        <f t="shared" si="3"/>
        <v>1.2914454750318676</v>
      </c>
      <c r="DS19" s="68">
        <f t="shared" si="3"/>
        <v>1.5914907331591659</v>
      </c>
      <c r="DT19" s="68">
        <f t="shared" si="3"/>
        <v>1.5099454694974721</v>
      </c>
      <c r="DU19" s="68">
        <f t="shared" si="3"/>
        <v>1.5096263827668841</v>
      </c>
      <c r="DV19" s="68">
        <f t="shared" si="3"/>
        <v>0.83267655497893978</v>
      </c>
      <c r="DW19" s="69">
        <f t="shared" ref="DW19" si="97">SUM(DK19:DV19)</f>
        <v>14.260104111025484</v>
      </c>
    </row>
    <row r="20" spans="2:127" ht="12.5" x14ac:dyDescent="0.2">
      <c r="B20" s="9" t="s">
        <v>7</v>
      </c>
      <c r="C20" s="17">
        <f>[1]Mancherial!F423</f>
        <v>0</v>
      </c>
      <c r="D20" s="17">
        <f>[1]Mancherial!G423</f>
        <v>0</v>
      </c>
      <c r="E20" s="17">
        <f>[1]Mancherial!H423</f>
        <v>0</v>
      </c>
      <c r="F20" s="17">
        <f>[1]Mancherial!I423</f>
        <v>0</v>
      </c>
      <c r="G20" s="17">
        <f>[1]Mancherial!J423</f>
        <v>0</v>
      </c>
      <c r="H20" s="17">
        <f>[1]Mancherial!K423</f>
        <v>0</v>
      </c>
      <c r="I20" s="17">
        <f>[1]Mancherial!L423</f>
        <v>0</v>
      </c>
      <c r="J20" s="17">
        <f>[1]Mancherial!M423</f>
        <v>0</v>
      </c>
      <c r="K20" s="17">
        <f>[1]Mancherial!N423</f>
        <v>0</v>
      </c>
      <c r="L20" s="17">
        <f>[1]Mancherial!O423</f>
        <v>0</v>
      </c>
      <c r="M20" s="17">
        <f>[1]Mancherial!P423</f>
        <v>0</v>
      </c>
      <c r="N20" s="17">
        <f>[1]Mancherial!Q423</f>
        <v>0</v>
      </c>
      <c r="O20" s="13">
        <f t="shared" si="77"/>
        <v>0</v>
      </c>
      <c r="P20" s="17">
        <f>[2]Mancherial!F23</f>
        <v>0</v>
      </c>
      <c r="Q20" s="17">
        <f>[2]Mancherial!G23</f>
        <v>0</v>
      </c>
      <c r="R20" s="17">
        <f>[2]Mancherial!H23</f>
        <v>0</v>
      </c>
      <c r="S20" s="17">
        <f>[2]Mancherial!I23</f>
        <v>0</v>
      </c>
      <c r="T20" s="17">
        <f>[2]Mancherial!J23</f>
        <v>0</v>
      </c>
      <c r="U20" s="17">
        <f>[2]Mancherial!K23</f>
        <v>0</v>
      </c>
      <c r="V20" s="17">
        <f>[2]Mancherial!L23</f>
        <v>0</v>
      </c>
      <c r="W20" s="17">
        <f>[2]Mancherial!M23</f>
        <v>0</v>
      </c>
      <c r="X20" s="17">
        <f>[2]Mancherial!N23</f>
        <v>0</v>
      </c>
      <c r="Y20" s="17">
        <f>[2]Mancherial!O23</f>
        <v>0</v>
      </c>
      <c r="Z20" s="17">
        <f>[2]Mancherial!P23</f>
        <v>0</v>
      </c>
      <c r="AA20" s="17">
        <f>[2]Mancherial!Q23</f>
        <v>0</v>
      </c>
      <c r="AB20" s="13">
        <f t="shared" si="78"/>
        <v>0</v>
      </c>
      <c r="AC20" s="17">
        <f>[3]MNRL!F26</f>
        <v>0</v>
      </c>
      <c r="AD20" s="17">
        <f>[3]MNRL!G26</f>
        <v>0</v>
      </c>
      <c r="AE20" s="17">
        <f>[3]MNRL!H26</f>
        <v>0</v>
      </c>
      <c r="AF20" s="17">
        <f>[3]MNRL!I26</f>
        <v>0</v>
      </c>
      <c r="AG20" s="17">
        <f>[3]MNRL!J26</f>
        <v>0</v>
      </c>
      <c r="AH20" s="17">
        <f>[3]MNRL!K26</f>
        <v>0</v>
      </c>
      <c r="AI20" s="17">
        <f>[3]MNRL!L26</f>
        <v>0</v>
      </c>
      <c r="AJ20" s="17">
        <f>[3]MNRL!M26</f>
        <v>0</v>
      </c>
      <c r="AK20" s="17">
        <f>[3]MNRL!N26</f>
        <v>0</v>
      </c>
      <c r="AL20" s="17">
        <f>[3]MNRL!O26</f>
        <v>0</v>
      </c>
      <c r="AM20" s="17">
        <f>[3]MNRL!P26</f>
        <v>0</v>
      </c>
      <c r="AN20" s="17">
        <f>[3]MNRL!Q26</f>
        <v>0</v>
      </c>
      <c r="AO20" s="13">
        <f t="shared" si="79"/>
        <v>0</v>
      </c>
      <c r="AP20" s="17">
        <f>[4]MNRL!F26</f>
        <v>0</v>
      </c>
      <c r="AQ20" s="17">
        <f>[4]MNRL!G26</f>
        <v>0</v>
      </c>
      <c r="AR20" s="17">
        <f>[4]MNRL!H26</f>
        <v>0</v>
      </c>
      <c r="AS20" s="17">
        <f>[4]MNRL!I26</f>
        <v>0</v>
      </c>
      <c r="AT20" s="17">
        <f>[4]MNRL!J26</f>
        <v>0</v>
      </c>
      <c r="AU20" s="17">
        <f>[4]MNRL!K26</f>
        <v>0</v>
      </c>
      <c r="AV20" s="17">
        <f>[4]MNRL!L26</f>
        <v>0</v>
      </c>
      <c r="AW20" s="17">
        <f>[4]MNRL!M26</f>
        <v>0</v>
      </c>
      <c r="AX20" s="17">
        <f>[4]MNRL!N26</f>
        <v>0</v>
      </c>
      <c r="AY20" s="17">
        <f>[4]MNRL!O26</f>
        <v>0</v>
      </c>
      <c r="AZ20" s="17">
        <f>[4]MNRL!P26</f>
        <v>0</v>
      </c>
      <c r="BA20" s="17">
        <f>[4]MNRL!Q26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[1]Mancherial!F424</f>
        <v>0</v>
      </c>
      <c r="D21" s="17">
        <f>[1]Mancherial!G424</f>
        <v>0</v>
      </c>
      <c r="E21" s="17">
        <f>[1]Mancherial!H424</f>
        <v>0</v>
      </c>
      <c r="F21" s="17">
        <f>[1]Mancherial!I424</f>
        <v>0</v>
      </c>
      <c r="G21" s="17">
        <f>[1]Mancherial!J424</f>
        <v>0</v>
      </c>
      <c r="H21" s="17">
        <f>[1]Mancherial!K424</f>
        <v>0</v>
      </c>
      <c r="I21" s="17">
        <f>[1]Mancherial!L424</f>
        <v>0</v>
      </c>
      <c r="J21" s="17">
        <f>[1]Mancherial!M424</f>
        <v>0</v>
      </c>
      <c r="K21" s="17">
        <f>[1]Mancherial!N424</f>
        <v>0</v>
      </c>
      <c r="L21" s="17">
        <f>[1]Mancherial!O424</f>
        <v>0</v>
      </c>
      <c r="M21" s="17">
        <f>[1]Mancherial!P424</f>
        <v>0</v>
      </c>
      <c r="N21" s="17">
        <f>[1]Mancherial!Q424</f>
        <v>0</v>
      </c>
      <c r="O21" s="13">
        <f t="shared" si="77"/>
        <v>0</v>
      </c>
      <c r="P21" s="17">
        <f>[2]Mancherial!F24</f>
        <v>0</v>
      </c>
      <c r="Q21" s="17">
        <f>[2]Mancherial!G24</f>
        <v>0</v>
      </c>
      <c r="R21" s="17">
        <f>[2]Mancherial!H24</f>
        <v>0</v>
      </c>
      <c r="S21" s="17">
        <f>[2]Mancherial!I24</f>
        <v>0</v>
      </c>
      <c r="T21" s="17">
        <f>[2]Mancherial!J24</f>
        <v>0</v>
      </c>
      <c r="U21" s="17">
        <f>[2]Mancherial!K24</f>
        <v>0</v>
      </c>
      <c r="V21" s="17">
        <f>[2]Mancherial!L24</f>
        <v>0</v>
      </c>
      <c r="W21" s="17">
        <f>[2]Mancherial!M24</f>
        <v>0</v>
      </c>
      <c r="X21" s="17">
        <f>[2]Mancherial!N24</f>
        <v>0</v>
      </c>
      <c r="Y21" s="17">
        <f>[2]Mancherial!O24</f>
        <v>0</v>
      </c>
      <c r="Z21" s="17">
        <f>[2]Mancherial!P24</f>
        <v>0</v>
      </c>
      <c r="AA21" s="17">
        <f>[2]Mancherial!Q24</f>
        <v>0</v>
      </c>
      <c r="AB21" s="13">
        <f t="shared" si="78"/>
        <v>0</v>
      </c>
      <c r="AC21" s="17">
        <f>[3]MNRL!F27</f>
        <v>0</v>
      </c>
      <c r="AD21" s="17">
        <f>[3]MNRL!G27</f>
        <v>0</v>
      </c>
      <c r="AE21" s="17">
        <f>[3]MNRL!H27</f>
        <v>0</v>
      </c>
      <c r="AF21" s="17">
        <f>[3]MNRL!I27</f>
        <v>0</v>
      </c>
      <c r="AG21" s="17">
        <f>[3]MNRL!J27</f>
        <v>0</v>
      </c>
      <c r="AH21" s="17">
        <f>[3]MNRL!K27</f>
        <v>0</v>
      </c>
      <c r="AI21" s="17">
        <f>[3]MNRL!L27</f>
        <v>0</v>
      </c>
      <c r="AJ21" s="17">
        <f>[3]MNRL!M27</f>
        <v>0</v>
      </c>
      <c r="AK21" s="17">
        <f>[3]MNRL!N27</f>
        <v>0</v>
      </c>
      <c r="AL21" s="17">
        <f>[3]MNRL!O27</f>
        <v>0</v>
      </c>
      <c r="AM21" s="17">
        <f>[3]MNRL!P27</f>
        <v>0</v>
      </c>
      <c r="AN21" s="17">
        <f>[3]MNRL!Q27</f>
        <v>0</v>
      </c>
      <c r="AO21" s="13">
        <f t="shared" si="79"/>
        <v>0</v>
      </c>
      <c r="AP21" s="17">
        <f>[4]MNRL!F27</f>
        <v>0</v>
      </c>
      <c r="AQ21" s="17">
        <f>[4]MNRL!G27</f>
        <v>0</v>
      </c>
      <c r="AR21" s="17">
        <f>[4]MNRL!H27</f>
        <v>0</v>
      </c>
      <c r="AS21" s="17">
        <f>[4]MNRL!I27</f>
        <v>0</v>
      </c>
      <c r="AT21" s="17">
        <f>[4]MNRL!J27</f>
        <v>0</v>
      </c>
      <c r="AU21" s="17">
        <f>[4]MNRL!K27</f>
        <v>0</v>
      </c>
      <c r="AV21" s="17">
        <f>[4]MNRL!L27</f>
        <v>0</v>
      </c>
      <c r="AW21" s="17">
        <f>[4]MNRL!M27</f>
        <v>0</v>
      </c>
      <c r="AX21" s="17">
        <f>[4]MNRL!N27</f>
        <v>0</v>
      </c>
      <c r="AY21" s="17">
        <f>[4]MNRL!O27</f>
        <v>0</v>
      </c>
      <c r="AZ21" s="17">
        <f>[4]MNRL!P27</f>
        <v>0</v>
      </c>
      <c r="BA21" s="17">
        <f>[4]MNRL!Q27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[1]Mancherial!F425</f>
        <v>0</v>
      </c>
      <c r="D22" s="17">
        <f>[1]Mancherial!G425</f>
        <v>0</v>
      </c>
      <c r="E22" s="17">
        <f>[1]Mancherial!H425</f>
        <v>0</v>
      </c>
      <c r="F22" s="17">
        <f>[1]Mancherial!I425</f>
        <v>0</v>
      </c>
      <c r="G22" s="17">
        <f>[1]Mancherial!J425</f>
        <v>0</v>
      </c>
      <c r="H22" s="17">
        <f>[1]Mancherial!K425</f>
        <v>0</v>
      </c>
      <c r="I22" s="17">
        <f>[1]Mancherial!L425</f>
        <v>0</v>
      </c>
      <c r="J22" s="17">
        <f>[1]Mancherial!M425</f>
        <v>0</v>
      </c>
      <c r="K22" s="17">
        <f>[1]Mancherial!N425</f>
        <v>0</v>
      </c>
      <c r="L22" s="17">
        <f>[1]Mancherial!O425</f>
        <v>0</v>
      </c>
      <c r="M22" s="17">
        <f>[1]Mancherial!P425</f>
        <v>0</v>
      </c>
      <c r="N22" s="17">
        <f>[1]Mancherial!Q425</f>
        <v>0</v>
      </c>
      <c r="O22" s="13">
        <f t="shared" si="77"/>
        <v>0</v>
      </c>
      <c r="P22" s="17">
        <f>[2]Mancherial!F25</f>
        <v>0</v>
      </c>
      <c r="Q22" s="17">
        <f>[2]Mancherial!G25</f>
        <v>0</v>
      </c>
      <c r="R22" s="17">
        <f>[2]Mancherial!H25</f>
        <v>0</v>
      </c>
      <c r="S22" s="17">
        <f>[2]Mancherial!I25</f>
        <v>0</v>
      </c>
      <c r="T22" s="17">
        <f>[2]Mancherial!J25</f>
        <v>0</v>
      </c>
      <c r="U22" s="17">
        <f>[2]Mancherial!K25</f>
        <v>0</v>
      </c>
      <c r="V22" s="17">
        <f>[2]Mancherial!L25</f>
        <v>0</v>
      </c>
      <c r="W22" s="17">
        <f>[2]Mancherial!M25</f>
        <v>0</v>
      </c>
      <c r="X22" s="17">
        <f>[2]Mancherial!N25</f>
        <v>0</v>
      </c>
      <c r="Y22" s="17">
        <f>[2]Mancherial!O25</f>
        <v>0</v>
      </c>
      <c r="Z22" s="17">
        <f>[2]Mancherial!P25</f>
        <v>0</v>
      </c>
      <c r="AA22" s="17">
        <f>[2]Mancherial!Q25</f>
        <v>0</v>
      </c>
      <c r="AB22" s="13">
        <f t="shared" si="78"/>
        <v>0</v>
      </c>
      <c r="AC22" s="17">
        <f>[3]MNRL!F28</f>
        <v>0</v>
      </c>
      <c r="AD22" s="17">
        <f>[3]MNRL!G28</f>
        <v>0</v>
      </c>
      <c r="AE22" s="17">
        <f>[3]MNRL!H28</f>
        <v>0</v>
      </c>
      <c r="AF22" s="17">
        <f>[3]MNRL!I28</f>
        <v>0</v>
      </c>
      <c r="AG22" s="17">
        <f>[3]MNRL!J28</f>
        <v>0</v>
      </c>
      <c r="AH22" s="17">
        <f>[3]MNRL!K28</f>
        <v>0</v>
      </c>
      <c r="AI22" s="17">
        <f>[3]MNRL!L28</f>
        <v>0</v>
      </c>
      <c r="AJ22" s="17">
        <f>[3]MNRL!M28</f>
        <v>0</v>
      </c>
      <c r="AK22" s="17">
        <f>[3]MNRL!N28</f>
        <v>0</v>
      </c>
      <c r="AL22" s="17">
        <f>[3]MNRL!O28</f>
        <v>0</v>
      </c>
      <c r="AM22" s="17">
        <f>[3]MNRL!P28</f>
        <v>0</v>
      </c>
      <c r="AN22" s="17">
        <f>[3]MNRL!Q28</f>
        <v>0</v>
      </c>
      <c r="AO22" s="13">
        <f t="shared" si="79"/>
        <v>0</v>
      </c>
      <c r="AP22" s="17">
        <f>[4]MNRL!F28</f>
        <v>0</v>
      </c>
      <c r="AQ22" s="17">
        <f>[4]MNRL!G28</f>
        <v>0</v>
      </c>
      <c r="AR22" s="17">
        <f>[4]MNRL!H28</f>
        <v>0</v>
      </c>
      <c r="AS22" s="17">
        <f>[4]MNRL!I28</f>
        <v>0</v>
      </c>
      <c r="AT22" s="17">
        <f>[4]MNRL!J28</f>
        <v>0</v>
      </c>
      <c r="AU22" s="17">
        <f>[4]MNRL!K28</f>
        <v>0</v>
      </c>
      <c r="AV22" s="17">
        <f>[4]MNRL!L28</f>
        <v>0</v>
      </c>
      <c r="AW22" s="17">
        <f>[4]MNRL!M28</f>
        <v>0</v>
      </c>
      <c r="AX22" s="17">
        <f>[4]MNRL!N28</f>
        <v>0</v>
      </c>
      <c r="AY22" s="17">
        <f>[4]MNRL!O28</f>
        <v>0</v>
      </c>
      <c r="AZ22" s="17">
        <f>[4]MNRL!P28</f>
        <v>0</v>
      </c>
      <c r="BA22" s="17">
        <f>[4]MNRL!Q28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[1]Mancherial!F426</f>
        <v>0</v>
      </c>
      <c r="D23" s="17">
        <f>[1]Mancherial!G426</f>
        <v>0</v>
      </c>
      <c r="E23" s="17">
        <f>[1]Mancherial!H426</f>
        <v>0</v>
      </c>
      <c r="F23" s="17">
        <f>[1]Mancherial!I426</f>
        <v>0</v>
      </c>
      <c r="G23" s="17">
        <f>[1]Mancherial!J426</f>
        <v>0</v>
      </c>
      <c r="H23" s="17">
        <f>[1]Mancherial!K426</f>
        <v>0</v>
      </c>
      <c r="I23" s="17">
        <f>[1]Mancherial!L426</f>
        <v>0</v>
      </c>
      <c r="J23" s="17">
        <f>[1]Mancherial!M426</f>
        <v>0</v>
      </c>
      <c r="K23" s="17">
        <f>[1]Mancherial!N426</f>
        <v>0</v>
      </c>
      <c r="L23" s="17">
        <f>[1]Mancherial!O426</f>
        <v>0</v>
      </c>
      <c r="M23" s="17">
        <f>[1]Mancherial!P426</f>
        <v>0</v>
      </c>
      <c r="N23" s="17">
        <f>[1]Mancherial!Q426</f>
        <v>0</v>
      </c>
      <c r="O23" s="13">
        <f t="shared" si="77"/>
        <v>0</v>
      </c>
      <c r="P23" s="17">
        <f>[2]Mancherial!F26</f>
        <v>0</v>
      </c>
      <c r="Q23" s="17">
        <f>[2]Mancherial!G26</f>
        <v>0</v>
      </c>
      <c r="R23" s="17">
        <f>[2]Mancherial!H26</f>
        <v>0</v>
      </c>
      <c r="S23" s="17">
        <f>[2]Mancherial!I26</f>
        <v>0</v>
      </c>
      <c r="T23" s="17">
        <f>[2]Mancherial!J26</f>
        <v>0</v>
      </c>
      <c r="U23" s="17">
        <f>[2]Mancherial!K26</f>
        <v>0</v>
      </c>
      <c r="V23" s="17">
        <f>[2]Mancherial!L26</f>
        <v>0</v>
      </c>
      <c r="W23" s="17">
        <f>[2]Mancherial!M26</f>
        <v>0</v>
      </c>
      <c r="X23" s="17">
        <f>[2]Mancherial!N26</f>
        <v>0</v>
      </c>
      <c r="Y23" s="17">
        <f>[2]Mancherial!O26</f>
        <v>0</v>
      </c>
      <c r="Z23" s="17">
        <f>[2]Mancherial!P26</f>
        <v>0</v>
      </c>
      <c r="AA23" s="17">
        <f>[2]Mancherial!Q26</f>
        <v>0</v>
      </c>
      <c r="AB23" s="13">
        <f t="shared" si="78"/>
        <v>0</v>
      </c>
      <c r="AC23" s="17">
        <f>[3]MNRL!F29</f>
        <v>0</v>
      </c>
      <c r="AD23" s="17">
        <f>[3]MNRL!G29</f>
        <v>0</v>
      </c>
      <c r="AE23" s="17">
        <f>[3]MNRL!H29</f>
        <v>0</v>
      </c>
      <c r="AF23" s="17">
        <f>[3]MNRL!I29</f>
        <v>0</v>
      </c>
      <c r="AG23" s="17">
        <f>[3]MNRL!J29</f>
        <v>0</v>
      </c>
      <c r="AH23" s="17">
        <f>[3]MNRL!K29</f>
        <v>0</v>
      </c>
      <c r="AI23" s="17">
        <f>[3]MNRL!L29</f>
        <v>0</v>
      </c>
      <c r="AJ23" s="17">
        <f>[3]MNRL!M29</f>
        <v>0</v>
      </c>
      <c r="AK23" s="17">
        <f>[3]MNRL!N29</f>
        <v>0</v>
      </c>
      <c r="AL23" s="17">
        <f>[3]MNRL!O29</f>
        <v>0</v>
      </c>
      <c r="AM23" s="17">
        <f>[3]MNRL!P29</f>
        <v>0</v>
      </c>
      <c r="AN23" s="17">
        <f>[3]MNRL!Q29</f>
        <v>0</v>
      </c>
      <c r="AO23" s="13">
        <f t="shared" si="79"/>
        <v>0</v>
      </c>
      <c r="AP23" s="17">
        <f>[4]MNRL!F29</f>
        <v>0</v>
      </c>
      <c r="AQ23" s="17">
        <f>[4]MNRL!G29</f>
        <v>0</v>
      </c>
      <c r="AR23" s="17">
        <f>[4]MNRL!H29</f>
        <v>0</v>
      </c>
      <c r="AS23" s="17">
        <f>[4]MNRL!I29</f>
        <v>0</v>
      </c>
      <c r="AT23" s="17">
        <f>[4]MNRL!J29</f>
        <v>0</v>
      </c>
      <c r="AU23" s="17">
        <f>[4]MNRL!K29</f>
        <v>0</v>
      </c>
      <c r="AV23" s="17">
        <f>[4]MNRL!L29</f>
        <v>0</v>
      </c>
      <c r="AW23" s="17">
        <f>[4]MNRL!M29</f>
        <v>0</v>
      </c>
      <c r="AX23" s="17">
        <f>[4]MNRL!N29</f>
        <v>0</v>
      </c>
      <c r="AY23" s="17">
        <f>[4]MNRL!O29</f>
        <v>0</v>
      </c>
      <c r="AZ23" s="17">
        <f>[4]MNRL!P29</f>
        <v>0</v>
      </c>
      <c r="BA23" s="17">
        <f>[4]MNRL!Q29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/>
      <c r="CQ23" s="17"/>
      <c r="CR23" s="17"/>
      <c r="CS23" s="17"/>
      <c r="CT23" s="17"/>
      <c r="CU23" s="17"/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6" si="99">CQ23*(1+$DJ23)</f>
        <v>0</v>
      </c>
      <c r="DM23" s="68">
        <f t="shared" ref="DM23:DM46" si="100">CR23*(1+$DJ23)</f>
        <v>0</v>
      </c>
      <c r="DN23" s="68">
        <f t="shared" ref="DN23:DN46" si="101">CS23*(1+$DJ23)</f>
        <v>0</v>
      </c>
      <c r="DO23" s="68">
        <f t="shared" ref="DO23:DO46" si="102">CT23*(1+$DJ23)</f>
        <v>0</v>
      </c>
      <c r="DP23" s="68">
        <f t="shared" ref="DP23:DP46" si="103">CU23*(1+$DJ23)</f>
        <v>0</v>
      </c>
      <c r="DQ23" s="68">
        <f t="shared" ref="DQ23:DQ46" si="104">CV23*(1+$DJ23)</f>
        <v>0</v>
      </c>
      <c r="DR23" s="68">
        <f t="shared" ref="DR23:DR46" si="105">CW23*(1+$DJ23)</f>
        <v>0</v>
      </c>
      <c r="DS23" s="68">
        <f t="shared" ref="DS23:DS46" si="106">CX23*(1+$DJ23)</f>
        <v>0</v>
      </c>
      <c r="DT23" s="68">
        <f t="shared" ref="DT23:DT46" si="107">CY23*(1+$DJ23)</f>
        <v>0</v>
      </c>
      <c r="DU23" s="68">
        <f t="shared" ref="DU23:DU46" si="108">CZ23*(1+$DJ23)</f>
        <v>0</v>
      </c>
      <c r="DV23" s="68">
        <f t="shared" ref="DV23:DV46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[1]Mancherial!F427</f>
        <v>0.100298</v>
      </c>
      <c r="D24" s="17">
        <f>[1]Mancherial!G427</f>
        <v>0.104535</v>
      </c>
      <c r="E24" s="17">
        <f>[1]Mancherial!H427</f>
        <v>9.6721000000000001E-2</v>
      </c>
      <c r="F24" s="17">
        <f>[1]Mancherial!I427</f>
        <v>8.1623000000000001E-2</v>
      </c>
      <c r="G24" s="17">
        <f>[1]Mancherial!J427</f>
        <v>7.4937000000000004E-2</v>
      </c>
      <c r="H24" s="17">
        <f>[1]Mancherial!K427</f>
        <v>8.2163E-2</v>
      </c>
      <c r="I24" s="17">
        <f>[1]Mancherial!L427</f>
        <v>7.2749999999999995E-2</v>
      </c>
      <c r="J24" s="17">
        <f>[1]Mancherial!M427</f>
        <v>6.3088000000000005E-2</v>
      </c>
      <c r="K24" s="17">
        <f>[1]Mancherial!N427</f>
        <v>5.5621999999999998E-2</v>
      </c>
      <c r="L24" s="17">
        <f>[1]Mancherial!O427</f>
        <v>4.9424000000000003E-2</v>
      </c>
      <c r="M24" s="17">
        <f>[1]Mancherial!P427</f>
        <v>6.5908999999999995E-2</v>
      </c>
      <c r="N24" s="17">
        <f>[1]Mancherial!Q427</f>
        <v>6.3555E-2</v>
      </c>
      <c r="O24" s="13">
        <f t="shared" si="77"/>
        <v>0.91062500000000002</v>
      </c>
      <c r="P24" s="17">
        <f>[2]Mancherial!F27</f>
        <v>0.25062413250000226</v>
      </c>
      <c r="Q24" s="17">
        <f>[2]Mancherial!G27</f>
        <v>0.26586413250000224</v>
      </c>
      <c r="R24" s="17">
        <f>[2]Mancherial!H27</f>
        <v>0.2669071325000022</v>
      </c>
      <c r="S24" s="17">
        <f>[2]Mancherial!I27</f>
        <v>0.23558713250000224</v>
      </c>
      <c r="T24" s="17">
        <f>[2]Mancherial!J27</f>
        <v>0.26681713250000222</v>
      </c>
      <c r="U24" s="17">
        <f>[2]Mancherial!K27</f>
        <v>0.25347613250000223</v>
      </c>
      <c r="V24" s="17">
        <f>[2]Mancherial!L27</f>
        <v>0.25964913250000221</v>
      </c>
      <c r="W24" s="17">
        <f>[2]Mancherial!M27</f>
        <v>0.24082213250000223</v>
      </c>
      <c r="X24" s="17">
        <f>[2]Mancherial!N27</f>
        <v>0.23829713250000223</v>
      </c>
      <c r="Y24" s="17">
        <f>[2]Mancherial!O27</f>
        <v>0.24088713250000224</v>
      </c>
      <c r="Z24" s="17">
        <f>[2]Mancherial!P27</f>
        <v>0.28961513250000226</v>
      </c>
      <c r="AA24" s="17">
        <f>[2]Mancherial!Q27</f>
        <v>0.29848313250000225</v>
      </c>
      <c r="AB24" s="13">
        <f t="shared" si="78"/>
        <v>3.1070295900000264</v>
      </c>
      <c r="AC24" s="17">
        <f>[3]MNRL!F30</f>
        <v>0.25285000000000002</v>
      </c>
      <c r="AD24" s="17">
        <f>[3]MNRL!G30</f>
        <v>0.22133900000000001</v>
      </c>
      <c r="AE24" s="17">
        <f>[3]MNRL!H30</f>
        <v>0.26309300000000002</v>
      </c>
      <c r="AF24" s="17">
        <f>[3]MNRL!I30</f>
        <v>0.19256100000000001</v>
      </c>
      <c r="AG24" s="17">
        <f>[3]MNRL!J30</f>
        <v>0.20404900000000001</v>
      </c>
      <c r="AH24" s="17">
        <f>[3]MNRL!K30</f>
        <v>0.20963300000000001</v>
      </c>
      <c r="AI24" s="17">
        <f>[3]MNRL!L30</f>
        <v>0.201381</v>
      </c>
      <c r="AJ24" s="17">
        <f>[3]MNRL!M30</f>
        <v>0.14981700000000001</v>
      </c>
      <c r="AK24" s="17">
        <f>[3]MNRL!N30</f>
        <v>0.117241</v>
      </c>
      <c r="AL24" s="17">
        <f>[3]MNRL!O30</f>
        <v>0.11771</v>
      </c>
      <c r="AM24" s="17">
        <f>[3]MNRL!P30</f>
        <v>0.15029899999999999</v>
      </c>
      <c r="AN24" s="17">
        <f>[3]MNRL!Q30</f>
        <v>0.17404900000000001</v>
      </c>
      <c r="AO24" s="13">
        <f t="shared" si="79"/>
        <v>2.254022</v>
      </c>
      <c r="AP24" s="17">
        <f>[4]MNRL!F30</f>
        <v>0.24265762992550916</v>
      </c>
      <c r="AQ24" s="17">
        <f>[4]MNRL!G30</f>
        <v>0.27857835884411947</v>
      </c>
      <c r="AR24" s="17">
        <f>[4]MNRL!H30</f>
        <v>0.34698020484194619</v>
      </c>
      <c r="AS24" s="17">
        <f>[4]MNRL!I30</f>
        <v>0.23332469585382404</v>
      </c>
      <c r="AT24" s="17">
        <f>[4]MNRL!J30</f>
        <v>0.2038869738834436</v>
      </c>
      <c r="AU24" s="17">
        <f>[4]MNRL!K30</f>
        <v>0.18143273880782104</v>
      </c>
      <c r="AV24" s="17">
        <f>[4]MNRL!L30</f>
        <v>0.21738864491415816</v>
      </c>
      <c r="AW24" s="17">
        <f>[4]MNRL!M30</f>
        <v>0.20064814498067002</v>
      </c>
      <c r="AX24" s="17">
        <f>[4]MNRL!N30</f>
        <v>0.1608050263355103</v>
      </c>
      <c r="AY24" s="17">
        <f>[4]MNRL!O30</f>
        <v>0.15648198482280801</v>
      </c>
      <c r="AZ24" s="17">
        <f>[4]MNRL!P30</f>
        <v>0.16705841923725639</v>
      </c>
      <c r="BA24" s="17">
        <f>[4]MNRL!Q30</f>
        <v>0.20113066241325619</v>
      </c>
      <c r="BB24" s="13">
        <f t="shared" si="80"/>
        <v>2.590373484860323</v>
      </c>
      <c r="BC24" s="17">
        <f>'[5]3.Mancherial'!F24</f>
        <v>0.131242</v>
      </c>
      <c r="BD24" s="17">
        <f>'[5]3.Mancherial'!G24</f>
        <v>0.15628300000000001</v>
      </c>
      <c r="BE24" s="17">
        <f>'[5]3.Mancherial'!H24</f>
        <v>0.20414199999999999</v>
      </c>
      <c r="BF24" s="17">
        <f>'[5]3.Mancherial'!I24</f>
        <v>0.165656</v>
      </c>
      <c r="BG24" s="17">
        <f>'[5]3.Mancherial'!J24</f>
        <v>0.18163899999999999</v>
      </c>
      <c r="BH24" s="17">
        <f>'[5]3.Mancherial'!K24</f>
        <v>0.17418900000000001</v>
      </c>
      <c r="BI24" s="17">
        <f>'[5]3.Mancherial'!L24</f>
        <v>0.22135099999999999</v>
      </c>
      <c r="BJ24" s="17">
        <f>'[5]3.Mancherial'!M24</f>
        <v>0.19322900000000001</v>
      </c>
      <c r="BK24" s="17">
        <f>'[5]3.Mancherial'!N24</f>
        <v>0.183224</v>
      </c>
      <c r="BL24" s="17">
        <f>'[5]3.Mancherial'!O24</f>
        <v>0.18226999999999999</v>
      </c>
      <c r="BM24" s="17">
        <f>'[5]3.Mancherial'!P24</f>
        <v>0.21687799999999999</v>
      </c>
      <c r="BN24" s="17">
        <f>'[5]3.Mancherial'!Q24</f>
        <v>0.29818800000000001</v>
      </c>
      <c r="BO24" s="13">
        <f t="shared" si="81"/>
        <v>2.3082910000000001</v>
      </c>
      <c r="BP24" s="17">
        <f>'[6]3.Mancherail'!F22</f>
        <v>0.33102800000000004</v>
      </c>
      <c r="BQ24" s="17">
        <f>'[6]3.Mancherail'!G22</f>
        <v>0.274422</v>
      </c>
      <c r="BR24" s="17">
        <f>'[6]3.Mancherail'!H22</f>
        <v>0.250913</v>
      </c>
      <c r="BS24" s="17">
        <f>'[6]3.Mancherail'!I22</f>
        <v>0.28769400000000001</v>
      </c>
      <c r="BT24" s="17">
        <f>'[6]3.Mancherail'!J22</f>
        <v>0.31784800000000002</v>
      </c>
      <c r="BU24" s="17">
        <f>'[6]3.Mancherail'!K22</f>
        <v>0.31054599999999993</v>
      </c>
      <c r="BV24" s="17">
        <f>'[6]3.Mancherail'!L22</f>
        <v>0.43034299999999992</v>
      </c>
      <c r="BW24" s="17">
        <f>'[6]3.Mancherail'!M22</f>
        <v>0.374778</v>
      </c>
      <c r="BX24" s="17">
        <f>'[6]3.Mancherail'!N22</f>
        <v>0.37897000000000003</v>
      </c>
      <c r="BY24" s="17">
        <f>'[6]3.Mancherail'!O22</f>
        <v>0.33693899999999999</v>
      </c>
      <c r="BZ24" s="17">
        <f>'[6]3.Mancherail'!P22</f>
        <v>0.341914</v>
      </c>
      <c r="CA24" s="17">
        <f>'[6]3.Mancherail'!Q22</f>
        <v>0.36079899999999998</v>
      </c>
      <c r="CB24" s="13">
        <f t="shared" si="82"/>
        <v>3.996194</v>
      </c>
      <c r="CC24" s="23">
        <f t="shared" si="83"/>
        <v>0.34419228630904342</v>
      </c>
      <c r="CD24" s="23">
        <f t="shared" si="84"/>
        <v>6.4940376975485936E-2</v>
      </c>
      <c r="CE24" s="23">
        <f t="shared" si="85"/>
        <v>0.21030865120419939</v>
      </c>
      <c r="CF24" s="23">
        <f t="shared" si="86"/>
        <v>0.24205860712118343</v>
      </c>
      <c r="CG24" s="23">
        <f t="shared" si="87"/>
        <v>0.73123492661887068</v>
      </c>
      <c r="CH24" s="32"/>
      <c r="CI24" s="25" t="s">
        <v>76</v>
      </c>
      <c r="CJ24" s="26">
        <f t="shared" si="88"/>
        <v>6.4940376975485936E-2</v>
      </c>
      <c r="CK24" s="26">
        <f t="shared" si="88"/>
        <v>6.4940376975485936E-2</v>
      </c>
      <c r="CL24" s="26">
        <f t="shared" si="88"/>
        <v>6.4940376975485936E-2</v>
      </c>
      <c r="CM24" s="26">
        <f t="shared" si="88"/>
        <v>6.4940376975485936E-2</v>
      </c>
      <c r="CN24" s="26">
        <f t="shared" si="88"/>
        <v>6.4940376975485936E-2</v>
      </c>
      <c r="CO24" s="26">
        <f t="shared" si="88"/>
        <v>6.4940376975485936E-2</v>
      </c>
      <c r="CP24" s="17">
        <f>'[7]3.Mancherial'!F23</f>
        <v>0.63660600000000001</v>
      </c>
      <c r="CQ24" s="17">
        <f>'[7]3.Mancherial'!G23</f>
        <v>0.60763999999999996</v>
      </c>
      <c r="CR24" s="17">
        <f>'[7]3.Mancherial'!H23</f>
        <v>0.68928599999999995</v>
      </c>
      <c r="CS24" s="17">
        <f>'[7]3.Mancherial'!I23</f>
        <v>0.49223600000000001</v>
      </c>
      <c r="CT24" s="17">
        <f>'[7]3.Mancherial'!J23</f>
        <v>0.51060000000000005</v>
      </c>
      <c r="CU24" s="17">
        <f>'[7]3.Mancherial'!K23</f>
        <v>0.61699599999999999</v>
      </c>
      <c r="CV24" s="34">
        <f t="shared" si="89"/>
        <v>0.45828963664876143</v>
      </c>
      <c r="CW24" s="34">
        <f t="shared" si="89"/>
        <v>0.39911622460211865</v>
      </c>
      <c r="CX24" s="34">
        <f t="shared" si="89"/>
        <v>0.40358045466239995</v>
      </c>
      <c r="CY24" s="34">
        <f t="shared" si="89"/>
        <v>0.35881994567774322</v>
      </c>
      <c r="CZ24" s="34">
        <f t="shared" si="89"/>
        <v>0.36411802405319632</v>
      </c>
      <c r="DA24" s="34">
        <f t="shared" si="89"/>
        <v>0.38422942307237834</v>
      </c>
      <c r="DB24" s="13">
        <f t="shared" si="90"/>
        <v>5.921517708716598</v>
      </c>
      <c r="DC24" s="40">
        <f t="shared" si="91"/>
        <v>0.13767320268290573</v>
      </c>
      <c r="DD24" s="41">
        <f t="shared" si="92"/>
        <v>0.27311818172184377</v>
      </c>
      <c r="DE24" s="40">
        <f t="shared" si="93"/>
        <v>0.31731675441910268</v>
      </c>
      <c r="DF24" s="40">
        <f t="shared" si="94"/>
        <v>0.60166334670278254</v>
      </c>
      <c r="DG24" s="48">
        <f t="shared" si="95"/>
        <v>0.48178934974543219</v>
      </c>
      <c r="DH24" s="54">
        <v>0.05</v>
      </c>
      <c r="DI24" s="25" t="s">
        <v>80</v>
      </c>
      <c r="DJ24" s="50">
        <f t="shared" si="96"/>
        <v>0.05</v>
      </c>
      <c r="DK24" s="68">
        <f t="shared" si="22"/>
        <v>0.66843629999999998</v>
      </c>
      <c r="DL24" s="68">
        <f t="shared" si="99"/>
        <v>0.63802199999999998</v>
      </c>
      <c r="DM24" s="68">
        <f t="shared" si="100"/>
        <v>0.72375029999999996</v>
      </c>
      <c r="DN24" s="68">
        <f t="shared" si="101"/>
        <v>0.51684780000000008</v>
      </c>
      <c r="DO24" s="68">
        <f t="shared" si="102"/>
        <v>0.53613000000000011</v>
      </c>
      <c r="DP24" s="68">
        <f t="shared" si="103"/>
        <v>0.64784580000000003</v>
      </c>
      <c r="DQ24" s="68">
        <f t="shared" si="104"/>
        <v>0.48120411848119954</v>
      </c>
      <c r="DR24" s="68">
        <f t="shared" si="105"/>
        <v>0.41907203583222458</v>
      </c>
      <c r="DS24" s="68">
        <f t="shared" si="106"/>
        <v>0.42375947739551995</v>
      </c>
      <c r="DT24" s="68">
        <f t="shared" si="107"/>
        <v>0.37676094296163037</v>
      </c>
      <c r="DU24" s="68">
        <f t="shared" si="108"/>
        <v>0.38232392525585618</v>
      </c>
      <c r="DV24" s="68">
        <f t="shared" si="109"/>
        <v>0.40344089422599727</v>
      </c>
      <c r="DW24" s="69">
        <f t="shared" si="98"/>
        <v>6.2175935941524276</v>
      </c>
    </row>
    <row r="25" spans="2:127" ht="12.5" x14ac:dyDescent="0.2">
      <c r="B25" s="3" t="s">
        <v>2</v>
      </c>
      <c r="C25" s="17">
        <f>[1]Mancherial!F428</f>
        <v>8.9426000000000005E-2</v>
      </c>
      <c r="D25" s="17">
        <f>[1]Mancherial!G428</f>
        <v>0.101173</v>
      </c>
      <c r="E25" s="17">
        <f>[1]Mancherial!H428</f>
        <v>0.103328</v>
      </c>
      <c r="F25" s="17">
        <f>[1]Mancherial!I428</f>
        <v>9.1076000000000004E-2</v>
      </c>
      <c r="G25" s="17">
        <f>[1]Mancherial!J428</f>
        <v>8.6124000000000006E-2</v>
      </c>
      <c r="H25" s="17">
        <f>[1]Mancherial!K428</f>
        <v>8.2289000000000001E-2</v>
      </c>
      <c r="I25" s="17">
        <f>[1]Mancherial!L428</f>
        <v>8.7471999999999994E-2</v>
      </c>
      <c r="J25" s="17">
        <f>[1]Mancherial!M428</f>
        <v>7.3454000000000005E-2</v>
      </c>
      <c r="K25" s="17">
        <f>[1]Mancherial!N428</f>
        <v>8.1272999999999998E-2</v>
      </c>
      <c r="L25" s="17">
        <f>[1]Mancherial!O428</f>
        <v>6.6767000000000007E-2</v>
      </c>
      <c r="M25" s="17">
        <f>[1]Mancherial!P428</f>
        <v>7.4951000000000004E-2</v>
      </c>
      <c r="N25" s="17">
        <f>[1]Mancherial!Q428</f>
        <v>3.8830000000000003E-2</v>
      </c>
      <c r="O25" s="13">
        <f t="shared" si="77"/>
        <v>0.97616300000000022</v>
      </c>
      <c r="P25" s="17">
        <f>[2]Mancherial!F28</f>
        <v>4.548E-2</v>
      </c>
      <c r="Q25" s="17">
        <f>[2]Mancherial!G28</f>
        <v>4.7506E-2</v>
      </c>
      <c r="R25" s="17">
        <f>[2]Mancherial!H28</f>
        <v>5.2586000000000001E-2</v>
      </c>
      <c r="S25" s="17">
        <f>[2]Mancherial!I28</f>
        <v>5.4812E-2</v>
      </c>
      <c r="T25" s="17">
        <f>[2]Mancherial!J28</f>
        <v>6.0386000000000002E-2</v>
      </c>
      <c r="U25" s="17">
        <f>[2]Mancherial!K28</f>
        <v>6.9141999999999995E-2</v>
      </c>
      <c r="V25" s="17">
        <f>[2]Mancherial!L28</f>
        <v>5.2308E-2</v>
      </c>
      <c r="W25" s="17">
        <f>[2]Mancherial!M28</f>
        <v>4.7981999999999997E-2</v>
      </c>
      <c r="X25" s="17">
        <f>[2]Mancherial!N28</f>
        <v>6.8695999999999993E-2</v>
      </c>
      <c r="Y25" s="17">
        <f>[2]Mancherial!O28</f>
        <v>2.2915999999999999E-2</v>
      </c>
      <c r="Z25" s="17">
        <f>[2]Mancherial!P28</f>
        <v>3.0245000000000001E-2</v>
      </c>
      <c r="AA25" s="17">
        <f>[2]Mancherial!Q28</f>
        <v>2.8969000000000002E-2</v>
      </c>
      <c r="AB25" s="13">
        <f t="shared" si="78"/>
        <v>0.58102799999999999</v>
      </c>
      <c r="AC25" s="17">
        <f>[3]MNRL!F31</f>
        <v>8.9758000000000004E-2</v>
      </c>
      <c r="AD25" s="17">
        <f>[3]MNRL!G31</f>
        <v>9.2133000000000007E-2</v>
      </c>
      <c r="AE25" s="17">
        <f>[3]MNRL!H31</f>
        <v>0.105141</v>
      </c>
      <c r="AF25" s="17">
        <f>[3]MNRL!I31</f>
        <v>8.8192999999999994E-2</v>
      </c>
      <c r="AG25" s="17">
        <f>[3]MNRL!J31</f>
        <v>8.5300000000000001E-2</v>
      </c>
      <c r="AH25" s="17">
        <f>[3]MNRL!K31</f>
        <v>8.8501999999999997E-2</v>
      </c>
      <c r="AI25" s="17">
        <f>[3]MNRL!L31</f>
        <v>9.0121999999999994E-2</v>
      </c>
      <c r="AJ25" s="17">
        <f>[3]MNRL!M31</f>
        <v>8.8710999999999998E-2</v>
      </c>
      <c r="AK25" s="17">
        <f>[3]MNRL!N31</f>
        <v>6.4722000000000002E-2</v>
      </c>
      <c r="AL25" s="17">
        <f>[3]MNRL!O31</f>
        <v>6.6808999999999993E-2</v>
      </c>
      <c r="AM25" s="17">
        <f>[3]MNRL!P31</f>
        <v>6.6188999999999998E-2</v>
      </c>
      <c r="AN25" s="17">
        <f>[3]MNRL!Q31</f>
        <v>7.2487999999999997E-2</v>
      </c>
      <c r="AO25" s="13">
        <f t="shared" si="79"/>
        <v>0.99806800000000007</v>
      </c>
      <c r="AP25" s="17">
        <f>[4]MNRL!F31</f>
        <v>9.0343999999999994E-2</v>
      </c>
      <c r="AQ25" s="17">
        <f>[4]MNRL!G31</f>
        <v>0.102268</v>
      </c>
      <c r="AR25" s="17">
        <f>[4]MNRL!H31</f>
        <v>0.11021499999999999</v>
      </c>
      <c r="AS25" s="17">
        <f>[4]MNRL!I31</f>
        <v>9.9590999999999999E-2</v>
      </c>
      <c r="AT25" s="17">
        <f>[4]MNRL!J31</f>
        <v>8.6261000000000004E-2</v>
      </c>
      <c r="AU25" s="17">
        <f>[4]MNRL!K31</f>
        <v>8.3839999999999998E-2</v>
      </c>
      <c r="AV25" s="17">
        <f>[4]MNRL!L31</f>
        <v>8.3313999999999999E-2</v>
      </c>
      <c r="AW25" s="17">
        <f>[4]MNRL!M31</f>
        <v>7.9809000000000005E-2</v>
      </c>
      <c r="AX25" s="17">
        <f>[4]MNRL!N31</f>
        <v>7.2845999999999994E-2</v>
      </c>
      <c r="AY25" s="17">
        <f>[4]MNRL!O31</f>
        <v>7.3924000000000004E-2</v>
      </c>
      <c r="AZ25" s="17">
        <f>[4]MNRL!P31</f>
        <v>7.2747999999999993E-2</v>
      </c>
      <c r="BA25" s="17">
        <f>[4]MNRL!Q31</f>
        <v>7.8434000000000004E-2</v>
      </c>
      <c r="BB25" s="13">
        <f t="shared" si="80"/>
        <v>1.0335939999999999</v>
      </c>
      <c r="BC25" s="17">
        <f>'[5]3.Mancherial'!F25</f>
        <v>7.6293E-2</v>
      </c>
      <c r="BD25" s="17">
        <f>'[5]3.Mancherial'!G25</f>
        <v>9.8375000000000004E-2</v>
      </c>
      <c r="BE25" s="17">
        <f>'[5]3.Mancherial'!H25</f>
        <v>8.6407999999999999E-2</v>
      </c>
      <c r="BF25" s="17">
        <f>'[5]3.Mancherial'!I25</f>
        <v>7.5013999999999997E-2</v>
      </c>
      <c r="BG25" s="17">
        <f>'[5]3.Mancherial'!J25</f>
        <v>7.6638999999999999E-2</v>
      </c>
      <c r="BH25" s="17">
        <f>'[5]3.Mancherial'!K25</f>
        <v>8.2183000000000006E-2</v>
      </c>
      <c r="BI25" s="17">
        <f>'[5]3.Mancherial'!L25</f>
        <v>7.9551999999999998E-2</v>
      </c>
      <c r="BJ25" s="17">
        <f>'[5]3.Mancherial'!M25</f>
        <v>7.4902999999999997E-2</v>
      </c>
      <c r="BK25" s="17">
        <f>'[5]3.Mancherial'!N25</f>
        <v>7.3514999999999997E-2</v>
      </c>
      <c r="BL25" s="17">
        <f>'[5]3.Mancherial'!O25</f>
        <v>7.3834999999999998E-2</v>
      </c>
      <c r="BM25" s="17">
        <f>'[5]3.Mancherial'!P25</f>
        <v>8.0962000000000006E-2</v>
      </c>
      <c r="BN25" s="17">
        <f>'[5]3.Mancherial'!Q25</f>
        <v>8.0354999999999996E-2</v>
      </c>
      <c r="BO25" s="13">
        <f t="shared" si="81"/>
        <v>0.95803399999999994</v>
      </c>
      <c r="BP25" s="17">
        <f>'[6]3.Mancherail'!F23</f>
        <v>0.110814</v>
      </c>
      <c r="BQ25" s="17">
        <f>'[6]3.Mancherail'!G23</f>
        <v>0.105203</v>
      </c>
      <c r="BR25" s="17">
        <f>'[6]3.Mancherail'!H23</f>
        <v>0.108918</v>
      </c>
      <c r="BS25" s="17">
        <f>'[6]3.Mancherail'!I23</f>
        <v>0.10201200000000001</v>
      </c>
      <c r="BT25" s="17">
        <f>'[6]3.Mancherail'!J23</f>
        <v>0.10183</v>
      </c>
      <c r="BU25" s="17">
        <f>'[6]3.Mancherail'!K23</f>
        <v>0.106756</v>
      </c>
      <c r="BV25" s="17">
        <f>'[6]3.Mancherail'!L23</f>
        <v>0.10161199999999999</v>
      </c>
      <c r="BW25" s="17">
        <f>'[6]3.Mancherail'!M23</f>
        <v>9.3924999999999995E-2</v>
      </c>
      <c r="BX25" s="17">
        <f>'[6]3.Mancherail'!N23</f>
        <v>8.7468000000000004E-2</v>
      </c>
      <c r="BY25" s="17">
        <f>'[6]3.Mancherail'!O23</f>
        <v>9.2894000000000004E-2</v>
      </c>
      <c r="BZ25" s="17">
        <f>'[6]3.Mancherail'!P23</f>
        <v>8.5019999999999998E-2</v>
      </c>
      <c r="CA25" s="17">
        <f>'[6]3.Mancherail'!Q23</f>
        <v>9.3037999999999996E-2</v>
      </c>
      <c r="CB25" s="13">
        <f t="shared" si="82"/>
        <v>1.1894900000000002</v>
      </c>
      <c r="CC25" s="23">
        <f t="shared" si="83"/>
        <v>4.032177925696967E-2</v>
      </c>
      <c r="CD25" s="23">
        <f t="shared" si="84"/>
        <v>0.19616456664025428</v>
      </c>
      <c r="CE25" s="23">
        <f t="shared" si="85"/>
        <v>6.0230323509454342E-2</v>
      </c>
      <c r="CF25" s="23">
        <f t="shared" si="86"/>
        <v>7.2767005891884118E-2</v>
      </c>
      <c r="CG25" s="23">
        <f t="shared" si="87"/>
        <v>0.24159476594776419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'[7]3.Mancherial'!F24</f>
        <v>0.123372</v>
      </c>
      <c r="CQ25" s="17">
        <f>'[7]3.Mancherial'!G24</f>
        <v>0.113787</v>
      </c>
      <c r="CR25" s="17">
        <f>'[7]3.Mancherial'!H24</f>
        <v>0.119977</v>
      </c>
      <c r="CS25" s="17">
        <f>'[7]3.Mancherial'!I24</f>
        <v>8.9715000000000003E-2</v>
      </c>
      <c r="CT25" s="17">
        <f>'[7]3.Mancherial'!J24</f>
        <v>9.1401999999999997E-2</v>
      </c>
      <c r="CU25" s="17">
        <f>'[7]3.Mancherial'!K24</f>
        <v>0.10596800000000001</v>
      </c>
      <c r="CV25" s="34">
        <f t="shared" si="89"/>
        <v>0.10364424</v>
      </c>
      <c r="CW25" s="34">
        <f t="shared" si="89"/>
        <v>9.58035E-2</v>
      </c>
      <c r="CX25" s="34">
        <f t="shared" si="89"/>
        <v>8.9217360000000009E-2</v>
      </c>
      <c r="CY25" s="34">
        <f t="shared" si="89"/>
        <v>9.4751880000000011E-2</v>
      </c>
      <c r="CZ25" s="34">
        <f t="shared" si="89"/>
        <v>8.6720400000000003E-2</v>
      </c>
      <c r="DA25" s="34">
        <f t="shared" si="89"/>
        <v>9.4898759999999999E-2</v>
      </c>
      <c r="DB25" s="13">
        <f t="shared" si="90"/>
        <v>1.2092571399999998</v>
      </c>
      <c r="DC25" s="40">
        <f t="shared" si="91"/>
        <v>0.15788204563288932</v>
      </c>
      <c r="DD25" s="41">
        <f t="shared" si="92"/>
        <v>4.915494566142864E-2</v>
      </c>
      <c r="DE25" s="40">
        <f t="shared" si="93"/>
        <v>5.3714347713798682E-2</v>
      </c>
      <c r="DF25" s="40">
        <f t="shared" si="94"/>
        <v>0.12348911498866122</v>
      </c>
      <c r="DG25" s="48">
        <f t="shared" si="95"/>
        <v>1.6618164087129461E-2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0.12583944</v>
      </c>
      <c r="DL25" s="68">
        <f t="shared" si="99"/>
        <v>0.11606274</v>
      </c>
      <c r="DM25" s="68">
        <f t="shared" si="100"/>
        <v>0.12237654000000001</v>
      </c>
      <c r="DN25" s="68">
        <f t="shared" si="101"/>
        <v>9.1509300000000002E-2</v>
      </c>
      <c r="DO25" s="68">
        <f t="shared" si="102"/>
        <v>9.323004E-2</v>
      </c>
      <c r="DP25" s="68">
        <f t="shared" si="103"/>
        <v>0.10808736000000001</v>
      </c>
      <c r="DQ25" s="68">
        <f t="shared" si="104"/>
        <v>0.10571712480000001</v>
      </c>
      <c r="DR25" s="68">
        <f t="shared" si="105"/>
        <v>9.7719570000000006E-2</v>
      </c>
      <c r="DS25" s="68">
        <f t="shared" si="106"/>
        <v>9.1001707200000018E-2</v>
      </c>
      <c r="DT25" s="68">
        <f t="shared" si="107"/>
        <v>9.6646917600000007E-2</v>
      </c>
      <c r="DU25" s="68">
        <f t="shared" si="108"/>
        <v>8.845480800000001E-2</v>
      </c>
      <c r="DV25" s="68">
        <f t="shared" si="109"/>
        <v>9.6796735199999998E-2</v>
      </c>
      <c r="DW25" s="69">
        <f t="shared" si="98"/>
        <v>1.2334422828</v>
      </c>
    </row>
    <row r="26" spans="2:127" ht="12.5" x14ac:dyDescent="0.2">
      <c r="B26" s="3" t="s">
        <v>49</v>
      </c>
      <c r="C26" s="17">
        <f>[1]Mancherial!F429</f>
        <v>8.1871338013338554E-2</v>
      </c>
      <c r="D26" s="17">
        <f>[1]Mancherial!G429</f>
        <v>4.0845831414285778E-2</v>
      </c>
      <c r="E26" s="17">
        <f>[1]Mancherial!H429</f>
        <v>1.310325792064109E-3</v>
      </c>
      <c r="F26" s="17">
        <f>[1]Mancherial!I429</f>
        <v>5.6716060853628904E-3</v>
      </c>
      <c r="G26" s="17">
        <f>[1]Mancherial!J429</f>
        <v>4.7095271198457272E-2</v>
      </c>
      <c r="H26" s="17">
        <f>[1]Mancherial!K429</f>
        <v>0.10483875740472237</v>
      </c>
      <c r="I26" s="17">
        <f>[1]Mancherial!L429</f>
        <v>3.7724298272067233E-2</v>
      </c>
      <c r="J26" s="17">
        <f>[1]Mancherial!M429</f>
        <v>0.17621268196977616</v>
      </c>
      <c r="K26" s="17">
        <f>[1]Mancherial!N429</f>
        <v>5.0651283964129927E-2</v>
      </c>
      <c r="L26" s="17">
        <f>[1]Mancherial!O429</f>
        <v>6.1248309697626499E-2</v>
      </c>
      <c r="M26" s="17">
        <f>[1]Mancherial!P429</f>
        <v>7.8348962773827011E-2</v>
      </c>
      <c r="N26" s="17">
        <f>[1]Mancherial!Q429</f>
        <v>0.10080433719687193</v>
      </c>
      <c r="O26" s="13">
        <f t="shared" si="77"/>
        <v>0.7866230037825297</v>
      </c>
      <c r="P26" s="17">
        <f>[2]Mancherial!F29</f>
        <v>9.475602000000001E-2</v>
      </c>
      <c r="Q26" s="17">
        <f>[2]Mancherial!G29</f>
        <v>1.09706E-2</v>
      </c>
      <c r="R26" s="17">
        <f>[2]Mancherial!H29</f>
        <v>7.9248000000000003E-4</v>
      </c>
      <c r="S26" s="17">
        <f>[2]Mancherial!I29</f>
        <v>2.5026799999999997E-3</v>
      </c>
      <c r="T26" s="17">
        <f>[2]Mancherial!J29</f>
        <v>3.0020680000000001E-2</v>
      </c>
      <c r="U26" s="17">
        <f>[2]Mancherial!K29</f>
        <v>4.910428E-2</v>
      </c>
      <c r="V26" s="17">
        <f>[2]Mancherial!L29</f>
        <v>4.6664800000000006E-2</v>
      </c>
      <c r="W26" s="17">
        <f>[2]Mancherial!M29</f>
        <v>5.777206E-2</v>
      </c>
      <c r="X26" s="17">
        <f>[2]Mancherial!N29</f>
        <v>5.09816E-3</v>
      </c>
      <c r="Y26" s="17">
        <f>[2]Mancherial!O29</f>
        <v>3.1883599999999998E-2</v>
      </c>
      <c r="Z26" s="17">
        <f>[2]Mancherial!P29</f>
        <v>7.8734059999999995E-2</v>
      </c>
      <c r="AA26" s="17">
        <f>[2]Mancherial!Q29</f>
        <v>0.11167132</v>
      </c>
      <c r="AB26" s="13">
        <f t="shared" si="78"/>
        <v>0.51997073999999999</v>
      </c>
      <c r="AC26" s="17">
        <f>[3]MNRL!F32</f>
        <v>8.5491999999999999E-2</v>
      </c>
      <c r="AD26" s="17">
        <f>[3]MNRL!G32</f>
        <v>5.2189999999999997E-3</v>
      </c>
      <c r="AE26" s="17">
        <f>[3]MNRL!H32</f>
        <v>1.356E-3</v>
      </c>
      <c r="AF26" s="17">
        <f>[3]MNRL!I32</f>
        <v>7.6800000000000002E-4</v>
      </c>
      <c r="AG26" s="17">
        <f>[3]MNRL!J32</f>
        <v>3.2925999999999997E-2</v>
      </c>
      <c r="AH26" s="17">
        <f>[3]MNRL!K32</f>
        <v>6.7368999999999998E-2</v>
      </c>
      <c r="AI26" s="17">
        <f>[3]MNRL!L32</f>
        <v>0.10788399999999999</v>
      </c>
      <c r="AJ26" s="17">
        <f>[3]MNRL!M32</f>
        <v>0.17571500000000001</v>
      </c>
      <c r="AK26" s="17">
        <f>[3]MNRL!N32</f>
        <v>1.6664999999999999E-2</v>
      </c>
      <c r="AL26" s="17">
        <f>[3]MNRL!O32</f>
        <v>2.7463999999999999E-2</v>
      </c>
      <c r="AM26" s="17">
        <f>[3]MNRL!P32</f>
        <v>0.13258</v>
      </c>
      <c r="AN26" s="17">
        <f>[3]MNRL!Q32</f>
        <v>9.9734000000000003E-2</v>
      </c>
      <c r="AO26" s="13">
        <f t="shared" si="79"/>
        <v>0.75317200000000006</v>
      </c>
      <c r="AP26" s="17">
        <f>[4]MNRL!F32</f>
        <v>0.11428909432518014</v>
      </c>
      <c r="AQ26" s="17">
        <f>[4]MNRL!G32</f>
        <v>2.544893017651851E-2</v>
      </c>
      <c r="AR26" s="17">
        <f>[4]MNRL!H32</f>
        <v>9.7726566957437896E-4</v>
      </c>
      <c r="AS26" s="17">
        <f>[4]MNRL!I32</f>
        <v>1.4932511463928411E-3</v>
      </c>
      <c r="AT26" s="17">
        <f>[4]MNRL!J32</f>
        <v>2.0432178615723284E-2</v>
      </c>
      <c r="AU26" s="17">
        <f>[4]MNRL!K32</f>
        <v>6.3968121182157153E-2</v>
      </c>
      <c r="AV26" s="17">
        <f>[4]MNRL!L32</f>
        <v>7.5145319331484495E-2</v>
      </c>
      <c r="AW26" s="17">
        <f>[4]MNRL!M32</f>
        <v>3.5270659661013649E-2</v>
      </c>
      <c r="AX26" s="17">
        <f>[4]MNRL!N32</f>
        <v>1.0278919492376021E-3</v>
      </c>
      <c r="AY26" s="17">
        <f>[4]MNRL!O32</f>
        <v>3.6511351896802685E-2</v>
      </c>
      <c r="AZ26" s="17">
        <f>[4]MNRL!P32</f>
        <v>8.5189823094005412E-2</v>
      </c>
      <c r="BA26" s="17">
        <f>[4]MNRL!Q32</f>
        <v>5.6834568790461455E-2</v>
      </c>
      <c r="BB26" s="13">
        <f t="shared" si="80"/>
        <v>0.51658845583855162</v>
      </c>
      <c r="BC26" s="17">
        <f>'[5]3.Mancherial'!F26</f>
        <v>8.4802090000000926E-2</v>
      </c>
      <c r="BD26" s="17">
        <f>'[5]3.Mancherial'!G26</f>
        <v>5.4799999999999998E-4</v>
      </c>
      <c r="BE26" s="17">
        <f>'[5]3.Mancherial'!H26</f>
        <v>6.3141000000000003E-2</v>
      </c>
      <c r="BF26" s="17">
        <f>'[5]3.Mancherial'!I26</f>
        <v>4.8973000000000003E-2</v>
      </c>
      <c r="BG26" s="17">
        <f>'[5]3.Mancherial'!J26</f>
        <v>7.8593999999999997E-2</v>
      </c>
      <c r="BH26" s="17">
        <f>'[5]3.Mancherial'!K26</f>
        <v>9.6740000000000007E-2</v>
      </c>
      <c r="BI26" s="17">
        <f>'[5]3.Mancherial'!L26</f>
        <v>6.6705E-2</v>
      </c>
      <c r="BJ26" s="17">
        <f>'[5]3.Mancherial'!M26</f>
        <v>7.2857000000000005E-2</v>
      </c>
      <c r="BK26" s="17">
        <f>'[5]3.Mancherial'!N26</f>
        <v>4.8125000000000001E-2</v>
      </c>
      <c r="BL26" s="17">
        <f>'[5]3.Mancherial'!O26</f>
        <v>7.5020000000000003E-2</v>
      </c>
      <c r="BM26" s="17">
        <f>'[5]3.Mancherial'!P26</f>
        <v>0.116508</v>
      </c>
      <c r="BN26" s="17">
        <f>'[5]3.Mancherial'!Q26</f>
        <v>7.4156000000000194E-2</v>
      </c>
      <c r="BO26" s="13">
        <f t="shared" si="81"/>
        <v>0.82616909000000105</v>
      </c>
      <c r="BP26" s="17">
        <f>'[6]3.Mancherail'!F24</f>
        <v>0.13234799999999999</v>
      </c>
      <c r="BQ26" s="17">
        <f>'[6]3.Mancherail'!G24</f>
        <v>1.2400000000000001E-4</v>
      </c>
      <c r="BR26" s="17">
        <f>'[6]3.Mancherail'!H24</f>
        <v>1.12E-4</v>
      </c>
      <c r="BS26" s="17">
        <f>'[6]3.Mancherail'!I24</f>
        <v>0.15707199999999999</v>
      </c>
      <c r="BT26" s="17">
        <f>'[6]3.Mancherail'!J24</f>
        <v>1.34E-2</v>
      </c>
      <c r="BU26" s="17">
        <f>'[6]3.Mancherail'!K24</f>
        <v>1.8259999999999998E-2</v>
      </c>
      <c r="BV26" s="17">
        <f>'[6]3.Mancherail'!L24</f>
        <v>2.8652E-2</v>
      </c>
      <c r="BW26" s="17">
        <f>'[6]3.Mancherail'!M24</f>
        <v>4.8315999999999998E-2</v>
      </c>
      <c r="BX26" s="17">
        <f>'[6]3.Mancherail'!N24</f>
        <v>1.2968E-2</v>
      </c>
      <c r="BY26" s="17">
        <f>'[6]3.Mancherail'!O24</f>
        <v>1.1176E-2</v>
      </c>
      <c r="BZ26" s="17">
        <f>'[6]3.Mancherail'!P24</f>
        <v>5.6008000000000002E-2</v>
      </c>
      <c r="CA26" s="17">
        <f>'[6]3.Mancherail'!Q24</f>
        <v>6.7558000000000007E-2</v>
      </c>
      <c r="CB26" s="13">
        <f t="shared" si="82"/>
        <v>0.54599400000000009</v>
      </c>
      <c r="CC26" s="23">
        <f t="shared" si="83"/>
        <v>-7.0425406187666018E-2</v>
      </c>
      <c r="CD26" s="23">
        <f t="shared" si="84"/>
        <v>1.2283693856585343E-2</v>
      </c>
      <c r="CE26" s="23">
        <f t="shared" si="85"/>
        <v>-0.10167965700450377</v>
      </c>
      <c r="CF26" s="23">
        <f t="shared" si="86"/>
        <v>2.8067397178488829E-2</v>
      </c>
      <c r="CG26" s="23">
        <f t="shared" si="87"/>
        <v>-0.33912560199994968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'[7]3.Mancherial'!F25</f>
        <v>8.4886000000000003E-2</v>
      </c>
      <c r="CQ26" s="17">
        <f>'[7]3.Mancherial'!G25</f>
        <v>6.6882999999999998E-2</v>
      </c>
      <c r="CR26" s="17">
        <f>'[7]3.Mancherial'!H25</f>
        <v>5.6286999999999997E-2</v>
      </c>
      <c r="CS26" s="17">
        <f>'[7]3.Mancherial'!I25</f>
        <v>0.135769</v>
      </c>
      <c r="CT26" s="17">
        <f>'[7]3.Mancherial'!J25</f>
        <v>0</v>
      </c>
      <c r="CU26" s="17">
        <f>'[7]3.Mancherial'!K25</f>
        <v>0</v>
      </c>
      <c r="CV26" s="34">
        <f t="shared" si="89"/>
        <v>2.9225040000000001E-2</v>
      </c>
      <c r="CW26" s="34">
        <f t="shared" si="89"/>
        <v>4.9282319999999998E-2</v>
      </c>
      <c r="CX26" s="34">
        <f t="shared" si="89"/>
        <v>1.3227360000000001E-2</v>
      </c>
      <c r="CY26" s="34">
        <f t="shared" si="89"/>
        <v>1.139952E-2</v>
      </c>
      <c r="CZ26" s="34">
        <f t="shared" si="89"/>
        <v>5.7128160000000004E-2</v>
      </c>
      <c r="DA26" s="34">
        <f t="shared" si="89"/>
        <v>6.8909160000000011E-2</v>
      </c>
      <c r="DB26" s="13">
        <f t="shared" si="90"/>
        <v>0.57299655999999999</v>
      </c>
      <c r="DC26" s="40">
        <f t="shared" si="91"/>
        <v>1.9611257434275275E-2</v>
      </c>
      <c r="DD26" s="41">
        <f t="shared" si="92"/>
        <v>-6.6069707691438273E-2</v>
      </c>
      <c r="DE26" s="40">
        <f t="shared" si="93"/>
        <v>3.5147980754949071E-2</v>
      </c>
      <c r="DF26" s="40">
        <f t="shared" si="94"/>
        <v>-0.16719842827376763</v>
      </c>
      <c r="DG26" s="48">
        <f t="shared" si="95"/>
        <v>4.9455781565364898E-2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8.6583720000000003E-2</v>
      </c>
      <c r="DL26" s="68">
        <f t="shared" si="99"/>
        <v>6.8220660000000002E-2</v>
      </c>
      <c r="DM26" s="68">
        <f t="shared" si="100"/>
        <v>5.7412739999999997E-2</v>
      </c>
      <c r="DN26" s="68">
        <f t="shared" si="101"/>
        <v>0.13848437999999999</v>
      </c>
      <c r="DO26" s="68">
        <f t="shared" si="102"/>
        <v>0</v>
      </c>
      <c r="DP26" s="68">
        <f t="shared" si="103"/>
        <v>0</v>
      </c>
      <c r="DQ26" s="68">
        <f t="shared" si="104"/>
        <v>2.9809540800000003E-2</v>
      </c>
      <c r="DR26" s="68">
        <f t="shared" si="105"/>
        <v>5.0267966399999996E-2</v>
      </c>
      <c r="DS26" s="68">
        <f t="shared" si="106"/>
        <v>1.34919072E-2</v>
      </c>
      <c r="DT26" s="68">
        <f t="shared" si="107"/>
        <v>1.1627510400000001E-2</v>
      </c>
      <c r="DU26" s="68">
        <f t="shared" si="108"/>
        <v>5.8270723200000006E-2</v>
      </c>
      <c r="DV26" s="68">
        <f t="shared" si="109"/>
        <v>7.0287343200000019E-2</v>
      </c>
      <c r="DW26" s="69">
        <f t="shared" si="98"/>
        <v>0.58445649119999987</v>
      </c>
    </row>
    <row r="27" spans="2:127" ht="12.5" x14ac:dyDescent="0.2">
      <c r="B27" s="3" t="s">
        <v>50</v>
      </c>
      <c r="C27" s="17">
        <f>[1]Mancherial!F431</f>
        <v>0</v>
      </c>
      <c r="D27" s="17">
        <f>[1]Mancherial!G431</f>
        <v>0</v>
      </c>
      <c r="E27" s="17">
        <f>[1]Mancherial!H431</f>
        <v>0</v>
      </c>
      <c r="F27" s="17">
        <f>[1]Mancherial!I431</f>
        <v>0</v>
      </c>
      <c r="G27" s="17">
        <f>[1]Mancherial!J431</f>
        <v>0</v>
      </c>
      <c r="H27" s="17">
        <f>[1]Mancherial!K431</f>
        <v>0</v>
      </c>
      <c r="I27" s="17">
        <f>[1]Mancherial!L431</f>
        <v>0</v>
      </c>
      <c r="J27" s="17">
        <f>[1]Mancherial!M431</f>
        <v>0</v>
      </c>
      <c r="K27" s="17">
        <f>[1]Mancherial!N431</f>
        <v>0</v>
      </c>
      <c r="L27" s="17">
        <f>[1]Mancherial!O431</f>
        <v>0</v>
      </c>
      <c r="M27" s="17">
        <f>[1]Mancherial!P431</f>
        <v>0</v>
      </c>
      <c r="N27" s="17">
        <f>[1]Mancherial!Q431</f>
        <v>0</v>
      </c>
      <c r="O27" s="13">
        <f t="shared" si="77"/>
        <v>0</v>
      </c>
      <c r="P27" s="17">
        <f>[2]Mancherial!F31</f>
        <v>6.5035999999999997E-2</v>
      </c>
      <c r="Q27" s="17">
        <f>[2]Mancherial!G31</f>
        <v>8.4264000000000006E-2</v>
      </c>
      <c r="R27" s="17">
        <f>[2]Mancherial!H31</f>
        <v>6.7474000000000006E-2</v>
      </c>
      <c r="S27" s="17">
        <f>[2]Mancherial!I31</f>
        <v>5.2768000000000002E-2</v>
      </c>
      <c r="T27" s="17">
        <f>[2]Mancherial!J31</f>
        <v>2.9683999999999999E-2</v>
      </c>
      <c r="U27" s="17">
        <f>[2]Mancherial!K31</f>
        <v>2.3739999999999998E-3</v>
      </c>
      <c r="V27" s="17">
        <f>[2]Mancherial!L31</f>
        <v>3.3191999999999999E-2</v>
      </c>
      <c r="W27" s="17">
        <f>[2]Mancherial!M31</f>
        <v>2.7061999999999999E-2</v>
      </c>
      <c r="X27" s="17">
        <f>[2]Mancherial!N31</f>
        <v>2.8053999999999999E-2</v>
      </c>
      <c r="Y27" s="17">
        <f>[2]Mancherial!O31</f>
        <v>5.7787999999999999E-2</v>
      </c>
      <c r="Z27" s="17">
        <f>[2]Mancherial!P31</f>
        <v>5.9653999999999999E-2</v>
      </c>
      <c r="AA27" s="17">
        <f>[2]Mancherial!Q31</f>
        <v>4.0502000000000003E-2</v>
      </c>
      <c r="AB27" s="13">
        <f t="shared" si="78"/>
        <v>0.54785200000000001</v>
      </c>
      <c r="AC27" s="17">
        <f>[3]MNRL!F33</f>
        <v>4.9480000000000003E-2</v>
      </c>
      <c r="AD27" s="17">
        <f>[3]MNRL!G33</f>
        <v>4.2537999999999999E-2</v>
      </c>
      <c r="AE27" s="17">
        <f>[3]MNRL!H33</f>
        <v>5.0504E-2</v>
      </c>
      <c r="AF27" s="17">
        <f>[3]MNRL!I33</f>
        <v>5.9892000000000001E-2</v>
      </c>
      <c r="AG27" s="17">
        <f>[3]MNRL!J33</f>
        <v>6.6559999999999994E-2</v>
      </c>
      <c r="AH27" s="17">
        <f>[3]MNRL!K33</f>
        <v>6.8949999999999997E-2</v>
      </c>
      <c r="AI27" s="17">
        <f>[3]MNRL!L33</f>
        <v>9.2446E-2</v>
      </c>
      <c r="AJ27" s="17">
        <f>[3]MNRL!M33</f>
        <v>0.10519199999999999</v>
      </c>
      <c r="AK27" s="17">
        <f>[3]MNRL!N33</f>
        <v>2.7269000000000002E-2</v>
      </c>
      <c r="AL27" s="17">
        <f>[3]MNRL!O33</f>
        <v>3.2911999999999997E-2</v>
      </c>
      <c r="AM27" s="17">
        <f>[3]MNRL!P33</f>
        <v>2.8854999999999999E-2</v>
      </c>
      <c r="AN27" s="17">
        <f>[3]MNRL!Q33</f>
        <v>1.0879E-2</v>
      </c>
      <c r="AO27" s="13">
        <f t="shared" si="79"/>
        <v>0.63547699999999985</v>
      </c>
      <c r="AP27" s="17">
        <f>[4]MNRL!F33</f>
        <v>4.2636E-2</v>
      </c>
      <c r="AQ27" s="17">
        <f>[4]MNRL!G33</f>
        <v>3.2844995741319619E-2</v>
      </c>
      <c r="AR27" s="17">
        <f>[4]MNRL!H33</f>
        <v>3.3746000000000005E-2</v>
      </c>
      <c r="AS27" s="17">
        <f>[4]MNRL!I33</f>
        <v>2.5862999999999994E-2</v>
      </c>
      <c r="AT27" s="17">
        <f>[4]MNRL!J33</f>
        <v>6.2406984339263838E-2</v>
      </c>
      <c r="AU27" s="17">
        <f>[4]MNRL!K33</f>
        <v>1.077199863419295E-2</v>
      </c>
      <c r="AV27" s="17">
        <f>[4]MNRL!L33</f>
        <v>1.5174998123390735E-2</v>
      </c>
      <c r="AW27" s="17">
        <f>[4]MNRL!M33</f>
        <v>7.0572007780707782E-2</v>
      </c>
      <c r="AX27" s="17">
        <f>[4]MNRL!N33</f>
        <v>5.7869999999999984E-2</v>
      </c>
      <c r="AY27" s="17">
        <f>[4]MNRL!O33</f>
        <v>6.7925993067735682E-2</v>
      </c>
      <c r="AZ27" s="17">
        <f>[4]MNRL!P33</f>
        <v>6.3915E-2</v>
      </c>
      <c r="BA27" s="17">
        <f>[4]MNRL!Q33</f>
        <v>5.3725000000000016E-2</v>
      </c>
      <c r="BB27" s="13">
        <f t="shared" si="80"/>
        <v>0.53745197768661057</v>
      </c>
      <c r="BC27" s="17">
        <f>'[5]3.Mancherial'!F27</f>
        <v>5.1695999999999999E-2</v>
      </c>
      <c r="BD27" s="17">
        <f>'[5]3.Mancherial'!G27</f>
        <v>5.7321999999999998E-2</v>
      </c>
      <c r="BE27" s="17">
        <f>'[5]3.Mancherial'!H27</f>
        <v>5.4787000000000002E-2</v>
      </c>
      <c r="BF27" s="17">
        <f>'[5]3.Mancherial'!I27</f>
        <v>9.4549999999999999E-3</v>
      </c>
      <c r="BG27" s="17">
        <f>'[5]3.Mancherial'!J27</f>
        <v>6.1573999999999997E-2</v>
      </c>
      <c r="BH27" s="17">
        <f>'[5]3.Mancherial'!K27</f>
        <v>7.3399000000000006E-2</v>
      </c>
      <c r="BI27" s="17">
        <f>'[5]3.Mancherial'!L27</f>
        <v>0.109421</v>
      </c>
      <c r="BJ27" s="17">
        <f>'[5]3.Mancherial'!M27</f>
        <v>8.9567999999999995E-2</v>
      </c>
      <c r="BK27" s="17">
        <f>'[5]3.Mancherial'!N27</f>
        <v>7.7692999999999998E-2</v>
      </c>
      <c r="BL27" s="17">
        <f>'[5]3.Mancherial'!O27</f>
        <v>7.2718000000000005E-2</v>
      </c>
      <c r="BM27" s="17">
        <f>'[5]3.Mancherial'!P27</f>
        <v>6.8838999999999997E-2</v>
      </c>
      <c r="BN27" s="17">
        <f>'[5]3.Mancherial'!Q27</f>
        <v>1.4706E-2</v>
      </c>
      <c r="BO27" s="13">
        <f t="shared" si="81"/>
        <v>0.74117799999999989</v>
      </c>
      <c r="BP27" s="17">
        <f>'[6]3.Mancherail'!F25</f>
        <v>2.3436999999999999E-2</v>
      </c>
      <c r="BQ27" s="17">
        <f>'[6]3.Mancherail'!G25</f>
        <v>2.0789999999999999E-2</v>
      </c>
      <c r="BR27" s="17">
        <f>'[6]3.Mancherail'!H25</f>
        <v>2.5035999999999999E-2</v>
      </c>
      <c r="BS27" s="17">
        <f>'[6]3.Mancherail'!I25</f>
        <v>2.4135E-2</v>
      </c>
      <c r="BT27" s="17">
        <f>'[6]3.Mancherail'!J25</f>
        <v>2.6807999999999998E-2</v>
      </c>
      <c r="BU27" s="17">
        <f>'[6]3.Mancherail'!K25</f>
        <v>2.2376E-2</v>
      </c>
      <c r="BV27" s="17">
        <f>'[6]3.Mancherail'!L25</f>
        <v>2.9496999999999999E-2</v>
      </c>
      <c r="BW27" s="17">
        <f>'[6]3.Mancherail'!M25</f>
        <v>3.0093000000000002E-2</v>
      </c>
      <c r="BX27" s="17">
        <f>'[6]3.Mancherail'!N25</f>
        <v>2.5233999999999999E-2</v>
      </c>
      <c r="BY27" s="17">
        <f>'[6]3.Mancherail'!O25</f>
        <v>2.6054999999999998E-2</v>
      </c>
      <c r="BZ27" s="17">
        <f>'[6]3.Mancherail'!P25</f>
        <v>3.5381999999999997E-2</v>
      </c>
      <c r="CA27" s="17">
        <f>'[6]3.Mancherail'!Q25</f>
        <v>2.5069999999999999E-2</v>
      </c>
      <c r="CB27" s="13">
        <f t="shared" si="82"/>
        <v>0.31391300000000005</v>
      </c>
      <c r="CC27" s="23">
        <f t="shared" si="83"/>
        <v>0</v>
      </c>
      <c r="CD27" s="23">
        <f t="shared" si="84"/>
        <v>-0.12996542348831897</v>
      </c>
      <c r="CE27" s="23">
        <f t="shared" si="85"/>
        <v>-0.20949766895655375</v>
      </c>
      <c r="CF27" s="23">
        <f t="shared" si="86"/>
        <v>-0.23575110751040795</v>
      </c>
      <c r="CG27" s="23">
        <f t="shared" si="87"/>
        <v>-0.5764674612576195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'[7]3.Mancherial'!F26</f>
        <v>3.6000999999999998E-2</v>
      </c>
      <c r="CQ27" s="17">
        <f>'[7]3.Mancherial'!G26</f>
        <v>4.1687000000000002E-2</v>
      </c>
      <c r="CR27" s="17">
        <f>'[7]3.Mancherial'!H26</f>
        <v>3.04E-2</v>
      </c>
      <c r="CS27" s="17">
        <f>'[7]3.Mancherial'!I26</f>
        <v>1.3041000000000001E-2</v>
      </c>
      <c r="CT27" s="17">
        <f>'[7]3.Mancherial'!J26</f>
        <v>7.7999999999999999E-5</v>
      </c>
      <c r="CU27" s="17">
        <f>'[7]3.Mancherial'!K26</f>
        <v>5.0000000000000004E-6</v>
      </c>
      <c r="CV27" s="34">
        <f t="shared" si="89"/>
        <v>3.0971849999999999E-2</v>
      </c>
      <c r="CW27" s="34">
        <f t="shared" si="89"/>
        <v>3.1597650000000005E-2</v>
      </c>
      <c r="CX27" s="34">
        <f t="shared" si="89"/>
        <v>2.6495700000000001E-2</v>
      </c>
      <c r="CY27" s="34">
        <f t="shared" si="89"/>
        <v>2.735775E-2</v>
      </c>
      <c r="CZ27" s="34">
        <f t="shared" si="89"/>
        <v>3.7151099999999999E-2</v>
      </c>
      <c r="DA27" s="34">
        <f t="shared" si="89"/>
        <v>2.63235E-2</v>
      </c>
      <c r="DB27" s="13">
        <f t="shared" si="90"/>
        <v>0.30110955</v>
      </c>
      <c r="DC27" s="40">
        <f t="shared" si="91"/>
        <v>-0.11281895229294869</v>
      </c>
      <c r="DD27" s="41">
        <f t="shared" si="92"/>
        <v>-0.17032849736789613</v>
      </c>
      <c r="DE27" s="40">
        <f t="shared" si="93"/>
        <v>-0.17561840321978617</v>
      </c>
      <c r="DF27" s="40">
        <f t="shared" si="94"/>
        <v>-0.36261622364830592</v>
      </c>
      <c r="DG27" s="48">
        <f t="shared" si="95"/>
        <v>-4.0786619222523579E-2</v>
      </c>
      <c r="DH27" s="58">
        <v>0.02</v>
      </c>
      <c r="DI27" s="25" t="s">
        <v>80</v>
      </c>
      <c r="DJ27" s="50">
        <f t="shared" si="96"/>
        <v>0.02</v>
      </c>
      <c r="DK27" s="68">
        <f t="shared" si="22"/>
        <v>3.672102E-2</v>
      </c>
      <c r="DL27" s="68">
        <f t="shared" si="99"/>
        <v>4.2520740000000001E-2</v>
      </c>
      <c r="DM27" s="68">
        <f t="shared" si="100"/>
        <v>3.1008000000000001E-2</v>
      </c>
      <c r="DN27" s="68">
        <f t="shared" si="101"/>
        <v>1.3301820000000001E-2</v>
      </c>
      <c r="DO27" s="68">
        <f t="shared" si="102"/>
        <v>7.9560000000000004E-5</v>
      </c>
      <c r="DP27" s="68">
        <f t="shared" si="103"/>
        <v>5.1000000000000003E-6</v>
      </c>
      <c r="DQ27" s="68">
        <f t="shared" si="104"/>
        <v>3.1591287000000003E-2</v>
      </c>
      <c r="DR27" s="68">
        <f t="shared" si="105"/>
        <v>3.2229603000000002E-2</v>
      </c>
      <c r="DS27" s="68">
        <f t="shared" si="106"/>
        <v>2.7025614E-2</v>
      </c>
      <c r="DT27" s="68">
        <f t="shared" si="107"/>
        <v>2.7904905000000001E-2</v>
      </c>
      <c r="DU27" s="68">
        <f t="shared" si="108"/>
        <v>3.7894122000000002E-2</v>
      </c>
      <c r="DV27" s="68">
        <f t="shared" si="109"/>
        <v>2.6849970000000001E-2</v>
      </c>
      <c r="DW27" s="69">
        <f t="shared" si="98"/>
        <v>0.30713174100000001</v>
      </c>
    </row>
    <row r="28" spans="2:127" ht="12.5" x14ac:dyDescent="0.2">
      <c r="B28" s="3" t="s">
        <v>1</v>
      </c>
      <c r="C28" s="17">
        <f>[1]Mancherial!F432</f>
        <v>7.2820660000000009E-2</v>
      </c>
      <c r="D28" s="17">
        <f>[1]Mancherial!G432</f>
        <v>7.1328059999999999E-2</v>
      </c>
      <c r="E28" s="17">
        <f>[1]Mancherial!H432</f>
        <v>7.8581369999999998E-2</v>
      </c>
      <c r="F28" s="17">
        <f>[1]Mancherial!I432</f>
        <v>7.1298070000000005E-2</v>
      </c>
      <c r="G28" s="17">
        <f>[1]Mancherial!J432</f>
        <v>7.4749490000000002E-2</v>
      </c>
      <c r="H28" s="17">
        <f>[1]Mancherial!K432</f>
        <v>8.1350800000000001E-2</v>
      </c>
      <c r="I28" s="17">
        <f>[1]Mancherial!L432</f>
        <v>6.358076E-2</v>
      </c>
      <c r="J28" s="17">
        <f>[1]Mancherial!M432</f>
        <v>7.127246000000001E-2</v>
      </c>
      <c r="K28" s="17">
        <f>[1]Mancherial!N432</f>
        <v>6.3993129999999995E-2</v>
      </c>
      <c r="L28" s="17">
        <f>[1]Mancherial!O432</f>
        <v>6.885231E-2</v>
      </c>
      <c r="M28" s="17">
        <f>[1]Mancherial!P432</f>
        <v>6.7640839999999994E-2</v>
      </c>
      <c r="N28" s="17">
        <f>[1]Mancherial!Q432</f>
        <v>0.11603274000000001</v>
      </c>
      <c r="O28" s="13">
        <f t="shared" si="77"/>
        <v>0.90150068999999988</v>
      </c>
      <c r="P28" s="17">
        <f>[2]Mancherial!F32</f>
        <v>0.11950712500000148</v>
      </c>
      <c r="Q28" s="17">
        <f>[2]Mancherial!G32</f>
        <v>0.10631353500000147</v>
      </c>
      <c r="R28" s="17">
        <f>[2]Mancherial!H32</f>
        <v>0.12724054500000145</v>
      </c>
      <c r="S28" s="17">
        <f>[2]Mancherial!I32</f>
        <v>0.10666890500000147</v>
      </c>
      <c r="T28" s="17">
        <f>[2]Mancherial!J32</f>
        <v>0.10266951500000147</v>
      </c>
      <c r="U28" s="17">
        <f>[2]Mancherial!K32</f>
        <v>0.11043253500000148</v>
      </c>
      <c r="V28" s="17">
        <f>[2]Mancherial!L32</f>
        <v>9.3390015000001478E-2</v>
      </c>
      <c r="W28" s="17">
        <f>[2]Mancherial!M32</f>
        <v>8.0986285000001462E-2</v>
      </c>
      <c r="X28" s="17">
        <f>[2]Mancherial!N32</f>
        <v>7.3672185000001472E-2</v>
      </c>
      <c r="Y28" s="17">
        <f>[2]Mancherial!O32</f>
        <v>3.7326335000001459E-2</v>
      </c>
      <c r="Z28" s="17">
        <f>[2]Mancherial!P32</f>
        <v>4.7538875000001465E-2</v>
      </c>
      <c r="AA28" s="17">
        <f>[2]Mancherial!Q32</f>
        <v>3.3930745000001469E-2</v>
      </c>
      <c r="AB28" s="13">
        <f t="shared" si="78"/>
        <v>1.0396766000000177</v>
      </c>
      <c r="AC28" s="17">
        <f>[3]MNRL!F34</f>
        <v>0.11433400000000001</v>
      </c>
      <c r="AD28" s="17">
        <f>[3]MNRL!G34</f>
        <v>0.119073</v>
      </c>
      <c r="AE28" s="17">
        <f>[3]MNRL!H34</f>
        <v>0.115636</v>
      </c>
      <c r="AF28" s="17">
        <f>[3]MNRL!I34</f>
        <v>0.10246</v>
      </c>
      <c r="AG28" s="17">
        <f>[3]MNRL!J34</f>
        <v>9.3282000000000004E-2</v>
      </c>
      <c r="AH28" s="17">
        <f>[3]MNRL!K34</f>
        <v>9.5464999999999994E-2</v>
      </c>
      <c r="AI28" s="17">
        <f>[3]MNRL!L34</f>
        <v>9.5905000000000004E-2</v>
      </c>
      <c r="AJ28" s="17">
        <f>[3]MNRL!M34</f>
        <v>8.8762999999999995E-2</v>
      </c>
      <c r="AK28" s="17">
        <f>[3]MNRL!N34</f>
        <v>7.8039999999999998E-2</v>
      </c>
      <c r="AL28" s="17">
        <f>[3]MNRL!O34</f>
        <v>7.5837000000000002E-2</v>
      </c>
      <c r="AM28" s="17">
        <f>[3]MNRL!P34</f>
        <v>7.7699000000000004E-2</v>
      </c>
      <c r="AN28" s="17">
        <f>[3]MNRL!Q34</f>
        <v>8.5177000000000003E-2</v>
      </c>
      <c r="AO28" s="13">
        <f t="shared" si="79"/>
        <v>1.1416710000000001</v>
      </c>
      <c r="AP28" s="17">
        <f>[4]MNRL!F34</f>
        <v>0.10464119139949063</v>
      </c>
      <c r="AQ28" s="17">
        <f>[4]MNRL!G34</f>
        <v>0.10554063680419787</v>
      </c>
      <c r="AR28" s="17">
        <f>[4]MNRL!H34</f>
        <v>0.11861236064571538</v>
      </c>
      <c r="AS28" s="17">
        <f>[4]MNRL!I34</f>
        <v>8.9066926914760536E-2</v>
      </c>
      <c r="AT28" s="17">
        <f>[4]MNRL!J34</f>
        <v>9.0587603972473993E-2</v>
      </c>
      <c r="AU28" s="17">
        <f>[4]MNRL!K34</f>
        <v>9.0468032757979711E-2</v>
      </c>
      <c r="AV28" s="17">
        <f>[4]MNRL!L34</f>
        <v>8.3014085220197598E-2</v>
      </c>
      <c r="AW28" s="17">
        <f>[4]MNRL!M34</f>
        <v>5.7274233991353299E-2</v>
      </c>
      <c r="AX28" s="17">
        <f>[4]MNRL!N34</f>
        <v>6.927170128881982E-2</v>
      </c>
      <c r="AY28" s="17">
        <f>[4]MNRL!O34</f>
        <v>7.3316263289548017E-2</v>
      </c>
      <c r="AZ28" s="17">
        <f>[4]MNRL!P34</f>
        <v>7.24148807795469E-2</v>
      </c>
      <c r="BA28" s="17">
        <f>[4]MNRL!Q34</f>
        <v>8.1119314484262739E-2</v>
      </c>
      <c r="BB28" s="13">
        <f t="shared" si="80"/>
        <v>1.0353272315483466</v>
      </c>
      <c r="BC28" s="17">
        <f>'[5]3.Mancherial'!F28</f>
        <v>0.100228</v>
      </c>
      <c r="BD28" s="17">
        <f>'[5]3.Mancherial'!G28</f>
        <v>0.12234399999999999</v>
      </c>
      <c r="BE28" s="17">
        <f>'[5]3.Mancherial'!H28</f>
        <v>0.107849</v>
      </c>
      <c r="BF28" s="17">
        <f>'[5]3.Mancherial'!I28</f>
        <v>0.10756528</v>
      </c>
      <c r="BG28" s="17">
        <f>'[5]3.Mancherial'!J28</f>
        <v>9.6926999999999999E-2</v>
      </c>
      <c r="BH28" s="17">
        <f>'[5]3.Mancherial'!K28</f>
        <v>0.108418</v>
      </c>
      <c r="BI28" s="17">
        <f>'[5]3.Mancherial'!L28</f>
        <v>9.6225000000000005E-2</v>
      </c>
      <c r="BJ28" s="17">
        <f>'[5]3.Mancherial'!M28</f>
        <v>7.2495000000000004E-2</v>
      </c>
      <c r="BK28" s="17">
        <f>'[5]3.Mancherial'!N28</f>
        <v>7.5855000000000006E-2</v>
      </c>
      <c r="BL28" s="17">
        <f>'[5]3.Mancherial'!O28</f>
        <v>7.0919999999999997E-2</v>
      </c>
      <c r="BM28" s="17">
        <f>'[5]3.Mancherial'!P28</f>
        <v>7.0652999999999994E-2</v>
      </c>
      <c r="BN28" s="17">
        <f>'[5]3.Mancherial'!Q28</f>
        <v>6.4167000000000002E-2</v>
      </c>
      <c r="BO28" s="13">
        <f t="shared" si="81"/>
        <v>1.09364628</v>
      </c>
      <c r="BP28" s="17">
        <f>'[6]3.Mancherail'!F26</f>
        <v>8.8580000000000006E-2</v>
      </c>
      <c r="BQ28" s="17">
        <f>'[6]3.Mancherail'!G26</f>
        <v>0.10117</v>
      </c>
      <c r="BR28" s="17">
        <f>'[6]3.Mancherail'!H26</f>
        <v>9.3715000000000007E-2</v>
      </c>
      <c r="BS28" s="17">
        <f>'[6]3.Mancherail'!I26</f>
        <v>8.3724999999999994E-2</v>
      </c>
      <c r="BT28" s="17">
        <f>'[6]3.Mancherail'!J26</f>
        <v>8.3289000000000002E-2</v>
      </c>
      <c r="BU28" s="17">
        <f>'[6]3.Mancherail'!K26</f>
        <v>7.2765999999999997E-2</v>
      </c>
      <c r="BV28" s="17">
        <f>'[6]3.Mancherail'!L26</f>
        <v>7.0738999999999996E-2</v>
      </c>
      <c r="BW28" s="17">
        <f>'[6]3.Mancherail'!M26</f>
        <v>6.1218000000000002E-2</v>
      </c>
      <c r="BX28" s="17">
        <f>'[6]3.Mancherail'!N26</f>
        <v>5.2906000000000002E-2</v>
      </c>
      <c r="BY28" s="17">
        <f>'[6]3.Mancherail'!O26</f>
        <v>4.8475999999999998E-2</v>
      </c>
      <c r="BZ28" s="17">
        <f>'[6]3.Mancherail'!P26</f>
        <v>4.8902000000000001E-2</v>
      </c>
      <c r="CA28" s="17">
        <f>'[6]3.Mancherail'!Q26</f>
        <v>5.2703E-2</v>
      </c>
      <c r="CB28" s="13">
        <f t="shared" si="82"/>
        <v>0.85818899999999987</v>
      </c>
      <c r="CC28" s="23">
        <f t="shared" si="83"/>
        <v>-9.7989648067108304E-3</v>
      </c>
      <c r="CD28" s="23">
        <f t="shared" si="84"/>
        <v>-4.6828236286852509E-2</v>
      </c>
      <c r="CE28" s="23">
        <f t="shared" si="85"/>
        <v>-9.075555166536764E-2</v>
      </c>
      <c r="CF28" s="23">
        <f t="shared" si="86"/>
        <v>-8.9557226266693601E-2</v>
      </c>
      <c r="CG28" s="23">
        <f t="shared" si="87"/>
        <v>-0.21529564385296507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'[7]3.Mancherial'!F27</f>
        <v>7.5727000000000003E-2</v>
      </c>
      <c r="CQ28" s="17">
        <f>'[7]3.Mancherial'!G27</f>
        <v>7.5503000000000001E-2</v>
      </c>
      <c r="CR28" s="17">
        <f>'[7]3.Mancherial'!H27</f>
        <v>8.8746000000000005E-2</v>
      </c>
      <c r="CS28" s="17">
        <f>'[7]3.Mancherial'!I27</f>
        <v>5.5990999999999999E-2</v>
      </c>
      <c r="CT28" s="17">
        <f>'[7]3.Mancherial'!J27</f>
        <v>6.0877000000000001E-2</v>
      </c>
      <c r="CU28" s="17">
        <f>'[7]3.Mancherial'!K27</f>
        <v>7.0668999999999996E-2</v>
      </c>
      <c r="CV28" s="34">
        <f t="shared" si="89"/>
        <v>7.2153780000000001E-2</v>
      </c>
      <c r="CW28" s="34">
        <f t="shared" si="89"/>
        <v>6.2442360000000002E-2</v>
      </c>
      <c r="CX28" s="34">
        <f t="shared" si="89"/>
        <v>5.3964120000000004E-2</v>
      </c>
      <c r="CY28" s="34">
        <f t="shared" si="89"/>
        <v>4.944552E-2</v>
      </c>
      <c r="CZ28" s="34">
        <f t="shared" si="89"/>
        <v>4.988004E-2</v>
      </c>
      <c r="DA28" s="34">
        <f t="shared" si="89"/>
        <v>5.3757060000000002E-2</v>
      </c>
      <c r="DB28" s="13">
        <f t="shared" si="90"/>
        <v>0.76915588000000013</v>
      </c>
      <c r="DC28" s="40">
        <f t="shared" si="91"/>
        <v>-5.8493724700539595E-2</v>
      </c>
      <c r="DD28" s="41">
        <f t="shared" si="92"/>
        <v>-9.4020546059846222E-2</v>
      </c>
      <c r="DE28" s="40">
        <f t="shared" si="93"/>
        <v>-9.4311383640923729E-2</v>
      </c>
      <c r="DF28" s="40">
        <f t="shared" si="94"/>
        <v>-0.16137319003040074</v>
      </c>
      <c r="DG28" s="48">
        <f t="shared" si="95"/>
        <v>-0.10374535213105707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7.7241539999999997E-2</v>
      </c>
      <c r="DL28" s="68">
        <f t="shared" si="99"/>
        <v>7.7013060000000008E-2</v>
      </c>
      <c r="DM28" s="68">
        <f t="shared" si="100"/>
        <v>9.0520920000000005E-2</v>
      </c>
      <c r="DN28" s="68">
        <f t="shared" si="101"/>
        <v>5.711082E-2</v>
      </c>
      <c r="DO28" s="68">
        <f t="shared" si="102"/>
        <v>6.2094540000000004E-2</v>
      </c>
      <c r="DP28" s="68">
        <f t="shared" si="103"/>
        <v>7.2082380000000001E-2</v>
      </c>
      <c r="DQ28" s="68">
        <f t="shared" si="104"/>
        <v>7.3596855599999997E-2</v>
      </c>
      <c r="DR28" s="68">
        <f t="shared" si="105"/>
        <v>6.3691207200000002E-2</v>
      </c>
      <c r="DS28" s="68">
        <f t="shared" si="106"/>
        <v>5.5043402400000004E-2</v>
      </c>
      <c r="DT28" s="68">
        <f t="shared" si="107"/>
        <v>5.0434430400000001E-2</v>
      </c>
      <c r="DU28" s="68">
        <f t="shared" si="108"/>
        <v>5.0877640799999999E-2</v>
      </c>
      <c r="DV28" s="68">
        <f t="shared" si="109"/>
        <v>5.4832201200000007E-2</v>
      </c>
      <c r="DW28" s="69">
        <f t="shared" si="98"/>
        <v>0.78453899760000001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3">
        <f t="shared" si="80"/>
        <v>0</v>
      </c>
      <c r="BC29" s="17">
        <f>'[5]3.Mancherial'!F29</f>
        <v>0</v>
      </c>
      <c r="BD29" s="17">
        <f>'[5]3.Mancherial'!G29</f>
        <v>0</v>
      </c>
      <c r="BE29" s="17">
        <f>'[5]3.Mancherial'!H29</f>
        <v>0</v>
      </c>
      <c r="BF29" s="17">
        <f>'[5]3.Mancherial'!I29</f>
        <v>0</v>
      </c>
      <c r="BG29" s="17">
        <f>'[5]3.Mancherial'!J29</f>
        <v>0</v>
      </c>
      <c r="BH29" s="17">
        <f>'[5]3.Mancherial'!K29</f>
        <v>0</v>
      </c>
      <c r="BI29" s="17">
        <f>'[5]3.Mancherial'!L29</f>
        <v>0</v>
      </c>
      <c r="BJ29" s="17">
        <f>'[5]3.Mancherial'!M29</f>
        <v>0</v>
      </c>
      <c r="BK29" s="17">
        <f>'[5]3.Mancherial'!N29</f>
        <v>1.449E-3</v>
      </c>
      <c r="BL29" s="17">
        <f>'[5]3.Mancherial'!O29</f>
        <v>3.3561000000000001E-2</v>
      </c>
      <c r="BM29" s="17">
        <f>'[5]3.Mancherial'!P29</f>
        <v>4.6427000000000003E-2</v>
      </c>
      <c r="BN29" s="17">
        <f>'[5]3.Mancherial'!Q29</f>
        <v>6.4903000000000002E-2</v>
      </c>
      <c r="BO29" s="13">
        <f t="shared" si="81"/>
        <v>0.14634000000000003</v>
      </c>
      <c r="BP29" s="17">
        <f>'[6]3.Mancherail'!F27</f>
        <v>9.5704999999999998E-2</v>
      </c>
      <c r="BQ29" s="17">
        <f>'[6]3.Mancherail'!G27</f>
        <v>7.6347999999999999E-2</v>
      </c>
      <c r="BR29" s="17">
        <f>'[6]3.Mancherail'!H27</f>
        <v>9.5991000000000007E-2</v>
      </c>
      <c r="BS29" s="17">
        <f>'[6]3.Mancherail'!I27</f>
        <v>8.3474999999999994E-2</v>
      </c>
      <c r="BT29" s="17">
        <f>'[6]3.Mancherail'!J27</f>
        <v>8.2468E-2</v>
      </c>
      <c r="BU29" s="17">
        <f>'[6]3.Mancherail'!K27</f>
        <v>7.3682999999999998E-2</v>
      </c>
      <c r="BV29" s="17">
        <f>'[6]3.Mancherail'!L27</f>
        <v>8.3902000000000004E-2</v>
      </c>
      <c r="BW29" s="17">
        <f>'[6]3.Mancherail'!M27</f>
        <v>6.7953E-2</v>
      </c>
      <c r="BX29" s="17">
        <f>'[6]3.Mancherail'!N27</f>
        <v>7.0544999999999997E-2</v>
      </c>
      <c r="BY29" s="17">
        <f>'[6]3.Mancherail'!O27</f>
        <v>6.3722000000000001E-2</v>
      </c>
      <c r="BZ29" s="17">
        <f>'[6]3.Mancherail'!P27</f>
        <v>7.195E-2</v>
      </c>
      <c r="CA29" s="17">
        <f>'[6]3.Mancherail'!Q27</f>
        <v>7.5860999999999998E-2</v>
      </c>
      <c r="CB29" s="13">
        <f t="shared" si="82"/>
        <v>0.94160299999999997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5.4343515101817674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'[7]3.Mancherial'!F28</f>
        <v>9.3699000000000005E-2</v>
      </c>
      <c r="CQ29" s="17">
        <f>'[7]3.Mancherial'!G28</f>
        <v>9.2612E-2</v>
      </c>
      <c r="CR29" s="17">
        <f>'[7]3.Mancherial'!H28</f>
        <v>0.108117</v>
      </c>
      <c r="CS29" s="17">
        <f>'[7]3.Mancherial'!I28</f>
        <v>6.7276000000000002E-2</v>
      </c>
      <c r="CT29" s="17">
        <f>'[7]3.Mancherial'!J28</f>
        <v>6.8519999999999998E-2</v>
      </c>
      <c r="CU29" s="17">
        <f>'[7]3.Mancherial'!K28</f>
        <v>8.9772000000000005E-2</v>
      </c>
      <c r="CV29" s="34">
        <f t="shared" si="89"/>
        <v>8.558004000000001E-2</v>
      </c>
      <c r="CW29" s="34">
        <f t="shared" si="89"/>
        <v>6.9312059999999995E-2</v>
      </c>
      <c r="CX29" s="34">
        <f t="shared" si="89"/>
        <v>7.1955900000000003E-2</v>
      </c>
      <c r="CY29" s="34">
        <f t="shared" si="89"/>
        <v>6.4996440000000003E-2</v>
      </c>
      <c r="CZ29" s="34">
        <f t="shared" si="89"/>
        <v>7.3388999999999996E-2</v>
      </c>
      <c r="DA29" s="34">
        <f t="shared" si="89"/>
        <v>7.7378219999999998E-2</v>
      </c>
      <c r="DB29" s="13">
        <f t="shared" si="90"/>
        <v>0.96260765999999998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1.5647387369570196</v>
      </c>
      <c r="DG29" s="48">
        <f t="shared" si="95"/>
        <v>2.2307341841519168E-2</v>
      </c>
      <c r="DH29" s="58">
        <v>0.02</v>
      </c>
      <c r="DI29" s="25" t="s">
        <v>80</v>
      </c>
      <c r="DJ29" s="50">
        <f t="shared" si="96"/>
        <v>0.02</v>
      </c>
      <c r="DK29" s="68">
        <f t="shared" si="22"/>
        <v>9.5572980000000002E-2</v>
      </c>
      <c r="DL29" s="68">
        <f t="shared" si="99"/>
        <v>9.4464240000000005E-2</v>
      </c>
      <c r="DM29" s="68">
        <f t="shared" si="100"/>
        <v>0.11027934</v>
      </c>
      <c r="DN29" s="68">
        <f t="shared" si="101"/>
        <v>6.8621520000000005E-2</v>
      </c>
      <c r="DO29" s="68">
        <f t="shared" si="102"/>
        <v>6.9890400000000005E-2</v>
      </c>
      <c r="DP29" s="68">
        <f t="shared" si="103"/>
        <v>9.156744E-2</v>
      </c>
      <c r="DQ29" s="68">
        <f t="shared" si="104"/>
        <v>8.7291640800000014E-2</v>
      </c>
      <c r="DR29" s="68">
        <f t="shared" si="105"/>
        <v>7.0698301199999994E-2</v>
      </c>
      <c r="DS29" s="68">
        <f t="shared" si="106"/>
        <v>7.3395018000000006E-2</v>
      </c>
      <c r="DT29" s="68">
        <f t="shared" si="107"/>
        <v>6.6296368800000005E-2</v>
      </c>
      <c r="DU29" s="68">
        <f t="shared" si="108"/>
        <v>7.4856779999999998E-2</v>
      </c>
      <c r="DV29" s="68">
        <f t="shared" si="109"/>
        <v>7.8925784400000004E-2</v>
      </c>
      <c r="DW29" s="69">
        <f t="shared" si="98"/>
        <v>0.98185981320000004</v>
      </c>
    </row>
    <row r="30" spans="2:127" ht="12.5" x14ac:dyDescent="0.2">
      <c r="B30" s="3" t="s">
        <v>48</v>
      </c>
      <c r="C30" s="17">
        <f>[1]Mancherial!F434</f>
        <v>0</v>
      </c>
      <c r="D30" s="17">
        <f>[1]Mancherial!G434</f>
        <v>0</v>
      </c>
      <c r="E30" s="17">
        <f>[1]Mancherial!H434</f>
        <v>0</v>
      </c>
      <c r="F30" s="17">
        <f>[1]Mancherial!I434</f>
        <v>0</v>
      </c>
      <c r="G30" s="17">
        <f>[1]Mancherial!J434</f>
        <v>0</v>
      </c>
      <c r="H30" s="17">
        <f>[1]Mancherial!K434</f>
        <v>0</v>
      </c>
      <c r="I30" s="17">
        <f>[1]Mancherial!L434</f>
        <v>0</v>
      </c>
      <c r="J30" s="17">
        <f>[1]Mancherial!M434</f>
        <v>0</v>
      </c>
      <c r="K30" s="17">
        <f>[1]Mancherial!N434</f>
        <v>0</v>
      </c>
      <c r="L30" s="17">
        <f>[1]Mancherial!O434</f>
        <v>0</v>
      </c>
      <c r="M30" s="17">
        <f>[1]Mancherial!P434</f>
        <v>0</v>
      </c>
      <c r="N30" s="17">
        <f>[1]Mancherial!Q434</f>
        <v>0</v>
      </c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v>0</v>
      </c>
      <c r="DI30" s="25" t="s">
        <v>80</v>
      </c>
      <c r="DJ30" s="50">
        <f t="shared" si="96"/>
        <v>0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0.76211579616126124</v>
      </c>
      <c r="D33" s="5">
        <f t="shared" si="149"/>
        <v>0.81694413263958454</v>
      </c>
      <c r="E33" s="5">
        <f t="shared" si="149"/>
        <v>0.85198808048695474</v>
      </c>
      <c r="F33" s="5">
        <f t="shared" si="149"/>
        <v>0.85587171100707915</v>
      </c>
      <c r="G33" s="5">
        <f t="shared" si="149"/>
        <v>0.89263203532809909</v>
      </c>
      <c r="H33" s="5">
        <f t="shared" si="149"/>
        <v>1.0650718587160108</v>
      </c>
      <c r="I33" s="5">
        <f t="shared" si="149"/>
        <v>0.8694945423337338</v>
      </c>
      <c r="J33" s="5">
        <f t="shared" si="149"/>
        <v>1.0096042742726727</v>
      </c>
      <c r="K33" s="5">
        <f t="shared" si="149"/>
        <v>0.87826734363722281</v>
      </c>
      <c r="L33" s="5">
        <f t="shared" si="149"/>
        <v>1.101558233315086</v>
      </c>
      <c r="M33" s="5">
        <f t="shared" si="149"/>
        <v>1.4415279530018137</v>
      </c>
      <c r="N33" s="5">
        <f t="shared" si="149"/>
        <v>1.1938877924668052</v>
      </c>
      <c r="O33" s="5">
        <f t="shared" si="149"/>
        <v>11.738963753366324</v>
      </c>
      <c r="P33" s="5">
        <f t="shared" si="149"/>
        <v>1.2612926475000037</v>
      </c>
      <c r="Q33" s="5">
        <f t="shared" si="149"/>
        <v>1.1186197575000036</v>
      </c>
      <c r="R33" s="5">
        <f t="shared" si="149"/>
        <v>1.2865722875000039</v>
      </c>
      <c r="S33" s="5">
        <f t="shared" si="149"/>
        <v>1.3014220175000037</v>
      </c>
      <c r="T33" s="5">
        <f t="shared" si="149"/>
        <v>1.3252962875000038</v>
      </c>
      <c r="U33" s="5">
        <f t="shared" si="149"/>
        <v>1.3833529175000039</v>
      </c>
      <c r="V33" s="5">
        <f t="shared" si="149"/>
        <v>1.2055848275000036</v>
      </c>
      <c r="W33" s="5">
        <f t="shared" si="149"/>
        <v>1.0736402875000037</v>
      </c>
      <c r="X33" s="5">
        <f t="shared" si="149"/>
        <v>1.2009673275000037</v>
      </c>
      <c r="Y33" s="5">
        <f t="shared" si="149"/>
        <v>1.3996362075000035</v>
      </c>
      <c r="Z33" s="5">
        <f t="shared" si="149"/>
        <v>1.6004685675000039</v>
      </c>
      <c r="AA33" s="5">
        <f t="shared" si="149"/>
        <v>1.3509036175000038</v>
      </c>
      <c r="AB33" s="5">
        <f t="shared" si="149"/>
        <v>15.507756750000045</v>
      </c>
      <c r="AC33" s="5">
        <f t="shared" si="149"/>
        <v>1.4921949999999999</v>
      </c>
      <c r="AD33" s="5">
        <f t="shared" si="149"/>
        <v>1.1996070000000001</v>
      </c>
      <c r="AE33" s="5">
        <f t="shared" si="149"/>
        <v>1.410507</v>
      </c>
      <c r="AF33" s="5">
        <f t="shared" si="149"/>
        <v>1.375685</v>
      </c>
      <c r="AG33" s="5">
        <f t="shared" si="149"/>
        <v>1.399934</v>
      </c>
      <c r="AH33" s="5">
        <f t="shared" si="149"/>
        <v>1.550602</v>
      </c>
      <c r="AI33" s="5">
        <f t="shared" ref="AI33:BN33" si="150">SUM(AI19:AI32)</f>
        <v>1.5918030000000001</v>
      </c>
      <c r="AJ33" s="5">
        <f t="shared" si="150"/>
        <v>1.406695</v>
      </c>
      <c r="AK33" s="5">
        <f t="shared" si="150"/>
        <v>1.1215769999999998</v>
      </c>
      <c r="AL33" s="5">
        <f t="shared" si="150"/>
        <v>1.4187649999999998</v>
      </c>
      <c r="AM33" s="5">
        <f t="shared" si="150"/>
        <v>1.781407</v>
      </c>
      <c r="AN33" s="5">
        <f t="shared" si="150"/>
        <v>1.1368990000000001</v>
      </c>
      <c r="AO33" s="5">
        <f t="shared" si="150"/>
        <v>16.885676</v>
      </c>
      <c r="AP33" s="5">
        <f t="shared" si="150"/>
        <v>1.1243278269777954</v>
      </c>
      <c r="AQ33" s="5">
        <f t="shared" si="150"/>
        <v>1.0775365802489734</v>
      </c>
      <c r="AR33" s="5">
        <f t="shared" si="150"/>
        <v>1.449260555449281</v>
      </c>
      <c r="AS33" s="5">
        <f t="shared" si="150"/>
        <v>1.2730341134059246</v>
      </c>
      <c r="AT33" s="5">
        <f t="shared" si="150"/>
        <v>1.3475117897954787</v>
      </c>
      <c r="AU33" s="5">
        <f t="shared" si="150"/>
        <v>1.1899030027371489</v>
      </c>
      <c r="AV33" s="5">
        <f t="shared" si="150"/>
        <v>1.1274719553300048</v>
      </c>
      <c r="AW33" s="5">
        <f t="shared" si="150"/>
        <v>1.3079943933458804</v>
      </c>
      <c r="AX33" s="5">
        <f t="shared" si="150"/>
        <v>1.4590890548037909</v>
      </c>
      <c r="AY33" s="5">
        <f t="shared" si="150"/>
        <v>1.7056856882906815</v>
      </c>
      <c r="AZ33" s="5">
        <f t="shared" si="150"/>
        <v>1.8856317008503249</v>
      </c>
      <c r="BA33" s="5">
        <f t="shared" si="150"/>
        <v>1.6924635067104774</v>
      </c>
      <c r="BB33" s="5">
        <f t="shared" si="150"/>
        <v>16.639910167945761</v>
      </c>
      <c r="BC33" s="5">
        <f t="shared" si="150"/>
        <v>1.3206490900000007</v>
      </c>
      <c r="BD33" s="5">
        <f t="shared" si="150"/>
        <v>1.2452160000000001</v>
      </c>
      <c r="BE33" s="5">
        <f t="shared" si="150"/>
        <v>1.1159490000000001</v>
      </c>
      <c r="BF33" s="5">
        <f t="shared" si="150"/>
        <v>1.0251679400000002</v>
      </c>
      <c r="BG33" s="5">
        <f t="shared" si="150"/>
        <v>1.263371</v>
      </c>
      <c r="BH33" s="5">
        <f t="shared" si="150"/>
        <v>1.4121819999999998</v>
      </c>
      <c r="BI33" s="5">
        <f t="shared" si="150"/>
        <v>1.6567460000000001</v>
      </c>
      <c r="BJ33" s="5">
        <f t="shared" si="150"/>
        <v>1.582727</v>
      </c>
      <c r="BK33" s="5">
        <f t="shared" si="150"/>
        <v>2.0270270000000004</v>
      </c>
      <c r="BL33" s="5">
        <f t="shared" si="150"/>
        <v>1.9726890000000001</v>
      </c>
      <c r="BM33" s="5">
        <f t="shared" si="150"/>
        <v>2.1034519999999999</v>
      </c>
      <c r="BN33" s="5">
        <f t="shared" si="150"/>
        <v>1.6669099999999997</v>
      </c>
      <c r="BO33" s="5">
        <f t="shared" ref="BO33:CB33" si="151">SUM(BO19:BO32)</f>
        <v>18.392086030000002</v>
      </c>
      <c r="BP33" s="5">
        <f t="shared" si="151"/>
        <v>1.3988189999999994</v>
      </c>
      <c r="BQ33" s="5">
        <f t="shared" si="151"/>
        <v>1.1942010000000021</v>
      </c>
      <c r="BR33" s="5">
        <f t="shared" si="151"/>
        <v>1.2712379999999976</v>
      </c>
      <c r="BS33" s="5">
        <f t="shared" si="151"/>
        <v>1.6490619999999998</v>
      </c>
      <c r="BT33" s="5">
        <f t="shared" si="151"/>
        <v>1.5941960000000011</v>
      </c>
      <c r="BU33" s="5">
        <f t="shared" si="151"/>
        <v>1.5707540000000004</v>
      </c>
      <c r="BV33" s="5">
        <f t="shared" si="151"/>
        <v>1.6523659999999982</v>
      </c>
      <c r="BW33" s="5">
        <f t="shared" si="151"/>
        <v>1.8216739999999987</v>
      </c>
      <c r="BX33" s="5">
        <f t="shared" si="151"/>
        <v>2.0395940000000015</v>
      </c>
      <c r="BY33" s="5">
        <f t="shared" si="151"/>
        <v>1.9184420000000004</v>
      </c>
      <c r="BZ33" s="5">
        <f t="shared" si="151"/>
        <v>1.978073</v>
      </c>
      <c r="CA33" s="5">
        <f t="shared" si="151"/>
        <v>1.4135349999999978</v>
      </c>
      <c r="CB33" s="5">
        <f t="shared" si="151"/>
        <v>19.501953999999994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1.6623939999999999</v>
      </c>
      <c r="CQ33" s="5">
        <f t="shared" si="152"/>
        <v>1.9449890000000001</v>
      </c>
      <c r="CR33" s="5">
        <f t="shared" si="152"/>
        <v>2.6694500000000003</v>
      </c>
      <c r="CS33" s="5">
        <f t="shared" si="152"/>
        <v>1.5595569999999999</v>
      </c>
      <c r="CT33" s="5">
        <f t="shared" si="152"/>
        <v>2.1609259999999999</v>
      </c>
      <c r="CU33" s="5">
        <f t="shared" si="152"/>
        <v>1.8047800000000001</v>
      </c>
      <c r="CV33" s="5">
        <f t="shared" si="152"/>
        <v>1.7544895824498608</v>
      </c>
      <c r="CW33" s="5">
        <f t="shared" si="152"/>
        <v>1.93750218606104</v>
      </c>
      <c r="CX33" s="5">
        <f t="shared" si="152"/>
        <v>2.1741463548139861</v>
      </c>
      <c r="CY33" s="5">
        <f t="shared" si="152"/>
        <v>2.04481435996105</v>
      </c>
      <c r="CZ33" s="5">
        <f t="shared" si="152"/>
        <v>2.1061261362121333</v>
      </c>
      <c r="DA33" s="5">
        <f t="shared" si="152"/>
        <v>1.4985214135285112</v>
      </c>
      <c r="DB33" s="5">
        <f t="shared" si="152"/>
        <v>23.317696033026582</v>
      </c>
      <c r="DC33" s="5"/>
      <c r="DD33" s="5"/>
      <c r="DE33" s="5"/>
      <c r="DF33" s="5"/>
      <c r="DG33" s="5"/>
      <c r="DH33" s="5"/>
      <c r="DI33" s="5"/>
      <c r="DJ33" s="5"/>
      <c r="DK33" s="5"/>
      <c r="DL33" s="5">
        <f t="shared" ref="DL33:DW33" si="153">SUM(DL19:DL32)</f>
        <v>2.0305242900000002</v>
      </c>
      <c r="DM33" s="5">
        <f t="shared" si="153"/>
        <v>2.7908166899999998</v>
      </c>
      <c r="DN33" s="5">
        <f t="shared" si="153"/>
        <v>1.6266810899999999</v>
      </c>
      <c r="DO33" s="5">
        <f t="shared" si="153"/>
        <v>2.26234599</v>
      </c>
      <c r="DP33" s="5">
        <f t="shared" si="153"/>
        <v>1.8870265800000001</v>
      </c>
      <c r="DQ33" s="5">
        <f t="shared" si="153"/>
        <v>1.8325668130723538</v>
      </c>
      <c r="DR33" s="5">
        <f t="shared" si="153"/>
        <v>2.0251241586640925</v>
      </c>
      <c r="DS33" s="5">
        <f t="shared" si="153"/>
        <v>2.2752078593546856</v>
      </c>
      <c r="DT33" s="5">
        <f t="shared" si="153"/>
        <v>2.1396165446591029</v>
      </c>
      <c r="DU33" s="5">
        <f t="shared" si="153"/>
        <v>2.2023043820227404</v>
      </c>
      <c r="DV33" s="5">
        <f t="shared" si="153"/>
        <v>1.563809483204937</v>
      </c>
      <c r="DW33" s="5">
        <f t="shared" si="153"/>
        <v>24.369127030977907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[1]Mancherial!F444</f>
        <v>0.260245</v>
      </c>
      <c r="D36" s="17">
        <f>[1]Mancherial!G444</f>
        <v>0.313</v>
      </c>
      <c r="E36" s="17">
        <f>[1]Mancherial!H444</f>
        <v>0.30415999999999999</v>
      </c>
      <c r="F36" s="17">
        <f>[1]Mancherial!I444</f>
        <v>0.35249999999999998</v>
      </c>
      <c r="G36" s="17">
        <f>[1]Mancherial!J444</f>
        <v>0.291265</v>
      </c>
      <c r="H36" s="17">
        <f>[1]Mancherial!K444</f>
        <v>0.2890315597868956</v>
      </c>
      <c r="I36" s="17">
        <f>[1]Mancherial!L444</f>
        <v>0.31731999999999999</v>
      </c>
      <c r="J36" s="17">
        <f>[1]Mancherial!M444</f>
        <v>0.47467999999999999</v>
      </c>
      <c r="K36" s="17">
        <f>[1]Mancherial!N444</f>
        <v>0.44168000000000002</v>
      </c>
      <c r="L36" s="17">
        <f>[1]Mancherial!O444</f>
        <v>0.47088999999999998</v>
      </c>
      <c r="M36" s="17">
        <f>[1]Mancherial!P444</f>
        <v>0.48954999999999999</v>
      </c>
      <c r="N36" s="17">
        <f>[1]Mancherial!Q444</f>
        <v>0.446025</v>
      </c>
      <c r="O36" s="13">
        <f t="shared" ref="O36:O47" si="154">SUM(C36:N36)</f>
        <v>4.4503465597868956</v>
      </c>
      <c r="P36" s="17">
        <f>[2]Mancherial!F44</f>
        <v>0.40053499999999997</v>
      </c>
      <c r="Q36" s="17">
        <f>[2]Mancherial!G44</f>
        <v>0.29114000000000001</v>
      </c>
      <c r="R36" s="17">
        <f>[2]Mancherial!H44</f>
        <v>0.21851499999999999</v>
      </c>
      <c r="S36" s="17">
        <f>[2]Mancherial!I44</f>
        <v>0.30574499999999999</v>
      </c>
      <c r="T36" s="17">
        <f>[2]Mancherial!J44</f>
        <v>0.315855</v>
      </c>
      <c r="U36" s="17">
        <f>[2]Mancherial!K44</f>
        <v>0.21615999999999999</v>
      </c>
      <c r="V36" s="17">
        <f>[2]Mancherial!L44</f>
        <v>0.28342000000000001</v>
      </c>
      <c r="W36" s="17">
        <f>[2]Mancherial!M44</f>
        <v>0.368475</v>
      </c>
      <c r="X36" s="17">
        <f>[2]Mancherial!N44</f>
        <v>0.40322000000000002</v>
      </c>
      <c r="Y36" s="17">
        <f>[2]Mancherial!O44</f>
        <v>0.215835</v>
      </c>
      <c r="Z36" s="17">
        <f>[2]Mancherial!P44</f>
        <v>0.48588999999999999</v>
      </c>
      <c r="AA36" s="17">
        <f>[2]Mancherial!Q44</f>
        <v>0.39582000000000001</v>
      </c>
      <c r="AB36" s="13">
        <f t="shared" ref="AB36:AB47" si="155">SUM(P36:AA36)</f>
        <v>3.9006100000000004</v>
      </c>
      <c r="AC36" s="17">
        <f>[3]MNRL!F49</f>
        <v>0.43115999999999999</v>
      </c>
      <c r="AD36" s="17">
        <f>[3]MNRL!G49</f>
        <v>0.32169999999999999</v>
      </c>
      <c r="AE36" s="17">
        <f>[3]MNRL!H49</f>
        <v>0.41410000000000002</v>
      </c>
      <c r="AF36" s="17">
        <f>[3]MNRL!I49</f>
        <v>0.37840000000000001</v>
      </c>
      <c r="AG36" s="17">
        <f>[3]MNRL!J49</f>
        <v>0.38840000000000002</v>
      </c>
      <c r="AH36" s="17">
        <f>[3]MNRL!K49</f>
        <v>0.38140000000000002</v>
      </c>
      <c r="AI36" s="17">
        <f>[3]MNRL!L49</f>
        <v>0.35815999999999998</v>
      </c>
      <c r="AJ36" s="17">
        <f>[3]MNRL!M49</f>
        <v>0.53130999999999995</v>
      </c>
      <c r="AK36" s="17">
        <f>[3]MNRL!N49</f>
        <v>0.72573500000000002</v>
      </c>
      <c r="AL36" s="17">
        <f>[3]MNRL!O49</f>
        <v>1.3961600000000001</v>
      </c>
      <c r="AM36" s="17">
        <f>[3]MNRL!P49</f>
        <v>1.3572949999999999</v>
      </c>
      <c r="AN36" s="17">
        <f>[3]MNRL!Q49</f>
        <v>1.3398749999999999</v>
      </c>
      <c r="AO36" s="13">
        <f t="shared" ref="AO36:AO46" si="156">SUM(AC36:AN36)</f>
        <v>8.023695</v>
      </c>
      <c r="AP36" s="17">
        <f>[4]MNRL!F49</f>
        <v>1.829305</v>
      </c>
      <c r="AQ36" s="17">
        <f>[4]MNRL!G49</f>
        <v>1.7218500000000001</v>
      </c>
      <c r="AR36" s="17">
        <f>[4]MNRL!H49</f>
        <v>1.61425</v>
      </c>
      <c r="AS36" s="17">
        <f>[4]MNRL!I49</f>
        <v>1.16805</v>
      </c>
      <c r="AT36" s="17">
        <f>[4]MNRL!J49</f>
        <v>0.50439999999999996</v>
      </c>
      <c r="AU36" s="17">
        <f>[4]MNRL!K49</f>
        <v>0.45245000000000002</v>
      </c>
      <c r="AV36" s="17">
        <f>[4]MNRL!L49</f>
        <v>0.39429999999999998</v>
      </c>
      <c r="AW36" s="17">
        <f>[4]MNRL!M49</f>
        <v>0.35915000000000002</v>
      </c>
      <c r="AX36" s="17">
        <f>[4]MNRL!N49</f>
        <v>0.40050000000000002</v>
      </c>
      <c r="AY36" s="17">
        <f>[4]MNRL!O49</f>
        <v>0.26900000000000002</v>
      </c>
      <c r="AZ36" s="17">
        <f>[4]MNRL!P49</f>
        <v>0.44495000000000001</v>
      </c>
      <c r="BA36" s="17">
        <f>[4]MNRL!Q49</f>
        <v>0.44205</v>
      </c>
      <c r="BB36" s="13">
        <f t="shared" ref="BB36:BB47" si="157">SUM(AP36:BA36)</f>
        <v>9.6002549999999989</v>
      </c>
      <c r="BC36" s="17">
        <f>'[5]3.Mancherial'!F36</f>
        <v>0.30054999999999998</v>
      </c>
      <c r="BD36" s="17">
        <f>'[5]3.Mancherial'!G36</f>
        <v>0.32335000000000003</v>
      </c>
      <c r="BE36" s="17">
        <f>'[5]3.Mancherial'!H36</f>
        <v>0.68154999999999999</v>
      </c>
      <c r="BF36" s="17">
        <f>'[5]3.Mancherial'!I36</f>
        <v>0.39315</v>
      </c>
      <c r="BG36" s="17">
        <f>'[5]3.Mancherial'!J36</f>
        <v>0.46150000000000002</v>
      </c>
      <c r="BH36" s="17">
        <f>'[5]3.Mancherial'!K36</f>
        <v>0.49314999999999998</v>
      </c>
      <c r="BI36" s="17">
        <f>'[5]3.Mancherial'!L36</f>
        <v>0.52954999999999997</v>
      </c>
      <c r="BJ36" s="17">
        <f>'[5]3.Mancherial'!M36</f>
        <v>0.47389999999999999</v>
      </c>
      <c r="BK36" s="17">
        <f>'[5]3.Mancherial'!N36</f>
        <v>0.4304</v>
      </c>
      <c r="BL36" s="17">
        <f>'[5]3.Mancherial'!O36</f>
        <v>0.42730000000000001</v>
      </c>
      <c r="BM36" s="17">
        <f>'[5]3.Mancherial'!P36</f>
        <v>0.38700000000000001</v>
      </c>
      <c r="BN36" s="17">
        <f>'[5]3.Mancherial'!Q36</f>
        <v>0.43190000000000001</v>
      </c>
      <c r="BO36" s="13">
        <f t="shared" ref="BO36:BO47" si="158">SUM(BC36:BN36)</f>
        <v>5.3332999999999986</v>
      </c>
      <c r="BP36" s="17">
        <f>'[6]3.Mancherail'!F34</f>
        <v>0.83150000000000002</v>
      </c>
      <c r="BQ36" s="17">
        <f>'[6]3.Mancherail'!G34</f>
        <v>0.31025000000000003</v>
      </c>
      <c r="BR36" s="17">
        <f>'[6]3.Mancherail'!H34</f>
        <v>7.3200000000000001E-2</v>
      </c>
      <c r="BS36" s="17">
        <f>'[6]3.Mancherail'!I34</f>
        <v>0.18240000000000001</v>
      </c>
      <c r="BT36" s="17">
        <f>'[6]3.Mancherail'!J34</f>
        <v>1.1042000000000001</v>
      </c>
      <c r="BU36" s="17">
        <f>'[6]3.Mancherail'!K34</f>
        <v>1.69265</v>
      </c>
      <c r="BV36" s="17">
        <f>'[6]3.Mancherail'!L34</f>
        <v>1.7098500000000001</v>
      </c>
      <c r="BW36" s="17">
        <f>'[6]3.Mancherail'!M34</f>
        <v>0.91425000000000001</v>
      </c>
      <c r="BX36" s="17">
        <f>'[6]3.Mancherail'!N34</f>
        <v>0.38819999999999999</v>
      </c>
      <c r="BY36" s="17">
        <f>'[6]3.Mancherail'!O34</f>
        <v>0.47925000000000001</v>
      </c>
      <c r="BZ36" s="17">
        <f>'[6]3.Mancherail'!P34</f>
        <v>0.61480000000000001</v>
      </c>
      <c r="CA36" s="17">
        <f>'[6]3.Mancherail'!Q34</f>
        <v>0.48959999999999998</v>
      </c>
      <c r="CB36" s="13">
        <f t="shared" ref="CB36:CB47" si="159">SUM(BP36:CA36)</f>
        <v>8.7901500000000006</v>
      </c>
      <c r="CC36" s="23">
        <f t="shared" ref="CC36:CC47" si="160">IFERROR(($CB36/$O36)^(1/5)-1,0)</f>
        <v>0.14583079715446878</v>
      </c>
      <c r="CD36" s="23">
        <f t="shared" ref="CD36" si="161">IFERROR((CB36/AB36)^(1/4)-1,0)</f>
        <v>0.22522525203983879</v>
      </c>
      <c r="CE36" s="23">
        <f t="shared" ref="CE36" si="162">IFERROR((CB36/AO36)^(1/3)-1,0)</f>
        <v>3.0878047584958157E-2</v>
      </c>
      <c r="CF36" s="23">
        <f t="shared" ref="CF36" si="163">IFERROR((CB36/BB36)^(1/2)-1,0)</f>
        <v>-4.3121583511297579E-2</v>
      </c>
      <c r="CG36" s="23">
        <f t="shared" ref="CG36" si="164">IFERROR((CB36/BO36)^(1/1)-1,0)</f>
        <v>0.64816342602141308</v>
      </c>
      <c r="CH36" s="32"/>
      <c r="CI36" s="25" t="s">
        <v>77</v>
      </c>
      <c r="CJ36" s="26">
        <f t="shared" ref="CJ36:CO40" si="165">HLOOKUP($CI36,$CC$4:$CH$101,ROW($CC36)-ROW($CC$3), FALSE)</f>
        <v>3.0878047584958157E-2</v>
      </c>
      <c r="CK36" s="26">
        <f t="shared" si="165"/>
        <v>3.0878047584958157E-2</v>
      </c>
      <c r="CL36" s="26">
        <f t="shared" si="165"/>
        <v>3.0878047584958157E-2</v>
      </c>
      <c r="CM36" s="26">
        <f t="shared" si="165"/>
        <v>3.0878047584958157E-2</v>
      </c>
      <c r="CN36" s="26">
        <f t="shared" si="165"/>
        <v>3.0878047584958157E-2</v>
      </c>
      <c r="CO36" s="26">
        <f t="shared" si="165"/>
        <v>3.0878047584958157E-2</v>
      </c>
      <c r="CP36" s="17">
        <f>'[7]3.Mancherial'!F35</f>
        <v>0.46850000000000003</v>
      </c>
      <c r="CQ36" s="17">
        <f>'[7]3.Mancherial'!G35</f>
        <v>0</v>
      </c>
      <c r="CR36" s="17">
        <f>'[7]3.Mancherial'!H35</f>
        <v>0</v>
      </c>
      <c r="CS36" s="17">
        <f>'[7]3.Mancherial'!I35</f>
        <v>0</v>
      </c>
      <c r="CT36" s="17">
        <f>'[7]3.Mancherial'!J35</f>
        <v>0</v>
      </c>
      <c r="CU36" s="17">
        <f>'[7]3.Mancherial'!K35</f>
        <v>0</v>
      </c>
      <c r="CV36" s="137"/>
      <c r="CW36" s="137"/>
      <c r="CX36" s="137"/>
      <c r="CY36" s="137"/>
      <c r="CZ36" s="137"/>
      <c r="DA36" s="137"/>
      <c r="DB36" s="13">
        <f t="shared" ref="DB36:DB46" si="166">SUM(CP36:DA36)</f>
        <v>0.46850000000000003</v>
      </c>
      <c r="DC36" s="40">
        <f t="shared" ref="DC36:DC46" si="167">IFERROR((DB36/AB36)^(1/5)-1,0)</f>
        <v>-0.34549131607617833</v>
      </c>
      <c r="DD36" s="41">
        <f t="shared" ref="DD36:DD46" si="168">IFERROR((DB36/AO36)^(1/4)-1,0)</f>
        <v>-0.5084317822783373</v>
      </c>
      <c r="DE36" s="40">
        <f t="shared" ref="DE36:DE46" si="169">IFERROR((DB36/BB36)^(1/3)-1,0)</f>
        <v>-0.63456600803527319</v>
      </c>
      <c r="DF36" s="40">
        <f t="shared" ref="DF36:DF46" si="170">IFERROR((DB36/BO36)^(1/2)-1,0)</f>
        <v>-0.70361461063866704</v>
      </c>
      <c r="DG36" s="48">
        <f t="shared" ref="DG36:DG46" si="171">IFERROR((DB36/CB36)^(1/1)-1,0)</f>
        <v>-0.94670170588670277</v>
      </c>
      <c r="DH36" s="54">
        <v>0.05</v>
      </c>
      <c r="DI36" s="25" t="s">
        <v>80</v>
      </c>
      <c r="DJ36" s="50">
        <f t="shared" ref="DJ36:DJ47" si="172">HLOOKUP(DI36,$DC$4:$DH$111,ROW($DC36)-ROW($DC$3), FALSE)</f>
        <v>0.05</v>
      </c>
      <c r="DK36" s="138"/>
      <c r="DL36" s="138"/>
      <c r="DM36" s="138"/>
      <c r="DN36" s="138"/>
      <c r="DO36" s="138"/>
      <c r="DP36" s="138"/>
      <c r="DQ36" s="138"/>
      <c r="DR36" s="138"/>
      <c r="DS36" s="138"/>
      <c r="DT36" s="138"/>
      <c r="DU36" s="138"/>
      <c r="DV36" s="138"/>
      <c r="DW36" s="69">
        <f t="shared" ref="DW36" si="173">SUM(DK36:DV36)</f>
        <v>0</v>
      </c>
    </row>
    <row r="37" spans="2:127" ht="12.5" x14ac:dyDescent="0.2">
      <c r="B37" s="9" t="s">
        <v>7</v>
      </c>
      <c r="C37" s="17">
        <f>[1]Mancherial!F445</f>
        <v>0</v>
      </c>
      <c r="D37" s="17">
        <f>[1]Mancherial!G445</f>
        <v>0</v>
      </c>
      <c r="E37" s="17">
        <f>[1]Mancherial!H445</f>
        <v>0</v>
      </c>
      <c r="F37" s="17">
        <f>[1]Mancherial!I445</f>
        <v>0</v>
      </c>
      <c r="G37" s="17">
        <f>[1]Mancherial!J445</f>
        <v>0</v>
      </c>
      <c r="H37" s="17">
        <f>[1]Mancherial!K445</f>
        <v>0</v>
      </c>
      <c r="I37" s="17">
        <f>[1]Mancherial!L445</f>
        <v>0</v>
      </c>
      <c r="J37" s="17">
        <f>[1]Mancherial!M445</f>
        <v>0</v>
      </c>
      <c r="K37" s="17">
        <f>[1]Mancherial!N445</f>
        <v>0</v>
      </c>
      <c r="L37" s="17">
        <f>[1]Mancherial!O445</f>
        <v>0</v>
      </c>
      <c r="M37" s="17">
        <f>[1]Mancherial!P445</f>
        <v>0</v>
      </c>
      <c r="N37" s="17">
        <f>[1]Mancherial!Q445</f>
        <v>0</v>
      </c>
      <c r="O37" s="13">
        <f t="shared" si="154"/>
        <v>0</v>
      </c>
      <c r="P37" s="17">
        <f>[2]Mancherial!F45</f>
        <v>0</v>
      </c>
      <c r="Q37" s="17">
        <f>[2]Mancherial!G45</f>
        <v>0</v>
      </c>
      <c r="R37" s="17">
        <f>[2]Mancherial!H45</f>
        <v>0</v>
      </c>
      <c r="S37" s="17">
        <f>[2]Mancherial!I45</f>
        <v>0</v>
      </c>
      <c r="T37" s="17">
        <f>[2]Mancherial!J45</f>
        <v>0</v>
      </c>
      <c r="U37" s="17">
        <f>[2]Mancherial!K45</f>
        <v>0</v>
      </c>
      <c r="V37" s="17">
        <f>[2]Mancherial!L45</f>
        <v>0</v>
      </c>
      <c r="W37" s="17">
        <f>[2]Mancherial!M45</f>
        <v>0</v>
      </c>
      <c r="X37" s="17">
        <f>[2]Mancherial!N45</f>
        <v>0</v>
      </c>
      <c r="Y37" s="17">
        <f>[2]Mancherial!O45</f>
        <v>0</v>
      </c>
      <c r="Z37" s="17">
        <f>[2]Mancherial!P45</f>
        <v>0</v>
      </c>
      <c r="AA37" s="17">
        <f>[2]Mancherial!Q45</f>
        <v>0</v>
      </c>
      <c r="AB37" s="13">
        <f t="shared" si="155"/>
        <v>0</v>
      </c>
      <c r="AC37" s="17">
        <f>[3]MNRL!F50</f>
        <v>0</v>
      </c>
      <c r="AD37" s="17">
        <f>[3]MNRL!G50</f>
        <v>0</v>
      </c>
      <c r="AE37" s="17">
        <f>[3]MNRL!H50</f>
        <v>0</v>
      </c>
      <c r="AF37" s="17">
        <f>[3]MNRL!I50</f>
        <v>0</v>
      </c>
      <c r="AG37" s="17">
        <f>[3]MNRL!J50</f>
        <v>0</v>
      </c>
      <c r="AH37" s="17">
        <f>[3]MNRL!K50</f>
        <v>0</v>
      </c>
      <c r="AI37" s="17">
        <f>[3]MNRL!L50</f>
        <v>0</v>
      </c>
      <c r="AJ37" s="17">
        <f>[3]MNRL!M50</f>
        <v>0</v>
      </c>
      <c r="AK37" s="17">
        <f>[3]MNRL!N50</f>
        <v>0</v>
      </c>
      <c r="AL37" s="17">
        <f>[3]MNRL!O50</f>
        <v>0</v>
      </c>
      <c r="AM37" s="17">
        <f>[3]MNRL!P50</f>
        <v>0</v>
      </c>
      <c r="AN37" s="17">
        <f>[3]MNRL!Q50</f>
        <v>0</v>
      </c>
      <c r="AO37" s="13">
        <f t="shared" si="156"/>
        <v>0</v>
      </c>
      <c r="AP37" s="17">
        <f>[4]MNRL!F50</f>
        <v>0</v>
      </c>
      <c r="AQ37" s="17">
        <f>[4]MNRL!G50</f>
        <v>0</v>
      </c>
      <c r="AR37" s="17">
        <f>[4]MNRL!H50</f>
        <v>0</v>
      </c>
      <c r="AS37" s="17">
        <f>[4]MNRL!I50</f>
        <v>0</v>
      </c>
      <c r="AT37" s="17">
        <f>[4]MNRL!J50</f>
        <v>0</v>
      </c>
      <c r="AU37" s="17">
        <f>[4]MNRL!K50</f>
        <v>0</v>
      </c>
      <c r="AV37" s="17">
        <f>[4]MNRL!L50</f>
        <v>0</v>
      </c>
      <c r="AW37" s="17">
        <f>[4]MNRL!M50</f>
        <v>0</v>
      </c>
      <c r="AX37" s="17">
        <f>[4]MNRL!N50</f>
        <v>0</v>
      </c>
      <c r="AY37" s="17">
        <f>[4]MNRL!O50</f>
        <v>0</v>
      </c>
      <c r="AZ37" s="17">
        <f>[4]MNRL!P50</f>
        <v>0</v>
      </c>
      <c r="BA37" s="17">
        <f>[4]MNRL!Q50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74">IFERROR((CB37/AB37)^(1/4)-1,0)</f>
        <v>0</v>
      </c>
      <c r="CE37" s="23">
        <f t="shared" ref="CE37:CE46" si="175">IFERROR((CB37/AO37)^(1/3)-1,0)</f>
        <v>0</v>
      </c>
      <c r="CF37" s="23">
        <f t="shared" ref="CF37:CF46" si="176">IFERROR((CB37/BB37)^(1/2)-1,0)</f>
        <v>0</v>
      </c>
      <c r="CG37" s="23">
        <f t="shared" ref="CG37:CG46" si="177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6" si="178">BV37*(1+CJ37)</f>
        <v>0</v>
      </c>
      <c r="CW37" s="34">
        <f t="shared" ref="CW37:CW46" si="179">BW37*(1+CK37)</f>
        <v>0</v>
      </c>
      <c r="CX37" s="34">
        <f t="shared" ref="CX37:CX46" si="180">BX37*(1+CL37)</f>
        <v>0</v>
      </c>
      <c r="CY37" s="34">
        <f t="shared" ref="CY37:CY46" si="181">BY37*(1+CM37)</f>
        <v>0</v>
      </c>
      <c r="CZ37" s="34">
        <f t="shared" ref="CZ37:CZ46" si="182">BZ37*(1+CN37)</f>
        <v>0</v>
      </c>
      <c r="DA37" s="34">
        <f t="shared" ref="DA37:DA46" si="183">CA37*(1+CO37)</f>
        <v>0</v>
      </c>
      <c r="DB37" s="13">
        <f t="shared" si="166"/>
        <v>0</v>
      </c>
      <c r="DC37" s="40">
        <f t="shared" si="167"/>
        <v>0</v>
      </c>
      <c r="DD37" s="41">
        <f t="shared" si="168"/>
        <v>0</v>
      </c>
      <c r="DE37" s="40">
        <f t="shared" si="169"/>
        <v>0</v>
      </c>
      <c r="DF37" s="40">
        <f t="shared" si="170"/>
        <v>0</v>
      </c>
      <c r="DG37" s="48">
        <f t="shared" si="171"/>
        <v>0</v>
      </c>
      <c r="DH37" s="54">
        <v>0.05</v>
      </c>
      <c r="DI37" s="25" t="s">
        <v>80</v>
      </c>
      <c r="DJ37" s="50">
        <f t="shared" si="172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84">SUM(DK37:DV37)</f>
        <v>0</v>
      </c>
    </row>
    <row r="38" spans="2:127" ht="12.5" x14ac:dyDescent="0.2">
      <c r="B38" s="9" t="s">
        <v>6</v>
      </c>
      <c r="C38" s="17">
        <f>[1]Mancherial!F446</f>
        <v>0</v>
      </c>
      <c r="D38" s="17">
        <f>[1]Mancherial!G446</f>
        <v>0</v>
      </c>
      <c r="E38" s="17">
        <f>[1]Mancherial!H446</f>
        <v>0</v>
      </c>
      <c r="F38" s="17">
        <f>[1]Mancherial!I446</f>
        <v>0</v>
      </c>
      <c r="G38" s="17">
        <f>[1]Mancherial!J446</f>
        <v>0</v>
      </c>
      <c r="H38" s="17">
        <f>[1]Mancherial!K446</f>
        <v>0</v>
      </c>
      <c r="I38" s="17">
        <f>[1]Mancherial!L446</f>
        <v>0</v>
      </c>
      <c r="J38" s="17">
        <f>[1]Mancherial!M446</f>
        <v>0</v>
      </c>
      <c r="K38" s="17">
        <f>[1]Mancherial!N446</f>
        <v>0</v>
      </c>
      <c r="L38" s="17">
        <f>[1]Mancherial!O446</f>
        <v>0</v>
      </c>
      <c r="M38" s="17">
        <f>[1]Mancherial!P446</f>
        <v>0</v>
      </c>
      <c r="N38" s="17">
        <f>[1]Mancherial!Q446</f>
        <v>0</v>
      </c>
      <c r="O38" s="13">
        <f t="shared" si="154"/>
        <v>0</v>
      </c>
      <c r="P38" s="17">
        <f>[2]Mancherial!F46</f>
        <v>0</v>
      </c>
      <c r="Q38" s="17">
        <f>[2]Mancherial!G46</f>
        <v>0</v>
      </c>
      <c r="R38" s="17">
        <f>[2]Mancherial!H46</f>
        <v>0</v>
      </c>
      <c r="S38" s="17">
        <f>[2]Mancherial!I46</f>
        <v>0</v>
      </c>
      <c r="T38" s="17">
        <f>[2]Mancherial!J46</f>
        <v>0</v>
      </c>
      <c r="U38" s="17">
        <f>[2]Mancherial!K46</f>
        <v>0</v>
      </c>
      <c r="V38" s="17">
        <f>[2]Mancherial!L46</f>
        <v>0</v>
      </c>
      <c r="W38" s="17">
        <f>[2]Mancherial!M46</f>
        <v>0</v>
      </c>
      <c r="X38" s="17">
        <f>[2]Mancherial!N46</f>
        <v>0</v>
      </c>
      <c r="Y38" s="17">
        <f>[2]Mancherial!O46</f>
        <v>0</v>
      </c>
      <c r="Z38" s="17">
        <f>[2]Mancherial!P46</f>
        <v>0</v>
      </c>
      <c r="AA38" s="17">
        <f>[2]Mancherial!Q46</f>
        <v>0</v>
      </c>
      <c r="AB38" s="13">
        <f t="shared" si="155"/>
        <v>0</v>
      </c>
      <c r="AC38" s="17">
        <f>[3]MNRL!F51</f>
        <v>0</v>
      </c>
      <c r="AD38" s="17">
        <f>[3]MNRL!G51</f>
        <v>0</v>
      </c>
      <c r="AE38" s="17">
        <f>[3]MNRL!H51</f>
        <v>0</v>
      </c>
      <c r="AF38" s="17">
        <f>[3]MNRL!I51</f>
        <v>0</v>
      </c>
      <c r="AG38" s="17">
        <f>[3]MNRL!J51</f>
        <v>0</v>
      </c>
      <c r="AH38" s="17">
        <f>[3]MNRL!K51</f>
        <v>0</v>
      </c>
      <c r="AI38" s="17">
        <f>[3]MNRL!L51</f>
        <v>0</v>
      </c>
      <c r="AJ38" s="17">
        <f>[3]MNRL!M51</f>
        <v>0</v>
      </c>
      <c r="AK38" s="17">
        <f>[3]MNRL!N51</f>
        <v>0</v>
      </c>
      <c r="AL38" s="17">
        <f>[3]MNRL!O51</f>
        <v>0</v>
      </c>
      <c r="AM38" s="17">
        <f>[3]MNRL!P51</f>
        <v>0</v>
      </c>
      <c r="AN38" s="17">
        <f>[3]MNRL!Q51</f>
        <v>0</v>
      </c>
      <c r="AO38" s="13">
        <f t="shared" si="156"/>
        <v>0</v>
      </c>
      <c r="AP38" s="17">
        <f>[4]MNRL!F51</f>
        <v>0</v>
      </c>
      <c r="AQ38" s="17">
        <f>[4]MNRL!G51</f>
        <v>0</v>
      </c>
      <c r="AR38" s="17">
        <f>[4]MNRL!H51</f>
        <v>0</v>
      </c>
      <c r="AS38" s="17">
        <f>[4]MNRL!I51</f>
        <v>0</v>
      </c>
      <c r="AT38" s="17">
        <f>[4]MNRL!J51</f>
        <v>0</v>
      </c>
      <c r="AU38" s="17">
        <f>[4]MNRL!K51</f>
        <v>0</v>
      </c>
      <c r="AV38" s="17">
        <f>[4]MNRL!L51</f>
        <v>0</v>
      </c>
      <c r="AW38" s="17">
        <f>[4]MNRL!M51</f>
        <v>0</v>
      </c>
      <c r="AX38" s="17">
        <f>[4]MNRL!N51</f>
        <v>0</v>
      </c>
      <c r="AY38" s="17">
        <f>[4]MNRL!O51</f>
        <v>0</v>
      </c>
      <c r="AZ38" s="17">
        <f>[4]MNRL!P51</f>
        <v>0</v>
      </c>
      <c r="BA38" s="17">
        <f>[4]MNRL!Q51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74"/>
        <v>0</v>
      </c>
      <c r="CE38" s="23">
        <f t="shared" si="175"/>
        <v>0</v>
      </c>
      <c r="CF38" s="23">
        <f t="shared" si="176"/>
        <v>0</v>
      </c>
      <c r="CG38" s="23">
        <f t="shared" si="177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78"/>
        <v>0</v>
      </c>
      <c r="CW38" s="34">
        <f t="shared" si="179"/>
        <v>0</v>
      </c>
      <c r="CX38" s="34">
        <f t="shared" si="180"/>
        <v>0</v>
      </c>
      <c r="CY38" s="34">
        <f t="shared" si="181"/>
        <v>0</v>
      </c>
      <c r="CZ38" s="34">
        <f t="shared" si="182"/>
        <v>0</v>
      </c>
      <c r="DA38" s="34">
        <f t="shared" si="183"/>
        <v>0</v>
      </c>
      <c r="DB38" s="13">
        <f t="shared" si="166"/>
        <v>0</v>
      </c>
      <c r="DC38" s="40">
        <f t="shared" si="167"/>
        <v>0</v>
      </c>
      <c r="DD38" s="41">
        <f t="shared" si="168"/>
        <v>0</v>
      </c>
      <c r="DE38" s="40">
        <f t="shared" si="169"/>
        <v>0</v>
      </c>
      <c r="DF38" s="40">
        <f t="shared" si="170"/>
        <v>0</v>
      </c>
      <c r="DG38" s="48">
        <f t="shared" si="171"/>
        <v>0</v>
      </c>
      <c r="DH38" s="54">
        <v>0.05</v>
      </c>
      <c r="DI38" s="25" t="s">
        <v>80</v>
      </c>
      <c r="DJ38" s="50">
        <f t="shared" si="172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84"/>
        <v>0</v>
      </c>
    </row>
    <row r="39" spans="2:127" ht="12.5" x14ac:dyDescent="0.2">
      <c r="B39" s="9" t="s">
        <v>5</v>
      </c>
      <c r="C39" s="17">
        <f>[1]Mancherial!F447</f>
        <v>0</v>
      </c>
      <c r="D39" s="17">
        <f>[1]Mancherial!G447</f>
        <v>0</v>
      </c>
      <c r="E39" s="17">
        <f>[1]Mancherial!H447</f>
        <v>0</v>
      </c>
      <c r="F39" s="17">
        <f>[1]Mancherial!I447</f>
        <v>0</v>
      </c>
      <c r="G39" s="17">
        <f>[1]Mancherial!J447</f>
        <v>0</v>
      </c>
      <c r="H39" s="17">
        <f>[1]Mancherial!K447</f>
        <v>0</v>
      </c>
      <c r="I39" s="17">
        <f>[1]Mancherial!L447</f>
        <v>0</v>
      </c>
      <c r="J39" s="17">
        <f>[1]Mancherial!M447</f>
        <v>0</v>
      </c>
      <c r="K39" s="17">
        <f>[1]Mancherial!N447</f>
        <v>0</v>
      </c>
      <c r="L39" s="17">
        <f>[1]Mancherial!O447</f>
        <v>0</v>
      </c>
      <c r="M39" s="17">
        <f>[1]Mancherial!P447</f>
        <v>0</v>
      </c>
      <c r="N39" s="17">
        <f>[1]Mancherial!Q447</f>
        <v>0</v>
      </c>
      <c r="O39" s="13">
        <f t="shared" si="154"/>
        <v>0</v>
      </c>
      <c r="P39" s="17">
        <f>[2]Mancherial!F47</f>
        <v>0</v>
      </c>
      <c r="Q39" s="17">
        <f>[2]Mancherial!G47</f>
        <v>0</v>
      </c>
      <c r="R39" s="17">
        <f>[2]Mancherial!H47</f>
        <v>0</v>
      </c>
      <c r="S39" s="17">
        <f>[2]Mancherial!I47</f>
        <v>0</v>
      </c>
      <c r="T39" s="17">
        <f>[2]Mancherial!J47</f>
        <v>0</v>
      </c>
      <c r="U39" s="17">
        <f>[2]Mancherial!K47</f>
        <v>0</v>
      </c>
      <c r="V39" s="17">
        <f>[2]Mancherial!L47</f>
        <v>0</v>
      </c>
      <c r="W39" s="17">
        <f>[2]Mancherial!M47</f>
        <v>0</v>
      </c>
      <c r="X39" s="17">
        <f>[2]Mancherial!N47</f>
        <v>0</v>
      </c>
      <c r="Y39" s="17">
        <f>[2]Mancherial!O47</f>
        <v>0</v>
      </c>
      <c r="Z39" s="17">
        <f>[2]Mancherial!P47</f>
        <v>0</v>
      </c>
      <c r="AA39" s="17">
        <f>[2]Mancherial!Q47</f>
        <v>0</v>
      </c>
      <c r="AB39" s="13">
        <f t="shared" si="155"/>
        <v>0</v>
      </c>
      <c r="AC39" s="17">
        <f>[3]MNRL!F52</f>
        <v>0</v>
      </c>
      <c r="AD39" s="17">
        <f>[3]MNRL!G52</f>
        <v>0</v>
      </c>
      <c r="AE39" s="17">
        <f>[3]MNRL!H52</f>
        <v>0</v>
      </c>
      <c r="AF39" s="17">
        <f>[3]MNRL!I52</f>
        <v>0</v>
      </c>
      <c r="AG39" s="17">
        <f>[3]MNRL!J52</f>
        <v>0</v>
      </c>
      <c r="AH39" s="17">
        <f>[3]MNRL!K52</f>
        <v>0</v>
      </c>
      <c r="AI39" s="17">
        <f>[3]MNRL!L52</f>
        <v>0</v>
      </c>
      <c r="AJ39" s="17">
        <f>[3]MNRL!M52</f>
        <v>0</v>
      </c>
      <c r="AK39" s="17">
        <f>[3]MNRL!N52</f>
        <v>0</v>
      </c>
      <c r="AL39" s="17">
        <f>[3]MNRL!O52</f>
        <v>0</v>
      </c>
      <c r="AM39" s="17">
        <f>[3]MNRL!P52</f>
        <v>0</v>
      </c>
      <c r="AN39" s="17">
        <f>[3]MNRL!Q52</f>
        <v>0</v>
      </c>
      <c r="AO39" s="13">
        <f t="shared" si="156"/>
        <v>0</v>
      </c>
      <c r="AP39" s="17">
        <f>[4]MNRL!F52</f>
        <v>0</v>
      </c>
      <c r="AQ39" s="17">
        <f>[4]MNRL!G52</f>
        <v>0</v>
      </c>
      <c r="AR39" s="17">
        <f>[4]MNRL!H52</f>
        <v>0</v>
      </c>
      <c r="AS39" s="17">
        <f>[4]MNRL!I52</f>
        <v>0</v>
      </c>
      <c r="AT39" s="17">
        <f>[4]MNRL!J52</f>
        <v>0</v>
      </c>
      <c r="AU39" s="17">
        <f>[4]MNRL!K52</f>
        <v>0</v>
      </c>
      <c r="AV39" s="17">
        <f>[4]MNRL!L52</f>
        <v>0</v>
      </c>
      <c r="AW39" s="17">
        <f>[4]MNRL!M52</f>
        <v>0</v>
      </c>
      <c r="AX39" s="17">
        <f>[4]MNRL!N52</f>
        <v>0</v>
      </c>
      <c r="AY39" s="17">
        <f>[4]MNRL!O52</f>
        <v>0</v>
      </c>
      <c r="AZ39" s="17">
        <f>[4]MNRL!P52</f>
        <v>0</v>
      </c>
      <c r="BA39" s="17">
        <f>[4]MNRL!Q52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74"/>
        <v>0</v>
      </c>
      <c r="CE39" s="23">
        <f t="shared" si="175"/>
        <v>0</v>
      </c>
      <c r="CF39" s="23">
        <f t="shared" si="176"/>
        <v>0</v>
      </c>
      <c r="CG39" s="23">
        <f t="shared" si="177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78"/>
        <v>0</v>
      </c>
      <c r="CW39" s="34">
        <f t="shared" si="179"/>
        <v>0</v>
      </c>
      <c r="CX39" s="34">
        <f t="shared" si="180"/>
        <v>0</v>
      </c>
      <c r="CY39" s="34">
        <f t="shared" si="181"/>
        <v>0</v>
      </c>
      <c r="CZ39" s="34">
        <f t="shared" si="182"/>
        <v>0</v>
      </c>
      <c r="DA39" s="34">
        <f t="shared" si="183"/>
        <v>0</v>
      </c>
      <c r="DB39" s="13">
        <f t="shared" si="166"/>
        <v>0</v>
      </c>
      <c r="DC39" s="40">
        <f t="shared" si="167"/>
        <v>0</v>
      </c>
      <c r="DD39" s="41">
        <f t="shared" si="168"/>
        <v>0</v>
      </c>
      <c r="DE39" s="40">
        <f t="shared" si="169"/>
        <v>0</v>
      </c>
      <c r="DF39" s="40">
        <f t="shared" si="170"/>
        <v>0</v>
      </c>
      <c r="DG39" s="48">
        <f t="shared" si="171"/>
        <v>0</v>
      </c>
      <c r="DH39" s="54">
        <v>0.05</v>
      </c>
      <c r="DI39" s="25" t="s">
        <v>80</v>
      </c>
      <c r="DJ39" s="50">
        <f t="shared" si="172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84"/>
        <v>0</v>
      </c>
    </row>
    <row r="40" spans="2:127" ht="12.5" x14ac:dyDescent="0.2">
      <c r="B40" s="3" t="s">
        <v>4</v>
      </c>
      <c r="C40" s="17">
        <f>[1]Mancherial!F448</f>
        <v>0</v>
      </c>
      <c r="D40" s="17">
        <f>[1]Mancherial!G448</f>
        <v>0</v>
      </c>
      <c r="E40" s="17">
        <f>[1]Mancherial!H448</f>
        <v>0</v>
      </c>
      <c r="F40" s="17">
        <f>[1]Mancherial!I448</f>
        <v>0</v>
      </c>
      <c r="G40" s="17">
        <f>[1]Mancherial!J448</f>
        <v>0</v>
      </c>
      <c r="H40" s="17">
        <f>[1]Mancherial!K448</f>
        <v>0</v>
      </c>
      <c r="I40" s="17">
        <f>[1]Mancherial!L448</f>
        <v>0</v>
      </c>
      <c r="J40" s="17">
        <f>[1]Mancherial!M448</f>
        <v>0</v>
      </c>
      <c r="K40" s="17">
        <f>[1]Mancherial!N448</f>
        <v>0</v>
      </c>
      <c r="L40" s="17">
        <f>[1]Mancherial!O448</f>
        <v>0</v>
      </c>
      <c r="M40" s="17">
        <f>[1]Mancherial!P448</f>
        <v>0</v>
      </c>
      <c r="N40" s="17">
        <f>[1]Mancherial!Q448</f>
        <v>0</v>
      </c>
      <c r="O40" s="13">
        <f t="shared" si="154"/>
        <v>0</v>
      </c>
      <c r="P40" s="17">
        <f>[2]Mancherial!F48</f>
        <v>0</v>
      </c>
      <c r="Q40" s="17">
        <f>[2]Mancherial!G48</f>
        <v>0</v>
      </c>
      <c r="R40" s="17">
        <f>[2]Mancherial!H48</f>
        <v>0</v>
      </c>
      <c r="S40" s="17">
        <f>[2]Mancherial!I48</f>
        <v>0</v>
      </c>
      <c r="T40" s="17">
        <f>[2]Mancherial!J48</f>
        <v>0</v>
      </c>
      <c r="U40" s="17">
        <f>[2]Mancherial!K48</f>
        <v>0</v>
      </c>
      <c r="V40" s="17">
        <f>[2]Mancherial!L48</f>
        <v>0</v>
      </c>
      <c r="W40" s="17">
        <f>[2]Mancherial!M48</f>
        <v>0</v>
      </c>
      <c r="X40" s="17">
        <f>[2]Mancherial!N48</f>
        <v>0</v>
      </c>
      <c r="Y40" s="17">
        <f>[2]Mancherial!O48</f>
        <v>0</v>
      </c>
      <c r="Z40" s="17">
        <f>[2]Mancherial!P48</f>
        <v>0</v>
      </c>
      <c r="AA40" s="17">
        <f>[2]Mancherial!Q48</f>
        <v>0</v>
      </c>
      <c r="AB40" s="13">
        <f t="shared" si="155"/>
        <v>0</v>
      </c>
      <c r="AC40" s="17">
        <f>[3]MNRL!F53</f>
        <v>0</v>
      </c>
      <c r="AD40" s="17">
        <f>[3]MNRL!G53</f>
        <v>0</v>
      </c>
      <c r="AE40" s="17">
        <f>[3]MNRL!H53</f>
        <v>0</v>
      </c>
      <c r="AF40" s="17">
        <f>[3]MNRL!I53</f>
        <v>0</v>
      </c>
      <c r="AG40" s="17">
        <f>[3]MNRL!J53</f>
        <v>0</v>
      </c>
      <c r="AH40" s="17">
        <f>[3]MNRL!K53</f>
        <v>0</v>
      </c>
      <c r="AI40" s="17">
        <f>[3]MNRL!L53</f>
        <v>0</v>
      </c>
      <c r="AJ40" s="17">
        <f>[3]MNRL!M53</f>
        <v>0</v>
      </c>
      <c r="AK40" s="17">
        <f>[3]MNRL!N53</f>
        <v>0</v>
      </c>
      <c r="AL40" s="17">
        <f>[3]MNRL!O53</f>
        <v>0</v>
      </c>
      <c r="AM40" s="17">
        <f>[3]MNRL!P53</f>
        <v>0</v>
      </c>
      <c r="AN40" s="17">
        <f>[3]MNRL!Q53</f>
        <v>0</v>
      </c>
      <c r="AO40" s="13">
        <f t="shared" si="156"/>
        <v>0</v>
      </c>
      <c r="AP40" s="17">
        <f>[4]MNRL!F53</f>
        <v>0</v>
      </c>
      <c r="AQ40" s="17">
        <f>[4]MNRL!G53</f>
        <v>0</v>
      </c>
      <c r="AR40" s="17">
        <f>[4]MNRL!H53</f>
        <v>0</v>
      </c>
      <c r="AS40" s="17">
        <f>[4]MNRL!I53</f>
        <v>0</v>
      </c>
      <c r="AT40" s="17">
        <f>[4]MNRL!J53</f>
        <v>0</v>
      </c>
      <c r="AU40" s="17">
        <f>[4]MNRL!K53</f>
        <v>0</v>
      </c>
      <c r="AV40" s="17">
        <f>[4]MNRL!L53</f>
        <v>0</v>
      </c>
      <c r="AW40" s="17">
        <f>[4]MNRL!M53</f>
        <v>0</v>
      </c>
      <c r="AX40" s="17">
        <f>[4]MNRL!N53</f>
        <v>0</v>
      </c>
      <c r="AY40" s="17">
        <f>[4]MNRL!O53</f>
        <v>0</v>
      </c>
      <c r="AZ40" s="17">
        <f>[4]MNRL!P53</f>
        <v>0</v>
      </c>
      <c r="BA40" s="17">
        <f>[4]MNRL!Q53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74"/>
        <v>0</v>
      </c>
      <c r="CE40" s="23">
        <f t="shared" si="175"/>
        <v>0</v>
      </c>
      <c r="CF40" s="23">
        <f t="shared" si="176"/>
        <v>0</v>
      </c>
      <c r="CG40" s="23">
        <f t="shared" si="177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78"/>
        <v>0</v>
      </c>
      <c r="CW40" s="34">
        <f t="shared" si="179"/>
        <v>0</v>
      </c>
      <c r="CX40" s="34">
        <f t="shared" si="180"/>
        <v>0</v>
      </c>
      <c r="CY40" s="34">
        <f t="shared" si="181"/>
        <v>0</v>
      </c>
      <c r="CZ40" s="34">
        <f t="shared" si="182"/>
        <v>0</v>
      </c>
      <c r="DA40" s="34">
        <f t="shared" si="183"/>
        <v>0</v>
      </c>
      <c r="DB40" s="13">
        <f t="shared" si="166"/>
        <v>0</v>
      </c>
      <c r="DC40" s="40">
        <f t="shared" si="167"/>
        <v>0</v>
      </c>
      <c r="DD40" s="41">
        <f t="shared" si="168"/>
        <v>0</v>
      </c>
      <c r="DE40" s="40">
        <f t="shared" si="169"/>
        <v>0</v>
      </c>
      <c r="DF40" s="40">
        <f t="shared" si="170"/>
        <v>0</v>
      </c>
      <c r="DG40" s="48">
        <f t="shared" si="171"/>
        <v>0</v>
      </c>
      <c r="DH40" s="54">
        <v>0</v>
      </c>
      <c r="DI40" s="25" t="s">
        <v>80</v>
      </c>
      <c r="DJ40" s="50">
        <f t="shared" si="172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84"/>
        <v>0</v>
      </c>
    </row>
    <row r="41" spans="2:127" ht="12.5" x14ac:dyDescent="0.2">
      <c r="B41" s="3" t="s">
        <v>3</v>
      </c>
      <c r="C41" s="17">
        <f>[1]Mancherial!F449</f>
        <v>0.59599999999999997</v>
      </c>
      <c r="D41" s="17">
        <f>[1]Mancherial!G449</f>
        <v>0.49719999999999998</v>
      </c>
      <c r="E41" s="17">
        <f>[1]Mancherial!H449</f>
        <v>0.56020000000000003</v>
      </c>
      <c r="F41" s="17">
        <f>[1]Mancherial!I449</f>
        <v>0.59119999999999995</v>
      </c>
      <c r="G41" s="17">
        <f>[1]Mancherial!J449</f>
        <v>0.51919999999999999</v>
      </c>
      <c r="H41" s="17">
        <f>[1]Mancherial!K449</f>
        <v>0.4788</v>
      </c>
      <c r="I41" s="17">
        <f>[1]Mancherial!L449</f>
        <v>0.50460000000000005</v>
      </c>
      <c r="J41" s="17">
        <f>[1]Mancherial!M449</f>
        <v>0.63200000000000001</v>
      </c>
      <c r="K41" s="17">
        <f>[1]Mancherial!N449</f>
        <v>0.69910000000000005</v>
      </c>
      <c r="L41" s="17">
        <f>[1]Mancherial!O449</f>
        <v>0.93210000000000004</v>
      </c>
      <c r="M41" s="17">
        <f>[1]Mancherial!P449</f>
        <v>0.96240000000000003</v>
      </c>
      <c r="N41" s="17">
        <f>[1]Mancherial!Q449</f>
        <v>0.96950000000000003</v>
      </c>
      <c r="O41" s="13">
        <f t="shared" si="154"/>
        <v>7.9423000000000004</v>
      </c>
      <c r="P41" s="17">
        <f>[2]Mancherial!F49</f>
        <v>0.72705341666666667</v>
      </c>
      <c r="Q41" s="17">
        <f>[2]Mancherial!G49</f>
        <v>0.69375341666666668</v>
      </c>
      <c r="R41" s="17">
        <f>[2]Mancherial!H49</f>
        <v>0.80025341666666661</v>
      </c>
      <c r="S41" s="17">
        <f>[2]Mancherial!I49</f>
        <v>0.7782534166666667</v>
      </c>
      <c r="T41" s="17">
        <f>[2]Mancherial!J49</f>
        <v>0.67585341666666665</v>
      </c>
      <c r="U41" s="17">
        <f>[2]Mancherial!K49</f>
        <v>0.71825341666666664</v>
      </c>
      <c r="V41" s="17">
        <f>[2]Mancherial!L49</f>
        <v>0.69185341666666667</v>
      </c>
      <c r="W41" s="17">
        <f>[2]Mancherial!M49</f>
        <v>0.7046534166666667</v>
      </c>
      <c r="X41" s="17">
        <f>[2]Mancherial!N49</f>
        <v>0.69425341666666662</v>
      </c>
      <c r="Y41" s="17">
        <f>[2]Mancherial!O49</f>
        <v>0.58605341666666666</v>
      </c>
      <c r="Z41" s="17">
        <f>[2]Mancherial!P49</f>
        <v>0.58745341666666662</v>
      </c>
      <c r="AA41" s="17">
        <f>[2]Mancherial!Q49</f>
        <v>0.65435341666666669</v>
      </c>
      <c r="AB41" s="13">
        <f t="shared" si="155"/>
        <v>8.3120409999999989</v>
      </c>
      <c r="AC41" s="17">
        <f>[3]MNRL!F54</f>
        <v>0.99429999999999996</v>
      </c>
      <c r="AD41" s="17">
        <f>[3]MNRL!G54</f>
        <v>0.67349999999999999</v>
      </c>
      <c r="AE41" s="17">
        <f>[3]MNRL!H54</f>
        <v>0.65210000000000001</v>
      </c>
      <c r="AF41" s="17">
        <f>[3]MNRL!I54</f>
        <v>5.0000000000000001E-4</v>
      </c>
      <c r="AG41" s="17">
        <f>[3]MNRL!J54</f>
        <v>1.09E-2</v>
      </c>
      <c r="AH41" s="17">
        <f>[3]MNRL!K54</f>
        <v>2.0000000000000001E-4</v>
      </c>
      <c r="AI41" s="17">
        <f>[3]MNRL!L54</f>
        <v>1E-4</v>
      </c>
      <c r="AJ41" s="17">
        <f>[3]MNRL!M54</f>
        <v>0</v>
      </c>
      <c r="AK41" s="17">
        <f>[3]MNRL!N54</f>
        <v>5.9999999999999995E-4</v>
      </c>
      <c r="AL41" s="17">
        <f>[3]MNRL!O54</f>
        <v>5.0000000000000001E-4</v>
      </c>
      <c r="AM41" s="17">
        <f>[3]MNRL!P54</f>
        <v>8.0000000000000004E-4</v>
      </c>
      <c r="AN41" s="17">
        <f>[3]MNRL!Q54</f>
        <v>5.0000000000000001E-4</v>
      </c>
      <c r="AO41" s="13">
        <f t="shared" si="156"/>
        <v>2.3340000000000005</v>
      </c>
      <c r="AP41" s="17">
        <f>[4]MNRL!F54</f>
        <v>0</v>
      </c>
      <c r="AQ41" s="17">
        <f>[4]MNRL!G54</f>
        <v>7.3729344613153122E-4</v>
      </c>
      <c r="AR41" s="17">
        <f>[4]MNRL!H54</f>
        <v>0</v>
      </c>
      <c r="AS41" s="17">
        <f>[4]MNRL!I54</f>
        <v>0</v>
      </c>
      <c r="AT41" s="17">
        <f>[4]MNRL!J54</f>
        <v>0</v>
      </c>
      <c r="AU41" s="17">
        <f>[4]MNRL!K54</f>
        <v>1.6999999999999999E-3</v>
      </c>
      <c r="AV41" s="17">
        <f>[4]MNRL!L54</f>
        <v>9.9999999999999978E-5</v>
      </c>
      <c r="AW41" s="17">
        <f>[4]MNRL!M54</f>
        <v>7.9999898515922222E-4</v>
      </c>
      <c r="AX41" s="17">
        <f>[4]MNRL!N54</f>
        <v>8.9999999999999987E-4</v>
      </c>
      <c r="AY41" s="17">
        <f>[4]MNRL!O54</f>
        <v>0</v>
      </c>
      <c r="AZ41" s="17">
        <f>[4]MNRL!P54</f>
        <v>6.9999999999999988E-4</v>
      </c>
      <c r="BA41" s="17">
        <f>[4]MNRL!Q54</f>
        <v>7.1999999999999989E-3</v>
      </c>
      <c r="BB41" s="13">
        <f t="shared" si="157"/>
        <v>1.2137292431290752E-2</v>
      </c>
      <c r="BC41" s="17">
        <f>'[5]3.Mancherial'!F38</f>
        <v>2.86E-2</v>
      </c>
      <c r="BD41" s="17">
        <f>'[5]3.Mancherial'!G38</f>
        <v>2.9899999999999999E-2</v>
      </c>
      <c r="BE41" s="17">
        <f>'[5]3.Mancherial'!H38</f>
        <v>0</v>
      </c>
      <c r="BF41" s="17">
        <f>'[5]3.Mancherial'!I38</f>
        <v>2.0899999999999998E-2</v>
      </c>
      <c r="BG41" s="17">
        <f>'[5]3.Mancherial'!J38</f>
        <v>1E-4</v>
      </c>
      <c r="BH41" s="17">
        <f>'[5]3.Mancherial'!K38</f>
        <v>4.7600000000000003E-2</v>
      </c>
      <c r="BI41" s="17">
        <f>'[5]3.Mancherial'!L38</f>
        <v>2.41E-2</v>
      </c>
      <c r="BJ41" s="17">
        <f>'[5]3.Mancherial'!M38</f>
        <v>1.2800000000000001E-2</v>
      </c>
      <c r="BK41" s="17">
        <f>'[5]3.Mancherial'!N38</f>
        <v>2.6499999999999999E-2</v>
      </c>
      <c r="BL41" s="17">
        <f>'[5]3.Mancherial'!O38</f>
        <v>1.7899999999999999E-2</v>
      </c>
      <c r="BM41" s="17">
        <f>'[5]3.Mancherial'!P38</f>
        <v>6.4999999999999997E-3</v>
      </c>
      <c r="BN41" s="17">
        <f>'[5]3.Mancherial'!Q38</f>
        <v>2.0999999999999999E-3</v>
      </c>
      <c r="BO41" s="13">
        <f t="shared" si="158"/>
        <v>0.217</v>
      </c>
      <c r="BP41" s="17">
        <f>'[6]3.Mancherail'!F36</f>
        <v>3.1699999999999999E-2</v>
      </c>
      <c r="BQ41" s="17">
        <f>'[6]3.Mancherail'!G36</f>
        <v>5.28E-2</v>
      </c>
      <c r="BR41" s="17">
        <f>'[6]3.Mancherail'!H36</f>
        <v>5.7000000000000002E-2</v>
      </c>
      <c r="BS41" s="17">
        <f>'[6]3.Mancherail'!I36</f>
        <v>5.1799999999999999E-2</v>
      </c>
      <c r="BT41" s="17">
        <f>'[6]3.Mancherail'!J36</f>
        <v>5.4999999999999997E-3</v>
      </c>
      <c r="BU41" s="17">
        <f>'[6]3.Mancherail'!K36</f>
        <v>6.3E-3</v>
      </c>
      <c r="BV41" s="17">
        <f>'[6]3.Mancherail'!L36</f>
        <v>6.7000000000000002E-3</v>
      </c>
      <c r="BW41" s="17">
        <f>'[6]3.Mancherail'!M36</f>
        <v>7.0000000000000001E-3</v>
      </c>
      <c r="BX41" s="17">
        <f>'[6]3.Mancherail'!N36</f>
        <v>7.4999999999999997E-3</v>
      </c>
      <c r="BY41" s="17">
        <f>'[6]3.Mancherail'!O36</f>
        <v>8.6999999999999994E-3</v>
      </c>
      <c r="BZ41" s="17">
        <f>'[6]3.Mancherail'!P36</f>
        <v>9.7999999999999997E-3</v>
      </c>
      <c r="CA41" s="17">
        <f>'[6]3.Mancherail'!Q36</f>
        <v>9.5999999999999992E-3</v>
      </c>
      <c r="CB41" s="13">
        <f t="shared" si="159"/>
        <v>0.25440000000000002</v>
      </c>
      <c r="CC41" s="23">
        <f t="shared" si="160"/>
        <v>-0.49752534125283554</v>
      </c>
      <c r="CD41" s="23">
        <f t="shared" si="174"/>
        <v>-0.58173419795170656</v>
      </c>
      <c r="CE41" s="23">
        <f t="shared" si="175"/>
        <v>-0.52231813722753184</v>
      </c>
      <c r="CF41" s="23">
        <f t="shared" si="176"/>
        <v>3.5782304082345275</v>
      </c>
      <c r="CG41" s="23">
        <f t="shared" si="177"/>
        <v>0.17235023041474662</v>
      </c>
      <c r="CH41" s="37">
        <v>0.05</v>
      </c>
      <c r="CI41" s="25" t="s">
        <v>80</v>
      </c>
      <c r="CJ41" s="26">
        <f t="shared" ref="CJ41:CO47" si="185">HLOOKUP($CI40,$CC$4:$CH$101,ROW($CC41)-ROW($CC$3), FALSE)</f>
        <v>0.05</v>
      </c>
      <c r="CK41" s="26">
        <f t="shared" si="185"/>
        <v>0.05</v>
      </c>
      <c r="CL41" s="26">
        <f t="shared" si="185"/>
        <v>0.05</v>
      </c>
      <c r="CM41" s="26">
        <f t="shared" si="185"/>
        <v>0.05</v>
      </c>
      <c r="CN41" s="26">
        <f t="shared" si="185"/>
        <v>0.05</v>
      </c>
      <c r="CO41" s="26">
        <f t="shared" si="185"/>
        <v>0.05</v>
      </c>
      <c r="CP41" s="17">
        <f>'[7]3.Mancherial'!F37</f>
        <v>8.8000000000000005E-3</v>
      </c>
      <c r="CQ41" s="17">
        <f>'[7]3.Mancherial'!G37</f>
        <v>0</v>
      </c>
      <c r="CR41" s="17">
        <f>'[7]3.Mancherial'!H37</f>
        <v>0</v>
      </c>
      <c r="CS41" s="17">
        <f>'[7]3.Mancherial'!I37</f>
        <v>0</v>
      </c>
      <c r="CT41" s="17">
        <f>'[7]3.Mancherial'!J37</f>
        <v>0</v>
      </c>
      <c r="CU41" s="17">
        <f>'[7]3.Mancherial'!K37</f>
        <v>0</v>
      </c>
      <c r="CV41" s="137"/>
      <c r="CW41" s="137"/>
      <c r="CX41" s="137"/>
      <c r="CY41" s="137"/>
      <c r="CZ41" s="137"/>
      <c r="DA41" s="137"/>
      <c r="DB41" s="13">
        <f t="shared" si="166"/>
        <v>8.8000000000000005E-3</v>
      </c>
      <c r="DC41" s="40">
        <f t="shared" si="167"/>
        <v>-0.74592905724649838</v>
      </c>
      <c r="DD41" s="41">
        <f t="shared" si="168"/>
        <v>-0.75220333612219759</v>
      </c>
      <c r="DE41" s="40">
        <f t="shared" si="169"/>
        <v>-0.10163335513852434</v>
      </c>
      <c r="DF41" s="40">
        <f t="shared" si="170"/>
        <v>-0.79862225696044487</v>
      </c>
      <c r="DG41" s="48">
        <f t="shared" si="171"/>
        <v>-0.96540880503144655</v>
      </c>
      <c r="DH41" s="54">
        <v>0.02</v>
      </c>
      <c r="DI41" s="25" t="s">
        <v>80</v>
      </c>
      <c r="DJ41" s="50">
        <f t="shared" si="172"/>
        <v>0.02</v>
      </c>
      <c r="DK41" s="138"/>
      <c r="DL41" s="138"/>
      <c r="DM41" s="138"/>
      <c r="DN41" s="138"/>
      <c r="DO41" s="138"/>
      <c r="DP41" s="138"/>
      <c r="DQ41" s="138"/>
      <c r="DR41" s="138"/>
      <c r="DS41" s="138"/>
      <c r="DT41" s="138"/>
      <c r="DU41" s="138"/>
      <c r="DV41" s="138"/>
      <c r="DW41" s="69">
        <f t="shared" si="184"/>
        <v>0</v>
      </c>
    </row>
    <row r="42" spans="2:127" ht="13" x14ac:dyDescent="0.2">
      <c r="B42" s="3" t="s">
        <v>2</v>
      </c>
      <c r="C42" s="17">
        <f>[1]Mancherial!F450</f>
        <v>0</v>
      </c>
      <c r="D42" s="17">
        <f>[1]Mancherial!G450</f>
        <v>0</v>
      </c>
      <c r="E42" s="17">
        <f>[1]Mancherial!H450</f>
        <v>0</v>
      </c>
      <c r="F42" s="17">
        <f>[1]Mancherial!I450</f>
        <v>0</v>
      </c>
      <c r="G42" s="17">
        <f>[1]Mancherial!J450</f>
        <v>0</v>
      </c>
      <c r="H42" s="17">
        <f>[1]Mancherial!K450</f>
        <v>0</v>
      </c>
      <c r="I42" s="17">
        <f>[1]Mancherial!L450</f>
        <v>0</v>
      </c>
      <c r="J42" s="17">
        <f>[1]Mancherial!M450</f>
        <v>0</v>
      </c>
      <c r="K42" s="17">
        <f>[1]Mancherial!N450</f>
        <v>0</v>
      </c>
      <c r="L42" s="17">
        <f>[1]Mancherial!O450</f>
        <v>0</v>
      </c>
      <c r="M42" s="17">
        <f>[1]Mancherial!P450</f>
        <v>0</v>
      </c>
      <c r="N42" s="17">
        <f>[1]Mancherial!Q450</f>
        <v>0</v>
      </c>
      <c r="O42" s="13">
        <f t="shared" si="154"/>
        <v>0</v>
      </c>
      <c r="P42" s="17">
        <f>[2]Mancherial!F50</f>
        <v>0</v>
      </c>
      <c r="Q42" s="17">
        <f>[2]Mancherial!G50</f>
        <v>0</v>
      </c>
      <c r="R42" s="17">
        <f>[2]Mancherial!H50</f>
        <v>0</v>
      </c>
      <c r="S42" s="17">
        <f>[2]Mancherial!I50</f>
        <v>0</v>
      </c>
      <c r="T42" s="17">
        <f>[2]Mancherial!J50</f>
        <v>0</v>
      </c>
      <c r="U42" s="17">
        <f>[2]Mancherial!K50</f>
        <v>0</v>
      </c>
      <c r="V42" s="17">
        <f>[2]Mancherial!L50</f>
        <v>0</v>
      </c>
      <c r="W42" s="17">
        <f>[2]Mancherial!M50</f>
        <v>0</v>
      </c>
      <c r="X42" s="17">
        <f>[2]Mancherial!N50</f>
        <v>0</v>
      </c>
      <c r="Y42" s="17">
        <f>[2]Mancherial!O50</f>
        <v>0</v>
      </c>
      <c r="Z42" s="17">
        <f>[2]Mancherial!P50</f>
        <v>0</v>
      </c>
      <c r="AA42" s="17">
        <f>[2]Mancherial!Q50</f>
        <v>0</v>
      </c>
      <c r="AB42" s="13">
        <f t="shared" si="155"/>
        <v>0</v>
      </c>
      <c r="AC42" s="17">
        <f>[3]MNRL!F55</f>
        <v>0</v>
      </c>
      <c r="AD42" s="17">
        <f>[3]MNRL!G55</f>
        <v>0</v>
      </c>
      <c r="AE42" s="17">
        <f>[3]MNRL!H55</f>
        <v>0</v>
      </c>
      <c r="AF42" s="17">
        <f>[3]MNRL!I55</f>
        <v>0</v>
      </c>
      <c r="AG42" s="17">
        <f>[3]MNRL!J55</f>
        <v>0</v>
      </c>
      <c r="AH42" s="17">
        <f>[3]MNRL!K55</f>
        <v>0</v>
      </c>
      <c r="AI42" s="17">
        <f>[3]MNRL!L55</f>
        <v>0</v>
      </c>
      <c r="AJ42" s="17">
        <f>[3]MNRL!M55</f>
        <v>0</v>
      </c>
      <c r="AK42" s="17">
        <f>[3]MNRL!N55</f>
        <v>0</v>
      </c>
      <c r="AL42" s="17">
        <f>[3]MNRL!O55</f>
        <v>0</v>
      </c>
      <c r="AM42" s="17">
        <f>[3]MNRL!P55</f>
        <v>0</v>
      </c>
      <c r="AN42" s="17">
        <f>[3]MNRL!Q55</f>
        <v>0</v>
      </c>
      <c r="AO42" s="13">
        <f t="shared" si="156"/>
        <v>0</v>
      </c>
      <c r="AP42" s="17">
        <f>[4]MNRL!F55</f>
        <v>0</v>
      </c>
      <c r="AQ42" s="17">
        <f>[4]MNRL!G55</f>
        <v>0</v>
      </c>
      <c r="AR42" s="17">
        <f>[4]MNRL!H55</f>
        <v>0</v>
      </c>
      <c r="AS42" s="17">
        <f>[4]MNRL!I55</f>
        <v>0</v>
      </c>
      <c r="AT42" s="17">
        <f>[4]MNRL!J55</f>
        <v>0</v>
      </c>
      <c r="AU42" s="17">
        <f>[4]MNRL!K55</f>
        <v>0</v>
      </c>
      <c r="AV42" s="17">
        <f>[4]MNRL!L55</f>
        <v>0</v>
      </c>
      <c r="AW42" s="17">
        <f>[4]MNRL!M55</f>
        <v>0</v>
      </c>
      <c r="AX42" s="17">
        <f>[4]MNRL!N55</f>
        <v>0</v>
      </c>
      <c r="AY42" s="17">
        <f>[4]MNRL!O55</f>
        <v>0</v>
      </c>
      <c r="AZ42" s="17">
        <f>[4]MNRL!P55</f>
        <v>0</v>
      </c>
      <c r="BA42" s="17">
        <f>[4]MNRL!Q55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74"/>
        <v>0</v>
      </c>
      <c r="CE42" s="23">
        <f t="shared" si="175"/>
        <v>0</v>
      </c>
      <c r="CF42" s="23">
        <f t="shared" si="176"/>
        <v>0</v>
      </c>
      <c r="CG42" s="23">
        <f t="shared" si="177"/>
        <v>0</v>
      </c>
      <c r="CI42" s="36" t="s">
        <v>75</v>
      </c>
      <c r="CJ42" s="26">
        <f t="shared" si="185"/>
        <v>0</v>
      </c>
      <c r="CK42" s="26">
        <f t="shared" si="185"/>
        <v>0</v>
      </c>
      <c r="CL42" s="26">
        <f t="shared" si="185"/>
        <v>0</v>
      </c>
      <c r="CM42" s="26">
        <f t="shared" si="185"/>
        <v>0</v>
      </c>
      <c r="CN42" s="26">
        <f t="shared" si="185"/>
        <v>0</v>
      </c>
      <c r="CO42" s="26">
        <f t="shared" si="185"/>
        <v>0</v>
      </c>
      <c r="CP42" s="17">
        <f>'[7]3.Mancherial'!F38</f>
        <v>0</v>
      </c>
      <c r="CQ42" s="17">
        <f>'[7]3.Mancherial'!G38</f>
        <v>0</v>
      </c>
      <c r="CR42" s="17">
        <f>'[7]3.Mancherial'!H38</f>
        <v>0</v>
      </c>
      <c r="CS42" s="17">
        <f>'[7]3.Mancherial'!I38</f>
        <v>0</v>
      </c>
      <c r="CT42" s="17">
        <f>'[7]3.Mancherial'!J38</f>
        <v>0</v>
      </c>
      <c r="CU42" s="17">
        <f>'[7]3.Mancherial'!K38</f>
        <v>0</v>
      </c>
      <c r="CV42" s="34">
        <f t="shared" si="178"/>
        <v>0</v>
      </c>
      <c r="CW42" s="34">
        <f t="shared" si="179"/>
        <v>0</v>
      </c>
      <c r="CX42" s="34">
        <f t="shared" si="180"/>
        <v>0</v>
      </c>
      <c r="CY42" s="34">
        <f t="shared" si="181"/>
        <v>0</v>
      </c>
      <c r="CZ42" s="34">
        <f t="shared" si="182"/>
        <v>0</v>
      </c>
      <c r="DA42" s="34">
        <f t="shared" si="183"/>
        <v>0</v>
      </c>
      <c r="DB42" s="13">
        <f t="shared" si="166"/>
        <v>0</v>
      </c>
      <c r="DC42" s="40">
        <f t="shared" si="167"/>
        <v>0</v>
      </c>
      <c r="DD42" s="41">
        <f t="shared" si="168"/>
        <v>0</v>
      </c>
      <c r="DE42" s="40">
        <f t="shared" si="169"/>
        <v>0</v>
      </c>
      <c r="DF42" s="40">
        <f t="shared" si="170"/>
        <v>0</v>
      </c>
      <c r="DG42" s="48">
        <f t="shared" si="171"/>
        <v>0</v>
      </c>
      <c r="DH42" s="54">
        <v>0</v>
      </c>
      <c r="DI42" s="25" t="s">
        <v>80</v>
      </c>
      <c r="DJ42" s="50">
        <f t="shared" si="172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84"/>
        <v>0</v>
      </c>
    </row>
    <row r="43" spans="2:127" ht="12.5" x14ac:dyDescent="0.2">
      <c r="B43" s="3" t="s">
        <v>49</v>
      </c>
      <c r="C43" s="17">
        <f>[1]Mancherial!F451</f>
        <v>0</v>
      </c>
      <c r="D43" s="17">
        <f>[1]Mancherial!G451</f>
        <v>0</v>
      </c>
      <c r="E43" s="17">
        <f>[1]Mancherial!H451</f>
        <v>0</v>
      </c>
      <c r="F43" s="17">
        <f>[1]Mancherial!I451</f>
        <v>0</v>
      </c>
      <c r="G43" s="17">
        <f>[1]Mancherial!J451</f>
        <v>0</v>
      </c>
      <c r="H43" s="17">
        <f>[1]Mancherial!K451</f>
        <v>0</v>
      </c>
      <c r="I43" s="17">
        <f>[1]Mancherial!L451</f>
        <v>0</v>
      </c>
      <c r="J43" s="17">
        <f>[1]Mancherial!M451</f>
        <v>0</v>
      </c>
      <c r="K43" s="17">
        <f>[1]Mancherial!N451</f>
        <v>0</v>
      </c>
      <c r="L43" s="17">
        <f>[1]Mancherial!O451</f>
        <v>0</v>
      </c>
      <c r="M43" s="17">
        <f>[1]Mancherial!P451</f>
        <v>0</v>
      </c>
      <c r="N43" s="17">
        <f>[1]Mancherial!Q451</f>
        <v>0</v>
      </c>
      <c r="O43" s="13">
        <f t="shared" si="154"/>
        <v>0</v>
      </c>
      <c r="P43" s="17">
        <f>[2]Mancherial!F51</f>
        <v>0</v>
      </c>
      <c r="Q43" s="17">
        <f>[2]Mancherial!G51</f>
        <v>0</v>
      </c>
      <c r="R43" s="17">
        <f>[2]Mancherial!H51</f>
        <v>0</v>
      </c>
      <c r="S43" s="17">
        <f>[2]Mancherial!I51</f>
        <v>0</v>
      </c>
      <c r="T43" s="17">
        <f>[2]Mancherial!J51</f>
        <v>0</v>
      </c>
      <c r="U43" s="17">
        <f>[2]Mancherial!K51</f>
        <v>2.9999999999999997E-4</v>
      </c>
      <c r="V43" s="17">
        <f>[2]Mancherial!L51</f>
        <v>0</v>
      </c>
      <c r="W43" s="17">
        <f>[2]Mancherial!M51</f>
        <v>0</v>
      </c>
      <c r="X43" s="17">
        <f>[2]Mancherial!N51</f>
        <v>0</v>
      </c>
      <c r="Y43" s="17">
        <f>[2]Mancherial!O51</f>
        <v>0</v>
      </c>
      <c r="Z43" s="17">
        <f>[2]Mancherial!P51</f>
        <v>0</v>
      </c>
      <c r="AA43" s="17">
        <f>[2]Mancherial!Q51</f>
        <v>0</v>
      </c>
      <c r="AB43" s="13">
        <f t="shared" si="155"/>
        <v>2.9999999999999997E-4</v>
      </c>
      <c r="AC43" s="17">
        <f>[3]MNRL!F56</f>
        <v>0</v>
      </c>
      <c r="AD43" s="17">
        <f>[3]MNRL!G56</f>
        <v>0</v>
      </c>
      <c r="AE43" s="17">
        <f>[3]MNRL!H56</f>
        <v>0</v>
      </c>
      <c r="AF43" s="17">
        <f>[3]MNRL!I56</f>
        <v>0</v>
      </c>
      <c r="AG43" s="17">
        <f>[3]MNRL!J56</f>
        <v>8.0000000000000002E-3</v>
      </c>
      <c r="AH43" s="17">
        <f>[3]MNRL!K56</f>
        <v>5.5999999999999999E-3</v>
      </c>
      <c r="AI43" s="17">
        <f>[3]MNRL!L56</f>
        <v>0</v>
      </c>
      <c r="AJ43" s="17">
        <f>[3]MNRL!M56</f>
        <v>0</v>
      </c>
      <c r="AK43" s="17">
        <f>[3]MNRL!N56</f>
        <v>6.1999999999999998E-3</v>
      </c>
      <c r="AL43" s="17">
        <f>[3]MNRL!O56</f>
        <v>6.1000000000000004E-3</v>
      </c>
      <c r="AM43" s="17">
        <f>[3]MNRL!P56</f>
        <v>0</v>
      </c>
      <c r="AN43" s="17">
        <f>[3]MNRL!Q56</f>
        <v>0</v>
      </c>
      <c r="AO43" s="13">
        <f t="shared" si="156"/>
        <v>2.5900000000000003E-2</v>
      </c>
      <c r="AP43" s="17">
        <f>[4]MNRL!F56</f>
        <v>0</v>
      </c>
      <c r="AQ43" s="17">
        <f>[4]MNRL!G56</f>
        <v>0</v>
      </c>
      <c r="AR43" s="17">
        <f>[4]MNRL!H56</f>
        <v>0</v>
      </c>
      <c r="AS43" s="17">
        <f>[4]MNRL!I56</f>
        <v>0</v>
      </c>
      <c r="AT43" s="17">
        <f>[4]MNRL!J56</f>
        <v>0</v>
      </c>
      <c r="AU43" s="17">
        <f>[4]MNRL!K56</f>
        <v>0</v>
      </c>
      <c r="AV43" s="17">
        <f>[4]MNRL!L56</f>
        <v>0</v>
      </c>
      <c r="AW43" s="17">
        <f>[4]MNRL!M56</f>
        <v>0</v>
      </c>
      <c r="AX43" s="17">
        <f>[4]MNRL!N56</f>
        <v>0</v>
      </c>
      <c r="AY43" s="17">
        <f>[4]MNRL!O56</f>
        <v>0</v>
      </c>
      <c r="AZ43" s="17">
        <f>[4]MNRL!P56</f>
        <v>0</v>
      </c>
      <c r="BA43" s="17">
        <f>[4]MNRL!Q56</f>
        <v>1E-4</v>
      </c>
      <c r="BB43" s="13">
        <f t="shared" si="157"/>
        <v>1E-4</v>
      </c>
      <c r="BC43" s="17">
        <f>'[5]3.Mancherial'!F40</f>
        <v>1E-4</v>
      </c>
      <c r="BD43" s="17">
        <f>'[5]3.Mancherial'!G40</f>
        <v>1E-4</v>
      </c>
      <c r="BE43" s="17">
        <f>'[5]3.Mancherial'!H40</f>
        <v>0</v>
      </c>
      <c r="BF43" s="17">
        <f>'[5]3.Mancherial'!I40</f>
        <v>1.5E-3</v>
      </c>
      <c r="BG43" s="17">
        <f>'[5]3.Mancherial'!J40</f>
        <v>0</v>
      </c>
      <c r="BH43" s="17">
        <f>'[5]3.Mancherial'!K40</f>
        <v>3.3E-3</v>
      </c>
      <c r="BI43" s="17">
        <f>'[5]3.Mancherial'!L40</f>
        <v>0</v>
      </c>
      <c r="BJ43" s="17">
        <f>'[5]3.Mancherial'!M40</f>
        <v>1E-3</v>
      </c>
      <c r="BK43" s="17">
        <f>'[5]3.Mancherial'!N40</f>
        <v>4.4999999999999999E-4</v>
      </c>
      <c r="BL43" s="17">
        <f>'[5]3.Mancherial'!O40</f>
        <v>5.0000000000000001E-4</v>
      </c>
      <c r="BM43" s="17">
        <f>'[5]3.Mancherial'!P40</f>
        <v>4.4999999999999999E-4</v>
      </c>
      <c r="BN43" s="17">
        <f>'[5]3.Mancherial'!Q40</f>
        <v>3.5E-4</v>
      </c>
      <c r="BO43" s="13">
        <f t="shared" si="158"/>
        <v>7.7499999999999991E-3</v>
      </c>
      <c r="BP43" s="17">
        <f>'[6]3.Mancherail'!F38</f>
        <v>4.0000000000000002E-4</v>
      </c>
      <c r="BQ43" s="17">
        <f>'[6]3.Mancherail'!G38</f>
        <v>5.9999999999999995E-4</v>
      </c>
      <c r="BR43" s="17">
        <f>'[6]3.Mancherail'!H38</f>
        <v>4.0000000000000002E-4</v>
      </c>
      <c r="BS43" s="17">
        <f>'[6]3.Mancherail'!I38</f>
        <v>3.5E-4</v>
      </c>
      <c r="BT43" s="17">
        <f>'[6]3.Mancherail'!J38</f>
        <v>4.0000000000000002E-4</v>
      </c>
      <c r="BU43" s="17">
        <f>'[6]3.Mancherail'!K38</f>
        <v>5.9999999999999995E-4</v>
      </c>
      <c r="BV43" s="17">
        <f>'[6]3.Mancherail'!L38</f>
        <v>3.5E-4</v>
      </c>
      <c r="BW43" s="17">
        <f>'[6]3.Mancherail'!M38</f>
        <v>5.5000000000000003E-4</v>
      </c>
      <c r="BX43" s="17">
        <f>'[6]3.Mancherail'!N38</f>
        <v>5.0000000000000001E-4</v>
      </c>
      <c r="BY43" s="17">
        <f>'[6]3.Mancherail'!O38</f>
        <v>5.5000000000000003E-4</v>
      </c>
      <c r="BZ43" s="17">
        <f>'[6]3.Mancherail'!P38</f>
        <v>4.4999999999999999E-4</v>
      </c>
      <c r="CA43" s="17">
        <f>'[6]3.Mancherail'!Q38</f>
        <v>2.5999999999999999E-3</v>
      </c>
      <c r="CB43" s="13">
        <f t="shared" si="159"/>
        <v>7.7499999999999999E-3</v>
      </c>
      <c r="CC43" s="23">
        <f t="shared" si="160"/>
        <v>0</v>
      </c>
      <c r="CD43" s="23">
        <f t="shared" si="174"/>
        <v>1.2544733813743814</v>
      </c>
      <c r="CE43" s="23">
        <f t="shared" si="175"/>
        <v>-0.33114191748273447</v>
      </c>
      <c r="CF43" s="23">
        <f t="shared" si="176"/>
        <v>7.8034084308295046</v>
      </c>
      <c r="CG43" s="23">
        <f t="shared" si="177"/>
        <v>2.2204460492503131E-16</v>
      </c>
      <c r="CH43" s="37">
        <v>0.02</v>
      </c>
      <c r="CI43" s="25" t="s">
        <v>80</v>
      </c>
      <c r="CJ43" s="26">
        <f>HLOOKUP($CI43,$CC$4:$CH$101,ROW($CC43)-ROW($CC$3), FALSE)</f>
        <v>0.02</v>
      </c>
      <c r="CK43" s="26">
        <f t="shared" ref="CK43:CO43" si="186">HLOOKUP($CI43,$CC$4:$CH$101,ROW($CC43)-ROW($CC$3), FALSE)</f>
        <v>0.02</v>
      </c>
      <c r="CL43" s="26">
        <f t="shared" si="186"/>
        <v>0.02</v>
      </c>
      <c r="CM43" s="26">
        <f t="shared" si="186"/>
        <v>0.02</v>
      </c>
      <c r="CN43" s="26">
        <f t="shared" si="186"/>
        <v>0.02</v>
      </c>
      <c r="CO43" s="26">
        <f t="shared" si="186"/>
        <v>0.02</v>
      </c>
      <c r="CP43" s="17">
        <f>'[7]3.Mancherial'!F39</f>
        <v>3.3349999999999998E-2</v>
      </c>
      <c r="CQ43" s="17">
        <f>'[7]3.Mancherial'!G39</f>
        <v>6.8999999999999999E-3</v>
      </c>
      <c r="CR43" s="17">
        <f>'[7]3.Mancherial'!H39</f>
        <v>5.9999999999999995E-4</v>
      </c>
      <c r="CS43" s="17">
        <f>'[7]3.Mancherial'!I39</f>
        <v>1.7283E-2</v>
      </c>
      <c r="CT43" s="17">
        <f>'[7]3.Mancherial'!J39</f>
        <v>0</v>
      </c>
      <c r="CU43" s="17">
        <f>'[7]3.Mancherial'!K39</f>
        <v>3.5E-4</v>
      </c>
      <c r="CV43" s="34">
        <f t="shared" si="178"/>
        <v>3.57E-4</v>
      </c>
      <c r="CW43" s="34">
        <f t="shared" si="179"/>
        <v>5.6100000000000008E-4</v>
      </c>
      <c r="CX43" s="34">
        <f t="shared" si="180"/>
        <v>5.1000000000000004E-4</v>
      </c>
      <c r="CY43" s="34">
        <f t="shared" si="181"/>
        <v>5.6100000000000008E-4</v>
      </c>
      <c r="CZ43" s="34">
        <f t="shared" si="182"/>
        <v>4.5899999999999999E-4</v>
      </c>
      <c r="DA43" s="34">
        <f t="shared" si="183"/>
        <v>2.6519999999999998E-3</v>
      </c>
      <c r="DB43" s="13">
        <f t="shared" si="166"/>
        <v>6.3583000000000001E-2</v>
      </c>
      <c r="DC43" s="40">
        <f t="shared" si="167"/>
        <v>1.9190662527021884</v>
      </c>
      <c r="DD43" s="41">
        <f t="shared" si="168"/>
        <v>0.25172899624983036</v>
      </c>
      <c r="DE43" s="40">
        <f t="shared" si="169"/>
        <v>7.598981310743099</v>
      </c>
      <c r="DF43" s="40">
        <f t="shared" si="170"/>
        <v>1.8643076064759754</v>
      </c>
      <c r="DG43" s="48">
        <f t="shared" si="171"/>
        <v>7.2042580645161287</v>
      </c>
      <c r="DH43" s="54">
        <v>0.02</v>
      </c>
      <c r="DI43" s="25" t="s">
        <v>80</v>
      </c>
      <c r="DJ43" s="50">
        <f t="shared" si="172"/>
        <v>0.02</v>
      </c>
      <c r="DK43" s="68">
        <f t="shared" si="22"/>
        <v>3.4016999999999999E-2</v>
      </c>
      <c r="DL43" s="68">
        <f t="shared" si="99"/>
        <v>7.038E-3</v>
      </c>
      <c r="DM43" s="68">
        <f t="shared" si="100"/>
        <v>6.1199999999999991E-4</v>
      </c>
      <c r="DN43" s="68">
        <f t="shared" si="101"/>
        <v>1.7628660000000001E-2</v>
      </c>
      <c r="DO43" s="68">
        <f t="shared" si="102"/>
        <v>0</v>
      </c>
      <c r="DP43" s="68">
        <f t="shared" si="103"/>
        <v>3.57E-4</v>
      </c>
      <c r="DQ43" s="68">
        <f t="shared" si="104"/>
        <v>3.6413999999999999E-4</v>
      </c>
      <c r="DR43" s="68">
        <f t="shared" si="105"/>
        <v>5.7222000000000013E-4</v>
      </c>
      <c r="DS43" s="68">
        <f t="shared" si="106"/>
        <v>5.2020000000000007E-4</v>
      </c>
      <c r="DT43" s="68">
        <f t="shared" si="107"/>
        <v>5.7222000000000013E-4</v>
      </c>
      <c r="DU43" s="68">
        <f t="shared" si="108"/>
        <v>4.6818000000000001E-4</v>
      </c>
      <c r="DV43" s="68">
        <f t="shared" si="109"/>
        <v>2.7050399999999997E-3</v>
      </c>
      <c r="DW43" s="69">
        <f t="shared" si="184"/>
        <v>6.4854659999999995E-2</v>
      </c>
    </row>
    <row r="44" spans="2:127" ht="12.5" x14ac:dyDescent="0.2">
      <c r="B44" s="3" t="s">
        <v>50</v>
      </c>
      <c r="C44" s="17">
        <f>[1]Mancherial!F453</f>
        <v>0</v>
      </c>
      <c r="D44" s="17">
        <f>[1]Mancherial!G453</f>
        <v>0</v>
      </c>
      <c r="E44" s="17">
        <f>[1]Mancherial!H453</f>
        <v>0</v>
      </c>
      <c r="F44" s="17">
        <f>[1]Mancherial!I453</f>
        <v>0</v>
      </c>
      <c r="G44" s="17">
        <f>[1]Mancherial!J453</f>
        <v>0</v>
      </c>
      <c r="H44" s="17">
        <f>[1]Mancherial!K453</f>
        <v>0</v>
      </c>
      <c r="I44" s="17">
        <f>[1]Mancherial!L453</f>
        <v>0</v>
      </c>
      <c r="J44" s="17">
        <f>[1]Mancherial!M453</f>
        <v>0</v>
      </c>
      <c r="K44" s="17">
        <f>[1]Mancherial!N453</f>
        <v>0</v>
      </c>
      <c r="L44" s="17">
        <f>[1]Mancherial!O453</f>
        <v>0</v>
      </c>
      <c r="M44" s="17">
        <f>[1]Mancherial!P453</f>
        <v>0</v>
      </c>
      <c r="N44" s="17">
        <f>[1]Mancherial!Q453</f>
        <v>0</v>
      </c>
      <c r="O44" s="13">
        <f t="shared" si="154"/>
        <v>0</v>
      </c>
      <c r="P44" s="17">
        <f>[2]Mancherial!F53</f>
        <v>0</v>
      </c>
      <c r="Q44" s="17">
        <f>[2]Mancherial!G53</f>
        <v>0</v>
      </c>
      <c r="R44" s="17">
        <f>[2]Mancherial!H53</f>
        <v>0</v>
      </c>
      <c r="S44" s="17">
        <f>[2]Mancherial!I53</f>
        <v>0</v>
      </c>
      <c r="T44" s="17">
        <f>[2]Mancherial!J53</f>
        <v>0</v>
      </c>
      <c r="U44" s="17">
        <f>[2]Mancherial!K53</f>
        <v>0</v>
      </c>
      <c r="V44" s="17">
        <f>[2]Mancherial!L53</f>
        <v>0</v>
      </c>
      <c r="W44" s="17">
        <f>[2]Mancherial!M53</f>
        <v>0</v>
      </c>
      <c r="X44" s="17">
        <f>[2]Mancherial!N53</f>
        <v>0</v>
      </c>
      <c r="Y44" s="17">
        <f>[2]Mancherial!O53</f>
        <v>0</v>
      </c>
      <c r="Z44" s="17">
        <f>[2]Mancherial!P53</f>
        <v>0</v>
      </c>
      <c r="AA44" s="17">
        <f>[2]Mancherial!Q53</f>
        <v>0</v>
      </c>
      <c r="AB44" s="13">
        <f t="shared" si="155"/>
        <v>0</v>
      </c>
      <c r="AC44" s="17">
        <f>[3]MNRL!F57</f>
        <v>0</v>
      </c>
      <c r="AD44" s="17">
        <f>[3]MNRL!G57</f>
        <v>0</v>
      </c>
      <c r="AE44" s="17">
        <f>[3]MNRL!H57</f>
        <v>0</v>
      </c>
      <c r="AF44" s="17">
        <f>[3]MNRL!I57</f>
        <v>0</v>
      </c>
      <c r="AG44" s="17">
        <f>[3]MNRL!J57</f>
        <v>0</v>
      </c>
      <c r="AH44" s="17">
        <f>[3]MNRL!K57</f>
        <v>0.44402999999999998</v>
      </c>
      <c r="AI44" s="17">
        <f>[3]MNRL!L57</f>
        <v>0.27845999999999999</v>
      </c>
      <c r="AJ44" s="17">
        <f>[3]MNRL!M57</f>
        <v>0.46283999999999997</v>
      </c>
      <c r="AK44" s="17">
        <f>[3]MNRL!N57</f>
        <v>0.77327999999999997</v>
      </c>
      <c r="AL44" s="17">
        <f>[3]MNRL!O57</f>
        <v>0.95279999999999998</v>
      </c>
      <c r="AM44" s="17">
        <f>[3]MNRL!P57</f>
        <v>0.84302999999999995</v>
      </c>
      <c r="AN44" s="17">
        <f>[3]MNRL!Q57</f>
        <v>1.05345</v>
      </c>
      <c r="AO44" s="13">
        <f t="shared" si="156"/>
        <v>4.8078899999999996</v>
      </c>
      <c r="AP44" s="17">
        <f>[4]MNRL!F57</f>
        <v>1.0421100000000001</v>
      </c>
      <c r="AQ44" s="17">
        <f>[4]MNRL!G57</f>
        <v>0.89193</v>
      </c>
      <c r="AR44" s="17">
        <f>[4]MNRL!H57</f>
        <v>0.90807000000000004</v>
      </c>
      <c r="AS44" s="17">
        <f>[4]MNRL!I57</f>
        <v>0.85802999999999996</v>
      </c>
      <c r="AT44" s="17">
        <f>[4]MNRL!J57</f>
        <v>0.60843000000000003</v>
      </c>
      <c r="AU44" s="17">
        <f>[4]MNRL!K57</f>
        <v>0.98126999999999998</v>
      </c>
      <c r="AV44" s="17">
        <f>[4]MNRL!L57</f>
        <v>0.73221000000000003</v>
      </c>
      <c r="AW44" s="17">
        <f>[4]MNRL!M57</f>
        <v>0.75051000000000001</v>
      </c>
      <c r="AX44" s="17">
        <f>[4]MNRL!N57</f>
        <v>0.81962999999999997</v>
      </c>
      <c r="AY44" s="17">
        <f>[4]MNRL!O57</f>
        <v>0.90402000000000005</v>
      </c>
      <c r="AZ44" s="17">
        <f>[4]MNRL!P57</f>
        <v>1.0226999999999999</v>
      </c>
      <c r="BA44" s="17">
        <f>[4]MNRL!Q57</f>
        <v>1.07304</v>
      </c>
      <c r="BB44" s="13">
        <f t="shared" si="157"/>
        <v>10.591950000000002</v>
      </c>
      <c r="BC44" s="17">
        <f>'[5]3.Mancherial'!F41</f>
        <v>1.1478900000000001</v>
      </c>
      <c r="BD44" s="17">
        <f>'[5]3.Mancherial'!G41</f>
        <v>1.20333</v>
      </c>
      <c r="BE44" s="17">
        <f>'[5]3.Mancherial'!H41</f>
        <v>1.0904700000000001</v>
      </c>
      <c r="BF44" s="17">
        <f>'[5]3.Mancherial'!I41</f>
        <v>1.0700099999999999</v>
      </c>
      <c r="BG44" s="17">
        <f>'[5]3.Mancherial'!J41</f>
        <v>1.10955</v>
      </c>
      <c r="BH44" s="17">
        <f>'[5]3.Mancherial'!K41</f>
        <v>0.91115999999999997</v>
      </c>
      <c r="BI44" s="17">
        <f>'[5]3.Mancherial'!L41</f>
        <v>0.94982999999999995</v>
      </c>
      <c r="BJ44" s="17">
        <f>'[5]3.Mancherial'!M41</f>
        <v>1.0289999999999999</v>
      </c>
      <c r="BK44" s="17">
        <f>'[5]3.Mancherial'!N41</f>
        <v>1.2149099999999999</v>
      </c>
      <c r="BL44" s="17">
        <f>'[5]3.Mancherial'!O41</f>
        <v>1.0195799999999999</v>
      </c>
      <c r="BM44" s="17">
        <f>'[5]3.Mancherial'!P41</f>
        <v>1.1029500000000001</v>
      </c>
      <c r="BN44" s="17">
        <f>'[5]3.Mancherial'!Q41</f>
        <v>1.03104</v>
      </c>
      <c r="BO44" s="13">
        <f t="shared" si="158"/>
        <v>12.879719999999999</v>
      </c>
      <c r="BP44" s="17">
        <f>'[6]3.Mancherail'!F39</f>
        <v>1.2700599999999989</v>
      </c>
      <c r="BQ44" s="17">
        <f>'[6]3.Mancherail'!G39</f>
        <v>1.1473960000000003</v>
      </c>
      <c r="BR44" s="17">
        <f>'[6]3.Mancherail'!H39</f>
        <v>1.1813560000000001</v>
      </c>
      <c r="BS44" s="17">
        <f>'[6]3.Mancherail'!I39</f>
        <v>1.0520760000000002</v>
      </c>
      <c r="BT44" s="17">
        <f>'[6]3.Mancherail'!J39</f>
        <v>0.96784799999999982</v>
      </c>
      <c r="BU44" s="17">
        <f>'[6]3.Mancherail'!K39</f>
        <v>1.1664999999999999</v>
      </c>
      <c r="BV44" s="17">
        <f>'[6]3.Mancherail'!L39</f>
        <v>1.37382</v>
      </c>
      <c r="BW44" s="17">
        <f>'[6]3.Mancherail'!M39</f>
        <v>1.3503799999999999</v>
      </c>
      <c r="BX44" s="17">
        <f>'[6]3.Mancherail'!N39</f>
        <v>1.113</v>
      </c>
      <c r="BY44" s="17">
        <f>'[6]3.Mancherail'!O39</f>
        <v>1.2509999999999999</v>
      </c>
      <c r="BZ44" s="17">
        <f>'[6]3.Mancherail'!P39</f>
        <v>1.35</v>
      </c>
      <c r="CA44" s="17">
        <f>'[6]3.Mancherail'!Q39</f>
        <v>1.089</v>
      </c>
      <c r="CB44" s="13">
        <f t="shared" si="159"/>
        <v>14.312435999999998</v>
      </c>
      <c r="CC44" s="23">
        <f t="shared" si="160"/>
        <v>0</v>
      </c>
      <c r="CD44" s="23">
        <f t="shared" si="174"/>
        <v>0</v>
      </c>
      <c r="CE44" s="23">
        <f t="shared" si="175"/>
        <v>0.43853250050549497</v>
      </c>
      <c r="CF44" s="23">
        <f t="shared" si="176"/>
        <v>0.16243537498634386</v>
      </c>
      <c r="CG44" s="23">
        <f t="shared" si="177"/>
        <v>0.11123813250598613</v>
      </c>
      <c r="CH44" s="37">
        <v>0.05</v>
      </c>
      <c r="CI44" s="25" t="s">
        <v>80</v>
      </c>
      <c r="CJ44" s="26">
        <f t="shared" si="185"/>
        <v>0.05</v>
      </c>
      <c r="CK44" s="26">
        <f t="shared" si="185"/>
        <v>0.05</v>
      </c>
      <c r="CL44" s="26">
        <f t="shared" si="185"/>
        <v>0.05</v>
      </c>
      <c r="CM44" s="26">
        <f t="shared" si="185"/>
        <v>0.05</v>
      </c>
      <c r="CN44" s="26">
        <f t="shared" si="185"/>
        <v>0.05</v>
      </c>
      <c r="CO44" s="26">
        <f t="shared" si="185"/>
        <v>0.05</v>
      </c>
      <c r="CP44" s="17">
        <f>'[7]3.Mancherial'!F40</f>
        <v>1.506</v>
      </c>
      <c r="CQ44" s="17">
        <f>'[7]3.Mancherial'!G40</f>
        <v>1.3440000000000001</v>
      </c>
      <c r="CR44" s="17">
        <f>'[7]3.Mancherial'!H40</f>
        <v>1.6020000000000001</v>
      </c>
      <c r="CS44" s="17">
        <f>'[7]3.Mancherial'!I40</f>
        <v>1.17</v>
      </c>
      <c r="CT44" s="17">
        <f>'[7]3.Mancherial'!J40</f>
        <v>1.3080000000000001</v>
      </c>
      <c r="CU44" s="17">
        <f>'[7]3.Mancherial'!K40</f>
        <v>1.3169999999999999</v>
      </c>
      <c r="CV44" s="34">
        <f t="shared" si="178"/>
        <v>1.4425110000000001</v>
      </c>
      <c r="CW44" s="34">
        <f t="shared" si="179"/>
        <v>1.417899</v>
      </c>
      <c r="CX44" s="34">
        <f t="shared" si="180"/>
        <v>1.16865</v>
      </c>
      <c r="CY44" s="34">
        <f t="shared" si="181"/>
        <v>1.31355</v>
      </c>
      <c r="CZ44" s="34">
        <f t="shared" si="182"/>
        <v>1.4175000000000002</v>
      </c>
      <c r="DA44" s="34">
        <f t="shared" si="183"/>
        <v>1.1434500000000001</v>
      </c>
      <c r="DB44" s="13">
        <f t="shared" si="166"/>
        <v>16.150559999999999</v>
      </c>
      <c r="DC44" s="40">
        <f t="shared" si="167"/>
        <v>0</v>
      </c>
      <c r="DD44" s="41">
        <f t="shared" si="168"/>
        <v>0.35381170811416163</v>
      </c>
      <c r="DE44" s="40">
        <f t="shared" si="169"/>
        <v>0.15098736060505513</v>
      </c>
      <c r="DF44" s="40">
        <f t="shared" si="170"/>
        <v>0.11980030616193882</v>
      </c>
      <c r="DG44" s="48">
        <f t="shared" si="171"/>
        <v>0.12842845201194275</v>
      </c>
      <c r="DH44" s="54">
        <v>0.02</v>
      </c>
      <c r="DI44" s="25" t="s">
        <v>80</v>
      </c>
      <c r="DJ44" s="50">
        <f t="shared" si="172"/>
        <v>0.02</v>
      </c>
      <c r="DK44" s="68">
        <f t="shared" si="22"/>
        <v>1.5361199999999999</v>
      </c>
      <c r="DL44" s="68">
        <f t="shared" si="99"/>
        <v>1.3708800000000001</v>
      </c>
      <c r="DM44" s="68">
        <f t="shared" si="100"/>
        <v>1.6340400000000002</v>
      </c>
      <c r="DN44" s="68">
        <f t="shared" si="101"/>
        <v>1.1934</v>
      </c>
      <c r="DO44" s="68">
        <f t="shared" si="102"/>
        <v>1.33416</v>
      </c>
      <c r="DP44" s="68">
        <f t="shared" si="103"/>
        <v>1.34334</v>
      </c>
      <c r="DQ44" s="68">
        <f t="shared" si="104"/>
        <v>1.4713612200000001</v>
      </c>
      <c r="DR44" s="68">
        <f t="shared" si="105"/>
        <v>1.44625698</v>
      </c>
      <c r="DS44" s="68">
        <f t="shared" si="106"/>
        <v>1.1920230000000001</v>
      </c>
      <c r="DT44" s="68">
        <f t="shared" si="107"/>
        <v>1.3398209999999999</v>
      </c>
      <c r="DU44" s="68">
        <f t="shared" si="108"/>
        <v>1.4458500000000003</v>
      </c>
      <c r="DV44" s="68">
        <f t="shared" si="109"/>
        <v>1.1663190000000001</v>
      </c>
      <c r="DW44" s="69">
        <f t="shared" si="184"/>
        <v>16.473571200000002</v>
      </c>
    </row>
    <row r="45" spans="2:127" ht="12.5" x14ac:dyDescent="0.2">
      <c r="B45" s="3" t="s">
        <v>1</v>
      </c>
      <c r="C45" s="17">
        <f>[1]Mancherial!F454</f>
        <v>9.4500000000000001E-3</v>
      </c>
      <c r="D45" s="17">
        <f>[1]Mancherial!G454</f>
        <v>9.2999999999999992E-3</v>
      </c>
      <c r="E45" s="17">
        <f>[1]Mancherial!H454</f>
        <v>1.035E-2</v>
      </c>
      <c r="F45" s="17">
        <f>[1]Mancherial!I454</f>
        <v>8.3999999999999995E-3</v>
      </c>
      <c r="G45" s="17">
        <f>[1]Mancherial!J454</f>
        <v>8.2500000000000004E-3</v>
      </c>
      <c r="H45" s="17">
        <f>[1]Mancherial!K454</f>
        <v>1.0800000000000001E-2</v>
      </c>
      <c r="I45" s="17">
        <f>[1]Mancherial!L454</f>
        <v>8.9999999999999993E-3</v>
      </c>
      <c r="J45" s="17">
        <f>[1]Mancherial!M454</f>
        <v>8.2500000000000004E-3</v>
      </c>
      <c r="K45" s="17">
        <f>[1]Mancherial!N454</f>
        <v>7.9500000000000005E-3</v>
      </c>
      <c r="L45" s="17">
        <f>[1]Mancherial!O454</f>
        <v>7.4999999999999997E-3</v>
      </c>
      <c r="M45" s="17">
        <f>[1]Mancherial!P454</f>
        <v>8.9999999999999993E-3</v>
      </c>
      <c r="N45" s="17">
        <f>[1]Mancherial!Q454</f>
        <v>7.6499999999999997E-3</v>
      </c>
      <c r="O45" s="13">
        <f t="shared" si="154"/>
        <v>0.10589999999999999</v>
      </c>
      <c r="P45" s="17">
        <f>[2]Mancherial!F54</f>
        <v>1.14E-2</v>
      </c>
      <c r="Q45" s="17">
        <f>[2]Mancherial!G54</f>
        <v>1.125E-2</v>
      </c>
      <c r="R45" s="17">
        <f>[2]Mancherial!H54</f>
        <v>1.14E-2</v>
      </c>
      <c r="S45" s="17">
        <f>[2]Mancherial!I54</f>
        <v>1.35E-2</v>
      </c>
      <c r="T45" s="17">
        <f>[2]Mancherial!J54</f>
        <v>1.575E-2</v>
      </c>
      <c r="U45" s="17">
        <f>[2]Mancherial!K54</f>
        <v>1.11E-2</v>
      </c>
      <c r="V45" s="17">
        <f>[2]Mancherial!L54</f>
        <v>1.14E-2</v>
      </c>
      <c r="W45" s="17">
        <f>[2]Mancherial!M54</f>
        <v>7.9500000000000005E-3</v>
      </c>
      <c r="X45" s="17">
        <f>[2]Mancherial!N54</f>
        <v>8.6999999999999994E-3</v>
      </c>
      <c r="Y45" s="17">
        <f>[2]Mancherial!O54</f>
        <v>8.8500000000000002E-3</v>
      </c>
      <c r="Z45" s="17">
        <f>[2]Mancherial!P54</f>
        <v>9.1500000000000001E-3</v>
      </c>
      <c r="AA45" s="17">
        <f>[2]Mancherial!Q54</f>
        <v>8.8500000000000002E-3</v>
      </c>
      <c r="AB45" s="13">
        <f t="shared" si="155"/>
        <v>0.1293</v>
      </c>
      <c r="AC45" s="17">
        <f>[3]MNRL!F58</f>
        <v>8.8500000000000002E-3</v>
      </c>
      <c r="AD45" s="17">
        <f>[3]MNRL!G58</f>
        <v>9.5999999999999992E-3</v>
      </c>
      <c r="AE45" s="17">
        <f>[3]MNRL!H58</f>
        <v>9.5999999999999992E-3</v>
      </c>
      <c r="AF45" s="17">
        <f>[3]MNRL!I58</f>
        <v>6.0000000000000001E-3</v>
      </c>
      <c r="AG45" s="17">
        <f>[3]MNRL!J58</f>
        <v>6.8999999999999999E-3</v>
      </c>
      <c r="AH45" s="17">
        <f>[3]MNRL!K58</f>
        <v>5.5500000000000002E-3</v>
      </c>
      <c r="AI45" s="17">
        <f>[3]MNRL!L58</f>
        <v>6.7499999999999999E-3</v>
      </c>
      <c r="AJ45" s="17">
        <f>[3]MNRL!M58</f>
        <v>8.6999999999999994E-3</v>
      </c>
      <c r="AK45" s="17">
        <f>[3]MNRL!N58</f>
        <v>7.0499999999999998E-3</v>
      </c>
      <c r="AL45" s="17">
        <f>[3]MNRL!O58</f>
        <v>5.4000000000000003E-3</v>
      </c>
      <c r="AM45" s="17">
        <f>[3]MNRL!P58</f>
        <v>3.3E-3</v>
      </c>
      <c r="AN45" s="17">
        <f>[3]MNRL!Q58</f>
        <v>2.2499999999999998E-3</v>
      </c>
      <c r="AO45" s="13">
        <f t="shared" si="156"/>
        <v>7.9949999999999993E-2</v>
      </c>
      <c r="AP45" s="17">
        <f>[4]MNRL!F58</f>
        <v>3.4499999999999999E-3</v>
      </c>
      <c r="AQ45" s="17">
        <f>[4]MNRL!G58</f>
        <v>2.5500000000000002E-3</v>
      </c>
      <c r="AR45" s="17">
        <f>[4]MNRL!H58</f>
        <v>2.7000000000000001E-3</v>
      </c>
      <c r="AS45" s="17">
        <f>[4]MNRL!I58</f>
        <v>2.3999999999999998E-3</v>
      </c>
      <c r="AT45" s="17">
        <f>[4]MNRL!J58</f>
        <v>2.0999999999999999E-3</v>
      </c>
      <c r="AU45" s="17">
        <f>[4]MNRL!K58</f>
        <v>1.9499999999999999E-3</v>
      </c>
      <c r="AV45" s="17">
        <f>[4]MNRL!L58</f>
        <v>1.9499999999999999E-3</v>
      </c>
      <c r="AW45" s="17">
        <f>[4]MNRL!M58</f>
        <v>2.0999999999999999E-3</v>
      </c>
      <c r="AX45" s="17">
        <f>[4]MNRL!N58</f>
        <v>1.65E-3</v>
      </c>
      <c r="AY45" s="17">
        <f>[4]MNRL!O58</f>
        <v>1.65E-3</v>
      </c>
      <c r="AZ45" s="17">
        <f>[4]MNRL!P58</f>
        <v>1.65E-3</v>
      </c>
      <c r="BA45" s="17">
        <f>[4]MNRL!Q58</f>
        <v>1.5E-3</v>
      </c>
      <c r="BB45" s="13">
        <f t="shared" si="157"/>
        <v>2.5649999999999996E-2</v>
      </c>
      <c r="BC45" s="17">
        <f>'[5]3.Mancherial'!F42</f>
        <v>1.65E-3</v>
      </c>
      <c r="BD45" s="17">
        <f>'[5]3.Mancherial'!G42</f>
        <v>1.8E-3</v>
      </c>
      <c r="BE45" s="17">
        <f>'[5]3.Mancherial'!H42</f>
        <v>1.5E-3</v>
      </c>
      <c r="BF45" s="17">
        <f>'[5]3.Mancherial'!I42</f>
        <v>1.8E-3</v>
      </c>
      <c r="BG45" s="17">
        <f>'[5]3.Mancherial'!J42</f>
        <v>1.8E-3</v>
      </c>
      <c r="BH45" s="17">
        <f>'[5]3.Mancherial'!K42</f>
        <v>1.9499999999999999E-3</v>
      </c>
      <c r="BI45" s="17">
        <f>'[5]3.Mancherial'!L42</f>
        <v>1.8E-3</v>
      </c>
      <c r="BJ45" s="17">
        <f>'[5]3.Mancherial'!M42</f>
        <v>1.5E-3</v>
      </c>
      <c r="BK45" s="17">
        <f>'[5]3.Mancherial'!N42</f>
        <v>1.9499999999999999E-3</v>
      </c>
      <c r="BL45" s="17">
        <f>'[5]3.Mancherial'!O42</f>
        <v>1.8E-3</v>
      </c>
      <c r="BM45" s="17">
        <f>'[5]3.Mancherial'!P42</f>
        <v>1.65E-3</v>
      </c>
      <c r="BN45" s="17">
        <f>'[5]3.Mancherial'!Q42</f>
        <v>1.8E-3</v>
      </c>
      <c r="BO45" s="13">
        <f t="shared" si="158"/>
        <v>2.0999999999999994E-2</v>
      </c>
      <c r="BP45" s="17">
        <f>'[6]3.Mancherail'!F40</f>
        <v>1.8E-3</v>
      </c>
      <c r="BQ45" s="17">
        <f>'[6]3.Mancherail'!G40</f>
        <v>3.5999999999999999E-3</v>
      </c>
      <c r="BR45" s="17">
        <f>'[6]3.Mancherail'!H40</f>
        <v>3.7499999999999999E-3</v>
      </c>
      <c r="BS45" s="17">
        <f>'[6]3.Mancherail'!I40</f>
        <v>3.8999999999999998E-3</v>
      </c>
      <c r="BT45" s="17">
        <f>'[6]3.Mancherail'!J40</f>
        <v>2.8500000000000001E-3</v>
      </c>
      <c r="BU45" s="17">
        <f>'[6]3.Mancherail'!K40</f>
        <v>2.3999999999999998E-3</v>
      </c>
      <c r="BV45" s="17">
        <f>'[6]3.Mancherail'!L40</f>
        <v>1.8E-3</v>
      </c>
      <c r="BW45" s="17">
        <f>'[6]3.Mancherail'!M40</f>
        <v>1.9499999999999999E-3</v>
      </c>
      <c r="BX45" s="17">
        <f>'[6]3.Mancherail'!N40</f>
        <v>1.9499999999999999E-3</v>
      </c>
      <c r="BY45" s="17">
        <f>'[6]3.Mancherail'!O40</f>
        <v>1.9499999999999999E-3</v>
      </c>
      <c r="BZ45" s="17">
        <f>'[6]3.Mancherail'!P40</f>
        <v>1.8E-3</v>
      </c>
      <c r="CA45" s="17">
        <f>'[6]3.Mancherail'!Q40</f>
        <v>1.5E-3</v>
      </c>
      <c r="CB45" s="13">
        <f t="shared" si="159"/>
        <v>2.9249999999999998E-2</v>
      </c>
      <c r="CC45" s="23">
        <f t="shared" si="160"/>
        <v>-0.22688164880815165</v>
      </c>
      <c r="CD45" s="23">
        <f t="shared" si="174"/>
        <v>-0.31034508385685144</v>
      </c>
      <c r="CE45" s="23">
        <f t="shared" si="175"/>
        <v>-0.28478633960523436</v>
      </c>
      <c r="CF45" s="23">
        <f t="shared" si="176"/>
        <v>6.7872125861979216E-2</v>
      </c>
      <c r="CG45" s="23">
        <f t="shared" si="177"/>
        <v>0.39285714285714324</v>
      </c>
      <c r="CH45" s="37">
        <v>0</v>
      </c>
      <c r="CI45" s="25" t="s">
        <v>80</v>
      </c>
      <c r="CJ45" s="26">
        <f t="shared" si="185"/>
        <v>0</v>
      </c>
      <c r="CK45" s="26">
        <f t="shared" si="185"/>
        <v>0</v>
      </c>
      <c r="CL45" s="26">
        <f t="shared" si="185"/>
        <v>0</v>
      </c>
      <c r="CM45" s="26">
        <f t="shared" si="185"/>
        <v>0</v>
      </c>
      <c r="CN45" s="26">
        <f t="shared" si="185"/>
        <v>0</v>
      </c>
      <c r="CO45" s="26">
        <f t="shared" si="185"/>
        <v>0</v>
      </c>
      <c r="CP45" s="17">
        <f>'[7]3.Mancherial'!F41</f>
        <v>1.8E-3</v>
      </c>
      <c r="CQ45" s="17">
        <f>'[7]3.Mancherial'!G41</f>
        <v>1.9499999999999999E-3</v>
      </c>
      <c r="CR45" s="17">
        <f>'[7]3.Mancherial'!H41</f>
        <v>2.3999999999999998E-3</v>
      </c>
      <c r="CS45" s="17">
        <f>'[7]3.Mancherial'!I41</f>
        <v>2.0999999999999999E-3</v>
      </c>
      <c r="CT45" s="17">
        <f>'[7]3.Mancherial'!J41</f>
        <v>1.9499999999999999E-3</v>
      </c>
      <c r="CU45" s="17">
        <f>'[7]3.Mancherial'!K41</f>
        <v>1.9499999999999999E-3</v>
      </c>
      <c r="CV45" s="34">
        <f t="shared" si="178"/>
        <v>1.8E-3</v>
      </c>
      <c r="CW45" s="34">
        <f t="shared" si="179"/>
        <v>1.9499999999999999E-3</v>
      </c>
      <c r="CX45" s="34">
        <f t="shared" si="180"/>
        <v>1.9499999999999999E-3</v>
      </c>
      <c r="CY45" s="34">
        <f t="shared" si="181"/>
        <v>1.9499999999999999E-3</v>
      </c>
      <c r="CZ45" s="34">
        <f t="shared" si="182"/>
        <v>1.8E-3</v>
      </c>
      <c r="DA45" s="34">
        <f t="shared" si="183"/>
        <v>1.5E-3</v>
      </c>
      <c r="DB45" s="13">
        <f t="shared" si="166"/>
        <v>2.3099999999999999E-2</v>
      </c>
      <c r="DC45" s="40">
        <f t="shared" si="167"/>
        <v>-0.29139748241005436</v>
      </c>
      <c r="DD45" s="41">
        <f t="shared" si="168"/>
        <v>-0.26684064925656237</v>
      </c>
      <c r="DE45" s="40">
        <f t="shared" si="169"/>
        <v>-3.4301544494676706E-2</v>
      </c>
      <c r="DF45" s="40">
        <f t="shared" si="170"/>
        <v>4.8808848170151631E-2</v>
      </c>
      <c r="DG45" s="48">
        <f t="shared" si="171"/>
        <v>-0.21025641025641029</v>
      </c>
      <c r="DH45" s="54">
        <v>0.02</v>
      </c>
      <c r="DI45" s="25" t="s">
        <v>80</v>
      </c>
      <c r="DJ45" s="50">
        <f t="shared" si="172"/>
        <v>0.02</v>
      </c>
      <c r="DK45" s="68">
        <f t="shared" si="22"/>
        <v>1.836E-3</v>
      </c>
      <c r="DL45" s="68">
        <f t="shared" si="99"/>
        <v>1.9889999999999999E-3</v>
      </c>
      <c r="DM45" s="68">
        <f t="shared" si="100"/>
        <v>2.4479999999999997E-3</v>
      </c>
      <c r="DN45" s="68">
        <f t="shared" si="101"/>
        <v>2.1419999999999998E-3</v>
      </c>
      <c r="DO45" s="68">
        <f t="shared" si="102"/>
        <v>1.9889999999999999E-3</v>
      </c>
      <c r="DP45" s="68">
        <f t="shared" si="103"/>
        <v>1.9889999999999999E-3</v>
      </c>
      <c r="DQ45" s="68">
        <f t="shared" si="104"/>
        <v>1.836E-3</v>
      </c>
      <c r="DR45" s="68">
        <f t="shared" si="105"/>
        <v>1.9889999999999999E-3</v>
      </c>
      <c r="DS45" s="68">
        <f t="shared" si="106"/>
        <v>1.9889999999999999E-3</v>
      </c>
      <c r="DT45" s="68">
        <f t="shared" si="107"/>
        <v>1.9889999999999999E-3</v>
      </c>
      <c r="DU45" s="68">
        <f t="shared" si="108"/>
        <v>1.836E-3</v>
      </c>
      <c r="DV45" s="68">
        <f t="shared" si="109"/>
        <v>1.5300000000000001E-3</v>
      </c>
      <c r="DW45" s="69">
        <f t="shared" si="184"/>
        <v>2.3562000000000003E-2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3">
        <f t="shared" si="159"/>
        <v>0</v>
      </c>
      <c r="CC46" s="23">
        <f t="shared" si="160"/>
        <v>0</v>
      </c>
      <c r="CD46" s="23">
        <f t="shared" si="174"/>
        <v>0</v>
      </c>
      <c r="CE46" s="23">
        <f t="shared" si="175"/>
        <v>0</v>
      </c>
      <c r="CF46" s="23">
        <f t="shared" si="176"/>
        <v>0</v>
      </c>
      <c r="CG46" s="23">
        <f t="shared" si="177"/>
        <v>0</v>
      </c>
      <c r="CI46" s="25" t="s">
        <v>79</v>
      </c>
      <c r="CJ46" s="26">
        <f t="shared" si="185"/>
        <v>0</v>
      </c>
      <c r="CK46" s="26">
        <f t="shared" si="185"/>
        <v>0</v>
      </c>
      <c r="CL46" s="26">
        <f t="shared" si="185"/>
        <v>0</v>
      </c>
      <c r="CM46" s="26">
        <f t="shared" si="185"/>
        <v>0</v>
      </c>
      <c r="CN46" s="26">
        <f t="shared" si="185"/>
        <v>0</v>
      </c>
      <c r="CO46" s="26">
        <f t="shared" si="185"/>
        <v>0</v>
      </c>
      <c r="CP46" s="17"/>
      <c r="CQ46" s="17"/>
      <c r="CR46" s="17"/>
      <c r="CS46" s="17"/>
      <c r="CT46" s="17"/>
      <c r="CU46" s="17"/>
      <c r="CV46" s="34">
        <f t="shared" si="178"/>
        <v>0</v>
      </c>
      <c r="CW46" s="34">
        <f t="shared" si="179"/>
        <v>0</v>
      </c>
      <c r="CX46" s="34">
        <f t="shared" si="180"/>
        <v>0</v>
      </c>
      <c r="CY46" s="34">
        <f t="shared" si="181"/>
        <v>0</v>
      </c>
      <c r="CZ46" s="34">
        <f t="shared" si="182"/>
        <v>0</v>
      </c>
      <c r="DA46" s="34">
        <f t="shared" si="183"/>
        <v>0</v>
      </c>
      <c r="DB46" s="13">
        <f t="shared" si="166"/>
        <v>0</v>
      </c>
      <c r="DC46" s="40">
        <f t="shared" si="167"/>
        <v>0</v>
      </c>
      <c r="DD46" s="41">
        <f t="shared" si="168"/>
        <v>0</v>
      </c>
      <c r="DE46" s="40">
        <f t="shared" si="169"/>
        <v>0</v>
      </c>
      <c r="DF46" s="40">
        <f t="shared" si="170"/>
        <v>0</v>
      </c>
      <c r="DG46" s="48">
        <f t="shared" si="171"/>
        <v>0</v>
      </c>
      <c r="DH46" s="54">
        <v>0</v>
      </c>
      <c r="DI46" s="25" t="s">
        <v>79</v>
      </c>
      <c r="DJ46" s="50">
        <f t="shared" si="172"/>
        <v>0</v>
      </c>
      <c r="DK46" s="68">
        <f t="shared" si="22"/>
        <v>0</v>
      </c>
      <c r="DL46" s="68">
        <f t="shared" si="99"/>
        <v>0</v>
      </c>
      <c r="DM46" s="68">
        <f t="shared" si="100"/>
        <v>0</v>
      </c>
      <c r="DN46" s="68">
        <f t="shared" si="101"/>
        <v>0</v>
      </c>
      <c r="DO46" s="68">
        <f t="shared" si="102"/>
        <v>0</v>
      </c>
      <c r="DP46" s="68">
        <f t="shared" si="103"/>
        <v>0</v>
      </c>
      <c r="DQ46" s="68">
        <f t="shared" si="104"/>
        <v>0</v>
      </c>
      <c r="DR46" s="68">
        <f t="shared" si="105"/>
        <v>0</v>
      </c>
      <c r="DS46" s="68">
        <f t="shared" si="106"/>
        <v>0</v>
      </c>
      <c r="DT46" s="68">
        <f t="shared" si="107"/>
        <v>0</v>
      </c>
      <c r="DU46" s="68">
        <f t="shared" si="108"/>
        <v>0</v>
      </c>
      <c r="DV46" s="68">
        <f t="shared" si="109"/>
        <v>0</v>
      </c>
      <c r="DW46" s="69">
        <f t="shared" si="184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87">IFERROR((CB47/AB47)^(1/4)-1,0)</f>
        <v>0</v>
      </c>
      <c r="CE47" s="23">
        <f t="shared" ref="CE47" si="188">IFERROR((CB47/AO47)^(1/3)-1,0)</f>
        <v>0</v>
      </c>
      <c r="CF47" s="23">
        <f t="shared" ref="CF47" si="189">IFERROR((CB47/BB47)^(1/2)-1,0)</f>
        <v>0</v>
      </c>
      <c r="CG47" s="23">
        <f t="shared" ref="CG47" si="190">IFERROR((CB47/BO47)^(1/1)-1,0)</f>
        <v>0</v>
      </c>
      <c r="CI47" s="25" t="s">
        <v>79</v>
      </c>
      <c r="CJ47" s="26">
        <f t="shared" si="185"/>
        <v>0</v>
      </c>
      <c r="CK47" s="26">
        <f t="shared" si="185"/>
        <v>0</v>
      </c>
      <c r="CL47" s="26">
        <f t="shared" si="185"/>
        <v>0</v>
      </c>
      <c r="CM47" s="26">
        <f t="shared" si="185"/>
        <v>0</v>
      </c>
      <c r="CN47" s="26">
        <f t="shared" si="185"/>
        <v>0</v>
      </c>
      <c r="CO47" s="26">
        <f t="shared" si="185"/>
        <v>0</v>
      </c>
      <c r="CP47" s="17"/>
      <c r="CQ47" s="17"/>
      <c r="CR47" s="17"/>
      <c r="CS47" s="17"/>
      <c r="CT47" s="17"/>
      <c r="CU47" s="17"/>
      <c r="CV47" s="34">
        <f t="shared" ref="CV47" si="191">BV47*(1+CJ47)</f>
        <v>0</v>
      </c>
      <c r="CW47" s="34">
        <f t="shared" ref="CW47" si="192">BW47*(1+CK47)</f>
        <v>0</v>
      </c>
      <c r="CX47" s="34">
        <f t="shared" ref="CX47" si="193">BX47*(1+CL47)</f>
        <v>0</v>
      </c>
      <c r="CY47" s="34">
        <f t="shared" ref="CY47" si="194">BY47*(1+CM47)</f>
        <v>0</v>
      </c>
      <c r="CZ47" s="34">
        <f t="shared" ref="CZ47" si="195">BZ47*(1+CN47)</f>
        <v>0</v>
      </c>
      <c r="DA47" s="34">
        <f t="shared" ref="DA47" si="196">CA47*(1+CO47)</f>
        <v>0</v>
      </c>
      <c r="DB47" s="13">
        <f t="shared" ref="DB47" si="197">SUM(CP47:DA47)</f>
        <v>0</v>
      </c>
      <c r="DC47" s="40">
        <f t="shared" ref="DC47" si="198">IFERROR((DB47/AB47)^(1/5)-1,0)</f>
        <v>0</v>
      </c>
      <c r="DD47" s="41">
        <f t="shared" ref="DD47" si="199">IFERROR((DB47/AO47)^(1/4)-1,0)</f>
        <v>0</v>
      </c>
      <c r="DE47" s="40">
        <f t="shared" ref="DE47" si="200">IFERROR((DB47/BB47)^(1/3)-1,0)</f>
        <v>0</v>
      </c>
      <c r="DF47" s="40">
        <f t="shared" ref="DF47" si="201">IFERROR((DB47/BO47)^(1/2)-1,0)</f>
        <v>0</v>
      </c>
      <c r="DG47" s="48">
        <f t="shared" ref="DG47" si="202">IFERROR((DB47/CB47)^(1/1)-1,0)</f>
        <v>0</v>
      </c>
      <c r="DH47" s="54">
        <v>0</v>
      </c>
      <c r="DI47" s="25" t="s">
        <v>79</v>
      </c>
      <c r="DJ47" s="50">
        <f t="shared" si="172"/>
        <v>0</v>
      </c>
      <c r="DK47" s="68">
        <f t="shared" ref="DK47" si="203">CP47*(1+$DJ47)</f>
        <v>0</v>
      </c>
      <c r="DL47" s="68">
        <f t="shared" ref="DL47" si="204">CQ47*(1+$DJ47)</f>
        <v>0</v>
      </c>
      <c r="DM47" s="68">
        <f t="shared" ref="DM47" si="205">CR47*(1+$DJ47)</f>
        <v>0</v>
      </c>
      <c r="DN47" s="68">
        <f t="shared" ref="DN47" si="206">CS47*(1+$DJ47)</f>
        <v>0</v>
      </c>
      <c r="DO47" s="68">
        <f t="shared" ref="DO47" si="207">CT47*(1+$DJ47)</f>
        <v>0</v>
      </c>
      <c r="DP47" s="68">
        <f t="shared" ref="DP47" si="208">CU47*(1+$DJ47)</f>
        <v>0</v>
      </c>
      <c r="DQ47" s="68">
        <f t="shared" ref="DQ47" si="209">CV47*(1+$DJ47)</f>
        <v>0</v>
      </c>
      <c r="DR47" s="68">
        <f t="shared" ref="DR47" si="210">CW47*(1+$DJ47)</f>
        <v>0</v>
      </c>
      <c r="DS47" s="68">
        <f t="shared" ref="DS47" si="211">CX47*(1+$DJ47)</f>
        <v>0</v>
      </c>
      <c r="DT47" s="68">
        <f t="shared" ref="DT47" si="212">CY47*(1+$DJ47)</f>
        <v>0</v>
      </c>
      <c r="DU47" s="68">
        <f t="shared" ref="DU47" si="213">CZ47*(1+$DJ47)</f>
        <v>0</v>
      </c>
      <c r="DV47" s="68">
        <f t="shared" ref="DV47" si="214">DA47*(1+$DJ47)</f>
        <v>0</v>
      </c>
      <c r="DW47" s="69">
        <f t="shared" ref="DW47" si="215">SUM(DK47:DV47)</f>
        <v>0</v>
      </c>
    </row>
    <row r="48" spans="2:127" ht="10.5" x14ac:dyDescent="0.25">
      <c r="B48" s="6" t="s">
        <v>12</v>
      </c>
      <c r="C48" s="5">
        <f t="shared" ref="C48:AH48" si="216">SUM(C36:C47)</f>
        <v>0.86569499999999988</v>
      </c>
      <c r="D48" s="5">
        <f t="shared" si="216"/>
        <v>0.81950000000000001</v>
      </c>
      <c r="E48" s="5">
        <f t="shared" si="216"/>
        <v>0.87470999999999999</v>
      </c>
      <c r="F48" s="5">
        <f t="shared" si="216"/>
        <v>0.95209999999999995</v>
      </c>
      <c r="G48" s="5">
        <f t="shared" si="216"/>
        <v>0.81871499999999997</v>
      </c>
      <c r="H48" s="5">
        <f t="shared" si="216"/>
        <v>0.77863155978689569</v>
      </c>
      <c r="I48" s="5">
        <f t="shared" si="216"/>
        <v>0.83091999999999999</v>
      </c>
      <c r="J48" s="5">
        <f t="shared" si="216"/>
        <v>1.11493</v>
      </c>
      <c r="K48" s="5">
        <f t="shared" si="216"/>
        <v>1.14873</v>
      </c>
      <c r="L48" s="5">
        <f t="shared" si="216"/>
        <v>1.41049</v>
      </c>
      <c r="M48" s="5">
        <f t="shared" si="216"/>
        <v>1.46095</v>
      </c>
      <c r="N48" s="5">
        <f t="shared" si="216"/>
        <v>1.4231750000000001</v>
      </c>
      <c r="O48" s="5">
        <f t="shared" si="216"/>
        <v>12.498546559786897</v>
      </c>
      <c r="P48" s="5">
        <f t="shared" si="216"/>
        <v>1.1389884166666668</v>
      </c>
      <c r="Q48" s="5">
        <f t="shared" si="216"/>
        <v>0.99614341666666673</v>
      </c>
      <c r="R48" s="5">
        <f t="shared" si="216"/>
        <v>1.0301684166666667</v>
      </c>
      <c r="S48" s="5">
        <f t="shared" si="216"/>
        <v>1.0974984166666668</v>
      </c>
      <c r="T48" s="5">
        <f t="shared" si="216"/>
        <v>1.0074584166666667</v>
      </c>
      <c r="U48" s="5">
        <f t="shared" si="216"/>
        <v>0.94581341666666663</v>
      </c>
      <c r="V48" s="5">
        <f t="shared" si="216"/>
        <v>0.98667341666666664</v>
      </c>
      <c r="W48" s="5">
        <f t="shared" si="216"/>
        <v>1.0810784166666665</v>
      </c>
      <c r="X48" s="5">
        <f t="shared" si="216"/>
        <v>1.1061734166666666</v>
      </c>
      <c r="Y48" s="5">
        <f t="shared" si="216"/>
        <v>0.81073841666666668</v>
      </c>
      <c r="Z48" s="5">
        <f t="shared" si="216"/>
        <v>1.0824934166666667</v>
      </c>
      <c r="AA48" s="5">
        <f t="shared" si="216"/>
        <v>1.0590234166666668</v>
      </c>
      <c r="AB48" s="5">
        <f t="shared" si="216"/>
        <v>12.342250999999999</v>
      </c>
      <c r="AC48" s="5">
        <f t="shared" si="216"/>
        <v>1.43431</v>
      </c>
      <c r="AD48" s="5">
        <f t="shared" si="216"/>
        <v>1.0047999999999999</v>
      </c>
      <c r="AE48" s="5">
        <f t="shared" si="216"/>
        <v>1.0758000000000001</v>
      </c>
      <c r="AF48" s="5">
        <f t="shared" si="216"/>
        <v>0.38490000000000002</v>
      </c>
      <c r="AG48" s="5">
        <f t="shared" si="216"/>
        <v>0.41420000000000007</v>
      </c>
      <c r="AH48" s="5">
        <f t="shared" si="216"/>
        <v>0.83677999999999997</v>
      </c>
      <c r="AI48" s="5">
        <f t="shared" ref="AI48:BN48" si="217">SUM(AI36:AI47)</f>
        <v>0.64346999999999999</v>
      </c>
      <c r="AJ48" s="5">
        <f t="shared" si="217"/>
        <v>1.0028499999999998</v>
      </c>
      <c r="AK48" s="5">
        <f t="shared" si="217"/>
        <v>1.5128650000000001</v>
      </c>
      <c r="AL48" s="5">
        <f t="shared" si="217"/>
        <v>2.3609599999999999</v>
      </c>
      <c r="AM48" s="5">
        <f t="shared" si="217"/>
        <v>2.2044249999999996</v>
      </c>
      <c r="AN48" s="5">
        <f t="shared" si="217"/>
        <v>2.3960749999999997</v>
      </c>
      <c r="AO48" s="5">
        <f t="shared" si="217"/>
        <v>15.271435</v>
      </c>
      <c r="AP48" s="5">
        <f t="shared" si="217"/>
        <v>2.8748649999999998</v>
      </c>
      <c r="AQ48" s="5">
        <f t="shared" si="217"/>
        <v>2.6170672934461314</v>
      </c>
      <c r="AR48" s="5">
        <f t="shared" si="217"/>
        <v>2.52502</v>
      </c>
      <c r="AS48" s="5">
        <f t="shared" si="217"/>
        <v>2.0284800000000001</v>
      </c>
      <c r="AT48" s="5">
        <f t="shared" si="217"/>
        <v>1.11493</v>
      </c>
      <c r="AU48" s="5">
        <f t="shared" si="217"/>
        <v>1.4373699999999998</v>
      </c>
      <c r="AV48" s="5">
        <f t="shared" si="217"/>
        <v>1.1285599999999998</v>
      </c>
      <c r="AW48" s="5">
        <f t="shared" si="217"/>
        <v>1.1125599989851591</v>
      </c>
      <c r="AX48" s="5">
        <f t="shared" si="217"/>
        <v>1.22268</v>
      </c>
      <c r="AY48" s="5">
        <f t="shared" si="217"/>
        <v>1.1746700000000001</v>
      </c>
      <c r="AZ48" s="5">
        <f t="shared" si="217"/>
        <v>1.47</v>
      </c>
      <c r="BA48" s="5">
        <f t="shared" si="217"/>
        <v>1.52389</v>
      </c>
      <c r="BB48" s="5">
        <f t="shared" si="217"/>
        <v>20.230092292431291</v>
      </c>
      <c r="BC48" s="5">
        <f t="shared" si="217"/>
        <v>1.47879</v>
      </c>
      <c r="BD48" s="5">
        <f t="shared" si="217"/>
        <v>1.5584800000000001</v>
      </c>
      <c r="BE48" s="5">
        <f t="shared" si="217"/>
        <v>1.77352</v>
      </c>
      <c r="BF48" s="5">
        <f t="shared" si="217"/>
        <v>1.48736</v>
      </c>
      <c r="BG48" s="5">
        <f t="shared" si="217"/>
        <v>1.5729500000000001</v>
      </c>
      <c r="BH48" s="5">
        <f t="shared" si="217"/>
        <v>1.4571599999999998</v>
      </c>
      <c r="BI48" s="5">
        <f t="shared" si="217"/>
        <v>1.50528</v>
      </c>
      <c r="BJ48" s="5">
        <f t="shared" si="217"/>
        <v>1.5182</v>
      </c>
      <c r="BK48" s="5">
        <f t="shared" si="217"/>
        <v>1.67421</v>
      </c>
      <c r="BL48" s="5">
        <f t="shared" si="217"/>
        <v>1.4670799999999999</v>
      </c>
      <c r="BM48" s="5">
        <f t="shared" si="217"/>
        <v>1.49855</v>
      </c>
      <c r="BN48" s="5">
        <f t="shared" si="217"/>
        <v>1.46719</v>
      </c>
      <c r="BO48" s="5">
        <f t="shared" ref="BO48:CB48" si="218">SUM(BO36:BO47)</f>
        <v>18.458769999999998</v>
      </c>
      <c r="BP48" s="5">
        <f t="shared" si="218"/>
        <v>2.1354599999999988</v>
      </c>
      <c r="BQ48" s="5">
        <f t="shared" si="218"/>
        <v>1.5146460000000004</v>
      </c>
      <c r="BR48" s="5">
        <f t="shared" si="218"/>
        <v>1.315706</v>
      </c>
      <c r="BS48" s="5">
        <f t="shared" si="218"/>
        <v>1.2905260000000003</v>
      </c>
      <c r="BT48" s="5">
        <f t="shared" si="218"/>
        <v>2.0807980000000001</v>
      </c>
      <c r="BU48" s="5">
        <f t="shared" si="218"/>
        <v>2.8684499999999997</v>
      </c>
      <c r="BV48" s="5">
        <f t="shared" si="218"/>
        <v>3.0925199999999999</v>
      </c>
      <c r="BW48" s="5">
        <f t="shared" si="218"/>
        <v>2.27413</v>
      </c>
      <c r="BX48" s="5">
        <f t="shared" si="218"/>
        <v>1.5111499999999998</v>
      </c>
      <c r="BY48" s="5">
        <f t="shared" si="218"/>
        <v>1.7414499999999997</v>
      </c>
      <c r="BZ48" s="5">
        <f t="shared" si="218"/>
        <v>1.97685</v>
      </c>
      <c r="CA48" s="5">
        <f t="shared" si="218"/>
        <v>1.5923</v>
      </c>
      <c r="CB48" s="5">
        <f t="shared" si="218"/>
        <v>23.393986000000002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19">SUM(CP36:CP47)</f>
        <v>2.0184500000000001</v>
      </c>
      <c r="CQ48" s="5">
        <f t="shared" si="219"/>
        <v>1.3528499999999999</v>
      </c>
      <c r="CR48" s="5">
        <f t="shared" si="219"/>
        <v>1.605</v>
      </c>
      <c r="CS48" s="5">
        <f t="shared" si="219"/>
        <v>1.1893829999999999</v>
      </c>
      <c r="CT48" s="5">
        <f t="shared" si="219"/>
        <v>1.3099499999999999</v>
      </c>
      <c r="CU48" s="5">
        <f t="shared" si="219"/>
        <v>1.3192999999999999</v>
      </c>
      <c r="CV48" s="5">
        <f t="shared" si="219"/>
        <v>1.4446680000000001</v>
      </c>
      <c r="CW48" s="5">
        <f t="shared" si="219"/>
        <v>1.42041</v>
      </c>
      <c r="CX48" s="5">
        <f t="shared" si="219"/>
        <v>1.1711099999999999</v>
      </c>
      <c r="CY48" s="5">
        <f t="shared" si="219"/>
        <v>1.3160609999999999</v>
      </c>
      <c r="CZ48" s="5">
        <f t="shared" si="219"/>
        <v>1.4197590000000002</v>
      </c>
      <c r="DA48" s="5">
        <f t="shared" si="219"/>
        <v>1.1476020000000002</v>
      </c>
      <c r="DB48" s="5">
        <f t="shared" si="219"/>
        <v>16.714542999999999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1.5719729999999998</v>
      </c>
      <c r="DL48" s="5">
        <f t="shared" ref="DL48:DW48" si="220">SUM(DL36:DL47)</f>
        <v>1.3799070000000002</v>
      </c>
      <c r="DM48" s="5">
        <f t="shared" si="220"/>
        <v>1.6371000000000002</v>
      </c>
      <c r="DN48" s="5">
        <f t="shared" si="220"/>
        <v>1.2131706600000001</v>
      </c>
      <c r="DO48" s="5">
        <f t="shared" si="220"/>
        <v>1.336149</v>
      </c>
      <c r="DP48" s="5">
        <f t="shared" si="220"/>
        <v>1.3456859999999999</v>
      </c>
      <c r="DQ48" s="5">
        <f t="shared" si="220"/>
        <v>1.4735613600000002</v>
      </c>
      <c r="DR48" s="5">
        <f t="shared" si="220"/>
        <v>1.4488182000000001</v>
      </c>
      <c r="DS48" s="5">
        <f t="shared" si="220"/>
        <v>1.1945322</v>
      </c>
      <c r="DT48" s="5">
        <f t="shared" si="220"/>
        <v>1.34238222</v>
      </c>
      <c r="DU48" s="5">
        <f t="shared" si="220"/>
        <v>1.4481541800000002</v>
      </c>
      <c r="DV48" s="5">
        <f t="shared" si="220"/>
        <v>1.1705540400000001</v>
      </c>
      <c r="DW48" s="5">
        <f t="shared" si="220"/>
        <v>16.561987860000002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[1]Mancherial!F466</f>
        <v>14.393199810426456</v>
      </c>
      <c r="D51" s="17">
        <f>[1]Mancherial!G466</f>
        <v>13.531600377844414</v>
      </c>
      <c r="E51" s="17">
        <f>[1]Mancherial!H466</f>
        <v>15.502350380302401</v>
      </c>
      <c r="F51" s="17">
        <f>[1]Mancherial!I466</f>
        <v>12.8063</v>
      </c>
      <c r="G51" s="17">
        <f>[1]Mancherial!J466</f>
        <v>13.895650189699081</v>
      </c>
      <c r="H51" s="17">
        <f>[1]Mancherial!K466</f>
        <v>14.468750380367313</v>
      </c>
      <c r="I51" s="17">
        <f>[1]Mancherial!L466</f>
        <v>11.823399623433847</v>
      </c>
      <c r="J51" s="17">
        <f>[1]Mancherial!M466</f>
        <v>14.620249618276723</v>
      </c>
      <c r="K51" s="17">
        <f>[1]Mancherial!N466</f>
        <v>13.700549618279776</v>
      </c>
      <c r="L51" s="17">
        <f>[1]Mancherial!O466</f>
        <v>14.1143</v>
      </c>
      <c r="M51" s="17">
        <f>[1]Mancherial!P466</f>
        <v>13.477600000000001</v>
      </c>
      <c r="N51" s="17">
        <f>[1]Mancherial!Q466</f>
        <v>12.383100000000001</v>
      </c>
      <c r="O51" s="13">
        <f t="shared" ref="O51:O63" si="221">SUM(C51:N51)</f>
        <v>164.71704999863005</v>
      </c>
      <c r="P51" s="17">
        <f>[2]Mancherial!F66</f>
        <v>15.580399999999999</v>
      </c>
      <c r="Q51" s="17">
        <f>[2]Mancherial!G66</f>
        <v>13.57775</v>
      </c>
      <c r="R51" s="17">
        <f>[2]Mancherial!H66</f>
        <v>13.71045</v>
      </c>
      <c r="S51" s="17">
        <f>[2]Mancherial!I66</f>
        <v>14.07245</v>
      </c>
      <c r="T51" s="17">
        <f>[2]Mancherial!J66</f>
        <v>15.703250000000001</v>
      </c>
      <c r="U51" s="17">
        <f>[2]Mancherial!K66</f>
        <v>14.877050000000001</v>
      </c>
      <c r="V51" s="17">
        <f>[2]Mancherial!L66</f>
        <v>16.461549999999999</v>
      </c>
      <c r="W51" s="17">
        <f>[2]Mancherial!M66</f>
        <v>13.957750000000001</v>
      </c>
      <c r="X51" s="17">
        <f>[2]Mancherial!N66</f>
        <v>16.268699999999999</v>
      </c>
      <c r="Y51" s="17">
        <f>[2]Mancherial!O66</f>
        <v>14.364050000000001</v>
      </c>
      <c r="Z51" s="17">
        <f>[2]Mancherial!P66</f>
        <v>14.680899999999999</v>
      </c>
      <c r="AA51" s="17">
        <f>[2]Mancherial!Q66</f>
        <v>12.171950000000001</v>
      </c>
      <c r="AB51" s="13">
        <f t="shared" ref="AB51:AB63" si="222">SUM(P51:AA51)</f>
        <v>175.42625000000001</v>
      </c>
      <c r="AC51" s="17">
        <f>[3]MNRL!F72</f>
        <v>14.408899999999999</v>
      </c>
      <c r="AD51" s="17">
        <f>[3]MNRL!G72</f>
        <v>13.61755</v>
      </c>
      <c r="AE51" s="17">
        <f>[3]MNRL!H72</f>
        <v>14.180199999999999</v>
      </c>
      <c r="AF51" s="17">
        <f>[3]MNRL!I72</f>
        <v>14.42065</v>
      </c>
      <c r="AG51" s="17">
        <f>[3]MNRL!J72</f>
        <v>13.475899999999999</v>
      </c>
      <c r="AH51" s="17">
        <f>[3]MNRL!K72</f>
        <v>17.073650000000001</v>
      </c>
      <c r="AI51" s="17">
        <f>[3]MNRL!L72</f>
        <v>16.210650000000001</v>
      </c>
      <c r="AJ51" s="17">
        <f>[3]MNRL!M72</f>
        <v>14.819649999999999</v>
      </c>
      <c r="AK51" s="17">
        <f>[3]MNRL!N72</f>
        <v>13.855650000000001</v>
      </c>
      <c r="AL51" s="17">
        <f>[3]MNRL!O72</f>
        <v>13.113350000000001</v>
      </c>
      <c r="AM51" s="17">
        <f>[3]MNRL!P72</f>
        <v>14.171900000000001</v>
      </c>
      <c r="AN51" s="17">
        <f>[3]MNRL!Q72</f>
        <v>14.4946</v>
      </c>
      <c r="AO51" s="13">
        <f t="shared" ref="AO51:AO63" si="223">SUM(AC51:AN51)</f>
        <v>173.84264999999999</v>
      </c>
      <c r="AP51" s="17">
        <f>[4]MNRL!F72</f>
        <v>13.403636761632706</v>
      </c>
      <c r="AQ51" s="17">
        <f>[4]MNRL!G72</f>
        <v>12.795687226251314</v>
      </c>
      <c r="AR51" s="17">
        <f>[4]MNRL!H72</f>
        <v>14.14586990666132</v>
      </c>
      <c r="AS51" s="17">
        <f>[4]MNRL!I72</f>
        <v>13.770738369273023</v>
      </c>
      <c r="AT51" s="17">
        <f>[4]MNRL!J72</f>
        <v>13.591286974511116</v>
      </c>
      <c r="AU51" s="17">
        <f>[4]MNRL!K72</f>
        <v>16.134156982166065</v>
      </c>
      <c r="AV51" s="17">
        <f>[4]MNRL!L72</f>
        <v>13.475669076703495</v>
      </c>
      <c r="AW51" s="17">
        <f>[4]MNRL!M72</f>
        <v>15.747687891328619</v>
      </c>
      <c r="AX51" s="17">
        <f>[4]MNRL!N72</f>
        <v>13.212324905620191</v>
      </c>
      <c r="AY51" s="17">
        <f>[4]MNRL!O72</f>
        <v>13.79788326524737</v>
      </c>
      <c r="AZ51" s="17">
        <f>[4]MNRL!P72</f>
        <v>13.089496118132981</v>
      </c>
      <c r="BA51" s="17">
        <f>[4]MNRL!Q72</f>
        <v>11.369892366123247</v>
      </c>
      <c r="BB51" s="13">
        <f t="shared" ref="BB51:BB63" si="224">SUM(AP51:BA51)</f>
        <v>164.53432984365148</v>
      </c>
      <c r="BC51" s="17">
        <f>'[5]3.Mancherial'!F50</f>
        <v>10.80405</v>
      </c>
      <c r="BD51" s="17">
        <f>'[5]3.Mancherial'!G50</f>
        <v>10.044700000000001</v>
      </c>
      <c r="BE51" s="17">
        <f>'[5]3.Mancherial'!H50</f>
        <v>11.23785</v>
      </c>
      <c r="BF51" s="17">
        <f>'[5]3.Mancherial'!I50</f>
        <v>11.402799999999999</v>
      </c>
      <c r="BG51" s="17">
        <f>'[5]3.Mancherial'!J50</f>
        <v>12.542249999999999</v>
      </c>
      <c r="BH51" s="17">
        <f>'[5]3.Mancherial'!K50</f>
        <v>15.523999999999999</v>
      </c>
      <c r="BI51" s="17">
        <f>'[5]3.Mancherial'!L50</f>
        <v>14.01215</v>
      </c>
      <c r="BJ51" s="17">
        <f>'[5]3.Mancherial'!M50</f>
        <v>13.3863</v>
      </c>
      <c r="BK51" s="17">
        <f>'[5]3.Mancherial'!N50</f>
        <v>11.9046</v>
      </c>
      <c r="BL51" s="17">
        <f>'[5]3.Mancherial'!O50</f>
        <v>12.086499999999999</v>
      </c>
      <c r="BM51" s="17">
        <f>'[5]3.Mancherial'!P50</f>
        <v>11.588699999999999</v>
      </c>
      <c r="BN51" s="17">
        <f>'[5]3.Mancherial'!Q50</f>
        <v>9.8567</v>
      </c>
      <c r="BO51" s="13">
        <f t="shared" ref="BO51:BO63" si="225">SUM(BC51:BN51)</f>
        <v>144.39060000000001</v>
      </c>
      <c r="BP51" s="17">
        <f>'[6]3.Mancherail'!F48</f>
        <v>10.7811</v>
      </c>
      <c r="BQ51" s="17">
        <f>'[6]3.Mancherail'!G48</f>
        <v>10.34172989</v>
      </c>
      <c r="BR51" s="17">
        <f>'[6]3.Mancherail'!H48</f>
        <v>10.616875</v>
      </c>
      <c r="BS51" s="17">
        <f>'[6]3.Mancherail'!I48</f>
        <v>9.9669419999999995</v>
      </c>
      <c r="BT51" s="17">
        <f>'[6]3.Mancherail'!J48</f>
        <v>10.535240999999999</v>
      </c>
      <c r="BU51" s="17">
        <f>'[6]3.Mancherail'!K48</f>
        <v>9.8518430000000006</v>
      </c>
      <c r="BV51" s="17">
        <f>'[6]3.Mancherail'!L48</f>
        <v>9.5290769999999991</v>
      </c>
      <c r="BW51" s="17">
        <f>'[6]3.Mancherail'!M48</f>
        <v>9.3801100000000002</v>
      </c>
      <c r="BX51" s="17">
        <f>'[6]3.Mancherail'!N48</f>
        <v>8.3799130000000002</v>
      </c>
      <c r="BY51" s="17">
        <f>'[6]3.Mancherail'!O48</f>
        <v>9.7899089999999998</v>
      </c>
      <c r="BZ51" s="17">
        <f>'[6]3.Mancherail'!P48</f>
        <v>9.8225827500000005</v>
      </c>
      <c r="CA51" s="17">
        <f>'[6]3.Mancherail'!Q48</f>
        <v>8.4681169999999995</v>
      </c>
      <c r="CB51" s="13">
        <f t="shared" ref="CB51:CB63" si="226">SUM(BP51:CA51)</f>
        <v>117.46343963999999</v>
      </c>
      <c r="CC51" s="23">
        <f t="shared" ref="CC51:CC62" si="227">IFERROR(($CB51/$O51)^(1/5)-1,0)</f>
        <v>-6.5384817603651224E-2</v>
      </c>
      <c r="CD51" s="23">
        <f t="shared" ref="CD51:CD62" si="228">IFERROR((CB51/AB51)^(1/4)-1,0)</f>
        <v>-9.5409476934642079E-2</v>
      </c>
      <c r="CE51" s="23">
        <f t="shared" ref="CE51:CE62" si="229">IFERROR((CB51/AO51)^(1/3)-1,0)</f>
        <v>-0.12249662911872017</v>
      </c>
      <c r="CF51" s="23">
        <f t="shared" ref="CF51:CF62" si="230">IFERROR((CB51/BB51)^(1/2)-1,0)</f>
        <v>-0.15506540219036591</v>
      </c>
      <c r="CG51" s="23">
        <f t="shared" ref="CG51:CG62" si="231">IFERROR((CB51/BO51)^(1/1)-1,0)</f>
        <v>-0.18648831959975243</v>
      </c>
      <c r="CH51" s="37">
        <v>0.05</v>
      </c>
      <c r="CI51" s="25" t="s">
        <v>80</v>
      </c>
      <c r="CJ51" s="26">
        <f t="shared" ref="CJ51:CO62" si="232">HLOOKUP($CI51,$CC$4:$CH$101,ROW($CC51)-ROW($CC$3), FALSE)</f>
        <v>0.05</v>
      </c>
      <c r="CK51" s="26">
        <f t="shared" si="232"/>
        <v>0.05</v>
      </c>
      <c r="CL51" s="26">
        <f t="shared" si="232"/>
        <v>0.05</v>
      </c>
      <c r="CM51" s="26">
        <f t="shared" si="232"/>
        <v>0.05</v>
      </c>
      <c r="CN51" s="26">
        <f t="shared" si="232"/>
        <v>0.05</v>
      </c>
      <c r="CO51" s="26">
        <f t="shared" si="232"/>
        <v>0.05</v>
      </c>
      <c r="CP51" s="17">
        <f>'[7]3.Mancherial'!F49</f>
        <v>8.7683049999999998</v>
      </c>
      <c r="CQ51" s="17">
        <f>'[7]3.Mancherial'!G49</f>
        <v>9.9080539999999999</v>
      </c>
      <c r="CR51" s="17">
        <f>'[7]3.Mancherial'!H49</f>
        <v>10.653873000000001</v>
      </c>
      <c r="CS51" s="17">
        <f>'[7]3.Mancherial'!I49</f>
        <v>9.4760019999999994</v>
      </c>
      <c r="CT51" s="17">
        <f>'[7]3.Mancherial'!J49</f>
        <v>10.308154</v>
      </c>
      <c r="CU51" s="17">
        <f>'[7]3.Mancherial'!K49</f>
        <v>9.9451680000000007</v>
      </c>
      <c r="CV51" s="34">
        <f t="shared" ref="CV51:DA62" si="233">BV51*(1+CJ51)</f>
        <v>10.00553085</v>
      </c>
      <c r="CW51" s="34">
        <f t="shared" si="233"/>
        <v>9.8491154999999999</v>
      </c>
      <c r="CX51" s="34">
        <f t="shared" si="233"/>
        <v>8.7989086500000013</v>
      </c>
      <c r="CY51" s="34">
        <f t="shared" si="233"/>
        <v>10.279404449999999</v>
      </c>
      <c r="CZ51" s="34">
        <f t="shared" si="233"/>
        <v>10.3137118875</v>
      </c>
      <c r="DA51" s="34">
        <f t="shared" si="233"/>
        <v>8.8915228499999994</v>
      </c>
      <c r="DB51" s="13">
        <f t="shared" ref="DB51:DB62" si="234">SUM(CP51:DA51)</f>
        <v>117.19775018750001</v>
      </c>
      <c r="DC51" s="40">
        <f t="shared" ref="DC51:DC62" si="235">IFERROR((DB51/AB51)^(1/5)-1,0)</f>
        <v>-7.7503049913102973E-2</v>
      </c>
      <c r="DD51" s="41">
        <f t="shared" ref="DD51:DD62" si="236">IFERROR((DB51/AO51)^(1/4)-1,0)</f>
        <v>-9.3869528276031788E-2</v>
      </c>
      <c r="DE51" s="40">
        <f t="shared" ref="DE51:DE62" si="237">IFERROR((DB51/BB51)^(1/3)-1,0)</f>
        <v>-0.10692571882809287</v>
      </c>
      <c r="DF51" s="40">
        <f t="shared" ref="DF51:DF62" si="238">IFERROR((DB51/BO51)^(1/2)-1,0)</f>
        <v>-9.9071808655203486E-2</v>
      </c>
      <c r="DG51" s="48">
        <f t="shared" ref="DG51:DG62" si="239">IFERROR((DB51/CB51)^(1/1)-1,0)</f>
        <v>-2.2618906215777779E-3</v>
      </c>
      <c r="DH51" s="54">
        <v>0.05</v>
      </c>
      <c r="DI51" s="25" t="s">
        <v>80</v>
      </c>
      <c r="DJ51" s="50">
        <f t="shared" ref="DJ51:DJ62" si="240">HLOOKUP(DI51,$DC$4:$DH$111,ROW($DC51)-ROW($DC$3), FALSE)</f>
        <v>0.05</v>
      </c>
      <c r="DK51" s="68">
        <f t="shared" ref="DK51:DV62" si="241">CP51*(1+$DJ51)</f>
        <v>9.20672025</v>
      </c>
      <c r="DL51" s="68">
        <f t="shared" si="241"/>
        <v>10.4034567</v>
      </c>
      <c r="DM51" s="68">
        <f t="shared" si="241"/>
        <v>11.186566650000001</v>
      </c>
      <c r="DN51" s="68">
        <f t="shared" si="241"/>
        <v>9.9498020999999994</v>
      </c>
      <c r="DO51" s="68">
        <f t="shared" si="241"/>
        <v>10.823561700000001</v>
      </c>
      <c r="DP51" s="68">
        <f t="shared" si="241"/>
        <v>10.4424264</v>
      </c>
      <c r="DQ51" s="68">
        <f t="shared" si="241"/>
        <v>10.5058073925</v>
      </c>
      <c r="DR51" s="68">
        <f t="shared" si="241"/>
        <v>10.341571275</v>
      </c>
      <c r="DS51" s="68">
        <f t="shared" si="241"/>
        <v>9.2388540825000014</v>
      </c>
      <c r="DT51" s="68">
        <f t="shared" si="241"/>
        <v>10.793374672500001</v>
      </c>
      <c r="DU51" s="68">
        <f t="shared" si="241"/>
        <v>10.829397481875001</v>
      </c>
      <c r="DV51" s="68">
        <f t="shared" si="241"/>
        <v>9.3360989925000002</v>
      </c>
      <c r="DW51" s="69">
        <f t="shared" ref="DW51:DW62" si="242">SUM(DK51:DV51)</f>
        <v>123.05763769687502</v>
      </c>
    </row>
    <row r="52" spans="2:127" ht="12.5" x14ac:dyDescent="0.2">
      <c r="B52" s="9" t="s">
        <v>7</v>
      </c>
      <c r="C52" s="17">
        <f>[1]Mancherial!F467</f>
        <v>0</v>
      </c>
      <c r="D52" s="17">
        <f>[1]Mancherial!G467</f>
        <v>0</v>
      </c>
      <c r="E52" s="17">
        <f>[1]Mancherial!H467</f>
        <v>0</v>
      </c>
      <c r="F52" s="17">
        <f>[1]Mancherial!I467</f>
        <v>0</v>
      </c>
      <c r="G52" s="17">
        <f>[1]Mancherial!J467</f>
        <v>0</v>
      </c>
      <c r="H52" s="17">
        <f>[1]Mancherial!K467</f>
        <v>0</v>
      </c>
      <c r="I52" s="17">
        <f>[1]Mancherial!L467</f>
        <v>0</v>
      </c>
      <c r="J52" s="17">
        <f>[1]Mancherial!M467</f>
        <v>0</v>
      </c>
      <c r="K52" s="17">
        <f>[1]Mancherial!N467</f>
        <v>0</v>
      </c>
      <c r="L52" s="17">
        <f>[1]Mancherial!O467</f>
        <v>0</v>
      </c>
      <c r="M52" s="17">
        <f>[1]Mancherial!P467</f>
        <v>0</v>
      </c>
      <c r="N52" s="17">
        <f>[1]Mancherial!Q467</f>
        <v>0</v>
      </c>
      <c r="O52" s="13">
        <f t="shared" si="221"/>
        <v>0</v>
      </c>
      <c r="P52" s="17">
        <f>[2]Mancherial!F67</f>
        <v>0</v>
      </c>
      <c r="Q52" s="17">
        <f>[2]Mancherial!G67</f>
        <v>0</v>
      </c>
      <c r="R52" s="17">
        <f>[2]Mancherial!H67</f>
        <v>0</v>
      </c>
      <c r="S52" s="17">
        <f>[2]Mancherial!I67</f>
        <v>0</v>
      </c>
      <c r="T52" s="17">
        <f>[2]Mancherial!J67</f>
        <v>0</v>
      </c>
      <c r="U52" s="17">
        <f>[2]Mancherial!K67</f>
        <v>0</v>
      </c>
      <c r="V52" s="17">
        <f>[2]Mancherial!L67</f>
        <v>0</v>
      </c>
      <c r="W52" s="17">
        <f>[2]Mancherial!M67</f>
        <v>0</v>
      </c>
      <c r="X52" s="17">
        <f>[2]Mancherial!N67</f>
        <v>0</v>
      </c>
      <c r="Y52" s="17">
        <f>[2]Mancherial!O67</f>
        <v>0</v>
      </c>
      <c r="Z52" s="17">
        <f>[2]Mancherial!P67</f>
        <v>0</v>
      </c>
      <c r="AA52" s="17">
        <f>[2]Mancherial!Q67</f>
        <v>0</v>
      </c>
      <c r="AB52" s="13">
        <f t="shared" si="222"/>
        <v>0</v>
      </c>
      <c r="AC52" s="17">
        <f>[3]MNRL!F73</f>
        <v>0</v>
      </c>
      <c r="AD52" s="17">
        <f>[3]MNRL!G73</f>
        <v>0</v>
      </c>
      <c r="AE52" s="17">
        <f>[3]MNRL!H73</f>
        <v>0</v>
      </c>
      <c r="AF52" s="17">
        <f>[3]MNRL!I73</f>
        <v>0</v>
      </c>
      <c r="AG52" s="17">
        <f>[3]MNRL!J73</f>
        <v>0</v>
      </c>
      <c r="AH52" s="17">
        <f>[3]MNRL!K73</f>
        <v>0</v>
      </c>
      <c r="AI52" s="17">
        <f>[3]MNRL!L73</f>
        <v>0</v>
      </c>
      <c r="AJ52" s="17">
        <f>[3]MNRL!M73</f>
        <v>0</v>
      </c>
      <c r="AK52" s="17">
        <f>[3]MNRL!N73</f>
        <v>0</v>
      </c>
      <c r="AL52" s="17">
        <f>[3]MNRL!O73</f>
        <v>0</v>
      </c>
      <c r="AM52" s="17">
        <f>[3]MNRL!P73</f>
        <v>0</v>
      </c>
      <c r="AN52" s="17">
        <f>[3]MNRL!Q73</f>
        <v>0</v>
      </c>
      <c r="AO52" s="13">
        <f t="shared" si="223"/>
        <v>0</v>
      </c>
      <c r="AP52" s="17">
        <f>[4]MNRL!F73</f>
        <v>0</v>
      </c>
      <c r="AQ52" s="17">
        <f>[4]MNRL!G73</f>
        <v>0</v>
      </c>
      <c r="AR52" s="17">
        <f>[4]MNRL!H73</f>
        <v>0</v>
      </c>
      <c r="AS52" s="17">
        <f>[4]MNRL!I73</f>
        <v>0</v>
      </c>
      <c r="AT52" s="17">
        <f>[4]MNRL!J73</f>
        <v>0</v>
      </c>
      <c r="AU52" s="17">
        <f>[4]MNRL!K73</f>
        <v>0</v>
      </c>
      <c r="AV52" s="17">
        <f>[4]MNRL!L73</f>
        <v>0</v>
      </c>
      <c r="AW52" s="17">
        <f>[4]MNRL!M73</f>
        <v>0</v>
      </c>
      <c r="AX52" s="17">
        <f>[4]MNRL!N73</f>
        <v>0</v>
      </c>
      <c r="AY52" s="17">
        <f>[4]MNRL!O73</f>
        <v>0</v>
      </c>
      <c r="AZ52" s="17">
        <f>[4]MNRL!P73</f>
        <v>0</v>
      </c>
      <c r="BA52" s="17">
        <f>[4]MNRL!Q73</f>
        <v>0</v>
      </c>
      <c r="BB52" s="13">
        <f t="shared" si="224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25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26"/>
        <v>0</v>
      </c>
      <c r="CC52" s="23">
        <f t="shared" si="227"/>
        <v>0</v>
      </c>
      <c r="CD52" s="23">
        <f t="shared" si="228"/>
        <v>0</v>
      </c>
      <c r="CE52" s="23">
        <f t="shared" si="229"/>
        <v>0</v>
      </c>
      <c r="CF52" s="23">
        <f t="shared" si="230"/>
        <v>0</v>
      </c>
      <c r="CG52" s="23">
        <f t="shared" si="231"/>
        <v>0</v>
      </c>
      <c r="CH52" s="37">
        <v>0.05</v>
      </c>
      <c r="CI52" s="25" t="s">
        <v>80</v>
      </c>
      <c r="CJ52" s="26">
        <f t="shared" si="232"/>
        <v>0.05</v>
      </c>
      <c r="CK52" s="26">
        <f t="shared" si="232"/>
        <v>0.05</v>
      </c>
      <c r="CL52" s="26">
        <f t="shared" si="232"/>
        <v>0.05</v>
      </c>
      <c r="CM52" s="26">
        <f t="shared" si="232"/>
        <v>0.05</v>
      </c>
      <c r="CN52" s="26">
        <f t="shared" si="232"/>
        <v>0.05</v>
      </c>
      <c r="CO52" s="26">
        <f t="shared" si="232"/>
        <v>0.05</v>
      </c>
      <c r="CP52" s="17"/>
      <c r="CQ52" s="17"/>
      <c r="CR52" s="17"/>
      <c r="CS52" s="17"/>
      <c r="CT52" s="17"/>
      <c r="CU52" s="17"/>
      <c r="CV52" s="34">
        <f t="shared" si="233"/>
        <v>0</v>
      </c>
      <c r="CW52" s="34">
        <f t="shared" si="233"/>
        <v>0</v>
      </c>
      <c r="CX52" s="34">
        <f t="shared" si="233"/>
        <v>0</v>
      </c>
      <c r="CY52" s="34">
        <f t="shared" si="233"/>
        <v>0</v>
      </c>
      <c r="CZ52" s="34">
        <f t="shared" si="233"/>
        <v>0</v>
      </c>
      <c r="DA52" s="34">
        <f t="shared" si="233"/>
        <v>0</v>
      </c>
      <c r="DB52" s="13">
        <f t="shared" si="234"/>
        <v>0</v>
      </c>
      <c r="DC52" s="40">
        <f t="shared" si="235"/>
        <v>0</v>
      </c>
      <c r="DD52" s="41">
        <f t="shared" si="236"/>
        <v>0</v>
      </c>
      <c r="DE52" s="40">
        <f t="shared" si="237"/>
        <v>0</v>
      </c>
      <c r="DF52" s="40">
        <f t="shared" si="238"/>
        <v>0</v>
      </c>
      <c r="DG52" s="48">
        <f t="shared" si="239"/>
        <v>0</v>
      </c>
      <c r="DH52" s="54">
        <v>0.05</v>
      </c>
      <c r="DI52" s="25" t="s">
        <v>80</v>
      </c>
      <c r="DJ52" s="50">
        <f t="shared" si="240"/>
        <v>0.05</v>
      </c>
      <c r="DK52" s="68">
        <f t="shared" si="241"/>
        <v>0</v>
      </c>
      <c r="DL52" s="68">
        <f t="shared" si="241"/>
        <v>0</v>
      </c>
      <c r="DM52" s="68">
        <f t="shared" si="241"/>
        <v>0</v>
      </c>
      <c r="DN52" s="68">
        <f t="shared" si="241"/>
        <v>0</v>
      </c>
      <c r="DO52" s="68">
        <f t="shared" si="241"/>
        <v>0</v>
      </c>
      <c r="DP52" s="68">
        <f t="shared" si="241"/>
        <v>0</v>
      </c>
      <c r="DQ52" s="68">
        <f t="shared" si="241"/>
        <v>0</v>
      </c>
      <c r="DR52" s="68">
        <f t="shared" si="241"/>
        <v>0</v>
      </c>
      <c r="DS52" s="68">
        <f t="shared" si="241"/>
        <v>0</v>
      </c>
      <c r="DT52" s="68">
        <f t="shared" si="241"/>
        <v>0</v>
      </c>
      <c r="DU52" s="68">
        <f t="shared" si="241"/>
        <v>0</v>
      </c>
      <c r="DV52" s="68">
        <f t="shared" si="241"/>
        <v>0</v>
      </c>
      <c r="DW52" s="69">
        <f t="shared" si="242"/>
        <v>0</v>
      </c>
    </row>
    <row r="53" spans="2:127" ht="12.5" x14ac:dyDescent="0.2">
      <c r="B53" s="9" t="s">
        <v>6</v>
      </c>
      <c r="C53" s="17">
        <f>[1]Mancherial!F468</f>
        <v>0</v>
      </c>
      <c r="D53" s="17">
        <f>[1]Mancherial!G468</f>
        <v>0</v>
      </c>
      <c r="E53" s="17">
        <f>[1]Mancherial!H468</f>
        <v>0</v>
      </c>
      <c r="F53" s="17">
        <f>[1]Mancherial!I468</f>
        <v>0</v>
      </c>
      <c r="G53" s="17">
        <f>[1]Mancherial!J468</f>
        <v>0</v>
      </c>
      <c r="H53" s="17">
        <f>[1]Mancherial!K468</f>
        <v>0</v>
      </c>
      <c r="I53" s="17">
        <f>[1]Mancherial!L468</f>
        <v>0</v>
      </c>
      <c r="J53" s="17">
        <f>[1]Mancherial!M468</f>
        <v>0</v>
      </c>
      <c r="K53" s="17">
        <f>[1]Mancherial!N468</f>
        <v>0</v>
      </c>
      <c r="L53" s="17">
        <f>[1]Mancherial!O468</f>
        <v>0</v>
      </c>
      <c r="M53" s="17">
        <f>[1]Mancherial!P468</f>
        <v>0</v>
      </c>
      <c r="N53" s="17">
        <f>[1]Mancherial!Q468</f>
        <v>0</v>
      </c>
      <c r="O53" s="13">
        <f t="shared" si="221"/>
        <v>0</v>
      </c>
      <c r="P53" s="17">
        <f>[2]Mancherial!F68</f>
        <v>0</v>
      </c>
      <c r="Q53" s="17">
        <f>[2]Mancherial!G68</f>
        <v>0</v>
      </c>
      <c r="R53" s="17">
        <f>[2]Mancherial!H68</f>
        <v>0</v>
      </c>
      <c r="S53" s="17">
        <f>[2]Mancherial!I68</f>
        <v>0</v>
      </c>
      <c r="T53" s="17">
        <f>[2]Mancherial!J68</f>
        <v>0</v>
      </c>
      <c r="U53" s="17">
        <f>[2]Mancherial!K68</f>
        <v>0</v>
      </c>
      <c r="V53" s="17">
        <f>[2]Mancherial!L68</f>
        <v>0</v>
      </c>
      <c r="W53" s="17">
        <f>[2]Mancherial!M68</f>
        <v>0</v>
      </c>
      <c r="X53" s="17">
        <f>[2]Mancherial!N68</f>
        <v>0</v>
      </c>
      <c r="Y53" s="17">
        <f>[2]Mancherial!O68</f>
        <v>0</v>
      </c>
      <c r="Z53" s="17">
        <f>[2]Mancherial!P68</f>
        <v>0</v>
      </c>
      <c r="AA53" s="17">
        <f>[2]Mancherial!Q68</f>
        <v>0</v>
      </c>
      <c r="AB53" s="13">
        <f t="shared" si="222"/>
        <v>0</v>
      </c>
      <c r="AC53" s="17">
        <f>[3]MNRL!F74</f>
        <v>0</v>
      </c>
      <c r="AD53" s="17">
        <f>[3]MNRL!G74</f>
        <v>0</v>
      </c>
      <c r="AE53" s="17">
        <f>[3]MNRL!H74</f>
        <v>0</v>
      </c>
      <c r="AF53" s="17">
        <f>[3]MNRL!I74</f>
        <v>0</v>
      </c>
      <c r="AG53" s="17">
        <f>[3]MNRL!J74</f>
        <v>0</v>
      </c>
      <c r="AH53" s="17">
        <f>[3]MNRL!K74</f>
        <v>0</v>
      </c>
      <c r="AI53" s="17">
        <f>[3]MNRL!L74</f>
        <v>0</v>
      </c>
      <c r="AJ53" s="17">
        <f>[3]MNRL!M74</f>
        <v>0</v>
      </c>
      <c r="AK53" s="17">
        <f>[3]MNRL!N74</f>
        <v>0</v>
      </c>
      <c r="AL53" s="17">
        <f>[3]MNRL!O74</f>
        <v>0</v>
      </c>
      <c r="AM53" s="17">
        <f>[3]MNRL!P74</f>
        <v>0</v>
      </c>
      <c r="AN53" s="17">
        <f>[3]MNRL!Q74</f>
        <v>0</v>
      </c>
      <c r="AO53" s="13">
        <f t="shared" si="223"/>
        <v>0</v>
      </c>
      <c r="AP53" s="17">
        <f>[4]MNRL!F74</f>
        <v>0</v>
      </c>
      <c r="AQ53" s="17">
        <f>[4]MNRL!G74</f>
        <v>0</v>
      </c>
      <c r="AR53" s="17">
        <f>[4]MNRL!H74</f>
        <v>0</v>
      </c>
      <c r="AS53" s="17">
        <f>[4]MNRL!I74</f>
        <v>0</v>
      </c>
      <c r="AT53" s="17">
        <f>[4]MNRL!J74</f>
        <v>0</v>
      </c>
      <c r="AU53" s="17">
        <f>[4]MNRL!K74</f>
        <v>0</v>
      </c>
      <c r="AV53" s="17">
        <f>[4]MNRL!L74</f>
        <v>0</v>
      </c>
      <c r="AW53" s="17">
        <f>[4]MNRL!M74</f>
        <v>0</v>
      </c>
      <c r="AX53" s="17">
        <f>[4]MNRL!N74</f>
        <v>0</v>
      </c>
      <c r="AY53" s="17">
        <f>[4]MNRL!O74</f>
        <v>0</v>
      </c>
      <c r="AZ53" s="17">
        <f>[4]MNRL!P74</f>
        <v>0</v>
      </c>
      <c r="BA53" s="17">
        <f>[4]MNRL!Q74</f>
        <v>0</v>
      </c>
      <c r="BB53" s="13">
        <f t="shared" si="224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25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26"/>
        <v>0</v>
      </c>
      <c r="CC53" s="23">
        <f t="shared" si="227"/>
        <v>0</v>
      </c>
      <c r="CD53" s="23">
        <f t="shared" si="228"/>
        <v>0</v>
      </c>
      <c r="CE53" s="23">
        <f t="shared" si="229"/>
        <v>0</v>
      </c>
      <c r="CF53" s="23">
        <f t="shared" si="230"/>
        <v>0</v>
      </c>
      <c r="CG53" s="23">
        <f t="shared" si="231"/>
        <v>0</v>
      </c>
      <c r="CH53" s="37">
        <v>0.05</v>
      </c>
      <c r="CI53" s="25" t="s">
        <v>80</v>
      </c>
      <c r="CJ53" s="26">
        <f t="shared" si="232"/>
        <v>0.05</v>
      </c>
      <c r="CK53" s="26">
        <f t="shared" si="232"/>
        <v>0.05</v>
      </c>
      <c r="CL53" s="26">
        <f t="shared" si="232"/>
        <v>0.05</v>
      </c>
      <c r="CM53" s="26">
        <f t="shared" si="232"/>
        <v>0.05</v>
      </c>
      <c r="CN53" s="26">
        <f t="shared" si="232"/>
        <v>0.05</v>
      </c>
      <c r="CO53" s="26">
        <f t="shared" si="232"/>
        <v>0.05</v>
      </c>
      <c r="CP53" s="17"/>
      <c r="CQ53" s="17"/>
      <c r="CR53" s="17"/>
      <c r="CS53" s="17"/>
      <c r="CT53" s="17"/>
      <c r="CU53" s="17"/>
      <c r="CV53" s="34">
        <f t="shared" si="233"/>
        <v>0</v>
      </c>
      <c r="CW53" s="34">
        <f t="shared" si="233"/>
        <v>0</v>
      </c>
      <c r="CX53" s="34">
        <f t="shared" si="233"/>
        <v>0</v>
      </c>
      <c r="CY53" s="34">
        <f t="shared" si="233"/>
        <v>0</v>
      </c>
      <c r="CZ53" s="34">
        <f t="shared" si="233"/>
        <v>0</v>
      </c>
      <c r="DA53" s="34">
        <f t="shared" si="233"/>
        <v>0</v>
      </c>
      <c r="DB53" s="13">
        <f t="shared" si="234"/>
        <v>0</v>
      </c>
      <c r="DC53" s="40">
        <f t="shared" si="235"/>
        <v>0</v>
      </c>
      <c r="DD53" s="41">
        <f t="shared" si="236"/>
        <v>0</v>
      </c>
      <c r="DE53" s="40">
        <f t="shared" si="237"/>
        <v>0</v>
      </c>
      <c r="DF53" s="40">
        <f t="shared" si="238"/>
        <v>0</v>
      </c>
      <c r="DG53" s="48">
        <f t="shared" si="239"/>
        <v>0</v>
      </c>
      <c r="DH53" s="54">
        <v>0.05</v>
      </c>
      <c r="DI53" s="25" t="s">
        <v>80</v>
      </c>
      <c r="DJ53" s="50">
        <f t="shared" si="240"/>
        <v>0.05</v>
      </c>
      <c r="DK53" s="68">
        <f t="shared" si="241"/>
        <v>0</v>
      </c>
      <c r="DL53" s="68">
        <f t="shared" si="241"/>
        <v>0</v>
      </c>
      <c r="DM53" s="68">
        <f t="shared" si="241"/>
        <v>0</v>
      </c>
      <c r="DN53" s="68">
        <f t="shared" si="241"/>
        <v>0</v>
      </c>
      <c r="DO53" s="68">
        <f t="shared" si="241"/>
        <v>0</v>
      </c>
      <c r="DP53" s="68">
        <f t="shared" si="241"/>
        <v>0</v>
      </c>
      <c r="DQ53" s="68">
        <f t="shared" si="241"/>
        <v>0</v>
      </c>
      <c r="DR53" s="68">
        <f t="shared" si="241"/>
        <v>0</v>
      </c>
      <c r="DS53" s="68">
        <f t="shared" si="241"/>
        <v>0</v>
      </c>
      <c r="DT53" s="68">
        <f t="shared" si="241"/>
        <v>0</v>
      </c>
      <c r="DU53" s="68">
        <f t="shared" si="241"/>
        <v>0</v>
      </c>
      <c r="DV53" s="68">
        <f t="shared" si="241"/>
        <v>0</v>
      </c>
      <c r="DW53" s="69">
        <f t="shared" si="242"/>
        <v>0</v>
      </c>
    </row>
    <row r="54" spans="2:127" ht="12.5" x14ac:dyDescent="0.2">
      <c r="B54" s="9" t="s">
        <v>5</v>
      </c>
      <c r="C54" s="17">
        <f>[1]Mancherial!F469</f>
        <v>0</v>
      </c>
      <c r="D54" s="17">
        <f>[1]Mancherial!G469</f>
        <v>0</v>
      </c>
      <c r="E54" s="17">
        <f>[1]Mancherial!H469</f>
        <v>0</v>
      </c>
      <c r="F54" s="17">
        <f>[1]Mancherial!I469</f>
        <v>0</v>
      </c>
      <c r="G54" s="17">
        <f>[1]Mancherial!J469</f>
        <v>0</v>
      </c>
      <c r="H54" s="17">
        <f>[1]Mancherial!K469</f>
        <v>0</v>
      </c>
      <c r="I54" s="17">
        <f>[1]Mancherial!L469</f>
        <v>0</v>
      </c>
      <c r="J54" s="17">
        <f>[1]Mancherial!M469</f>
        <v>0</v>
      </c>
      <c r="K54" s="17">
        <f>[1]Mancherial!N469</f>
        <v>0</v>
      </c>
      <c r="L54" s="17">
        <f>[1]Mancherial!O469</f>
        <v>0</v>
      </c>
      <c r="M54" s="17">
        <f>[1]Mancherial!P469</f>
        <v>0</v>
      </c>
      <c r="N54" s="17">
        <f>[1]Mancherial!Q469</f>
        <v>0</v>
      </c>
      <c r="O54" s="13">
        <f t="shared" si="221"/>
        <v>0</v>
      </c>
      <c r="P54" s="17">
        <f>[2]Mancherial!F69</f>
        <v>0</v>
      </c>
      <c r="Q54" s="17">
        <f>[2]Mancherial!G69</f>
        <v>0</v>
      </c>
      <c r="R54" s="17">
        <f>[2]Mancherial!H69</f>
        <v>0</v>
      </c>
      <c r="S54" s="17">
        <f>[2]Mancherial!I69</f>
        <v>0</v>
      </c>
      <c r="T54" s="17">
        <f>[2]Mancherial!J69</f>
        <v>0</v>
      </c>
      <c r="U54" s="17">
        <f>[2]Mancherial!K69</f>
        <v>0</v>
      </c>
      <c r="V54" s="17">
        <f>[2]Mancherial!L69</f>
        <v>0</v>
      </c>
      <c r="W54" s="17">
        <f>[2]Mancherial!M69</f>
        <v>0</v>
      </c>
      <c r="X54" s="17">
        <f>[2]Mancherial!N69</f>
        <v>0</v>
      </c>
      <c r="Y54" s="17">
        <f>[2]Mancherial!O69</f>
        <v>0</v>
      </c>
      <c r="Z54" s="17">
        <f>[2]Mancherial!P69</f>
        <v>0</v>
      </c>
      <c r="AA54" s="17">
        <f>[2]Mancherial!Q69</f>
        <v>0</v>
      </c>
      <c r="AB54" s="13">
        <f t="shared" si="222"/>
        <v>0</v>
      </c>
      <c r="AC54" s="17">
        <f>[3]MNRL!F75</f>
        <v>0</v>
      </c>
      <c r="AD54" s="17">
        <f>[3]MNRL!G75</f>
        <v>0</v>
      </c>
      <c r="AE54" s="17">
        <f>[3]MNRL!H75</f>
        <v>0</v>
      </c>
      <c r="AF54" s="17">
        <f>[3]MNRL!I75</f>
        <v>0</v>
      </c>
      <c r="AG54" s="17">
        <f>[3]MNRL!J75</f>
        <v>0</v>
      </c>
      <c r="AH54" s="17">
        <f>[3]MNRL!K75</f>
        <v>0</v>
      </c>
      <c r="AI54" s="17">
        <f>[3]MNRL!L75</f>
        <v>0</v>
      </c>
      <c r="AJ54" s="17">
        <f>[3]MNRL!M75</f>
        <v>0</v>
      </c>
      <c r="AK54" s="17">
        <f>[3]MNRL!N75</f>
        <v>0</v>
      </c>
      <c r="AL54" s="17">
        <f>[3]MNRL!O75</f>
        <v>0</v>
      </c>
      <c r="AM54" s="17">
        <f>[3]MNRL!P75</f>
        <v>0</v>
      </c>
      <c r="AN54" s="17">
        <f>[3]MNRL!Q75</f>
        <v>0</v>
      </c>
      <c r="AO54" s="13">
        <f t="shared" si="223"/>
        <v>0</v>
      </c>
      <c r="AP54" s="17">
        <f>[4]MNRL!F75</f>
        <v>0</v>
      </c>
      <c r="AQ54" s="17">
        <f>[4]MNRL!G75</f>
        <v>0</v>
      </c>
      <c r="AR54" s="17">
        <f>[4]MNRL!H75</f>
        <v>0</v>
      </c>
      <c r="AS54" s="17">
        <f>[4]MNRL!I75</f>
        <v>0</v>
      </c>
      <c r="AT54" s="17">
        <f>[4]MNRL!J75</f>
        <v>0</v>
      </c>
      <c r="AU54" s="17">
        <f>[4]MNRL!K75</f>
        <v>0</v>
      </c>
      <c r="AV54" s="17">
        <f>[4]MNRL!L75</f>
        <v>0</v>
      </c>
      <c r="AW54" s="17">
        <f>[4]MNRL!M75</f>
        <v>0</v>
      </c>
      <c r="AX54" s="17">
        <f>[4]MNRL!N75</f>
        <v>0</v>
      </c>
      <c r="AY54" s="17">
        <f>[4]MNRL!O75</f>
        <v>0</v>
      </c>
      <c r="AZ54" s="17">
        <f>[4]MNRL!P75</f>
        <v>0</v>
      </c>
      <c r="BA54" s="17">
        <f>[4]MNRL!Q75</f>
        <v>0</v>
      </c>
      <c r="BB54" s="13">
        <f t="shared" si="224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25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26"/>
        <v>0</v>
      </c>
      <c r="CC54" s="23">
        <f t="shared" si="227"/>
        <v>0</v>
      </c>
      <c r="CD54" s="23">
        <f t="shared" si="228"/>
        <v>0</v>
      </c>
      <c r="CE54" s="23">
        <f t="shared" si="229"/>
        <v>0</v>
      </c>
      <c r="CF54" s="23">
        <f t="shared" si="230"/>
        <v>0</v>
      </c>
      <c r="CG54" s="23">
        <f t="shared" si="231"/>
        <v>0</v>
      </c>
      <c r="CH54" s="37">
        <v>0.05</v>
      </c>
      <c r="CI54" s="25" t="s">
        <v>80</v>
      </c>
      <c r="CJ54" s="26">
        <f t="shared" si="232"/>
        <v>0.05</v>
      </c>
      <c r="CK54" s="26">
        <f t="shared" si="232"/>
        <v>0.05</v>
      </c>
      <c r="CL54" s="26">
        <f t="shared" si="232"/>
        <v>0.05</v>
      </c>
      <c r="CM54" s="26">
        <f t="shared" si="232"/>
        <v>0.05</v>
      </c>
      <c r="CN54" s="26">
        <f t="shared" si="232"/>
        <v>0.05</v>
      </c>
      <c r="CO54" s="26">
        <f t="shared" si="232"/>
        <v>0.05</v>
      </c>
      <c r="CP54" s="17"/>
      <c r="CQ54" s="17"/>
      <c r="CR54" s="17"/>
      <c r="CS54" s="17"/>
      <c r="CT54" s="17"/>
      <c r="CU54" s="17"/>
      <c r="CV54" s="34">
        <f t="shared" si="233"/>
        <v>0</v>
      </c>
      <c r="CW54" s="34">
        <f t="shared" si="233"/>
        <v>0</v>
      </c>
      <c r="CX54" s="34">
        <f t="shared" si="233"/>
        <v>0</v>
      </c>
      <c r="CY54" s="34">
        <f t="shared" si="233"/>
        <v>0</v>
      </c>
      <c r="CZ54" s="34">
        <f t="shared" si="233"/>
        <v>0</v>
      </c>
      <c r="DA54" s="34">
        <f t="shared" si="233"/>
        <v>0</v>
      </c>
      <c r="DB54" s="13">
        <f t="shared" si="234"/>
        <v>0</v>
      </c>
      <c r="DC54" s="40">
        <f t="shared" si="235"/>
        <v>0</v>
      </c>
      <c r="DD54" s="41">
        <f t="shared" si="236"/>
        <v>0</v>
      </c>
      <c r="DE54" s="40">
        <f t="shared" si="237"/>
        <v>0</v>
      </c>
      <c r="DF54" s="40">
        <f t="shared" si="238"/>
        <v>0</v>
      </c>
      <c r="DG54" s="48">
        <f t="shared" si="239"/>
        <v>0</v>
      </c>
      <c r="DH54" s="54">
        <v>0.05</v>
      </c>
      <c r="DI54" s="25" t="s">
        <v>80</v>
      </c>
      <c r="DJ54" s="50">
        <f t="shared" si="240"/>
        <v>0.05</v>
      </c>
      <c r="DK54" s="68">
        <f t="shared" si="241"/>
        <v>0</v>
      </c>
      <c r="DL54" s="68">
        <f t="shared" si="241"/>
        <v>0</v>
      </c>
      <c r="DM54" s="68">
        <f t="shared" si="241"/>
        <v>0</v>
      </c>
      <c r="DN54" s="68">
        <f t="shared" si="241"/>
        <v>0</v>
      </c>
      <c r="DO54" s="68">
        <f t="shared" si="241"/>
        <v>0</v>
      </c>
      <c r="DP54" s="68">
        <f t="shared" si="241"/>
        <v>0</v>
      </c>
      <c r="DQ54" s="68">
        <f t="shared" si="241"/>
        <v>0</v>
      </c>
      <c r="DR54" s="68">
        <f t="shared" si="241"/>
        <v>0</v>
      </c>
      <c r="DS54" s="68">
        <f t="shared" si="241"/>
        <v>0</v>
      </c>
      <c r="DT54" s="68">
        <f t="shared" si="241"/>
        <v>0</v>
      </c>
      <c r="DU54" s="68">
        <f t="shared" si="241"/>
        <v>0</v>
      </c>
      <c r="DV54" s="68">
        <f t="shared" si="241"/>
        <v>0</v>
      </c>
      <c r="DW54" s="69">
        <f t="shared" si="242"/>
        <v>0</v>
      </c>
    </row>
    <row r="55" spans="2:127" ht="12.5" x14ac:dyDescent="0.2">
      <c r="B55" s="3" t="s">
        <v>4</v>
      </c>
      <c r="C55" s="17">
        <f>[1]Mancherial!F470</f>
        <v>0</v>
      </c>
      <c r="D55" s="17">
        <f>[1]Mancherial!G470</f>
        <v>0</v>
      </c>
      <c r="E55" s="17">
        <f>[1]Mancherial!H470</f>
        <v>0</v>
      </c>
      <c r="F55" s="17">
        <f>[1]Mancherial!I470</f>
        <v>0</v>
      </c>
      <c r="G55" s="17">
        <f>[1]Mancherial!J470</f>
        <v>0</v>
      </c>
      <c r="H55" s="17">
        <f>[1]Mancherial!K470</f>
        <v>0</v>
      </c>
      <c r="I55" s="17">
        <f>[1]Mancherial!L470</f>
        <v>0</v>
      </c>
      <c r="J55" s="17">
        <f>[1]Mancherial!M470</f>
        <v>0</v>
      </c>
      <c r="K55" s="17">
        <f>[1]Mancherial!N470</f>
        <v>0</v>
      </c>
      <c r="L55" s="17">
        <f>[1]Mancherial!O470</f>
        <v>0</v>
      </c>
      <c r="M55" s="17">
        <f>[1]Mancherial!P470</f>
        <v>0</v>
      </c>
      <c r="N55" s="17">
        <f>[1]Mancherial!Q470</f>
        <v>0</v>
      </c>
      <c r="O55" s="13">
        <f t="shared" si="221"/>
        <v>0</v>
      </c>
      <c r="P55" s="17">
        <f>[2]Mancherial!F70</f>
        <v>0</v>
      </c>
      <c r="Q55" s="17">
        <f>[2]Mancherial!G70</f>
        <v>0</v>
      </c>
      <c r="R55" s="17">
        <f>[2]Mancherial!H70</f>
        <v>0</v>
      </c>
      <c r="S55" s="17">
        <f>[2]Mancherial!I70</f>
        <v>0</v>
      </c>
      <c r="T55" s="17">
        <f>[2]Mancherial!J70</f>
        <v>0</v>
      </c>
      <c r="U55" s="17">
        <f>[2]Mancherial!K70</f>
        <v>0</v>
      </c>
      <c r="V55" s="17">
        <f>[2]Mancherial!L70</f>
        <v>0</v>
      </c>
      <c r="W55" s="17">
        <f>[2]Mancherial!M70</f>
        <v>0</v>
      </c>
      <c r="X55" s="17">
        <f>[2]Mancherial!N70</f>
        <v>0</v>
      </c>
      <c r="Y55" s="17">
        <f>[2]Mancherial!O70</f>
        <v>0</v>
      </c>
      <c r="Z55" s="17">
        <f>[2]Mancherial!P70</f>
        <v>0</v>
      </c>
      <c r="AA55" s="17">
        <f>[2]Mancherial!Q70</f>
        <v>0</v>
      </c>
      <c r="AB55" s="13">
        <f t="shared" si="222"/>
        <v>0</v>
      </c>
      <c r="AC55" s="17">
        <f>[3]MNRL!F76</f>
        <v>0</v>
      </c>
      <c r="AD55" s="17">
        <f>[3]MNRL!G76</f>
        <v>0</v>
      </c>
      <c r="AE55" s="17">
        <f>[3]MNRL!H76</f>
        <v>0</v>
      </c>
      <c r="AF55" s="17">
        <f>[3]MNRL!I76</f>
        <v>0</v>
      </c>
      <c r="AG55" s="17">
        <f>[3]MNRL!J76</f>
        <v>0</v>
      </c>
      <c r="AH55" s="17">
        <f>[3]MNRL!K76</f>
        <v>0</v>
      </c>
      <c r="AI55" s="17">
        <f>[3]MNRL!L76</f>
        <v>0</v>
      </c>
      <c r="AJ55" s="17">
        <f>[3]MNRL!M76</f>
        <v>0</v>
      </c>
      <c r="AK55" s="17">
        <f>[3]MNRL!N76</f>
        <v>0</v>
      </c>
      <c r="AL55" s="17">
        <f>[3]MNRL!O76</f>
        <v>0</v>
      </c>
      <c r="AM55" s="17">
        <f>[3]MNRL!P76</f>
        <v>0</v>
      </c>
      <c r="AN55" s="17">
        <f>[3]MNRL!Q76</f>
        <v>0</v>
      </c>
      <c r="AO55" s="13">
        <f t="shared" si="223"/>
        <v>0</v>
      </c>
      <c r="AP55" s="17">
        <f>[4]MNRL!F76</f>
        <v>0</v>
      </c>
      <c r="AQ55" s="17">
        <f>[4]MNRL!G76</f>
        <v>0</v>
      </c>
      <c r="AR55" s="17">
        <f>[4]MNRL!H76</f>
        <v>0</v>
      </c>
      <c r="AS55" s="17">
        <f>[4]MNRL!I76</f>
        <v>0</v>
      </c>
      <c r="AT55" s="17">
        <f>[4]MNRL!J76</f>
        <v>0</v>
      </c>
      <c r="AU55" s="17">
        <f>[4]MNRL!K76</f>
        <v>0</v>
      </c>
      <c r="AV55" s="17">
        <f>[4]MNRL!L76</f>
        <v>0</v>
      </c>
      <c r="AW55" s="17">
        <f>[4]MNRL!M76</f>
        <v>0</v>
      </c>
      <c r="AX55" s="17">
        <f>[4]MNRL!N76</f>
        <v>0</v>
      </c>
      <c r="AY55" s="17">
        <f>[4]MNRL!O76</f>
        <v>0</v>
      </c>
      <c r="AZ55" s="17">
        <f>[4]MNRL!P76</f>
        <v>0</v>
      </c>
      <c r="BA55" s="17">
        <f>[4]MNRL!Q76</f>
        <v>0</v>
      </c>
      <c r="BB55" s="13">
        <f t="shared" si="224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25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26"/>
        <v>0</v>
      </c>
      <c r="CC55" s="23">
        <f t="shared" si="227"/>
        <v>0</v>
      </c>
      <c r="CD55" s="23">
        <f t="shared" si="228"/>
        <v>0</v>
      </c>
      <c r="CE55" s="23">
        <f t="shared" si="229"/>
        <v>0</v>
      </c>
      <c r="CF55" s="23">
        <f t="shared" si="230"/>
        <v>0</v>
      </c>
      <c r="CG55" s="23">
        <f t="shared" si="231"/>
        <v>0</v>
      </c>
      <c r="CH55" s="38">
        <v>0</v>
      </c>
      <c r="CI55" s="25" t="s">
        <v>80</v>
      </c>
      <c r="CJ55" s="26">
        <f t="shared" si="232"/>
        <v>0</v>
      </c>
      <c r="CK55" s="26">
        <f t="shared" si="232"/>
        <v>0</v>
      </c>
      <c r="CL55" s="26">
        <f t="shared" si="232"/>
        <v>0</v>
      </c>
      <c r="CM55" s="26">
        <f t="shared" si="232"/>
        <v>0</v>
      </c>
      <c r="CN55" s="26">
        <f t="shared" si="232"/>
        <v>0</v>
      </c>
      <c r="CO55" s="26">
        <f t="shared" si="232"/>
        <v>0</v>
      </c>
      <c r="CP55" s="17"/>
      <c r="CQ55" s="17"/>
      <c r="CR55" s="17"/>
      <c r="CS55" s="17"/>
      <c r="CT55" s="17"/>
      <c r="CU55" s="17"/>
      <c r="CV55" s="34">
        <f t="shared" si="233"/>
        <v>0</v>
      </c>
      <c r="CW55" s="34">
        <f t="shared" si="233"/>
        <v>0</v>
      </c>
      <c r="CX55" s="34">
        <f t="shared" si="233"/>
        <v>0</v>
      </c>
      <c r="CY55" s="34">
        <f t="shared" si="233"/>
        <v>0</v>
      </c>
      <c r="CZ55" s="34">
        <f t="shared" si="233"/>
        <v>0</v>
      </c>
      <c r="DA55" s="34">
        <f t="shared" si="233"/>
        <v>0</v>
      </c>
      <c r="DB55" s="13">
        <f t="shared" si="234"/>
        <v>0</v>
      </c>
      <c r="DC55" s="40">
        <f t="shared" si="235"/>
        <v>0</v>
      </c>
      <c r="DD55" s="41">
        <f t="shared" si="236"/>
        <v>0</v>
      </c>
      <c r="DE55" s="40">
        <f t="shared" si="237"/>
        <v>0</v>
      </c>
      <c r="DF55" s="40">
        <f t="shared" si="238"/>
        <v>0</v>
      </c>
      <c r="DG55" s="48">
        <f t="shared" si="239"/>
        <v>0</v>
      </c>
      <c r="DH55" s="54">
        <v>0</v>
      </c>
      <c r="DI55" s="25" t="s">
        <v>80</v>
      </c>
      <c r="DJ55" s="50">
        <f t="shared" si="240"/>
        <v>0</v>
      </c>
      <c r="DK55" s="68">
        <f t="shared" si="241"/>
        <v>0</v>
      </c>
      <c r="DL55" s="68">
        <f t="shared" si="241"/>
        <v>0</v>
      </c>
      <c r="DM55" s="68">
        <f t="shared" si="241"/>
        <v>0</v>
      </c>
      <c r="DN55" s="68">
        <f t="shared" si="241"/>
        <v>0</v>
      </c>
      <c r="DO55" s="68">
        <f t="shared" si="241"/>
        <v>0</v>
      </c>
      <c r="DP55" s="68">
        <f t="shared" si="241"/>
        <v>0</v>
      </c>
      <c r="DQ55" s="68">
        <f t="shared" si="241"/>
        <v>0</v>
      </c>
      <c r="DR55" s="68">
        <f t="shared" si="241"/>
        <v>0</v>
      </c>
      <c r="DS55" s="68">
        <f t="shared" si="241"/>
        <v>0</v>
      </c>
      <c r="DT55" s="68">
        <f t="shared" si="241"/>
        <v>0</v>
      </c>
      <c r="DU55" s="68">
        <f t="shared" si="241"/>
        <v>0</v>
      </c>
      <c r="DV55" s="68">
        <f t="shared" si="241"/>
        <v>0</v>
      </c>
      <c r="DW55" s="69">
        <f t="shared" si="242"/>
        <v>0</v>
      </c>
    </row>
    <row r="56" spans="2:127" ht="12.5" x14ac:dyDescent="0.2">
      <c r="B56" s="3" t="s">
        <v>3</v>
      </c>
      <c r="C56" s="17">
        <f>[1]Mancherial!F471</f>
        <v>1.504</v>
      </c>
      <c r="D56" s="17">
        <f>[1]Mancherial!G471</f>
        <v>0.92949999999999999</v>
      </c>
      <c r="E56" s="17">
        <f>[1]Mancherial!H471</f>
        <v>0.20200000000000001</v>
      </c>
      <c r="F56" s="17">
        <f>[1]Mancherial!I471</f>
        <v>8.7499999999999994E-2</v>
      </c>
      <c r="G56" s="17">
        <f>[1]Mancherial!J471</f>
        <v>6.1499999999999999E-2</v>
      </c>
      <c r="H56" s="17">
        <f>[1]Mancherial!K471</f>
        <v>6.5000000000000002E-2</v>
      </c>
      <c r="I56" s="17">
        <f>[1]Mancherial!L471</f>
        <v>6.3500000000000001E-2</v>
      </c>
      <c r="J56" s="17">
        <f>[1]Mancherial!M471</f>
        <v>6.7000000000000004E-2</v>
      </c>
      <c r="K56" s="17">
        <f>[1]Mancherial!N471</f>
        <v>5.45E-2</v>
      </c>
      <c r="L56" s="17">
        <f>[1]Mancherial!O471</f>
        <v>6.0999999999999999E-2</v>
      </c>
      <c r="M56" s="17">
        <f>[1]Mancherial!P471</f>
        <v>6.5000000000000002E-2</v>
      </c>
      <c r="N56" s="17">
        <f>[1]Mancherial!Q471</f>
        <v>5.3999999999999999E-2</v>
      </c>
      <c r="O56" s="13">
        <f t="shared" si="221"/>
        <v>3.2144999999999997</v>
      </c>
      <c r="P56" s="17">
        <f>[2]Mancherial!F71</f>
        <v>1.35E-2</v>
      </c>
      <c r="Q56" s="17">
        <f>[2]Mancherial!G71</f>
        <v>6.2E-2</v>
      </c>
      <c r="R56" s="17">
        <f>[2]Mancherial!H71</f>
        <v>6.0999999999999999E-2</v>
      </c>
      <c r="S56" s="17">
        <f>[2]Mancherial!I71</f>
        <v>6.4000000000000001E-2</v>
      </c>
      <c r="T56" s="17">
        <f>[2]Mancherial!J71</f>
        <v>6.2E-2</v>
      </c>
      <c r="U56" s="17">
        <f>[2]Mancherial!K71</f>
        <v>6.1499999999999999E-2</v>
      </c>
      <c r="V56" s="17">
        <f>[2]Mancherial!L71</f>
        <v>6.5000000000000002E-2</v>
      </c>
      <c r="W56" s="17">
        <f>[2]Mancherial!M71</f>
        <v>6.5000000000000002E-2</v>
      </c>
      <c r="X56" s="17">
        <f>[2]Mancherial!N71</f>
        <v>3.5000000000000003E-2</v>
      </c>
      <c r="Y56" s="17">
        <f>[2]Mancherial!O71</f>
        <v>3.6999999999999998E-2</v>
      </c>
      <c r="Z56" s="17">
        <f>[2]Mancherial!P71</f>
        <v>3.0000000000000001E-3</v>
      </c>
      <c r="AA56" s="17">
        <f>[2]Mancherial!Q71</f>
        <v>0</v>
      </c>
      <c r="AB56" s="13">
        <f t="shared" si="222"/>
        <v>0.52900000000000003</v>
      </c>
      <c r="AC56" s="17">
        <f>[3]MNRL!F77</f>
        <v>0</v>
      </c>
      <c r="AD56" s="17">
        <f>[3]MNRL!G77</f>
        <v>5.0000000000000001E-4</v>
      </c>
      <c r="AE56" s="17">
        <f>[3]MNRL!H77</f>
        <v>0</v>
      </c>
      <c r="AF56" s="17">
        <f>[3]MNRL!I77</f>
        <v>0</v>
      </c>
      <c r="AG56" s="17">
        <f>[3]MNRL!J77</f>
        <v>0</v>
      </c>
      <c r="AH56" s="17">
        <f>[3]MNRL!K77</f>
        <v>0</v>
      </c>
      <c r="AI56" s="17">
        <f>[3]MNRL!L77</f>
        <v>0</v>
      </c>
      <c r="AJ56" s="17">
        <f>[3]MNRL!M77</f>
        <v>0</v>
      </c>
      <c r="AK56" s="17">
        <f>[3]MNRL!N77</f>
        <v>2.085E-2</v>
      </c>
      <c r="AL56" s="17">
        <f>[3]MNRL!O77</f>
        <v>0</v>
      </c>
      <c r="AM56" s="17">
        <f>[3]MNRL!P77</f>
        <v>0</v>
      </c>
      <c r="AN56" s="17">
        <f>[3]MNRL!Q77</f>
        <v>0</v>
      </c>
      <c r="AO56" s="13">
        <f t="shared" si="223"/>
        <v>2.1350000000000001E-2</v>
      </c>
      <c r="AP56" s="17">
        <f>[4]MNRL!F77</f>
        <v>0</v>
      </c>
      <c r="AQ56" s="17">
        <f>[4]MNRL!G77</f>
        <v>0</v>
      </c>
      <c r="AR56" s="17">
        <f>[4]MNRL!H77</f>
        <v>0</v>
      </c>
      <c r="AS56" s="17">
        <f>[4]MNRL!I77</f>
        <v>0</v>
      </c>
      <c r="AT56" s="17">
        <f>[4]MNRL!J77</f>
        <v>0</v>
      </c>
      <c r="AU56" s="17">
        <f>[4]MNRL!K77</f>
        <v>0</v>
      </c>
      <c r="AV56" s="17">
        <f>[4]MNRL!L77</f>
        <v>0</v>
      </c>
      <c r="AW56" s="17">
        <f>[4]MNRL!M77</f>
        <v>5.9999999999999995E-4</v>
      </c>
      <c r="AX56" s="17">
        <f>[4]MNRL!N77</f>
        <v>1.3500000000000001E-3</v>
      </c>
      <c r="AY56" s="17">
        <f>[4]MNRL!O77</f>
        <v>0</v>
      </c>
      <c r="AZ56" s="17">
        <f>[4]MNRL!P77</f>
        <v>0</v>
      </c>
      <c r="BA56" s="17">
        <f>[4]MNRL!Q77</f>
        <v>0</v>
      </c>
      <c r="BB56" s="13">
        <f t="shared" si="224"/>
        <v>1.9499999999999999E-3</v>
      </c>
      <c r="BC56" s="17">
        <f>'[5]3.Mancherial'!F52</f>
        <v>0</v>
      </c>
      <c r="BD56" s="17">
        <f>'[5]3.Mancherial'!G52</f>
        <v>0</v>
      </c>
      <c r="BE56" s="17">
        <f>'[5]3.Mancherial'!H52</f>
        <v>0</v>
      </c>
      <c r="BF56" s="17">
        <f>'[5]3.Mancherial'!I52</f>
        <v>0</v>
      </c>
      <c r="BG56" s="17">
        <f>'[5]3.Mancherial'!J52</f>
        <v>0</v>
      </c>
      <c r="BH56" s="17">
        <f>'[5]3.Mancherial'!K52</f>
        <v>0</v>
      </c>
      <c r="BI56" s="17">
        <f>'[5]3.Mancherial'!L52</f>
        <v>0</v>
      </c>
      <c r="BJ56" s="17">
        <f>'[5]3.Mancherial'!M52</f>
        <v>0</v>
      </c>
      <c r="BK56" s="17">
        <f>'[5]3.Mancherial'!N52</f>
        <v>0</v>
      </c>
      <c r="BL56" s="17">
        <f>'[5]3.Mancherial'!O52</f>
        <v>0</v>
      </c>
      <c r="BM56" s="17">
        <f>'[5]3.Mancherial'!P52</f>
        <v>0</v>
      </c>
      <c r="BN56" s="17">
        <f>'[5]3.Mancherial'!Q52</f>
        <v>0</v>
      </c>
      <c r="BO56" s="13">
        <f t="shared" si="225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26"/>
        <v>0</v>
      </c>
      <c r="CC56" s="23">
        <f t="shared" si="227"/>
        <v>-1</v>
      </c>
      <c r="CD56" s="23">
        <f t="shared" si="228"/>
        <v>-1</v>
      </c>
      <c r="CE56" s="23">
        <f t="shared" si="229"/>
        <v>-1</v>
      </c>
      <c r="CF56" s="23">
        <f t="shared" si="230"/>
        <v>-1</v>
      </c>
      <c r="CG56" s="23">
        <f t="shared" si="231"/>
        <v>0</v>
      </c>
      <c r="CH56" s="38">
        <v>0.02</v>
      </c>
      <c r="CI56" s="25" t="s">
        <v>80</v>
      </c>
      <c r="CJ56" s="26">
        <f t="shared" si="232"/>
        <v>0.02</v>
      </c>
      <c r="CK56" s="26">
        <f t="shared" si="232"/>
        <v>0.02</v>
      </c>
      <c r="CL56" s="26">
        <f t="shared" si="232"/>
        <v>0.02</v>
      </c>
      <c r="CM56" s="26">
        <f t="shared" si="232"/>
        <v>0.02</v>
      </c>
      <c r="CN56" s="26">
        <f t="shared" si="232"/>
        <v>0.02</v>
      </c>
      <c r="CO56" s="26">
        <f t="shared" si="232"/>
        <v>0.02</v>
      </c>
      <c r="CP56" s="17"/>
      <c r="CQ56" s="17"/>
      <c r="CR56" s="17"/>
      <c r="CS56" s="17"/>
      <c r="CT56" s="17"/>
      <c r="CU56" s="17"/>
      <c r="CV56" s="34">
        <f t="shared" si="233"/>
        <v>0</v>
      </c>
      <c r="CW56" s="34">
        <f t="shared" si="233"/>
        <v>0</v>
      </c>
      <c r="CX56" s="34">
        <f t="shared" si="233"/>
        <v>0</v>
      </c>
      <c r="CY56" s="34">
        <f t="shared" si="233"/>
        <v>0</v>
      </c>
      <c r="CZ56" s="34">
        <f t="shared" si="233"/>
        <v>0</v>
      </c>
      <c r="DA56" s="34">
        <f t="shared" si="233"/>
        <v>0</v>
      </c>
      <c r="DB56" s="13">
        <f t="shared" si="234"/>
        <v>0</v>
      </c>
      <c r="DC56" s="40">
        <f t="shared" si="235"/>
        <v>-1</v>
      </c>
      <c r="DD56" s="41">
        <f t="shared" si="236"/>
        <v>-1</v>
      </c>
      <c r="DE56" s="40">
        <f t="shared" si="237"/>
        <v>-1</v>
      </c>
      <c r="DF56" s="40">
        <f t="shared" si="238"/>
        <v>0</v>
      </c>
      <c r="DG56" s="48">
        <f t="shared" si="239"/>
        <v>0</v>
      </c>
      <c r="DH56" s="54">
        <v>0.05</v>
      </c>
      <c r="DI56" s="25" t="s">
        <v>80</v>
      </c>
      <c r="DJ56" s="50">
        <f t="shared" si="240"/>
        <v>0.05</v>
      </c>
      <c r="DK56" s="68">
        <f t="shared" si="241"/>
        <v>0</v>
      </c>
      <c r="DL56" s="68">
        <f t="shared" si="241"/>
        <v>0</v>
      </c>
      <c r="DM56" s="68">
        <f t="shared" si="241"/>
        <v>0</v>
      </c>
      <c r="DN56" s="68">
        <f t="shared" si="241"/>
        <v>0</v>
      </c>
      <c r="DO56" s="68">
        <f t="shared" si="241"/>
        <v>0</v>
      </c>
      <c r="DP56" s="68">
        <f t="shared" si="241"/>
        <v>0</v>
      </c>
      <c r="DQ56" s="68">
        <f t="shared" si="241"/>
        <v>0</v>
      </c>
      <c r="DR56" s="68">
        <f t="shared" si="241"/>
        <v>0</v>
      </c>
      <c r="DS56" s="68">
        <f t="shared" si="241"/>
        <v>0</v>
      </c>
      <c r="DT56" s="68">
        <f t="shared" si="241"/>
        <v>0</v>
      </c>
      <c r="DU56" s="68">
        <f t="shared" si="241"/>
        <v>0</v>
      </c>
      <c r="DV56" s="68">
        <f t="shared" si="241"/>
        <v>0</v>
      </c>
      <c r="DW56" s="69">
        <f t="shared" si="242"/>
        <v>0</v>
      </c>
    </row>
    <row r="57" spans="2:127" ht="12.5" x14ac:dyDescent="0.2">
      <c r="B57" s="3" t="s">
        <v>2</v>
      </c>
      <c r="C57" s="17">
        <f>[1]Mancherial!F472</f>
        <v>0</v>
      </c>
      <c r="D57" s="17">
        <f>[1]Mancherial!G472</f>
        <v>0</v>
      </c>
      <c r="E57" s="17">
        <f>[1]Mancherial!H472</f>
        <v>0</v>
      </c>
      <c r="F57" s="17">
        <f>[1]Mancherial!I472</f>
        <v>0</v>
      </c>
      <c r="G57" s="17">
        <f>[1]Mancherial!J472</f>
        <v>0</v>
      </c>
      <c r="H57" s="17">
        <f>[1]Mancherial!K472</f>
        <v>0</v>
      </c>
      <c r="I57" s="17">
        <f>[1]Mancherial!L472</f>
        <v>0</v>
      </c>
      <c r="J57" s="17">
        <f>[1]Mancherial!M472</f>
        <v>0</v>
      </c>
      <c r="K57" s="17">
        <f>[1]Mancherial!N472</f>
        <v>0</v>
      </c>
      <c r="L57" s="17">
        <f>[1]Mancherial!O472</f>
        <v>0</v>
      </c>
      <c r="M57" s="17">
        <f>[1]Mancherial!P472</f>
        <v>0</v>
      </c>
      <c r="N57" s="17">
        <f>[1]Mancherial!Q472</f>
        <v>0</v>
      </c>
      <c r="O57" s="13">
        <f t="shared" si="221"/>
        <v>0</v>
      </c>
      <c r="P57" s="17">
        <f>[2]Mancherial!F72</f>
        <v>0</v>
      </c>
      <c r="Q57" s="17">
        <f>[2]Mancherial!G72</f>
        <v>0</v>
      </c>
      <c r="R57" s="17">
        <f>[2]Mancherial!H72</f>
        <v>0</v>
      </c>
      <c r="S57" s="17">
        <f>[2]Mancherial!I72</f>
        <v>0</v>
      </c>
      <c r="T57" s="17">
        <f>[2]Mancherial!J72</f>
        <v>0</v>
      </c>
      <c r="U57" s="17">
        <f>[2]Mancherial!K72</f>
        <v>0</v>
      </c>
      <c r="V57" s="17">
        <f>[2]Mancherial!L72</f>
        <v>0</v>
      </c>
      <c r="W57" s="17">
        <f>[2]Mancherial!M72</f>
        <v>0</v>
      </c>
      <c r="X57" s="17">
        <f>[2]Mancherial!N72</f>
        <v>0</v>
      </c>
      <c r="Y57" s="17">
        <f>[2]Mancherial!O72</f>
        <v>0</v>
      </c>
      <c r="Z57" s="17">
        <f>[2]Mancherial!P72</f>
        <v>0</v>
      </c>
      <c r="AA57" s="17">
        <f>[2]Mancherial!Q72</f>
        <v>0</v>
      </c>
      <c r="AB57" s="13">
        <f t="shared" si="222"/>
        <v>0</v>
      </c>
      <c r="AC57" s="17">
        <f>[3]MNRL!F78</f>
        <v>0</v>
      </c>
      <c r="AD57" s="17">
        <f>[3]MNRL!G78</f>
        <v>0</v>
      </c>
      <c r="AE57" s="17">
        <f>[3]MNRL!H78</f>
        <v>0</v>
      </c>
      <c r="AF57" s="17">
        <f>[3]MNRL!I78</f>
        <v>0</v>
      </c>
      <c r="AG57" s="17">
        <f>[3]MNRL!J78</f>
        <v>0</v>
      </c>
      <c r="AH57" s="17">
        <f>[3]MNRL!K78</f>
        <v>0</v>
      </c>
      <c r="AI57" s="17">
        <f>[3]MNRL!L78</f>
        <v>0</v>
      </c>
      <c r="AJ57" s="17">
        <f>[3]MNRL!M78</f>
        <v>0</v>
      </c>
      <c r="AK57" s="17">
        <f>[3]MNRL!N78</f>
        <v>0</v>
      </c>
      <c r="AL57" s="17">
        <f>[3]MNRL!O78</f>
        <v>0</v>
      </c>
      <c r="AM57" s="17">
        <f>[3]MNRL!P78</f>
        <v>0</v>
      </c>
      <c r="AN57" s="17">
        <f>[3]MNRL!Q78</f>
        <v>0</v>
      </c>
      <c r="AO57" s="13">
        <f t="shared" si="223"/>
        <v>0</v>
      </c>
      <c r="AP57" s="17">
        <f>[4]MNRL!F78</f>
        <v>0</v>
      </c>
      <c r="AQ57" s="17">
        <f>[4]MNRL!G78</f>
        <v>0</v>
      </c>
      <c r="AR57" s="17">
        <f>[4]MNRL!H78</f>
        <v>0</v>
      </c>
      <c r="AS57" s="17">
        <f>[4]MNRL!I78</f>
        <v>0</v>
      </c>
      <c r="AT57" s="17">
        <f>[4]MNRL!J78</f>
        <v>0</v>
      </c>
      <c r="AU57" s="17">
        <f>[4]MNRL!K78</f>
        <v>0</v>
      </c>
      <c r="AV57" s="17">
        <f>[4]MNRL!L78</f>
        <v>0</v>
      </c>
      <c r="AW57" s="17">
        <f>[4]MNRL!M78</f>
        <v>0</v>
      </c>
      <c r="AX57" s="17">
        <f>[4]MNRL!N78</f>
        <v>0</v>
      </c>
      <c r="AY57" s="17">
        <f>[4]MNRL!O78</f>
        <v>0</v>
      </c>
      <c r="AZ57" s="17">
        <f>[4]MNRL!P78</f>
        <v>0</v>
      </c>
      <c r="BA57" s="17">
        <f>[4]MNRL!Q78</f>
        <v>0</v>
      </c>
      <c r="BB57" s="13">
        <f t="shared" si="224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25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26"/>
        <v>0</v>
      </c>
      <c r="CC57" s="23">
        <f t="shared" si="227"/>
        <v>0</v>
      </c>
      <c r="CD57" s="23">
        <f t="shared" si="228"/>
        <v>0</v>
      </c>
      <c r="CE57" s="23">
        <f t="shared" si="229"/>
        <v>0</v>
      </c>
      <c r="CF57" s="23">
        <f t="shared" si="230"/>
        <v>0</v>
      </c>
      <c r="CG57" s="23">
        <f t="shared" si="231"/>
        <v>0</v>
      </c>
      <c r="CH57" s="32"/>
      <c r="CI57" s="25" t="s">
        <v>80</v>
      </c>
      <c r="CJ57" s="26">
        <f t="shared" si="232"/>
        <v>0</v>
      </c>
      <c r="CK57" s="26">
        <f t="shared" si="232"/>
        <v>0</v>
      </c>
      <c r="CL57" s="26">
        <f t="shared" si="232"/>
        <v>0</v>
      </c>
      <c r="CM57" s="26">
        <f t="shared" si="232"/>
        <v>0</v>
      </c>
      <c r="CN57" s="26">
        <f t="shared" si="232"/>
        <v>0</v>
      </c>
      <c r="CO57" s="26">
        <f t="shared" si="232"/>
        <v>0</v>
      </c>
      <c r="CP57" s="17"/>
      <c r="CQ57" s="17"/>
      <c r="CR57" s="17"/>
      <c r="CS57" s="17"/>
      <c r="CT57" s="17"/>
      <c r="CU57" s="17"/>
      <c r="CV57" s="34">
        <f t="shared" si="233"/>
        <v>0</v>
      </c>
      <c r="CW57" s="34">
        <f t="shared" si="233"/>
        <v>0</v>
      </c>
      <c r="CX57" s="34">
        <f t="shared" si="233"/>
        <v>0</v>
      </c>
      <c r="CY57" s="34">
        <f t="shared" si="233"/>
        <v>0</v>
      </c>
      <c r="CZ57" s="34">
        <f t="shared" si="233"/>
        <v>0</v>
      </c>
      <c r="DA57" s="34">
        <f t="shared" si="233"/>
        <v>0</v>
      </c>
      <c r="DB57" s="13">
        <f t="shared" si="234"/>
        <v>0</v>
      </c>
      <c r="DC57" s="40">
        <f t="shared" si="235"/>
        <v>0</v>
      </c>
      <c r="DD57" s="41">
        <f t="shared" si="236"/>
        <v>0</v>
      </c>
      <c r="DE57" s="40">
        <f t="shared" si="237"/>
        <v>0</v>
      </c>
      <c r="DF57" s="40">
        <f t="shared" si="238"/>
        <v>0</v>
      </c>
      <c r="DG57" s="48">
        <f t="shared" si="239"/>
        <v>0</v>
      </c>
      <c r="DH57" s="54">
        <v>0</v>
      </c>
      <c r="DI57" s="25" t="s">
        <v>80</v>
      </c>
      <c r="DJ57" s="50">
        <f t="shared" si="240"/>
        <v>0</v>
      </c>
      <c r="DK57" s="68">
        <f t="shared" si="241"/>
        <v>0</v>
      </c>
      <c r="DL57" s="68">
        <f t="shared" si="241"/>
        <v>0</v>
      </c>
      <c r="DM57" s="68">
        <f t="shared" si="241"/>
        <v>0</v>
      </c>
      <c r="DN57" s="68">
        <f t="shared" si="241"/>
        <v>0</v>
      </c>
      <c r="DO57" s="68">
        <f t="shared" si="241"/>
        <v>0</v>
      </c>
      <c r="DP57" s="68">
        <f t="shared" si="241"/>
        <v>0</v>
      </c>
      <c r="DQ57" s="68">
        <f t="shared" si="241"/>
        <v>0</v>
      </c>
      <c r="DR57" s="68">
        <f t="shared" si="241"/>
        <v>0</v>
      </c>
      <c r="DS57" s="68">
        <f t="shared" si="241"/>
        <v>0</v>
      </c>
      <c r="DT57" s="68">
        <f t="shared" si="241"/>
        <v>0</v>
      </c>
      <c r="DU57" s="68">
        <f t="shared" si="241"/>
        <v>0</v>
      </c>
      <c r="DV57" s="68">
        <f t="shared" si="241"/>
        <v>0</v>
      </c>
      <c r="DW57" s="69">
        <f t="shared" si="242"/>
        <v>0</v>
      </c>
    </row>
    <row r="58" spans="2:127" ht="12.5" x14ac:dyDescent="0.2">
      <c r="B58" s="3" t="s">
        <v>49</v>
      </c>
      <c r="C58" s="17">
        <f>[1]Mancherial!F473</f>
        <v>3.3599999999999998E-2</v>
      </c>
      <c r="D58" s="17">
        <f>[1]Mancherial!G473</f>
        <v>3.3599999999999998E-2</v>
      </c>
      <c r="E58" s="17">
        <f>[1]Mancherial!H473</f>
        <v>3.5400000000000001E-2</v>
      </c>
      <c r="F58" s="17">
        <f>[1]Mancherial!I473</f>
        <v>3.6600000000000001E-2</v>
      </c>
      <c r="G58" s="17">
        <f>[1]Mancherial!J473</f>
        <v>3.5400000000000001E-2</v>
      </c>
      <c r="H58" s="17">
        <f>[1]Mancherial!K473</f>
        <v>3.78E-2</v>
      </c>
      <c r="I58" s="17">
        <f>[1]Mancherial!L473</f>
        <v>3.5999999999999997E-2</v>
      </c>
      <c r="J58" s="17">
        <f>[1]Mancherial!M473</f>
        <v>3.9E-2</v>
      </c>
      <c r="K58" s="17">
        <f>[1]Mancherial!N473</f>
        <v>4.6800000000000001E-2</v>
      </c>
      <c r="L58" s="17">
        <f>[1]Mancherial!O473</f>
        <v>1.7886</v>
      </c>
      <c r="M58" s="17">
        <f>[1]Mancherial!P473</f>
        <v>3.8477999999999999</v>
      </c>
      <c r="N58" s="17">
        <f>[1]Mancherial!Q473</f>
        <v>3.9083999999999999</v>
      </c>
      <c r="O58" s="13">
        <f t="shared" si="221"/>
        <v>9.8789999999999996</v>
      </c>
      <c r="P58" s="17">
        <f>[2]Mancherial!F73</f>
        <v>4.8827999999999996</v>
      </c>
      <c r="Q58" s="17">
        <f>[2]Mancherial!G73</f>
        <v>0.83699999999999997</v>
      </c>
      <c r="R58" s="17">
        <f>[2]Mancherial!H73</f>
        <v>3.3000000000000002E-2</v>
      </c>
      <c r="S58" s="17">
        <f>[2]Mancherial!I73</f>
        <v>3.1800000000000002E-2</v>
      </c>
      <c r="T58" s="17">
        <f>[2]Mancherial!J73</f>
        <v>3.6600000000000001E-2</v>
      </c>
      <c r="U58" s="17">
        <f>[2]Mancherial!K73</f>
        <v>3.6600000000000001E-2</v>
      </c>
      <c r="V58" s="17">
        <f>[2]Mancherial!L73</f>
        <v>2.7E-2</v>
      </c>
      <c r="W58" s="17">
        <f>[2]Mancherial!M73</f>
        <v>3.2399999999999998E-2</v>
      </c>
      <c r="X58" s="17">
        <f>[2]Mancherial!N73</f>
        <v>3.0636E-2</v>
      </c>
      <c r="Y58" s="17">
        <f>[2]Mancherial!O73</f>
        <v>1.2336</v>
      </c>
      <c r="Z58" s="17">
        <f>[2]Mancherial!P73</f>
        <v>3.7662</v>
      </c>
      <c r="AA58" s="17">
        <f>[2]Mancherial!Q73</f>
        <v>4.6416000000000004</v>
      </c>
      <c r="AB58" s="13">
        <f t="shared" si="222"/>
        <v>15.589236</v>
      </c>
      <c r="AC58" s="17">
        <f>[3]MNRL!F79</f>
        <v>4.6638000000000002</v>
      </c>
      <c r="AD58" s="17">
        <f>[3]MNRL!G79</f>
        <v>0.78300000000000003</v>
      </c>
      <c r="AE58" s="17">
        <f>[3]MNRL!H79</f>
        <v>3.9E-2</v>
      </c>
      <c r="AF58" s="17">
        <f>[3]MNRL!I79</f>
        <v>3.5400000000000001E-2</v>
      </c>
      <c r="AG58" s="17">
        <f>[3]MNRL!J79</f>
        <v>3.5400000000000001E-2</v>
      </c>
      <c r="AH58" s="17">
        <f>[3]MNRL!K79</f>
        <v>3.5400000000000001E-2</v>
      </c>
      <c r="AI58" s="17">
        <f>[3]MNRL!L79</f>
        <v>3.4799999999999998E-2</v>
      </c>
      <c r="AJ58" s="17">
        <f>[3]MNRL!M79</f>
        <v>5.7599999999999998E-2</v>
      </c>
      <c r="AK58" s="17">
        <f>[3]MNRL!N79</f>
        <v>7.2599999999999998E-2</v>
      </c>
      <c r="AL58" s="17">
        <f>[3]MNRL!O79</f>
        <v>2.2584</v>
      </c>
      <c r="AM58" s="17">
        <f>[3]MNRL!P79</f>
        <v>1.7754000000000001</v>
      </c>
      <c r="AN58" s="17">
        <f>[3]MNRL!Q79</f>
        <v>4.4640000000000004</v>
      </c>
      <c r="AO58" s="13">
        <f t="shared" si="223"/>
        <v>14.254799999999999</v>
      </c>
      <c r="AP58" s="17">
        <f>[4]MNRL!F79</f>
        <v>3.5573999999999999</v>
      </c>
      <c r="AQ58" s="17">
        <f>[4]MNRL!G79</f>
        <v>0.47820000000000001</v>
      </c>
      <c r="AR58" s="17">
        <f>[4]MNRL!H79</f>
        <v>3.4200000000000001E-2</v>
      </c>
      <c r="AS58" s="17">
        <f>[4]MNRL!I79</f>
        <v>3.2399999999999998E-2</v>
      </c>
      <c r="AT58" s="17">
        <f>[4]MNRL!J79</f>
        <v>3.2399999999999998E-2</v>
      </c>
      <c r="AU58" s="17">
        <f>[4]MNRL!K79</f>
        <v>3.3599999999999998E-2</v>
      </c>
      <c r="AV58" s="17">
        <f>[4]MNRL!L79</f>
        <v>3.1800000000000002E-2</v>
      </c>
      <c r="AW58" s="17">
        <f>[4]MNRL!M79</f>
        <v>2.76E-2</v>
      </c>
      <c r="AX58" s="17">
        <f>[4]MNRL!N79</f>
        <v>3.2399999999999998E-2</v>
      </c>
      <c r="AY58" s="17">
        <f>[4]MNRL!O79</f>
        <v>0.50280000000000002</v>
      </c>
      <c r="AZ58" s="17">
        <f>[4]MNRL!P79</f>
        <v>5.2763999999999998</v>
      </c>
      <c r="BA58" s="17">
        <f>[4]MNRL!Q79</f>
        <v>3.3138000000000001</v>
      </c>
      <c r="BB58" s="13">
        <f t="shared" si="224"/>
        <v>13.352999999999998</v>
      </c>
      <c r="BC58" s="17">
        <f>'[5]3.Mancherial'!F54</f>
        <v>4.4598000000000004</v>
      </c>
      <c r="BD58" s="17">
        <f>'[5]3.Mancherial'!G54</f>
        <v>0.1236</v>
      </c>
      <c r="BE58" s="17">
        <f>'[5]3.Mancherial'!H54</f>
        <v>3.6600000000000001E-2</v>
      </c>
      <c r="BF58" s="17">
        <f>'[5]3.Mancherial'!I54</f>
        <v>3.2399999999999998E-2</v>
      </c>
      <c r="BG58" s="17">
        <f>'[5]3.Mancherial'!J54</f>
        <v>3.3599999999999998E-2</v>
      </c>
      <c r="BH58" s="17">
        <f>'[5]3.Mancherial'!K54</f>
        <v>3.2399999999999998E-2</v>
      </c>
      <c r="BI58" s="17">
        <f>'[5]3.Mancherial'!L54</f>
        <v>0.03</v>
      </c>
      <c r="BJ58" s="17">
        <f>'[5]3.Mancherial'!M54</f>
        <v>3.0599999999999999E-2</v>
      </c>
      <c r="BK58" s="17">
        <f>'[5]3.Mancherial'!N54</f>
        <v>0.45900000000000002</v>
      </c>
      <c r="BL58" s="17">
        <f>'[5]3.Mancherial'!O54</f>
        <v>5.4341999999999997</v>
      </c>
      <c r="BM58" s="17">
        <f>'[5]3.Mancherial'!P54</f>
        <v>4.9757999999999996</v>
      </c>
      <c r="BN58" s="17">
        <f>'[5]3.Mancherial'!Q54</f>
        <v>2.7486000000000002</v>
      </c>
      <c r="BO58" s="13">
        <f t="shared" si="225"/>
        <v>18.396599999999999</v>
      </c>
      <c r="BP58" s="17">
        <f>'[6]3.Mancherail'!F52</f>
        <v>4.1466000000000003</v>
      </c>
      <c r="BQ58" s="17">
        <f>'[6]3.Mancherail'!G52</f>
        <v>3.1199999999999999E-2</v>
      </c>
      <c r="BR58" s="17">
        <f>'[6]3.Mancherail'!H52</f>
        <v>3.3000000000000002E-2</v>
      </c>
      <c r="BS58" s="17">
        <f>'[6]3.Mancherail'!I52</f>
        <v>2.8799999999999999E-2</v>
      </c>
      <c r="BT58" s="17">
        <f>'[6]3.Mancherail'!J52</f>
        <v>1.2156</v>
      </c>
      <c r="BU58" s="17">
        <f>'[6]3.Mancherail'!K52</f>
        <v>0.38879999999999998</v>
      </c>
      <c r="BV58" s="17">
        <f>'[6]3.Mancherail'!L52</f>
        <v>3.0599999999999999E-2</v>
      </c>
      <c r="BW58" s="17">
        <f>'[6]3.Mancherail'!M52</f>
        <v>3.2399999999999998E-2</v>
      </c>
      <c r="BX58" s="17">
        <f>'[6]3.Mancherail'!N52</f>
        <v>3.1199999999999999E-2</v>
      </c>
      <c r="BY58" s="17">
        <f>'[6]3.Mancherail'!O52</f>
        <v>0.76139999999999997</v>
      </c>
      <c r="BZ58" s="17">
        <f>'[6]3.Mancherail'!P52</f>
        <v>1.887</v>
      </c>
      <c r="CA58" s="17">
        <f>'[6]3.Mancherail'!Q52</f>
        <v>2.2170000000000001</v>
      </c>
      <c r="CB58" s="13">
        <f t="shared" si="226"/>
        <v>10.803600000000001</v>
      </c>
      <c r="CC58" s="23">
        <f t="shared" si="227"/>
        <v>1.8054674016583228E-2</v>
      </c>
      <c r="CD58" s="23">
        <f t="shared" si="228"/>
        <v>-8.7598656464468294E-2</v>
      </c>
      <c r="CE58" s="23">
        <f t="shared" si="229"/>
        <v>-8.8263959484952914E-2</v>
      </c>
      <c r="CF58" s="23">
        <f t="shared" si="230"/>
        <v>-0.10051313961942487</v>
      </c>
      <c r="CG58" s="23">
        <f t="shared" si="231"/>
        <v>-0.41273931052477075</v>
      </c>
      <c r="CH58" s="37">
        <v>0.1</v>
      </c>
      <c r="CI58" s="25" t="s">
        <v>80</v>
      </c>
      <c r="CJ58" s="26">
        <f t="shared" si="232"/>
        <v>0.1</v>
      </c>
      <c r="CK58" s="26">
        <f t="shared" si="232"/>
        <v>0.1</v>
      </c>
      <c r="CL58" s="26">
        <f t="shared" si="232"/>
        <v>0.1</v>
      </c>
      <c r="CM58" s="26">
        <f t="shared" si="232"/>
        <v>0.1</v>
      </c>
      <c r="CN58" s="26">
        <f t="shared" si="232"/>
        <v>0.1</v>
      </c>
      <c r="CO58" s="26">
        <f t="shared" si="232"/>
        <v>0.1</v>
      </c>
      <c r="CP58" s="140">
        <f>BP58*(1+$CH$58)</f>
        <v>4.5612600000000008</v>
      </c>
      <c r="CQ58" s="140">
        <f t="shared" ref="CQ58:CU58" si="243">BQ58*(1+$CH$58)</f>
        <v>3.4320000000000003E-2</v>
      </c>
      <c r="CR58" s="140">
        <f t="shared" si="243"/>
        <v>3.6300000000000006E-2</v>
      </c>
      <c r="CS58" s="140">
        <f t="shared" si="243"/>
        <v>3.168E-2</v>
      </c>
      <c r="CT58" s="140">
        <f t="shared" si="243"/>
        <v>1.3371600000000001</v>
      </c>
      <c r="CU58" s="140">
        <f t="shared" si="243"/>
        <v>0.42768</v>
      </c>
      <c r="CV58" s="34">
        <f t="shared" si="233"/>
        <v>3.3660000000000002E-2</v>
      </c>
      <c r="CW58" s="34">
        <f t="shared" si="233"/>
        <v>3.5639999999999998E-2</v>
      </c>
      <c r="CX58" s="34">
        <f t="shared" si="233"/>
        <v>3.4320000000000003E-2</v>
      </c>
      <c r="CY58" s="34">
        <f t="shared" si="233"/>
        <v>0.83754000000000006</v>
      </c>
      <c r="CZ58" s="34">
        <f t="shared" si="233"/>
        <v>2.0757000000000003</v>
      </c>
      <c r="DA58" s="34">
        <f t="shared" si="233"/>
        <v>2.4387000000000003</v>
      </c>
      <c r="DB58" s="13">
        <f t="shared" si="234"/>
        <v>11.883960000000002</v>
      </c>
      <c r="DC58" s="40">
        <f t="shared" si="235"/>
        <v>-5.2831448433033446E-2</v>
      </c>
      <c r="DD58" s="41">
        <f t="shared" si="236"/>
        <v>-4.4457488660952227E-2</v>
      </c>
      <c r="DE58" s="40">
        <f t="shared" si="237"/>
        <v>-3.810549419887832E-2</v>
      </c>
      <c r="DF58" s="40">
        <f t="shared" si="238"/>
        <v>-0.19626698560855915</v>
      </c>
      <c r="DG58" s="48">
        <f t="shared" si="239"/>
        <v>0.10000000000000009</v>
      </c>
      <c r="DH58" s="54">
        <v>0</v>
      </c>
      <c r="DI58" s="25" t="s">
        <v>80</v>
      </c>
      <c r="DJ58" s="50">
        <f t="shared" si="240"/>
        <v>0</v>
      </c>
      <c r="DK58" s="68">
        <f t="shared" si="241"/>
        <v>4.5612600000000008</v>
      </c>
      <c r="DL58" s="68">
        <f t="shared" si="241"/>
        <v>3.4320000000000003E-2</v>
      </c>
      <c r="DM58" s="68">
        <f t="shared" si="241"/>
        <v>3.6300000000000006E-2</v>
      </c>
      <c r="DN58" s="68">
        <f t="shared" si="241"/>
        <v>3.168E-2</v>
      </c>
      <c r="DO58" s="68">
        <f t="shared" si="241"/>
        <v>1.3371600000000001</v>
      </c>
      <c r="DP58" s="68">
        <f t="shared" si="241"/>
        <v>0.42768</v>
      </c>
      <c r="DQ58" s="68">
        <f t="shared" si="241"/>
        <v>3.3660000000000002E-2</v>
      </c>
      <c r="DR58" s="68">
        <f t="shared" si="241"/>
        <v>3.5639999999999998E-2</v>
      </c>
      <c r="DS58" s="68">
        <f t="shared" si="241"/>
        <v>3.4320000000000003E-2</v>
      </c>
      <c r="DT58" s="68">
        <f t="shared" si="241"/>
        <v>0.83754000000000006</v>
      </c>
      <c r="DU58" s="68">
        <f t="shared" si="241"/>
        <v>2.0757000000000003</v>
      </c>
      <c r="DV58" s="68">
        <f t="shared" si="241"/>
        <v>2.4387000000000003</v>
      </c>
      <c r="DW58" s="69">
        <f t="shared" si="242"/>
        <v>11.883960000000002</v>
      </c>
    </row>
    <row r="59" spans="2:127" ht="12.5" x14ac:dyDescent="0.2">
      <c r="B59" s="3" t="s">
        <v>50</v>
      </c>
      <c r="C59" s="17">
        <f>[1]Mancherial!F475</f>
        <v>0</v>
      </c>
      <c r="D59" s="17">
        <f>[1]Mancherial!G475</f>
        <v>0</v>
      </c>
      <c r="E59" s="17">
        <f>[1]Mancherial!H475</f>
        <v>0</v>
      </c>
      <c r="F59" s="17">
        <f>[1]Mancherial!I475</f>
        <v>0</v>
      </c>
      <c r="G59" s="17">
        <f>[1]Mancherial!J475</f>
        <v>0</v>
      </c>
      <c r="H59" s="17">
        <f>[1]Mancherial!K475</f>
        <v>0</v>
      </c>
      <c r="I59" s="17">
        <f>[1]Mancherial!L475</f>
        <v>0</v>
      </c>
      <c r="J59" s="17">
        <f>[1]Mancherial!M475</f>
        <v>0</v>
      </c>
      <c r="K59" s="17">
        <f>[1]Mancherial!N475</f>
        <v>0</v>
      </c>
      <c r="L59" s="17">
        <f>[1]Mancherial!O475</f>
        <v>0</v>
      </c>
      <c r="M59" s="17">
        <f>[1]Mancherial!P475</f>
        <v>0</v>
      </c>
      <c r="N59" s="17">
        <f>[1]Mancherial!Q475</f>
        <v>0</v>
      </c>
      <c r="O59" s="13">
        <f t="shared" si="221"/>
        <v>0</v>
      </c>
      <c r="P59" s="17">
        <f>[2]Mancherial!F75</f>
        <v>0</v>
      </c>
      <c r="Q59" s="17">
        <f>[2]Mancherial!G75</f>
        <v>0</v>
      </c>
      <c r="R59" s="17">
        <f>[2]Mancherial!H75</f>
        <v>0</v>
      </c>
      <c r="S59" s="17">
        <f>[2]Mancherial!I75</f>
        <v>0</v>
      </c>
      <c r="T59" s="17">
        <f>[2]Mancherial!J75</f>
        <v>0</v>
      </c>
      <c r="U59" s="17">
        <f>[2]Mancherial!K75</f>
        <v>0</v>
      </c>
      <c r="V59" s="17">
        <f>[2]Mancherial!L75</f>
        <v>0</v>
      </c>
      <c r="W59" s="17">
        <f>[2]Mancherial!M75</f>
        <v>0</v>
      </c>
      <c r="X59" s="17">
        <f>[2]Mancherial!N75</f>
        <v>0</v>
      </c>
      <c r="Y59" s="17">
        <f>[2]Mancherial!O75</f>
        <v>0</v>
      </c>
      <c r="Z59" s="17">
        <f>[2]Mancherial!P75</f>
        <v>0</v>
      </c>
      <c r="AA59" s="17">
        <f>[2]Mancherial!Q75</f>
        <v>0</v>
      </c>
      <c r="AB59" s="13">
        <f t="shared" si="222"/>
        <v>0</v>
      </c>
      <c r="AC59" s="17">
        <f>[3]MNRL!F80</f>
        <v>0</v>
      </c>
      <c r="AD59" s="17">
        <f>[3]MNRL!G80</f>
        <v>0</v>
      </c>
      <c r="AE59" s="17">
        <f>[3]MNRL!H80</f>
        <v>0</v>
      </c>
      <c r="AF59" s="17">
        <f>[3]MNRL!I80</f>
        <v>0</v>
      </c>
      <c r="AG59" s="17">
        <f>[3]MNRL!J80</f>
        <v>0</v>
      </c>
      <c r="AH59" s="17">
        <f>[3]MNRL!K80</f>
        <v>0</v>
      </c>
      <c r="AI59" s="17">
        <f>[3]MNRL!L80</f>
        <v>0</v>
      </c>
      <c r="AJ59" s="17">
        <f>[3]MNRL!M80</f>
        <v>0</v>
      </c>
      <c r="AK59" s="17">
        <f>[3]MNRL!N80</f>
        <v>0</v>
      </c>
      <c r="AL59" s="17">
        <f>[3]MNRL!O80</f>
        <v>0</v>
      </c>
      <c r="AM59" s="17">
        <f>[3]MNRL!P80</f>
        <v>0</v>
      </c>
      <c r="AN59" s="17">
        <f>[3]MNRL!Q80</f>
        <v>0</v>
      </c>
      <c r="AO59" s="13">
        <f t="shared" si="223"/>
        <v>0</v>
      </c>
      <c r="AP59" s="17">
        <f>[4]MNRL!F80</f>
        <v>0</v>
      </c>
      <c r="AQ59" s="17">
        <f>[4]MNRL!G80</f>
        <v>0</v>
      </c>
      <c r="AR59" s="17">
        <f>[4]MNRL!H80</f>
        <v>0</v>
      </c>
      <c r="AS59" s="17">
        <f>[4]MNRL!I80</f>
        <v>0</v>
      </c>
      <c r="AT59" s="17">
        <f>[4]MNRL!J80</f>
        <v>0</v>
      </c>
      <c r="AU59" s="17">
        <f>[4]MNRL!K80</f>
        <v>0</v>
      </c>
      <c r="AV59" s="17">
        <f>[4]MNRL!L80</f>
        <v>0</v>
      </c>
      <c r="AW59" s="17">
        <f>[4]MNRL!M80</f>
        <v>0</v>
      </c>
      <c r="AX59" s="17">
        <f>[4]MNRL!N80</f>
        <v>0</v>
      </c>
      <c r="AY59" s="17">
        <f>[4]MNRL!O80</f>
        <v>0</v>
      </c>
      <c r="AZ59" s="17">
        <f>[4]MNRL!P80</f>
        <v>0</v>
      </c>
      <c r="BA59" s="17">
        <f>[4]MNRL!Q80</f>
        <v>0</v>
      </c>
      <c r="BB59" s="13">
        <f t="shared" si="224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25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26"/>
        <v>0</v>
      </c>
      <c r="CC59" s="23">
        <f t="shared" si="227"/>
        <v>0</v>
      </c>
      <c r="CD59" s="23">
        <f t="shared" si="228"/>
        <v>0</v>
      </c>
      <c r="CE59" s="23">
        <f t="shared" si="229"/>
        <v>0</v>
      </c>
      <c r="CF59" s="23">
        <f t="shared" si="230"/>
        <v>0</v>
      </c>
      <c r="CG59" s="23">
        <f t="shared" si="231"/>
        <v>0</v>
      </c>
      <c r="CH59" s="38">
        <v>0.02</v>
      </c>
      <c r="CI59" s="25" t="s">
        <v>80</v>
      </c>
      <c r="CJ59" s="26">
        <f t="shared" si="232"/>
        <v>0.02</v>
      </c>
      <c r="CK59" s="26">
        <f t="shared" si="232"/>
        <v>0.02</v>
      </c>
      <c r="CL59" s="26">
        <f t="shared" si="232"/>
        <v>0.02</v>
      </c>
      <c r="CM59" s="26">
        <f t="shared" si="232"/>
        <v>0.02</v>
      </c>
      <c r="CN59" s="26">
        <f t="shared" si="232"/>
        <v>0.02</v>
      </c>
      <c r="CO59" s="26">
        <f t="shared" si="232"/>
        <v>0.02</v>
      </c>
      <c r="CP59" s="17">
        <f>'[7]3.Mancherial'!F54</f>
        <v>0</v>
      </c>
      <c r="CQ59" s="17">
        <f>'[7]3.Mancherial'!G54</f>
        <v>0</v>
      </c>
      <c r="CR59" s="17">
        <f>'[7]3.Mancherial'!H54</f>
        <v>0</v>
      </c>
      <c r="CS59" s="17">
        <f>'[7]3.Mancherial'!I54</f>
        <v>0</v>
      </c>
      <c r="CT59" s="17">
        <f>'[7]3.Mancherial'!J54</f>
        <v>0</v>
      </c>
      <c r="CU59" s="17">
        <f>'[7]3.Mancherial'!K54</f>
        <v>0</v>
      </c>
      <c r="CV59" s="34">
        <f t="shared" si="233"/>
        <v>0</v>
      </c>
      <c r="CW59" s="34">
        <f t="shared" si="233"/>
        <v>0</v>
      </c>
      <c r="CX59" s="34">
        <f t="shared" si="233"/>
        <v>0</v>
      </c>
      <c r="CY59" s="34">
        <f t="shared" si="233"/>
        <v>0</v>
      </c>
      <c r="CZ59" s="34">
        <f t="shared" si="233"/>
        <v>0</v>
      </c>
      <c r="DA59" s="34">
        <f t="shared" si="233"/>
        <v>0</v>
      </c>
      <c r="DB59" s="13">
        <f t="shared" si="234"/>
        <v>0</v>
      </c>
      <c r="DC59" s="40">
        <f t="shared" si="235"/>
        <v>0</v>
      </c>
      <c r="DD59" s="41">
        <f t="shared" si="236"/>
        <v>0</v>
      </c>
      <c r="DE59" s="40">
        <f t="shared" si="237"/>
        <v>0</v>
      </c>
      <c r="DF59" s="40">
        <f t="shared" si="238"/>
        <v>0</v>
      </c>
      <c r="DG59" s="40">
        <f t="shared" si="239"/>
        <v>0</v>
      </c>
      <c r="DH59" s="54">
        <v>0.02</v>
      </c>
      <c r="DI59" s="25" t="s">
        <v>80</v>
      </c>
      <c r="DJ59" s="50">
        <f t="shared" si="240"/>
        <v>0.02</v>
      </c>
      <c r="DK59" s="68">
        <f t="shared" si="241"/>
        <v>0</v>
      </c>
      <c r="DL59" s="68">
        <f t="shared" si="241"/>
        <v>0</v>
      </c>
      <c r="DM59" s="68">
        <f t="shared" si="241"/>
        <v>0</v>
      </c>
      <c r="DN59" s="68">
        <f t="shared" si="241"/>
        <v>0</v>
      </c>
      <c r="DO59" s="68">
        <f t="shared" si="241"/>
        <v>0</v>
      </c>
      <c r="DP59" s="68">
        <f t="shared" si="241"/>
        <v>0</v>
      </c>
      <c r="DQ59" s="68">
        <f t="shared" si="241"/>
        <v>0</v>
      </c>
      <c r="DR59" s="68">
        <f t="shared" si="241"/>
        <v>0</v>
      </c>
      <c r="DS59" s="68">
        <f t="shared" si="241"/>
        <v>0</v>
      </c>
      <c r="DT59" s="68">
        <f t="shared" si="241"/>
        <v>0</v>
      </c>
      <c r="DU59" s="68">
        <f t="shared" si="241"/>
        <v>0</v>
      </c>
      <c r="DV59" s="68">
        <f t="shared" si="241"/>
        <v>0</v>
      </c>
      <c r="DW59" s="69">
        <f t="shared" si="242"/>
        <v>0</v>
      </c>
    </row>
    <row r="60" spans="2:127" ht="12.5" x14ac:dyDescent="0.2">
      <c r="B60" s="3" t="s">
        <v>51</v>
      </c>
      <c r="C60" s="17">
        <f>[1]Mancherial!F476</f>
        <v>3.27</v>
      </c>
      <c r="D60" s="17">
        <f>[1]Mancherial!G476</f>
        <v>3.2480000000000002</v>
      </c>
      <c r="E60" s="17">
        <f>[1]Mancherial!H476</f>
        <v>3.2879999999999998</v>
      </c>
      <c r="F60" s="17">
        <f>[1]Mancherial!I476</f>
        <v>3.1259999999999999</v>
      </c>
      <c r="G60" s="17">
        <f>[1]Mancherial!J476</f>
        <v>3.4039999999999999</v>
      </c>
      <c r="H60" s="17">
        <f>[1]Mancherial!K476</f>
        <v>3.3540000000000001</v>
      </c>
      <c r="I60" s="17">
        <f>[1]Mancherial!L476</f>
        <v>2.9359999999999999</v>
      </c>
      <c r="J60" s="17">
        <f>[1]Mancherial!M476</f>
        <v>3.0219999999999998</v>
      </c>
      <c r="K60" s="17">
        <f>[1]Mancherial!N476</f>
        <v>2.6720000000000002</v>
      </c>
      <c r="L60" s="17">
        <f>[1]Mancherial!O476</f>
        <v>3.17</v>
      </c>
      <c r="M60" s="17">
        <f>[1]Mancherial!P476</f>
        <v>3.1320000000000001</v>
      </c>
      <c r="N60" s="17">
        <f>[1]Mancherial!Q476</f>
        <v>3.2559999999999998</v>
      </c>
      <c r="O60" s="13">
        <f t="shared" si="221"/>
        <v>37.877999999999993</v>
      </c>
      <c r="P60" s="17">
        <f>[2]Mancherial!F76</f>
        <v>3.3119999999999998</v>
      </c>
      <c r="Q60" s="17">
        <f>[2]Mancherial!G76</f>
        <v>3.214</v>
      </c>
      <c r="R60" s="17">
        <f>[2]Mancherial!H76</f>
        <v>3.3759999999999999</v>
      </c>
      <c r="S60" s="17">
        <f>[2]Mancherial!I76</f>
        <v>3.1339999999999999</v>
      </c>
      <c r="T60" s="17">
        <f>[2]Mancherial!J76</f>
        <v>3.4140000000000001</v>
      </c>
      <c r="U60" s="17">
        <f>[2]Mancherial!K76</f>
        <v>2.992</v>
      </c>
      <c r="V60" s="17">
        <f>[2]Mancherial!L76</f>
        <v>3.0760000000000001</v>
      </c>
      <c r="W60" s="17">
        <f>[2]Mancherial!M76</f>
        <v>3.222</v>
      </c>
      <c r="X60" s="17">
        <f>[2]Mancherial!N76</f>
        <v>2.8660000000000001</v>
      </c>
      <c r="Y60" s="17">
        <f>[2]Mancherial!O76</f>
        <v>3.6566000000000001</v>
      </c>
      <c r="Z60" s="17">
        <f>[2]Mancherial!P76</f>
        <v>3.2967999999999997</v>
      </c>
      <c r="AA60" s="17">
        <f>[2]Mancherial!Q76</f>
        <v>3.1222000000000003</v>
      </c>
      <c r="AB60" s="13">
        <f t="shared" si="222"/>
        <v>38.681599999999996</v>
      </c>
      <c r="AC60" s="17">
        <f>[3]MNRL!F81</f>
        <v>3.202</v>
      </c>
      <c r="AD60" s="17">
        <f>[3]MNRL!G81</f>
        <v>3.11</v>
      </c>
      <c r="AE60" s="17">
        <f>[3]MNRL!H81</f>
        <v>3.246</v>
      </c>
      <c r="AF60" s="17">
        <f>[3]MNRL!I81</f>
        <v>3.24</v>
      </c>
      <c r="AG60" s="17">
        <f>[3]MNRL!J81</f>
        <v>3.3759999999999999</v>
      </c>
      <c r="AH60" s="17">
        <f>[3]MNRL!K81</f>
        <v>3.508</v>
      </c>
      <c r="AI60" s="17">
        <f>[3]MNRL!L81</f>
        <v>3.4620000000000002</v>
      </c>
      <c r="AJ60" s="17">
        <f>[3]MNRL!M81</f>
        <v>3.3540000000000001</v>
      </c>
      <c r="AK60" s="17">
        <f>[3]MNRL!N81</f>
        <v>2.9359999999999999</v>
      </c>
      <c r="AL60" s="17">
        <f>[3]MNRL!O81</f>
        <v>3.298</v>
      </c>
      <c r="AM60" s="17">
        <f>[3]MNRL!P81</f>
        <v>3.3279999999999998</v>
      </c>
      <c r="AN60" s="17">
        <f>[3]MNRL!Q81</f>
        <v>3.4180000000000001</v>
      </c>
      <c r="AO60" s="13">
        <f t="shared" si="223"/>
        <v>39.478000000000002</v>
      </c>
      <c r="AP60" s="17">
        <f>[4]MNRL!F81</f>
        <v>3.5180557051235644</v>
      </c>
      <c r="AQ60" s="17">
        <f>[4]MNRL!G81</f>
        <v>3.2583098124114831</v>
      </c>
      <c r="AR60" s="17">
        <f>[4]MNRL!H81</f>
        <v>3.462131054385289</v>
      </c>
      <c r="AS60" s="17">
        <f>[4]MNRL!I81</f>
        <v>3.5774883194949734</v>
      </c>
      <c r="AT60" s="17">
        <f>[4]MNRL!J81</f>
        <v>3.2362694812716892</v>
      </c>
      <c r="AU60" s="17">
        <f>[4]MNRL!K81</f>
        <v>3.1297004274964495</v>
      </c>
      <c r="AV60" s="17">
        <f>[4]MNRL!L81</f>
        <v>3.0899690841656708</v>
      </c>
      <c r="AW60" s="17">
        <f>[4]MNRL!M81</f>
        <v>3.3767393256126703</v>
      </c>
      <c r="AX60" s="17">
        <f>[4]MNRL!N81</f>
        <v>3.3576561889503833</v>
      </c>
      <c r="AY60" s="17">
        <f>[4]MNRL!O81</f>
        <v>3.4979120860398782</v>
      </c>
      <c r="AZ60" s="17">
        <f>[4]MNRL!P81</f>
        <v>3.8482769476242118</v>
      </c>
      <c r="BA60" s="17">
        <f>[4]MNRL!Q81</f>
        <v>3.4740475274335316</v>
      </c>
      <c r="BB60" s="13">
        <f t="shared" si="224"/>
        <v>40.826555960009799</v>
      </c>
      <c r="BC60" s="17">
        <f>'[5]3.Mancherial'!F56</f>
        <v>1.508</v>
      </c>
      <c r="BD60" s="17">
        <f>'[5]3.Mancherial'!G56</f>
        <v>1.78</v>
      </c>
      <c r="BE60" s="17">
        <f>'[5]3.Mancherial'!H56</f>
        <v>2.2799999999999998</v>
      </c>
      <c r="BF60" s="17">
        <f>'[5]3.Mancherial'!I56</f>
        <v>1.6259999999999999</v>
      </c>
      <c r="BG60" s="17">
        <f>'[5]3.Mancherial'!J56</f>
        <v>1.97</v>
      </c>
      <c r="BH60" s="17">
        <f>'[5]3.Mancherial'!K56</f>
        <v>2.1640000000000001</v>
      </c>
      <c r="BI60" s="17">
        <f>'[5]3.Mancherial'!L56</f>
        <v>2.0299999999999998</v>
      </c>
      <c r="BJ60" s="17">
        <f>'[5]3.Mancherial'!M56</f>
        <v>2.7160000000000002</v>
      </c>
      <c r="BK60" s="17">
        <f>'[5]3.Mancherial'!N56</f>
        <v>3.21</v>
      </c>
      <c r="BL60" s="17">
        <f>'[5]3.Mancherial'!O56</f>
        <v>3.71</v>
      </c>
      <c r="BM60" s="17">
        <f>'[5]3.Mancherial'!P56</f>
        <v>3.5259999999999998</v>
      </c>
      <c r="BN60" s="17">
        <f>'[5]3.Mancherial'!Q56</f>
        <v>3.706</v>
      </c>
      <c r="BO60" s="13">
        <f t="shared" si="225"/>
        <v>30.225999999999999</v>
      </c>
      <c r="BP60" s="17">
        <f>'[6]3.Mancherail'!F54</f>
        <v>3.996</v>
      </c>
      <c r="BQ60" s="17">
        <f>'[6]3.Mancherail'!G54</f>
        <v>3.5939999999999999</v>
      </c>
      <c r="BR60" s="17">
        <f>'[6]3.Mancherail'!H54</f>
        <v>3.8420000000000001</v>
      </c>
      <c r="BS60" s="17">
        <f>'[6]3.Mancherail'!I54</f>
        <v>3.5139999999999998</v>
      </c>
      <c r="BT60" s="17">
        <f>'[6]3.Mancherail'!J54</f>
        <v>4.2939999999999996</v>
      </c>
      <c r="BU60" s="17">
        <f>'[6]3.Mancherail'!K54</f>
        <v>3.6059999999999999</v>
      </c>
      <c r="BV60" s="17">
        <f>'[6]3.Mancherail'!L54</f>
        <v>3.6920000000000002</v>
      </c>
      <c r="BW60" s="17">
        <f>'[6]3.Mancherail'!M54</f>
        <v>3.8260000000000001</v>
      </c>
      <c r="BX60" s="17">
        <f>'[6]3.Mancherail'!N54</f>
        <v>3.3879999999999999</v>
      </c>
      <c r="BY60" s="17">
        <f>'[6]3.Mancherail'!O54</f>
        <v>3.9060000000000001</v>
      </c>
      <c r="BZ60" s="17">
        <f>'[6]3.Mancherail'!P54</f>
        <v>4.0419999999999998</v>
      </c>
      <c r="CA60" s="17">
        <f>'[6]3.Mancherail'!Q54</f>
        <v>3.47</v>
      </c>
      <c r="CB60" s="13">
        <f t="shared" si="226"/>
        <v>45.169999999999995</v>
      </c>
      <c r="CC60" s="23">
        <f t="shared" si="227"/>
        <v>3.5839838880125763E-2</v>
      </c>
      <c r="CD60" s="23">
        <f t="shared" si="228"/>
        <v>3.9528535089379258E-2</v>
      </c>
      <c r="CE60" s="23">
        <f t="shared" si="229"/>
        <v>4.5919634729541858E-2</v>
      </c>
      <c r="CF60" s="23">
        <f t="shared" si="230"/>
        <v>5.18496641544548E-2</v>
      </c>
      <c r="CG60" s="23">
        <f t="shared" si="231"/>
        <v>0.49440878713690184</v>
      </c>
      <c r="CH60" s="32"/>
      <c r="CI60" s="25" t="s">
        <v>75</v>
      </c>
      <c r="CJ60" s="26">
        <f t="shared" si="232"/>
        <v>3.5839838880125763E-2</v>
      </c>
      <c r="CK60" s="26">
        <f t="shared" si="232"/>
        <v>3.5839838880125763E-2</v>
      </c>
      <c r="CL60" s="26">
        <f t="shared" si="232"/>
        <v>3.5839838880125763E-2</v>
      </c>
      <c r="CM60" s="26">
        <f t="shared" si="232"/>
        <v>3.5839838880125763E-2</v>
      </c>
      <c r="CN60" s="26">
        <f t="shared" si="232"/>
        <v>3.5839838880125763E-2</v>
      </c>
      <c r="CO60" s="26">
        <f t="shared" si="232"/>
        <v>3.5839838880125763E-2</v>
      </c>
      <c r="CP60" s="17">
        <f>'[7]3.Mancherial'!F55</f>
        <v>3.87</v>
      </c>
      <c r="CQ60" s="17">
        <f>'[7]3.Mancherial'!G55</f>
        <v>3.91</v>
      </c>
      <c r="CR60" s="17">
        <f>'[7]3.Mancherial'!H55</f>
        <v>3.964</v>
      </c>
      <c r="CS60" s="17">
        <f>'[7]3.Mancherial'!I55</f>
        <v>3.4740000000000002</v>
      </c>
      <c r="CT60" s="17">
        <f>'[7]3.Mancherial'!J55</f>
        <v>3.97</v>
      </c>
      <c r="CU60" s="17">
        <f>'[7]3.Mancherial'!K55</f>
        <v>4.1740000000000004</v>
      </c>
      <c r="CV60" s="34">
        <f t="shared" si="233"/>
        <v>3.8243206851454246</v>
      </c>
      <c r="CW60" s="34">
        <f t="shared" si="233"/>
        <v>3.9631232235553613</v>
      </c>
      <c r="CX60" s="34">
        <f t="shared" si="233"/>
        <v>3.5094253741258661</v>
      </c>
      <c r="CY60" s="34">
        <f t="shared" si="233"/>
        <v>4.0459904106657714</v>
      </c>
      <c r="CZ60" s="34">
        <f t="shared" si="233"/>
        <v>4.1868646287534679</v>
      </c>
      <c r="DA60" s="34">
        <f t="shared" si="233"/>
        <v>3.5943642409140364</v>
      </c>
      <c r="DB60" s="13">
        <f t="shared" si="234"/>
        <v>46.486088563159932</v>
      </c>
      <c r="DC60" s="40">
        <f t="shared" si="235"/>
        <v>3.7441734963484574E-2</v>
      </c>
      <c r="DD60" s="41">
        <f t="shared" si="236"/>
        <v>4.1698324529567676E-2</v>
      </c>
      <c r="DE60" s="40">
        <f t="shared" si="237"/>
        <v>4.4223397343023052E-2</v>
      </c>
      <c r="DF60" s="40">
        <f t="shared" si="238"/>
        <v>0.24014127924279927</v>
      </c>
      <c r="DG60" s="40">
        <f t="shared" si="239"/>
        <v>2.9136341889748341E-2</v>
      </c>
      <c r="DI60" s="25" t="s">
        <v>75</v>
      </c>
      <c r="DJ60" s="50">
        <f t="shared" si="240"/>
        <v>3.7441734963484574E-2</v>
      </c>
      <c r="DK60" s="68">
        <f t="shared" si="241"/>
        <v>4.0148995143086852</v>
      </c>
      <c r="DL60" s="68">
        <f t="shared" si="241"/>
        <v>4.056397183707225</v>
      </c>
      <c r="DM60" s="68">
        <f t="shared" si="241"/>
        <v>4.1124190373952532</v>
      </c>
      <c r="DN60" s="68">
        <f t="shared" si="241"/>
        <v>3.6040725872631456</v>
      </c>
      <c r="DO60" s="68">
        <f t="shared" si="241"/>
        <v>4.1186436878050339</v>
      </c>
      <c r="DP60" s="68">
        <f t="shared" si="241"/>
        <v>4.330281801737585</v>
      </c>
      <c r="DQ60" s="68">
        <f t="shared" si="241"/>
        <v>3.9675098866540113</v>
      </c>
      <c r="DR60" s="68">
        <f t="shared" si="241"/>
        <v>4.1115094329193518</v>
      </c>
      <c r="DS60" s="68">
        <f t="shared" si="241"/>
        <v>3.6408243488580143</v>
      </c>
      <c r="DT60" s="68">
        <f t="shared" si="241"/>
        <v>4.1974793112867195</v>
      </c>
      <c r="DU60" s="68">
        <f t="shared" si="241"/>
        <v>4.343628104511243</v>
      </c>
      <c r="DV60" s="68">
        <f t="shared" si="241"/>
        <v>3.728943474184566</v>
      </c>
      <c r="DW60" s="69">
        <f t="shared" si="242"/>
        <v>48.226608370630835</v>
      </c>
    </row>
    <row r="61" spans="2:127" ht="12.5" x14ac:dyDescent="0.2">
      <c r="B61" s="3" t="s">
        <v>1</v>
      </c>
      <c r="C61" s="17">
        <f>[1]Mancherial!F477</f>
        <v>5.3129999999999997</v>
      </c>
      <c r="D61" s="17">
        <f>[1]Mancherial!G477</f>
        <v>5.1852</v>
      </c>
      <c r="E61" s="17">
        <f>[1]Mancherial!H477</f>
        <v>5.4413999999999998</v>
      </c>
      <c r="F61" s="17">
        <f>[1]Mancherial!I477</f>
        <v>4.8731999999999998</v>
      </c>
      <c r="G61" s="17">
        <f>[1]Mancherial!J477</f>
        <v>4.8474000000000004</v>
      </c>
      <c r="H61" s="17">
        <f>[1]Mancherial!K477</f>
        <v>5.2751999999999999</v>
      </c>
      <c r="I61" s="17">
        <f>[1]Mancherial!L477</f>
        <v>4.6386000000000003</v>
      </c>
      <c r="J61" s="17">
        <f>[1]Mancherial!M477</f>
        <v>4.1790000000000003</v>
      </c>
      <c r="K61" s="17">
        <f>[1]Mancherial!N477</f>
        <v>3.7782</v>
      </c>
      <c r="L61" s="17">
        <f>[1]Mancherial!O477</f>
        <v>3.8940000000000001</v>
      </c>
      <c r="M61" s="17">
        <f>[1]Mancherial!P477</f>
        <v>4.1538000000000004</v>
      </c>
      <c r="N61" s="17">
        <f>[1]Mancherial!Q477</f>
        <v>4.0926</v>
      </c>
      <c r="O61" s="13">
        <f t="shared" si="221"/>
        <v>55.671599999999991</v>
      </c>
      <c r="P61" s="17">
        <f>[2]Mancherial!F77</f>
        <v>5.1936</v>
      </c>
      <c r="Q61" s="17">
        <f>[2]Mancherial!G77</f>
        <v>4.548</v>
      </c>
      <c r="R61" s="17">
        <f>[2]Mancherial!H77</f>
        <v>5.0393999999999997</v>
      </c>
      <c r="S61" s="17">
        <f>[2]Mancherial!I77</f>
        <v>4.6631999999999998</v>
      </c>
      <c r="T61" s="17">
        <f>[2]Mancherial!J77</f>
        <v>4.4837999999999996</v>
      </c>
      <c r="U61" s="17">
        <f>[2]Mancherial!K77</f>
        <v>4.8083999999999998</v>
      </c>
      <c r="V61" s="17">
        <f>[2]Mancherial!L77</f>
        <v>4.7256</v>
      </c>
      <c r="W61" s="17">
        <f>[2]Mancherial!M77</f>
        <v>4.0343999999999998</v>
      </c>
      <c r="X61" s="17">
        <f>[2]Mancherial!N77</f>
        <v>3.5142000000000002</v>
      </c>
      <c r="Y61" s="17">
        <f>[2]Mancherial!O77</f>
        <v>3.5028000000000001</v>
      </c>
      <c r="Z61" s="17">
        <f>[2]Mancherial!P77</f>
        <v>3.7728000000000002</v>
      </c>
      <c r="AA61" s="17">
        <f>[2]Mancherial!Q77</f>
        <v>3.7025999999999999</v>
      </c>
      <c r="AB61" s="13">
        <f t="shared" si="222"/>
        <v>51.988799999999991</v>
      </c>
      <c r="AC61" s="17">
        <f>[3]MNRL!F82</f>
        <v>4.3818000000000001</v>
      </c>
      <c r="AD61" s="17">
        <f>[3]MNRL!G82</f>
        <v>4.4081999999999999</v>
      </c>
      <c r="AE61" s="17">
        <f>[3]MNRL!H82</f>
        <v>4.5948000000000002</v>
      </c>
      <c r="AF61" s="17">
        <f>[3]MNRL!I82</f>
        <v>4.1802000000000001</v>
      </c>
      <c r="AG61" s="17">
        <f>[3]MNRL!J82</f>
        <v>4.2641999999999998</v>
      </c>
      <c r="AH61" s="17">
        <f>[3]MNRL!K82</f>
        <v>4.2846000000000002</v>
      </c>
      <c r="AI61" s="17">
        <f>[3]MNRL!L82</f>
        <v>3.9594</v>
      </c>
      <c r="AJ61" s="17">
        <f>[3]MNRL!M82</f>
        <v>3.8754</v>
      </c>
      <c r="AK61" s="17">
        <f>[3]MNRL!N82</f>
        <v>3.4163999999999999</v>
      </c>
      <c r="AL61" s="17">
        <f>[3]MNRL!O82</f>
        <v>3.9108000000000001</v>
      </c>
      <c r="AM61" s="17">
        <f>[3]MNRL!P82</f>
        <v>3.5015999999999998</v>
      </c>
      <c r="AN61" s="17">
        <f>[3]MNRL!Q82</f>
        <v>3.7080000000000002</v>
      </c>
      <c r="AO61" s="13">
        <f t="shared" si="223"/>
        <v>48.485399999999998</v>
      </c>
      <c r="AP61" s="17">
        <f>[4]MNRL!F82</f>
        <v>4.6302000000000003</v>
      </c>
      <c r="AQ61" s="17">
        <f>[4]MNRL!G82</f>
        <v>4.7531999999999996</v>
      </c>
      <c r="AR61" s="17">
        <f>[4]MNRL!H82</f>
        <v>5.0885999999999996</v>
      </c>
      <c r="AS61" s="17">
        <f>[4]MNRL!I82</f>
        <v>4.3734000000000002</v>
      </c>
      <c r="AT61" s="17">
        <f>[4]MNRL!J82</f>
        <v>4.3643999999999998</v>
      </c>
      <c r="AU61" s="17">
        <f>[4]MNRL!K82</f>
        <v>4.3524000000000003</v>
      </c>
      <c r="AV61" s="17">
        <f>[4]MNRL!L82</f>
        <v>4.2594000000000003</v>
      </c>
      <c r="AW61" s="17">
        <f>[4]MNRL!M82</f>
        <v>3.9449999999999998</v>
      </c>
      <c r="AX61" s="17">
        <f>[4]MNRL!N82</f>
        <v>3.2627999999999999</v>
      </c>
      <c r="AY61" s="17">
        <f>[4]MNRL!O82</f>
        <v>3.3090000000000002</v>
      </c>
      <c r="AZ61" s="17">
        <f>[4]MNRL!P82</f>
        <v>3.4740000000000002</v>
      </c>
      <c r="BA61" s="17">
        <f>[4]MNRL!Q82</f>
        <v>3.6743999999999999</v>
      </c>
      <c r="BB61" s="13">
        <f t="shared" si="224"/>
        <v>49.486799999999995</v>
      </c>
      <c r="BC61" s="17">
        <f>'[5]3.Mancherial'!F57</f>
        <v>4.7694779999999994</v>
      </c>
      <c r="BD61" s="17">
        <f>'[5]3.Mancherial'!G57</f>
        <v>4.9032</v>
      </c>
      <c r="BE61" s="17">
        <f>'[5]3.Mancherial'!H57</f>
        <v>4.5624000000000002</v>
      </c>
      <c r="BF61" s="17">
        <f>'[5]3.Mancherial'!I57</f>
        <v>4.5839999999999996</v>
      </c>
      <c r="BG61" s="17">
        <f>'[5]3.Mancherial'!J57</f>
        <v>4.2755999999999998</v>
      </c>
      <c r="BH61" s="17">
        <f>'[5]3.Mancherial'!K57</f>
        <v>2.7185999999999999</v>
      </c>
      <c r="BI61" s="17">
        <f>'[5]3.Mancherial'!L57</f>
        <v>4.6025999999999998</v>
      </c>
      <c r="BJ61" s="17">
        <f>'[5]3.Mancherial'!M57</f>
        <v>3.7644000000000002</v>
      </c>
      <c r="BK61" s="17">
        <f>'[5]3.Mancherial'!N57</f>
        <v>3.4950000000000001</v>
      </c>
      <c r="BL61" s="17">
        <f>'[5]3.Mancherial'!O57</f>
        <v>3.4026000000000001</v>
      </c>
      <c r="BM61" s="17">
        <f>'[5]3.Mancherial'!P57</f>
        <v>3.5430000000000001</v>
      </c>
      <c r="BN61" s="17">
        <f>'[5]3.Mancherial'!Q57</f>
        <v>3.6396000000000002</v>
      </c>
      <c r="BO61" s="13">
        <f t="shared" si="225"/>
        <v>48.260477999999992</v>
      </c>
      <c r="BP61" s="17">
        <f>'[6]3.Mancherail'!F55</f>
        <v>4.5636000000000001</v>
      </c>
      <c r="BQ61" s="17">
        <f>'[6]3.Mancherail'!G55</f>
        <v>4.8929999999999998</v>
      </c>
      <c r="BR61" s="17">
        <f>'[6]3.Mancherail'!H55</f>
        <v>4.8689999999999998</v>
      </c>
      <c r="BS61" s="17">
        <f>'[6]3.Mancherail'!I55</f>
        <v>4.4904000000000002</v>
      </c>
      <c r="BT61" s="17">
        <f>'[6]3.Mancherail'!J55</f>
        <v>4.5288000000000004</v>
      </c>
      <c r="BU61" s="17">
        <f>'[6]3.Mancherail'!K55</f>
        <v>4.4964000000000004</v>
      </c>
      <c r="BV61" s="17">
        <f>'[6]3.Mancherail'!L55</f>
        <v>4.3373999999999997</v>
      </c>
      <c r="BW61" s="17">
        <f>'[6]3.Mancherail'!M55</f>
        <v>3.8969999999999998</v>
      </c>
      <c r="BX61" s="17">
        <f>'[6]3.Mancherail'!N55</f>
        <v>3.4049999999999998</v>
      </c>
      <c r="BY61" s="17">
        <f>'[6]3.Mancherail'!O55</f>
        <v>3.3774000000000002</v>
      </c>
      <c r="BZ61" s="17">
        <f>'[6]3.Mancherail'!P55</f>
        <v>3.3880309999999998</v>
      </c>
      <c r="CA61" s="17">
        <f>'[6]3.Mancherail'!Q55</f>
        <v>3.5938650000000001</v>
      </c>
      <c r="CB61" s="13">
        <f t="shared" si="226"/>
        <v>49.839896000000003</v>
      </c>
      <c r="CC61" s="23">
        <f t="shared" si="227"/>
        <v>-2.1887779806010754E-2</v>
      </c>
      <c r="CD61" s="23">
        <f t="shared" si="228"/>
        <v>-1.0497641823195902E-2</v>
      </c>
      <c r="CE61" s="23">
        <f t="shared" si="229"/>
        <v>9.2266609768065777E-3</v>
      </c>
      <c r="CF61" s="23">
        <f t="shared" si="230"/>
        <v>3.5612364142583175E-3</v>
      </c>
      <c r="CG61" s="23">
        <f t="shared" si="231"/>
        <v>3.2726944809788439E-2</v>
      </c>
      <c r="CH61" s="38">
        <v>0.02</v>
      </c>
      <c r="CI61" s="25" t="s">
        <v>80</v>
      </c>
      <c r="CJ61" s="26">
        <f t="shared" si="232"/>
        <v>0.02</v>
      </c>
      <c r="CK61" s="26">
        <f t="shared" si="232"/>
        <v>0.02</v>
      </c>
      <c r="CL61" s="26">
        <f t="shared" si="232"/>
        <v>0.02</v>
      </c>
      <c r="CM61" s="26">
        <f t="shared" si="232"/>
        <v>0.02</v>
      </c>
      <c r="CN61" s="26">
        <f t="shared" si="232"/>
        <v>0.02</v>
      </c>
      <c r="CO61" s="26">
        <f t="shared" si="232"/>
        <v>0.02</v>
      </c>
      <c r="CP61" s="17">
        <f>'[7]3.Mancherial'!F56</f>
        <v>4.443765</v>
      </c>
      <c r="CQ61" s="17">
        <f>'[7]3.Mancherial'!G56</f>
        <v>5.070532</v>
      </c>
      <c r="CR61" s="17">
        <f>'[7]3.Mancherial'!H56</f>
        <v>5.1571100000000003</v>
      </c>
      <c r="CS61" s="17">
        <f>'[7]3.Mancherial'!I56</f>
        <v>4.104698</v>
      </c>
      <c r="CT61" s="17">
        <f>'[7]3.Mancherial'!J56</f>
        <v>4.4361600000000001</v>
      </c>
      <c r="CU61" s="17">
        <f>'[7]3.Mancherial'!K56</f>
        <v>4.5613109999999999</v>
      </c>
      <c r="CV61" s="34">
        <f t="shared" si="233"/>
        <v>4.4241479999999997</v>
      </c>
      <c r="CW61" s="34">
        <f t="shared" si="233"/>
        <v>3.9749399999999997</v>
      </c>
      <c r="CX61" s="34">
        <f t="shared" si="233"/>
        <v>3.4731000000000001</v>
      </c>
      <c r="CY61" s="34">
        <f t="shared" si="233"/>
        <v>3.4449480000000001</v>
      </c>
      <c r="CZ61" s="34">
        <f t="shared" si="233"/>
        <v>3.4557916199999998</v>
      </c>
      <c r="DA61" s="34">
        <f t="shared" si="233"/>
        <v>3.6657423000000002</v>
      </c>
      <c r="DB61" s="13">
        <f t="shared" si="234"/>
        <v>50.212245919999994</v>
      </c>
      <c r="DC61" s="40">
        <f t="shared" si="235"/>
        <v>-6.9297520011510905E-3</v>
      </c>
      <c r="DD61" s="41">
        <f t="shared" si="236"/>
        <v>8.7874393094062864E-3</v>
      </c>
      <c r="DE61" s="40">
        <f t="shared" si="237"/>
        <v>4.8627758483370531E-3</v>
      </c>
      <c r="DF61" s="40">
        <f t="shared" si="238"/>
        <v>2.0020767490380953E-2</v>
      </c>
      <c r="DG61" s="40">
        <f t="shared" si="239"/>
        <v>7.4709208863514842E-3</v>
      </c>
      <c r="DH61" s="40">
        <v>0.02</v>
      </c>
      <c r="DI61" s="25" t="s">
        <v>80</v>
      </c>
      <c r="DJ61" s="50">
        <f t="shared" si="240"/>
        <v>0.02</v>
      </c>
      <c r="DK61" s="68">
        <f t="shared" si="241"/>
        <v>4.5326402999999997</v>
      </c>
      <c r="DL61" s="68">
        <f t="shared" si="241"/>
        <v>5.1719426400000001</v>
      </c>
      <c r="DM61" s="68">
        <f t="shared" si="241"/>
        <v>5.2602522</v>
      </c>
      <c r="DN61" s="68">
        <f t="shared" si="241"/>
        <v>4.1867919599999999</v>
      </c>
      <c r="DO61" s="68">
        <f t="shared" si="241"/>
        <v>4.5248832000000005</v>
      </c>
      <c r="DP61" s="68">
        <f t="shared" si="241"/>
        <v>4.6525372200000001</v>
      </c>
      <c r="DQ61" s="68">
        <f t="shared" si="241"/>
        <v>4.5126309600000001</v>
      </c>
      <c r="DR61" s="68">
        <f t="shared" si="241"/>
        <v>4.0544387999999998</v>
      </c>
      <c r="DS61" s="68">
        <f t="shared" si="241"/>
        <v>3.5425620000000002</v>
      </c>
      <c r="DT61" s="68">
        <f t="shared" si="241"/>
        <v>3.51384696</v>
      </c>
      <c r="DU61" s="68">
        <f t="shared" si="241"/>
        <v>3.5249074523999999</v>
      </c>
      <c r="DV61" s="68">
        <f t="shared" si="241"/>
        <v>3.7390571460000004</v>
      </c>
      <c r="DW61" s="69">
        <f t="shared" si="242"/>
        <v>51.216490838400006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1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2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3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4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25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26"/>
        <v>0</v>
      </c>
      <c r="CC62" s="23">
        <f t="shared" si="227"/>
        <v>0</v>
      </c>
      <c r="CD62" s="23">
        <f t="shared" si="228"/>
        <v>0</v>
      </c>
      <c r="CE62" s="23">
        <f t="shared" si="229"/>
        <v>0</v>
      </c>
      <c r="CF62" s="23">
        <f t="shared" si="230"/>
        <v>0</v>
      </c>
      <c r="CG62" s="23">
        <f t="shared" si="231"/>
        <v>0</v>
      </c>
      <c r="CH62" s="38">
        <v>0</v>
      </c>
      <c r="CI62" s="25" t="s">
        <v>80</v>
      </c>
      <c r="CJ62" s="26">
        <f t="shared" si="232"/>
        <v>0</v>
      </c>
      <c r="CK62" s="26">
        <f t="shared" si="232"/>
        <v>0</v>
      </c>
      <c r="CL62" s="26">
        <f t="shared" si="232"/>
        <v>0</v>
      </c>
      <c r="CM62" s="26">
        <f t="shared" si="232"/>
        <v>0</v>
      </c>
      <c r="CN62" s="26">
        <f t="shared" si="232"/>
        <v>0</v>
      </c>
      <c r="CO62" s="26">
        <f t="shared" si="232"/>
        <v>0</v>
      </c>
      <c r="CP62" s="17"/>
      <c r="CQ62" s="17"/>
      <c r="CR62" s="17"/>
      <c r="CS62" s="17"/>
      <c r="CT62" s="17"/>
      <c r="CU62" s="17"/>
      <c r="CV62" s="34">
        <f t="shared" si="233"/>
        <v>0</v>
      </c>
      <c r="CW62" s="34">
        <f t="shared" si="233"/>
        <v>0</v>
      </c>
      <c r="CX62" s="34">
        <f t="shared" si="233"/>
        <v>0</v>
      </c>
      <c r="CY62" s="34">
        <f t="shared" si="233"/>
        <v>0</v>
      </c>
      <c r="CZ62" s="34">
        <f t="shared" si="233"/>
        <v>0</v>
      </c>
      <c r="DA62" s="34">
        <f t="shared" si="233"/>
        <v>0</v>
      </c>
      <c r="DB62" s="13">
        <f t="shared" si="234"/>
        <v>0</v>
      </c>
      <c r="DC62" s="40">
        <f t="shared" si="235"/>
        <v>0</v>
      </c>
      <c r="DD62" s="41">
        <f t="shared" si="236"/>
        <v>0</v>
      </c>
      <c r="DE62" s="40">
        <f t="shared" si="237"/>
        <v>0</v>
      </c>
      <c r="DF62" s="40">
        <f t="shared" si="238"/>
        <v>0</v>
      </c>
      <c r="DG62" s="40">
        <f t="shared" si="239"/>
        <v>0</v>
      </c>
      <c r="DH62" s="40">
        <v>0</v>
      </c>
      <c r="DI62" s="25" t="s">
        <v>80</v>
      </c>
      <c r="DJ62" s="50">
        <f t="shared" si="240"/>
        <v>0</v>
      </c>
      <c r="DK62" s="68">
        <f t="shared" si="241"/>
        <v>0</v>
      </c>
      <c r="DL62" s="68">
        <f t="shared" si="241"/>
        <v>0</v>
      </c>
      <c r="DM62" s="68">
        <f t="shared" si="241"/>
        <v>0</v>
      </c>
      <c r="DN62" s="68">
        <f t="shared" si="241"/>
        <v>0</v>
      </c>
      <c r="DO62" s="68">
        <f t="shared" si="241"/>
        <v>0</v>
      </c>
      <c r="DP62" s="68">
        <f t="shared" si="241"/>
        <v>0</v>
      </c>
      <c r="DQ62" s="68">
        <f t="shared" si="241"/>
        <v>0</v>
      </c>
      <c r="DR62" s="68">
        <f t="shared" si="241"/>
        <v>0</v>
      </c>
      <c r="DS62" s="68">
        <f t="shared" si="241"/>
        <v>0</v>
      </c>
      <c r="DT62" s="68">
        <f t="shared" si="241"/>
        <v>0</v>
      </c>
      <c r="DU62" s="68">
        <f t="shared" si="241"/>
        <v>0</v>
      </c>
      <c r="DV62" s="68">
        <f t="shared" si="241"/>
        <v>0</v>
      </c>
      <c r="DW62" s="69">
        <f t="shared" si="242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1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2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3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4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25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26"/>
        <v>0</v>
      </c>
      <c r="CC63" s="23">
        <f t="shared" ref="CC63" si="244">IFERROR(($CB63/$O63)^(1/5)-1,0)</f>
        <v>0</v>
      </c>
      <c r="CD63" s="23">
        <f t="shared" ref="CD63" si="245">IFERROR((CB63/AB63)^(1/4)-1,0)</f>
        <v>0</v>
      </c>
      <c r="CE63" s="23">
        <f t="shared" ref="CE63" si="246">IFERROR((CB63/AO63)^(1/3)-1,0)</f>
        <v>0</v>
      </c>
      <c r="CF63" s="23">
        <f t="shared" ref="CF63" si="247">IFERROR((CB63/BB63)^(1/2)-1,0)</f>
        <v>0</v>
      </c>
      <c r="CG63" s="23">
        <f t="shared" ref="CG63" si="248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49">SUM(CP63:DA63)</f>
        <v>0</v>
      </c>
      <c r="DC63" s="40">
        <f t="shared" ref="DC63" si="250">IFERROR((DB63/AB63)^(1/5)-1,0)</f>
        <v>0</v>
      </c>
      <c r="DD63" s="41">
        <f t="shared" ref="DD63" si="251">IFERROR((DB63/AO63)^(1/4)-1,0)</f>
        <v>0</v>
      </c>
      <c r="DE63" s="40">
        <f t="shared" ref="DE63" si="252">IFERROR((DB63/BB63)^(1/3)-1,0)</f>
        <v>0</v>
      </c>
      <c r="DF63" s="40">
        <f t="shared" ref="DF63" si="253">IFERROR((DB63/BO63)^(1/2)-1,0)</f>
        <v>0</v>
      </c>
      <c r="DG63" s="40">
        <f t="shared" ref="DG63" si="254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5">SUM(C51:C63)</f>
        <v>24.513799810426455</v>
      </c>
      <c r="D64" s="5">
        <f t="shared" si="255"/>
        <v>22.927900377844416</v>
      </c>
      <c r="E64" s="5">
        <f t="shared" si="255"/>
        <v>24.469150380302402</v>
      </c>
      <c r="F64" s="5">
        <f t="shared" si="255"/>
        <v>20.929600000000001</v>
      </c>
      <c r="G64" s="5">
        <f t="shared" si="255"/>
        <v>22.243950189699081</v>
      </c>
      <c r="H64" s="5">
        <f t="shared" si="255"/>
        <v>23.20075038036731</v>
      </c>
      <c r="I64" s="5">
        <f t="shared" si="255"/>
        <v>19.497499623433846</v>
      </c>
      <c r="J64" s="5">
        <f t="shared" si="255"/>
        <v>21.927249618276726</v>
      </c>
      <c r="K64" s="5">
        <f t="shared" si="255"/>
        <v>20.252049618279777</v>
      </c>
      <c r="L64" s="5">
        <f t="shared" si="255"/>
        <v>23.027900000000002</v>
      </c>
      <c r="M64" s="5">
        <f t="shared" si="255"/>
        <v>24.676200000000001</v>
      </c>
      <c r="N64" s="5">
        <f t="shared" si="255"/>
        <v>23.694100000000002</v>
      </c>
      <c r="O64" s="5">
        <f t="shared" si="255"/>
        <v>271.36014999862999</v>
      </c>
      <c r="P64" s="5">
        <f t="shared" si="255"/>
        <v>28.982300000000002</v>
      </c>
      <c r="Q64" s="5">
        <f t="shared" si="255"/>
        <v>22.238749999999996</v>
      </c>
      <c r="R64" s="5">
        <f t="shared" si="255"/>
        <v>22.219850000000001</v>
      </c>
      <c r="S64" s="5">
        <f t="shared" si="255"/>
        <v>21.965450000000001</v>
      </c>
      <c r="T64" s="5">
        <f t="shared" si="255"/>
        <v>23.699649999999998</v>
      </c>
      <c r="U64" s="5">
        <f t="shared" si="255"/>
        <v>22.775549999999999</v>
      </c>
      <c r="V64" s="5">
        <f t="shared" si="255"/>
        <v>24.355150000000002</v>
      </c>
      <c r="W64" s="5">
        <f t="shared" si="255"/>
        <v>21.311550000000004</v>
      </c>
      <c r="X64" s="5">
        <f t="shared" si="255"/>
        <v>22.714535999999999</v>
      </c>
      <c r="Y64" s="5">
        <f t="shared" si="255"/>
        <v>22.794050000000002</v>
      </c>
      <c r="Z64" s="5">
        <f t="shared" si="255"/>
        <v>25.5197</v>
      </c>
      <c r="AA64" s="5">
        <f t="shared" si="255"/>
        <v>23.638349999999999</v>
      </c>
      <c r="AB64" s="5">
        <f t="shared" si="255"/>
        <v>282.21488599999998</v>
      </c>
      <c r="AC64" s="5">
        <f t="shared" si="255"/>
        <v>26.656499999999994</v>
      </c>
      <c r="AD64" s="5">
        <f t="shared" si="255"/>
        <v>21.919250000000002</v>
      </c>
      <c r="AE64" s="5">
        <f t="shared" si="255"/>
        <v>22.06</v>
      </c>
      <c r="AF64" s="5">
        <f t="shared" si="255"/>
        <v>21.876249999999999</v>
      </c>
      <c r="AG64" s="5">
        <f t="shared" si="255"/>
        <v>21.151499999999999</v>
      </c>
      <c r="AH64" s="5">
        <f t="shared" si="255"/>
        <v>24.90165</v>
      </c>
      <c r="AI64" s="5">
        <f t="shared" ref="AI64:BN64" si="256">SUM(AI51:AI63)</f>
        <v>23.66685</v>
      </c>
      <c r="AJ64" s="5">
        <f t="shared" si="256"/>
        <v>22.106649999999998</v>
      </c>
      <c r="AK64" s="5">
        <f t="shared" si="256"/>
        <v>20.301500000000001</v>
      </c>
      <c r="AL64" s="5">
        <f t="shared" si="256"/>
        <v>22.580550000000002</v>
      </c>
      <c r="AM64" s="5">
        <f t="shared" si="256"/>
        <v>22.776900000000001</v>
      </c>
      <c r="AN64" s="5">
        <f t="shared" si="256"/>
        <v>26.084600000000002</v>
      </c>
      <c r="AO64" s="5">
        <f t="shared" si="256"/>
        <v>276.0822</v>
      </c>
      <c r="AP64" s="5">
        <f t="shared" si="256"/>
        <v>25.109292466756273</v>
      </c>
      <c r="AQ64" s="5">
        <f t="shared" si="256"/>
        <v>21.285397038662797</v>
      </c>
      <c r="AR64" s="5">
        <f t="shared" si="256"/>
        <v>22.730800961046608</v>
      </c>
      <c r="AS64" s="5">
        <f t="shared" si="256"/>
        <v>21.754026688767997</v>
      </c>
      <c r="AT64" s="5">
        <f t="shared" si="256"/>
        <v>21.224356455782807</v>
      </c>
      <c r="AU64" s="5">
        <f t="shared" si="256"/>
        <v>23.649857409662513</v>
      </c>
      <c r="AV64" s="5">
        <f t="shared" si="256"/>
        <v>20.856838160869167</v>
      </c>
      <c r="AW64" s="5">
        <f t="shared" si="256"/>
        <v>23.097627216941291</v>
      </c>
      <c r="AX64" s="5">
        <f t="shared" si="256"/>
        <v>19.866531094570576</v>
      </c>
      <c r="AY64" s="5">
        <f t="shared" si="256"/>
        <v>21.107595351287248</v>
      </c>
      <c r="AZ64" s="5">
        <f t="shared" si="256"/>
        <v>25.688173065757191</v>
      </c>
      <c r="BA64" s="5">
        <f t="shared" si="256"/>
        <v>21.832139893556779</v>
      </c>
      <c r="BB64" s="5">
        <f t="shared" si="256"/>
        <v>268.20263580366128</v>
      </c>
      <c r="BC64" s="5">
        <f t="shared" si="256"/>
        <v>21.541328</v>
      </c>
      <c r="BD64" s="5">
        <f t="shared" si="256"/>
        <v>16.851500000000001</v>
      </c>
      <c r="BE64" s="5">
        <f t="shared" si="256"/>
        <v>18.116849999999999</v>
      </c>
      <c r="BF64" s="5">
        <f t="shared" si="256"/>
        <v>17.645199999999999</v>
      </c>
      <c r="BG64" s="5">
        <f t="shared" si="256"/>
        <v>18.821449999999999</v>
      </c>
      <c r="BH64" s="5">
        <f t="shared" si="256"/>
        <v>20.439</v>
      </c>
      <c r="BI64" s="5">
        <f t="shared" si="256"/>
        <v>20.67475</v>
      </c>
      <c r="BJ64" s="5">
        <f t="shared" si="256"/>
        <v>19.897300000000001</v>
      </c>
      <c r="BK64" s="5">
        <f t="shared" si="256"/>
        <v>19.0686</v>
      </c>
      <c r="BL64" s="5">
        <f t="shared" si="256"/>
        <v>24.633299999999998</v>
      </c>
      <c r="BM64" s="5">
        <f t="shared" si="256"/>
        <v>23.633499999999998</v>
      </c>
      <c r="BN64" s="5">
        <f t="shared" si="256"/>
        <v>19.950900000000001</v>
      </c>
      <c r="BO64" s="5">
        <f t="shared" ref="BO64:CT64" si="257">SUM(BO51:BO63)</f>
        <v>241.27367800000002</v>
      </c>
      <c r="BP64" s="5">
        <f t="shared" si="257"/>
        <v>23.487300000000001</v>
      </c>
      <c r="BQ64" s="5">
        <f t="shared" si="257"/>
        <v>18.85992989</v>
      </c>
      <c r="BR64" s="5">
        <f t="shared" si="257"/>
        <v>19.360875</v>
      </c>
      <c r="BS64" s="5">
        <f t="shared" si="257"/>
        <v>18.000142</v>
      </c>
      <c r="BT64" s="5">
        <f t="shared" si="257"/>
        <v>20.573640999999999</v>
      </c>
      <c r="BU64" s="5">
        <f t="shared" si="257"/>
        <v>18.343043000000002</v>
      </c>
      <c r="BV64" s="5">
        <f t="shared" si="257"/>
        <v>17.589077</v>
      </c>
      <c r="BW64" s="5">
        <f t="shared" si="257"/>
        <v>17.13551</v>
      </c>
      <c r="BX64" s="5">
        <f t="shared" si="257"/>
        <v>15.204113</v>
      </c>
      <c r="BY64" s="5">
        <f t="shared" si="257"/>
        <v>17.834709</v>
      </c>
      <c r="BZ64" s="5">
        <f t="shared" si="257"/>
        <v>19.139613750000002</v>
      </c>
      <c r="CA64" s="5">
        <f t="shared" si="257"/>
        <v>17.748982000000002</v>
      </c>
      <c r="CB64" s="5">
        <f t="shared" si="257"/>
        <v>223.27693563999998</v>
      </c>
      <c r="CC64" s="5">
        <f t="shared" si="257"/>
        <v>-1.033378084512953</v>
      </c>
      <c r="CD64" s="5">
        <f t="shared" si="257"/>
        <v>-1.1539772401329271</v>
      </c>
      <c r="CE64" s="5">
        <f t="shared" si="257"/>
        <v>-1.1556142928973245</v>
      </c>
      <c r="CF64" s="5">
        <f t="shared" si="257"/>
        <v>-1.2001676412410776</v>
      </c>
      <c r="CG64" s="5">
        <f t="shared" si="257"/>
        <v>-7.2091898177832903E-2</v>
      </c>
      <c r="CH64" s="5">
        <f t="shared" si="257"/>
        <v>0.36000000000000004</v>
      </c>
      <c r="CI64" s="5">
        <f t="shared" si="257"/>
        <v>0</v>
      </c>
      <c r="CJ64" s="5">
        <f t="shared" si="257"/>
        <v>0.3958398388801258</v>
      </c>
      <c r="CK64" s="5">
        <f t="shared" si="257"/>
        <v>0.3958398388801258</v>
      </c>
      <c r="CL64" s="5">
        <f t="shared" si="257"/>
        <v>0.3958398388801258</v>
      </c>
      <c r="CM64" s="5">
        <f t="shared" si="257"/>
        <v>0.3958398388801258</v>
      </c>
      <c r="CN64" s="5">
        <f t="shared" si="257"/>
        <v>0.3958398388801258</v>
      </c>
      <c r="CO64" s="5">
        <f t="shared" si="257"/>
        <v>0.3958398388801258</v>
      </c>
      <c r="CP64" s="5">
        <f t="shared" si="257"/>
        <v>21.643329999999999</v>
      </c>
      <c r="CQ64" s="5">
        <f t="shared" si="257"/>
        <v>18.922905999999998</v>
      </c>
      <c r="CR64" s="5">
        <f t="shared" si="257"/>
        <v>19.811283000000003</v>
      </c>
      <c r="CS64" s="5">
        <f t="shared" si="257"/>
        <v>17.086379999999998</v>
      </c>
      <c r="CT64" s="5">
        <f t="shared" si="257"/>
        <v>20.051474000000002</v>
      </c>
      <c r="CU64" s="5">
        <f t="shared" ref="CU64:DB64" si="258">SUM(CU51:CU63)</f>
        <v>19.108159000000001</v>
      </c>
      <c r="CV64" s="5">
        <f t="shared" si="258"/>
        <v>18.287659535145423</v>
      </c>
      <c r="CW64" s="5">
        <f t="shared" si="258"/>
        <v>17.822818723555361</v>
      </c>
      <c r="CX64" s="5">
        <f t="shared" si="258"/>
        <v>15.815754024125868</v>
      </c>
      <c r="CY64" s="5">
        <f t="shared" si="258"/>
        <v>18.607882860665772</v>
      </c>
      <c r="CZ64" s="5">
        <f t="shared" si="258"/>
        <v>20.032068136253468</v>
      </c>
      <c r="DA64" s="5">
        <f t="shared" si="258"/>
        <v>18.590329390914036</v>
      </c>
      <c r="DB64" s="5">
        <f t="shared" si="258"/>
        <v>225.78004467065992</v>
      </c>
      <c r="DC64" s="5"/>
      <c r="DD64" s="5"/>
      <c r="DE64" s="5"/>
      <c r="DF64" s="5"/>
      <c r="DG64" s="5"/>
      <c r="DH64" s="5"/>
      <c r="DI64" s="5"/>
      <c r="DJ64" s="5"/>
      <c r="DK64" s="5"/>
      <c r="DL64" s="5">
        <f t="shared" ref="DL64:DW64" si="259">SUM(DL51:DL63)</f>
        <v>19.666116523707224</v>
      </c>
      <c r="DM64" s="5">
        <f t="shared" si="259"/>
        <v>20.595537887395256</v>
      </c>
      <c r="DN64" s="5">
        <f t="shared" si="259"/>
        <v>17.772346647263145</v>
      </c>
      <c r="DO64" s="5">
        <f t="shared" si="259"/>
        <v>20.804248587805038</v>
      </c>
      <c r="DP64" s="5">
        <f t="shared" si="259"/>
        <v>19.852925421737584</v>
      </c>
      <c r="DQ64" s="5">
        <f t="shared" si="259"/>
        <v>19.01960823915401</v>
      </c>
      <c r="DR64" s="5">
        <f t="shared" si="259"/>
        <v>18.543159507919352</v>
      </c>
      <c r="DS64" s="5">
        <f t="shared" si="259"/>
        <v>16.456560431358014</v>
      </c>
      <c r="DT64" s="5">
        <f t="shared" si="259"/>
        <v>19.34224094378672</v>
      </c>
      <c r="DU64" s="5">
        <f t="shared" si="259"/>
        <v>20.773633038786244</v>
      </c>
      <c r="DV64" s="5">
        <f t="shared" si="259"/>
        <v>19.242799612684568</v>
      </c>
      <c r="DW64" s="5">
        <f t="shared" si="259"/>
        <v>234.38469690590586</v>
      </c>
    </row>
    <row r="65" spans="106:106" x14ac:dyDescent="0.25">
      <c r="DB65" s="1">
        <f>CB58*1.1</f>
        <v>11.883960000000002</v>
      </c>
    </row>
  </sheetData>
  <dataValidations count="3">
    <dataValidation type="decimal" allowBlank="1" showInputMessage="1" showErrorMessage="1" sqref="C5:N15 P5:AA15 AC5:AN15 AP5:BA15 BC5:BN15 BP5:CA15 CP19:CU32 CJ4:DB4 CP17:DA17 C4:CB4 CP49:DA49 CP36:CU47 C36:N47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P51:CU63" xr:uid="{00000000-0002-0000-0E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58F92F56-3D90-4E7D-9F44-1BC4DE8363E4}">
      <formula1>$CC$4:$CH$4</formula1>
    </dataValidation>
    <dataValidation type="list" allowBlank="1" showInputMessage="1" showErrorMessage="1" promptTitle="Manual" sqref="CI42" xr:uid="{DA813F2A-8419-4BB0-AFF3-7C5A1A175167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W64"/>
  <sheetViews>
    <sheetView zoomScaleNormal="100" workbookViewId="0">
      <pane xSplit="2" ySplit="4" topLeftCell="CW49" activePane="bottomRight" state="frozen"/>
      <selection activeCell="CV51" sqref="CV51:DW62"/>
      <selection pane="topRight" activeCell="CV51" sqref="CV51:DW62"/>
      <selection pane="bottomLeft" activeCell="CV51" sqref="CV51:DW62"/>
      <selection pane="bottomRight" activeCell="DB46" sqref="DB46"/>
    </sheetView>
  </sheetViews>
  <sheetFormatPr defaultColWidth="9.1796875" defaultRowHeight="10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11" style="1" customWidth="1"/>
    <col min="29" max="106" width="9.1796875" style="1"/>
    <col min="107" max="16384" width="9.1796875" style="43"/>
  </cols>
  <sheetData>
    <row r="1" spans="1:127" s="42" customFormat="1" ht="11" thickBot="1" x14ac:dyDescent="0.3">
      <c r="A1" s="1" t="s">
        <v>45</v>
      </c>
      <c r="B1" s="12" t="s">
        <v>67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</row>
    <row r="2" spans="1:12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62" t="s">
        <v>84</v>
      </c>
    </row>
    <row r="3" spans="1:12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66" t="s">
        <v>85</v>
      </c>
    </row>
    <row r="4" spans="1:12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67" t="s">
        <v>30</v>
      </c>
    </row>
    <row r="5" spans="1:127" ht="10.5" x14ac:dyDescent="0.25"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</row>
    <row r="6" spans="1:127" ht="12.5" x14ac:dyDescent="0.2">
      <c r="B6" s="4" t="s">
        <v>28</v>
      </c>
      <c r="C6" s="17">
        <f>'[1]Komarambheem Asifabad'!F406</f>
        <v>6.2194563862888099</v>
      </c>
      <c r="D6" s="17">
        <f>'[1]Komarambheem Asifabad'!G406</f>
        <v>7.1253075069500342</v>
      </c>
      <c r="E6" s="17">
        <f>'[1]Komarambheem Asifabad'!H406</f>
        <v>7.1875514440951758</v>
      </c>
      <c r="F6" s="17">
        <f>'[1]Komarambheem Asifabad'!I406</f>
        <v>6.6988934289544222</v>
      </c>
      <c r="G6" s="17">
        <f>'[1]Komarambheem Asifabad'!J406</f>
        <v>6.1157145585241857</v>
      </c>
      <c r="H6" s="17">
        <f>'[1]Komarambheem Asifabad'!K406</f>
        <v>6.7842309031251853</v>
      </c>
      <c r="I6" s="17">
        <f>'[1]Komarambheem Asifabad'!L406</f>
        <v>6.2057542138528952</v>
      </c>
      <c r="J6" s="17">
        <f>'[1]Komarambheem Asifabad'!M406</f>
        <v>6.1520688252574622</v>
      </c>
      <c r="K6" s="17">
        <f>'[1]Komarambheem Asifabad'!N406</f>
        <v>5.2422711428647855</v>
      </c>
      <c r="L6" s="17">
        <f>'[1]Komarambheem Asifabad'!O406</f>
        <v>4.87024241393752</v>
      </c>
      <c r="M6" s="17">
        <f>'[1]Komarambheem Asifabad'!P406</f>
        <v>4.730811306973262</v>
      </c>
      <c r="N6" s="17">
        <f>'[1]Komarambheem Asifabad'!Q406</f>
        <v>5.1137039334107444</v>
      </c>
      <c r="O6" s="13">
        <f>SUM(C6:N6)</f>
        <v>72.446006064234467</v>
      </c>
      <c r="P6" s="17">
        <f>'[2]Komarambheem Asifabad'!F6</f>
        <v>6.3759550000000003</v>
      </c>
      <c r="Q6" s="17">
        <f>'[2]Komarambheem Asifabad'!G6</f>
        <v>7.3599410000000001</v>
      </c>
      <c r="R6" s="17">
        <f>'[2]Komarambheem Asifabad'!H6</f>
        <v>7.5915189999999999</v>
      </c>
      <c r="S6" s="17">
        <f>'[2]Komarambheem Asifabad'!I6</f>
        <v>7.097461</v>
      </c>
      <c r="T6" s="17">
        <f>'[2]Komarambheem Asifabad'!J6</f>
        <v>6.9480279999999999</v>
      </c>
      <c r="U6" s="17">
        <f>'[2]Komarambheem Asifabad'!K6</f>
        <v>7.4523809999999999</v>
      </c>
      <c r="V6" s="17">
        <f>'[2]Komarambheem Asifabad'!L6</f>
        <v>7.1093279999999996</v>
      </c>
      <c r="W6" s="17">
        <f>'[2]Komarambheem Asifabad'!M6</f>
        <v>6.7122159999999997</v>
      </c>
      <c r="X6" s="17">
        <f>'[2]Komarambheem Asifabad'!N6</f>
        <v>5.3583119999999997</v>
      </c>
      <c r="Y6" s="17">
        <f>'[2]Komarambheem Asifabad'!O6</f>
        <v>6.4144389999999998</v>
      </c>
      <c r="Z6" s="17">
        <f>'[2]Komarambheem Asifabad'!P6</f>
        <v>6.0960380000000001</v>
      </c>
      <c r="AA6" s="17">
        <f>'[2]Komarambheem Asifabad'!Q6</f>
        <v>7.2915149999999995</v>
      </c>
      <c r="AB6" s="13">
        <f>SUM(P6:AA6)</f>
        <v>81.807132999999993</v>
      </c>
      <c r="AC6" s="17">
        <f>[3]KBASF!F6</f>
        <v>6.679773</v>
      </c>
      <c r="AD6" s="17">
        <f>[3]KBASF!G6</f>
        <v>7.4274310000000003</v>
      </c>
      <c r="AE6" s="17">
        <f>[3]KBASF!H6</f>
        <v>8.0975370000000009</v>
      </c>
      <c r="AF6" s="17">
        <f>[3]KBASF!I6</f>
        <v>7.7210969999999994</v>
      </c>
      <c r="AG6" s="17">
        <f>[3]KBASF!J6</f>
        <v>7.1290519999999997</v>
      </c>
      <c r="AH6" s="17">
        <f>[3]KBASF!K6</f>
        <v>7.2216260000000005</v>
      </c>
      <c r="AI6" s="17">
        <f>[3]KBASF!L6</f>
        <v>7.5066160000000002</v>
      </c>
      <c r="AJ6" s="17">
        <f>[3]KBASF!M6</f>
        <v>7.3772000000000002</v>
      </c>
      <c r="AK6" s="17">
        <f>[3]KBASF!N6</f>
        <v>5.8047979999999999</v>
      </c>
      <c r="AL6" s="17">
        <f>[3]KBASF!O6</f>
        <v>5.3029289999999998</v>
      </c>
      <c r="AM6" s="17">
        <f>[3]KBASF!P6</f>
        <v>5.0683129999999998</v>
      </c>
      <c r="AN6" s="17">
        <f>[3]KBASF!Q6</f>
        <v>5.8443680000000002</v>
      </c>
      <c r="AO6" s="13">
        <f>SUM(AC6:AN6)</f>
        <v>81.180740000000014</v>
      </c>
      <c r="AP6" s="17">
        <f>[4]KBASF!F6</f>
        <v>7.5229379999999999</v>
      </c>
      <c r="AQ6" s="17">
        <f>[4]KBASF!G6</f>
        <v>8.8545370000000005</v>
      </c>
      <c r="AR6" s="17">
        <f>[4]KBASF!H6</f>
        <v>9.5754870000000007</v>
      </c>
      <c r="AS6" s="17">
        <f>[4]KBASF!I6</f>
        <v>7.9711420000000004</v>
      </c>
      <c r="AT6" s="17">
        <f>[4]KBASF!J6</f>
        <v>7.9741350000000004</v>
      </c>
      <c r="AU6" s="17">
        <f>[4]KBASF!K6</f>
        <v>7.8789400000000001</v>
      </c>
      <c r="AV6" s="17">
        <f>[4]KBASF!L6</f>
        <v>7.9011320000000005</v>
      </c>
      <c r="AW6" s="17">
        <f>[4]KBASF!M6</f>
        <v>7.7737590000000001</v>
      </c>
      <c r="AX6" s="17">
        <f>[4]KBASF!N6</f>
        <v>6.6064449999999999</v>
      </c>
      <c r="AY6" s="17">
        <f>[4]KBASF!O6</f>
        <v>5.7268500000000007</v>
      </c>
      <c r="AZ6" s="17">
        <f>[4]KBASF!P6</f>
        <v>5.5951249999999995</v>
      </c>
      <c r="BA6" s="17">
        <f>[4]KBASF!Q6</f>
        <v>6.1623070000000002</v>
      </c>
      <c r="BB6" s="13">
        <f>SUM(AP6:BA6)</f>
        <v>89.542796999999993</v>
      </c>
      <c r="BC6" s="17">
        <f>'[5]2.Asifabad'!F9</f>
        <v>7.5855759999999997</v>
      </c>
      <c r="BD6" s="17">
        <f>'[5]2.Asifabad'!G9</f>
        <v>8.7963900000000006</v>
      </c>
      <c r="BE6" s="17">
        <f>'[5]2.Asifabad'!H9</f>
        <v>8.8466380000000004</v>
      </c>
      <c r="BF6" s="17">
        <f>'[5]2.Asifabad'!I9</f>
        <v>9.1647770000000008</v>
      </c>
      <c r="BG6" s="17">
        <f>'[5]2.Asifabad'!J9</f>
        <v>9.2039580000000001</v>
      </c>
      <c r="BH6" s="17">
        <f>'[5]2.Asifabad'!K9</f>
        <v>9.1</v>
      </c>
      <c r="BI6" s="17">
        <f>'[5]2.Asifabad'!L9</f>
        <v>8.6667149999999999</v>
      </c>
      <c r="BJ6" s="17">
        <f>'[5]2.Asifabad'!M9</f>
        <v>7.9777839999999998</v>
      </c>
      <c r="BK6" s="17">
        <f>'[5]2.Asifabad'!N9</f>
        <v>6.1787100000000006</v>
      </c>
      <c r="BL6" s="17">
        <f>'[5]2.Asifabad'!O9</f>
        <v>5.4154739999999997</v>
      </c>
      <c r="BM6" s="17">
        <f>'[5]2.Asifabad'!P9</f>
        <v>5.4631670000000003</v>
      </c>
      <c r="BN6" s="17">
        <f>'[5]2.Asifabad'!Q9</f>
        <v>5.9708969999999999</v>
      </c>
      <c r="BO6" s="13">
        <f>SUM(BC6:BN6)</f>
        <v>92.370085999999986</v>
      </c>
      <c r="BP6" s="17">
        <f>'[6]2.Asifabad'!F7</f>
        <v>8.0178440000000002</v>
      </c>
      <c r="BQ6" s="17">
        <f>'[6]2.Asifabad'!G7</f>
        <v>9.74</v>
      </c>
      <c r="BR6" s="17">
        <f>'[6]2.Asifabad'!H7</f>
        <v>9.5247659999999996</v>
      </c>
      <c r="BS6" s="17">
        <f>'[6]2.Asifabad'!I7</f>
        <v>8.6999999999999993</v>
      </c>
      <c r="BT6" s="17">
        <f>'[6]2.Asifabad'!J7</f>
        <v>9.3934339999999992</v>
      </c>
      <c r="BU6" s="17">
        <f>'[6]2.Asifabad'!K7</f>
        <v>9.3731810000000007</v>
      </c>
      <c r="BV6" s="17">
        <f>'[6]2.Asifabad'!L7</f>
        <v>8.3706329999999998</v>
      </c>
      <c r="BW6" s="17">
        <f>'[6]2.Asifabad'!M7</f>
        <v>7.8317600000000001</v>
      </c>
      <c r="BX6" s="17">
        <f>'[6]2.Asifabad'!N7</f>
        <v>6.0383390000000006</v>
      </c>
      <c r="BY6" s="17">
        <f>'[6]2.Asifabad'!O7</f>
        <v>5.6909450000000001</v>
      </c>
      <c r="BZ6" s="17">
        <f>'[6]2.Asifabad'!P7</f>
        <v>4.8021940000000001</v>
      </c>
      <c r="CA6" s="17">
        <f>'[6]2.Asifabad'!Q7</f>
        <v>5.7196370000000005</v>
      </c>
      <c r="CB6" s="13">
        <f>SUM(BP6:CA6)</f>
        <v>93.202733000000009</v>
      </c>
      <c r="CC6" s="23">
        <f>IFERROR(($CB6/$O6)^(1/5)-1,0)</f>
        <v>5.1678123209470739E-2</v>
      </c>
      <c r="CD6" s="23">
        <f>IFERROR((CB6/AB6)^(1/4)-1,0)</f>
        <v>3.3140457377360599E-2</v>
      </c>
      <c r="CE6" s="23">
        <f>IFERROR((CB6/AO6)^(1/3)-1,0)</f>
        <v>4.7108971398285071E-2</v>
      </c>
      <c r="CF6" s="23">
        <f>IFERROR((CB6/BB6)^(1/2)-1,0)</f>
        <v>2.023212789026041E-2</v>
      </c>
      <c r="CG6" s="23">
        <f>IFERROR((CB6/BO6)^(1/1)-1,0)</f>
        <v>9.014249483323189E-3</v>
      </c>
      <c r="CH6" s="24"/>
      <c r="CI6" s="25" t="s">
        <v>75</v>
      </c>
      <c r="CJ6" s="26">
        <f t="shared" ref="CJ6:CO14" si="0">HLOOKUP($CI6,$CC$4:$CH$101,ROW($CC6)-ROW($CC$3), FALSE)</f>
        <v>5.1678123209470739E-2</v>
      </c>
      <c r="CK6" s="26">
        <f t="shared" si="0"/>
        <v>5.1678123209470739E-2</v>
      </c>
      <c r="CL6" s="26">
        <f t="shared" si="0"/>
        <v>5.1678123209470739E-2</v>
      </c>
      <c r="CM6" s="26">
        <f t="shared" si="0"/>
        <v>5.1678123209470739E-2</v>
      </c>
      <c r="CN6" s="26">
        <f t="shared" si="0"/>
        <v>5.1678123209470739E-2</v>
      </c>
      <c r="CO6" s="26">
        <f t="shared" si="0"/>
        <v>5.1678123209470739E-2</v>
      </c>
      <c r="CP6" s="17">
        <f>'[7]2.Asifabad'!F8</f>
        <v>8.6197820000000007</v>
      </c>
      <c r="CQ6" s="17">
        <f>'[7]2.Asifabad'!G8</f>
        <v>10.129844</v>
      </c>
      <c r="CR6" s="17">
        <f>'[7]2.Asifabad'!H8</f>
        <v>10.321818</v>
      </c>
      <c r="CS6" s="17">
        <f>'[7]2.Asifabad'!I8</f>
        <v>9.4505800000000004</v>
      </c>
      <c r="CT6" s="17">
        <f>'[7]2.Asifabad'!J8</f>
        <v>7.7454200000000002</v>
      </c>
      <c r="CU6" s="17">
        <f>'[7]2.Asifabad'!K8</f>
        <v>8.6308830000000007</v>
      </c>
      <c r="CV6" s="34">
        <f>BV6*(1+CJ6)</f>
        <v>8.8032116035152619</v>
      </c>
      <c r="CW6" s="34">
        <f t="shared" ref="CW6:DA13" si="1">BW6*(1+CK6)</f>
        <v>8.2364906582270052</v>
      </c>
      <c r="CX6" s="34">
        <f t="shared" si="1"/>
        <v>6.3503890268225529</v>
      </c>
      <c r="CY6" s="34">
        <f t="shared" si="1"/>
        <v>5.9850423568883215</v>
      </c>
      <c r="CZ6" s="34">
        <f t="shared" si="1"/>
        <v>5.0503623732077809</v>
      </c>
      <c r="DA6" s="34">
        <f t="shared" si="1"/>
        <v>6.0152171055994481</v>
      </c>
      <c r="DB6" s="13">
        <f>SUM(CP6:DA6)</f>
        <v>95.339040124260379</v>
      </c>
      <c r="DC6" s="40">
        <f>IFERROR((DB6/AB6)^(1/5)-1,0)</f>
        <v>3.1088446341487996E-2</v>
      </c>
      <c r="DD6" s="41">
        <f>IFERROR((DB6/AO6)^(1/4)-1,0)</f>
        <v>4.1008899639996654E-2</v>
      </c>
      <c r="DE6" s="40">
        <f>IFERROR((DB6/BB6)^(1/3)-1,0)</f>
        <v>2.1127658333230048E-2</v>
      </c>
      <c r="DF6" s="40">
        <f>IFERROR((DB6/BO6)^(1/2)-1,0)</f>
        <v>1.594386848967333E-2</v>
      </c>
      <c r="DG6" s="48">
        <f>IFERROR((DB6/CB6)^(1/1)-1,0)</f>
        <v>2.2921078121822536E-2</v>
      </c>
      <c r="DH6" s="56">
        <v>0.05</v>
      </c>
      <c r="DI6" s="25" t="s">
        <v>80</v>
      </c>
      <c r="DJ6" s="50">
        <f t="shared" ref="DJ6:DJ15" si="2">HLOOKUP(DI6,$DC$4:$DH$111,ROW($DC6)-ROW($DC$3), FALSE)</f>
        <v>0.05</v>
      </c>
      <c r="DK6" s="68">
        <f>CP6*(1+$DJ6)</f>
        <v>9.0507711000000004</v>
      </c>
      <c r="DL6" s="68">
        <f t="shared" ref="DL6:DV22" si="3">CQ6*(1+$DJ6)</f>
        <v>10.636336200000001</v>
      </c>
      <c r="DM6" s="68">
        <f t="shared" si="3"/>
        <v>10.8379089</v>
      </c>
      <c r="DN6" s="68">
        <f t="shared" si="3"/>
        <v>9.9231090000000002</v>
      </c>
      <c r="DO6" s="68">
        <f t="shared" si="3"/>
        <v>8.1326910000000012</v>
      </c>
      <c r="DP6" s="68">
        <f t="shared" si="3"/>
        <v>9.0624271500000013</v>
      </c>
      <c r="DQ6" s="68">
        <f t="shared" si="3"/>
        <v>9.2433721836910259</v>
      </c>
      <c r="DR6" s="68">
        <f t="shared" si="3"/>
        <v>8.6483151911383551</v>
      </c>
      <c r="DS6" s="68">
        <f t="shared" si="3"/>
        <v>6.6679084781636808</v>
      </c>
      <c r="DT6" s="68">
        <f t="shared" si="3"/>
        <v>6.2842944747327376</v>
      </c>
      <c r="DU6" s="68">
        <f t="shared" si="3"/>
        <v>5.3028804918681702</v>
      </c>
      <c r="DV6" s="68">
        <f t="shared" si="3"/>
        <v>6.3159779608794206</v>
      </c>
      <c r="DW6" s="69">
        <f>SUM(DK6:DV6)</f>
        <v>100.10599213047338</v>
      </c>
    </row>
    <row r="7" spans="1:127" ht="12.5" x14ac:dyDescent="0.2">
      <c r="B7" s="4" t="s">
        <v>27</v>
      </c>
      <c r="C7" s="17">
        <f>'[1]Komarambheem Asifabad'!F407</f>
        <v>0.87181896633888434</v>
      </c>
      <c r="D7" s="17">
        <f>'[1]Komarambheem Asifabad'!G407</f>
        <v>0.9370343608081303</v>
      </c>
      <c r="E7" s="17">
        <f>'[1]Komarambheem Asifabad'!H407</f>
        <v>0.92872390213149802</v>
      </c>
      <c r="F7" s="17">
        <f>'[1]Komarambheem Asifabad'!I407</f>
        <v>0.87220518747674824</v>
      </c>
      <c r="G7" s="17">
        <f>'[1]Komarambheem Asifabad'!J407</f>
        <v>0.77131669715184192</v>
      </c>
      <c r="H7" s="17">
        <f>'[1]Komarambheem Asifabad'!K407</f>
        <v>0.80118805319346831</v>
      </c>
      <c r="I7" s="17">
        <f>'[1]Komarambheem Asifabad'!L407</f>
        <v>0.80390065228853169</v>
      </c>
      <c r="J7" s="17">
        <f>'[1]Komarambheem Asifabad'!M407</f>
        <v>0.74857318732636202</v>
      </c>
      <c r="K7" s="17">
        <f>'[1]Komarambheem Asifabad'!N407</f>
        <v>0.71298794530213883</v>
      </c>
      <c r="L7" s="17">
        <f>'[1]Komarambheem Asifabad'!O407</f>
        <v>0.67122437326915274</v>
      </c>
      <c r="M7" s="17">
        <f>'[1]Komarambheem Asifabad'!P407</f>
        <v>0.731714335157018</v>
      </c>
      <c r="N7" s="17">
        <f>'[1]Komarambheem Asifabad'!Q407</f>
        <v>0.76745746384377589</v>
      </c>
      <c r="O7" s="13">
        <f t="shared" ref="O7:O15" si="4">SUM(C7:N7)</f>
        <v>9.6181451242875493</v>
      </c>
      <c r="P7" s="17">
        <f>'[2]Komarambheem Asifabad'!F7</f>
        <v>0.98305200000000004</v>
      </c>
      <c r="Q7" s="17">
        <f>'[2]Komarambheem Asifabad'!G7</f>
        <v>1.006731</v>
      </c>
      <c r="R7" s="17">
        <f>'[2]Komarambheem Asifabad'!H7</f>
        <v>1.0484830000000001</v>
      </c>
      <c r="S7" s="17">
        <f>'[2]Komarambheem Asifabad'!I7</f>
        <v>0.88887499999999997</v>
      </c>
      <c r="T7" s="17">
        <f>'[2]Komarambheem Asifabad'!J7</f>
        <v>0.97072099999999995</v>
      </c>
      <c r="U7" s="17">
        <f>'[2]Komarambheem Asifabad'!K7</f>
        <v>0.94977999999999996</v>
      </c>
      <c r="V7" s="17">
        <f>'[2]Komarambheem Asifabad'!L7</f>
        <v>0.93859400000000004</v>
      </c>
      <c r="W7" s="17">
        <f>'[2]Komarambheem Asifabad'!M7</f>
        <v>0.87175000000000002</v>
      </c>
      <c r="X7" s="17">
        <f>'[2]Komarambheem Asifabad'!N7</f>
        <v>0.79614600000000002</v>
      </c>
      <c r="Y7" s="17">
        <f>'[2]Komarambheem Asifabad'!O7</f>
        <v>1.0615920000000001</v>
      </c>
      <c r="Z7" s="17">
        <f>'[2]Komarambheem Asifabad'!P7</f>
        <v>1.0924199999999999</v>
      </c>
      <c r="AA7" s="17">
        <f>'[2]Komarambheem Asifabad'!Q7</f>
        <v>1.1861200000000001</v>
      </c>
      <c r="AB7" s="13">
        <f t="shared" ref="AB7:AB15" si="5">SUM(P7:AA7)</f>
        <v>11.794264</v>
      </c>
      <c r="AC7" s="17">
        <f>[3]KBASF!F7</f>
        <v>1.088789</v>
      </c>
      <c r="AD7" s="17">
        <f>[3]KBASF!G7</f>
        <v>0.96465000000000001</v>
      </c>
      <c r="AE7" s="17">
        <f>[3]KBASF!H7</f>
        <v>1.0688930000000001</v>
      </c>
      <c r="AF7" s="17">
        <f>[3]KBASF!I7</f>
        <v>1.0567169999999999</v>
      </c>
      <c r="AG7" s="17">
        <f>[3]KBASF!J7</f>
        <v>0.99149700000000007</v>
      </c>
      <c r="AH7" s="17">
        <f>[3]KBASF!K7</f>
        <v>1.010073</v>
      </c>
      <c r="AI7" s="17">
        <f>[3]KBASF!L7</f>
        <v>1.0474699999999999</v>
      </c>
      <c r="AJ7" s="17">
        <f>[3]KBASF!M7</f>
        <v>0.99938099999999996</v>
      </c>
      <c r="AK7" s="17">
        <f>[3]KBASF!N7</f>
        <v>1.003155</v>
      </c>
      <c r="AL7" s="17">
        <f>[3]KBASF!O7</f>
        <v>0.85745000000000005</v>
      </c>
      <c r="AM7" s="17">
        <f>[3]KBASF!P7</f>
        <v>0.89808500000000002</v>
      </c>
      <c r="AN7" s="17">
        <f>[3]KBASF!Q7</f>
        <v>0.99744900000000003</v>
      </c>
      <c r="AO7" s="13">
        <f t="shared" ref="AO7:AO15" si="6">SUM(AC7:AN7)</f>
        <v>11.983609</v>
      </c>
      <c r="AP7" s="17">
        <f>[4]KBASF!F7</f>
        <v>1.3274900000000001</v>
      </c>
      <c r="AQ7" s="17">
        <f>[4]KBASF!G7</f>
        <v>1.4177070000000001</v>
      </c>
      <c r="AR7" s="17">
        <f>[4]KBASF!H7</f>
        <v>1.5361069999999999</v>
      </c>
      <c r="AS7" s="17">
        <f>[4]KBASF!I7</f>
        <v>1.2714099999999999</v>
      </c>
      <c r="AT7" s="17">
        <f>[4]KBASF!J7</f>
        <v>1.285075</v>
      </c>
      <c r="AU7" s="17">
        <f>[4]KBASF!K7</f>
        <v>1.1348940000000001</v>
      </c>
      <c r="AV7" s="17">
        <f>[4]KBASF!L7</f>
        <v>1.2215780000000001</v>
      </c>
      <c r="AW7" s="17">
        <f>[4]KBASF!M7</f>
        <v>1.1355</v>
      </c>
      <c r="AX7" s="17">
        <f>[4]KBASF!N7</f>
        <v>1.0892840000000001</v>
      </c>
      <c r="AY7" s="17">
        <f>[4]KBASF!O7</f>
        <v>1.0450819999999998</v>
      </c>
      <c r="AZ7" s="17">
        <f>[4]KBASF!P7</f>
        <v>1.0561499999999999</v>
      </c>
      <c r="BA7" s="17">
        <f>[4]KBASF!Q7</f>
        <v>1.147329</v>
      </c>
      <c r="BB7" s="13">
        <f t="shared" ref="BB7:BB15" si="7">SUM(AP7:BA7)</f>
        <v>14.667606000000003</v>
      </c>
      <c r="BC7" s="17">
        <f>'[5]2.Asifabad'!F10</f>
        <v>0.7212320000000001</v>
      </c>
      <c r="BD7" s="17">
        <f>'[5]2.Asifabad'!G10</f>
        <v>1.090341</v>
      </c>
      <c r="BE7" s="17">
        <f>'[5]2.Asifabad'!H10</f>
        <v>1.4073599999999999</v>
      </c>
      <c r="BF7" s="17">
        <f>'[5]2.Asifabad'!I10</f>
        <v>1.2057770000000001</v>
      </c>
      <c r="BG7" s="17">
        <f>'[5]2.Asifabad'!J10</f>
        <v>1.1665479999999999</v>
      </c>
      <c r="BH7" s="17">
        <f>'[5]2.Asifabad'!K10</f>
        <v>1.1200000000000001</v>
      </c>
      <c r="BI7" s="17">
        <f>'[5]2.Asifabad'!L10</f>
        <v>1.090141</v>
      </c>
      <c r="BJ7" s="17">
        <f>'[5]2.Asifabad'!M10</f>
        <v>1.0266189999999999</v>
      </c>
      <c r="BK7" s="17">
        <f>'[5]2.Asifabad'!N10</f>
        <v>1.026238</v>
      </c>
      <c r="BL7" s="17">
        <f>'[5]2.Asifabad'!O10</f>
        <v>1.0399350000000001</v>
      </c>
      <c r="BM7" s="17">
        <f>'[5]2.Asifabad'!P10</f>
        <v>1.0588500000000001</v>
      </c>
      <c r="BN7" s="17">
        <f>'[5]2.Asifabad'!Q10</f>
        <v>1.1034519999999999</v>
      </c>
      <c r="BO7" s="13">
        <f t="shared" ref="BO7:BO15" si="8">SUM(BC7:BN7)</f>
        <v>13.056493</v>
      </c>
      <c r="BP7" s="17">
        <f>'[6]2.Asifabad'!F8</f>
        <v>1.3292930000000001</v>
      </c>
      <c r="BQ7" s="17">
        <f>'[6]2.Asifabad'!G8</f>
        <v>1.3137110000000001</v>
      </c>
      <c r="BR7" s="17">
        <f>'[6]2.Asifabad'!H8</f>
        <v>1.216696</v>
      </c>
      <c r="BS7" s="17">
        <f>'[6]2.Asifabad'!I8</f>
        <v>1.1599999999999999</v>
      </c>
      <c r="BT7" s="17">
        <f>'[6]2.Asifabad'!J8</f>
        <v>1.250731</v>
      </c>
      <c r="BU7" s="17">
        <f>'[6]2.Asifabad'!K8</f>
        <v>1.3341019999999999</v>
      </c>
      <c r="BV7" s="17">
        <f>'[6]2.Asifabad'!L8</f>
        <v>1.26488</v>
      </c>
      <c r="BW7" s="17">
        <f>'[6]2.Asifabad'!M8</f>
        <v>1.2208129999999999</v>
      </c>
      <c r="BX7" s="17">
        <f>'[6]2.Asifabad'!N8</f>
        <v>1.1769859999999999</v>
      </c>
      <c r="BY7" s="17">
        <f>'[6]2.Asifabad'!O8</f>
        <v>1.1807020000000001</v>
      </c>
      <c r="BZ7" s="17">
        <f>'[6]2.Asifabad'!P8</f>
        <v>1.0509230000000001</v>
      </c>
      <c r="CA7" s="17">
        <f>'[6]2.Asifabad'!Q8</f>
        <v>1.2003279999999998</v>
      </c>
      <c r="CB7" s="13">
        <f t="shared" ref="CB7:CB15" si="9">SUM(BP7:CA7)</f>
        <v>14.699164999999997</v>
      </c>
      <c r="CC7" s="23">
        <f t="shared" ref="CC7:CC15" si="10">IFERROR(($CB7/$O7)^(1/5)-1,0)</f>
        <v>8.8529661903866463E-2</v>
      </c>
      <c r="CD7" s="23">
        <f t="shared" ref="CD7:CD15" si="11">IFERROR((CB7/AB7)^(1/4)-1,0)</f>
        <v>5.6587467442438921E-2</v>
      </c>
      <c r="CE7" s="23">
        <f t="shared" ref="CE7:CE15" si="12">IFERROR((CB7/AO7)^(1/3)-1,0)</f>
        <v>7.045482688818594E-2</v>
      </c>
      <c r="CF7" s="23">
        <f t="shared" ref="CF7:CF15" si="13">IFERROR((CB7/BB7)^(1/2)-1,0)</f>
        <v>1.0752280418382387E-3</v>
      </c>
      <c r="CG7" s="23">
        <f t="shared" ref="CG7:CG15" si="14">IFERROR((CB7/BO7)^(1/1)-1,0)</f>
        <v>0.12581265122265206</v>
      </c>
      <c r="CH7" s="24"/>
      <c r="CI7" s="25" t="s">
        <v>75</v>
      </c>
      <c r="CJ7" s="26">
        <f t="shared" si="0"/>
        <v>8.8529661903866463E-2</v>
      </c>
      <c r="CK7" s="26">
        <f t="shared" si="0"/>
        <v>8.8529661903866463E-2</v>
      </c>
      <c r="CL7" s="26">
        <f t="shared" si="0"/>
        <v>8.8529661903866463E-2</v>
      </c>
      <c r="CM7" s="26">
        <f t="shared" si="0"/>
        <v>8.8529661903866463E-2</v>
      </c>
      <c r="CN7" s="26">
        <f t="shared" si="0"/>
        <v>8.8529661903866463E-2</v>
      </c>
      <c r="CO7" s="26">
        <f t="shared" si="0"/>
        <v>8.8529661903866463E-2</v>
      </c>
      <c r="CP7" s="17">
        <f>'[7]2.Asifabad'!F9</f>
        <v>1.5491920000000001</v>
      </c>
      <c r="CQ7" s="17">
        <f>'[7]2.Asifabad'!G9</f>
        <v>1.656989</v>
      </c>
      <c r="CR7" s="17">
        <f>'[7]2.Asifabad'!H9</f>
        <v>1.740426</v>
      </c>
      <c r="CS7" s="17">
        <f>'[7]2.Asifabad'!I9</f>
        <v>1.5312920000000001</v>
      </c>
      <c r="CT7" s="17">
        <f>'[7]2.Asifabad'!J9</f>
        <v>1.3268599999999999</v>
      </c>
      <c r="CU7" s="17">
        <f>'[7]2.Asifabad'!K9</f>
        <v>1.429128</v>
      </c>
      <c r="CV7" s="34">
        <f t="shared" ref="CV7:CV13" si="15">BV7*(1+CJ7)</f>
        <v>1.3768593987489626</v>
      </c>
      <c r="CW7" s="34">
        <f t="shared" si="1"/>
        <v>1.3288911621378448</v>
      </c>
      <c r="CX7" s="34">
        <f t="shared" si="1"/>
        <v>1.2811841726455839</v>
      </c>
      <c r="CY7" s="34">
        <f t="shared" si="1"/>
        <v>1.2852291488692191</v>
      </c>
      <c r="CZ7" s="34">
        <f t="shared" si="1"/>
        <v>1.1439608578769971</v>
      </c>
      <c r="DA7" s="34">
        <f t="shared" si="1"/>
        <v>1.306592632013744</v>
      </c>
      <c r="DB7" s="13">
        <f t="shared" ref="DB7:DB15" si="16">SUM(CP7:DA7)</f>
        <v>16.956604372292354</v>
      </c>
      <c r="DC7" s="40">
        <f t="shared" ref="DC7:DC13" si="17">IFERROR((DB7/AB7)^(1/5)-1,0)</f>
        <v>7.5309811675041249E-2</v>
      </c>
      <c r="DD7" s="41">
        <f t="shared" ref="DD7:DD13" si="18">IFERROR((DB7/AO7)^(1/4)-1,0)</f>
        <v>9.0656053638392464E-2</v>
      </c>
      <c r="DE7" s="40">
        <f t="shared" ref="DE7:DE13" si="19">IFERROR((DB7/BB7)^(1/3)-1,0)</f>
        <v>4.952603734430383E-2</v>
      </c>
      <c r="DF7" s="40">
        <f t="shared" ref="DF7:DF13" si="20">IFERROR((DB7/BO7)^(1/2)-1,0)</f>
        <v>0.13960979559451414</v>
      </c>
      <c r="DG7" s="48">
        <f t="shared" ref="DG7:DG13" si="21">IFERROR((DB7/CB7)^(1/1)-1,0)</f>
        <v>0.15357602777384671</v>
      </c>
      <c r="DH7" s="56">
        <v>0.15</v>
      </c>
      <c r="DI7" s="25" t="s">
        <v>75</v>
      </c>
      <c r="DJ7" s="50">
        <f t="shared" si="2"/>
        <v>7.5309811675041249E-2</v>
      </c>
      <c r="DK7" s="68">
        <f t="shared" ref="DK7:DK45" si="22">CP7*(1+$DJ7)</f>
        <v>1.6658613577684807</v>
      </c>
      <c r="DL7" s="68">
        <f t="shared" si="3"/>
        <v>1.7817765295376149</v>
      </c>
      <c r="DM7" s="68">
        <f t="shared" si="3"/>
        <v>1.8714971542943453</v>
      </c>
      <c r="DN7" s="68">
        <f t="shared" si="3"/>
        <v>1.6466133121394975</v>
      </c>
      <c r="DO7" s="68">
        <f t="shared" si="3"/>
        <v>1.4267855767191451</v>
      </c>
      <c r="DP7" s="68">
        <f t="shared" si="3"/>
        <v>1.5367553605395283</v>
      </c>
      <c r="DQ7" s="68">
        <f t="shared" si="3"/>
        <v>1.4805504207717575</v>
      </c>
      <c r="DR7" s="68">
        <f t="shared" si="3"/>
        <v>1.4289697052950725</v>
      </c>
      <c r="DS7" s="68">
        <f t="shared" si="3"/>
        <v>1.3776699114085664</v>
      </c>
      <c r="DT7" s="68">
        <f t="shared" si="3"/>
        <v>1.3820195140298335</v>
      </c>
      <c r="DU7" s="68">
        <f t="shared" si="3"/>
        <v>1.2301123346473324</v>
      </c>
      <c r="DV7" s="68">
        <f t="shared" si="3"/>
        <v>1.4049918770666956</v>
      </c>
      <c r="DW7" s="69">
        <f t="shared" ref="DW7:DW13" si="23">SUM(DK7:DV7)</f>
        <v>18.23360305421787</v>
      </c>
    </row>
    <row r="8" spans="1:127" ht="12.5" x14ac:dyDescent="0.2">
      <c r="B8" s="4" t="s">
        <v>26</v>
      </c>
      <c r="C8" s="17">
        <f>'[1]Komarambheem Asifabad'!F408</f>
        <v>0.23627459453338073</v>
      </c>
      <c r="D8" s="17">
        <f>'[1]Komarambheem Asifabad'!G408</f>
        <v>0.36287168359120003</v>
      </c>
      <c r="E8" s="17">
        <f>'[1]Komarambheem Asifabad'!H408</f>
        <v>0.24873278434026411</v>
      </c>
      <c r="F8" s="17">
        <f>'[1]Komarambheem Asifabad'!I408</f>
        <v>0.22205378259466366</v>
      </c>
      <c r="G8" s="17">
        <f>'[1]Komarambheem Asifabad'!J408</f>
        <v>0.23700889588964399</v>
      </c>
      <c r="H8" s="17">
        <f>'[1]Komarambheem Asifabad'!K408</f>
        <v>0.20460549073162648</v>
      </c>
      <c r="I8" s="17">
        <f>'[1]Komarambheem Asifabad'!L408</f>
        <v>0.17687301710320233</v>
      </c>
      <c r="J8" s="17">
        <f>'[1]Komarambheem Asifabad'!M408</f>
        <v>0.18827904386429611</v>
      </c>
      <c r="K8" s="17">
        <f>'[1]Komarambheem Asifabad'!N408</f>
        <v>0.2467245750187492</v>
      </c>
      <c r="L8" s="17">
        <f>'[1]Komarambheem Asifabad'!O408</f>
        <v>0.3168343955097776</v>
      </c>
      <c r="M8" s="17">
        <f>'[1]Komarambheem Asifabad'!P408</f>
        <v>0.33018219563662893</v>
      </c>
      <c r="N8" s="17">
        <f>'[1]Komarambheem Asifabad'!Q408</f>
        <v>0.27846990175602271</v>
      </c>
      <c r="O8" s="13">
        <f t="shared" si="4"/>
        <v>3.048910360569455</v>
      </c>
      <c r="P8" s="17">
        <f>'[2]Komarambheem Asifabad'!F8</f>
        <v>0.28276800000000002</v>
      </c>
      <c r="Q8" s="17">
        <f>'[2]Komarambheem Asifabad'!G8</f>
        <v>0.314361</v>
      </c>
      <c r="R8" s="17">
        <f>'[2]Komarambheem Asifabad'!H8</f>
        <v>0.31450299999999998</v>
      </c>
      <c r="S8" s="17">
        <f>'[2]Komarambheem Asifabad'!I8</f>
        <v>0.25877699999999998</v>
      </c>
      <c r="T8" s="17">
        <f>'[2]Komarambheem Asifabad'!J8</f>
        <v>0.22511200000000001</v>
      </c>
      <c r="U8" s="17">
        <f>'[2]Komarambheem Asifabad'!K8</f>
        <v>0.20923900000000001</v>
      </c>
      <c r="V8" s="17">
        <f>'[2]Komarambheem Asifabad'!L8</f>
        <v>0.183582</v>
      </c>
      <c r="W8" s="17">
        <f>'[2]Komarambheem Asifabad'!M8</f>
        <v>0.20540900000000001</v>
      </c>
      <c r="X8" s="17">
        <f>'[2]Komarambheem Asifabad'!N8</f>
        <v>0.23478399999999999</v>
      </c>
      <c r="Y8" s="17">
        <f>'[2]Komarambheem Asifabad'!O8</f>
        <v>0.5150015</v>
      </c>
      <c r="Z8" s="17">
        <f>'[2]Komarambheem Asifabad'!P8</f>
        <v>0.4596015</v>
      </c>
      <c r="AA8" s="17">
        <f>'[2]Komarambheem Asifabad'!Q8</f>
        <v>0.36508850000000004</v>
      </c>
      <c r="AB8" s="13">
        <f t="shared" si="5"/>
        <v>3.5682265000000002</v>
      </c>
      <c r="AC8" s="17">
        <f>[3]KBASF!F8</f>
        <v>0.263073</v>
      </c>
      <c r="AD8" s="17">
        <f>[3]KBASF!G8</f>
        <v>0.25148599999999999</v>
      </c>
      <c r="AE8" s="17">
        <f>[3]KBASF!H8</f>
        <v>0.26130699999999996</v>
      </c>
      <c r="AF8" s="17">
        <f>[3]KBASF!I8</f>
        <v>0.27280799999999999</v>
      </c>
      <c r="AG8" s="17">
        <f>[3]KBASF!J8</f>
        <v>0.20311900000000002</v>
      </c>
      <c r="AH8" s="17">
        <f>[3]KBASF!K8</f>
        <v>0.20050499999999999</v>
      </c>
      <c r="AI8" s="17">
        <f>[3]KBASF!L8</f>
        <v>0.24341799999999997</v>
      </c>
      <c r="AJ8" s="17">
        <f>[3]KBASF!M8</f>
        <v>0.21842899999999998</v>
      </c>
      <c r="AK8" s="17">
        <f>[3]KBASF!N8</f>
        <v>0.24818299999999999</v>
      </c>
      <c r="AL8" s="17">
        <f>[3]KBASF!O8</f>
        <v>0.30839500000000003</v>
      </c>
      <c r="AM8" s="17">
        <f>[3]KBASF!P8</f>
        <v>0.31854199999999999</v>
      </c>
      <c r="AN8" s="17">
        <f>[3]KBASF!Q8</f>
        <v>0.34325099999999997</v>
      </c>
      <c r="AO8" s="13">
        <f t="shared" si="6"/>
        <v>3.1325159999999994</v>
      </c>
      <c r="AP8" s="17">
        <f>[4]KBASF!F8</f>
        <v>0.34046599999999999</v>
      </c>
      <c r="AQ8" s="17">
        <f>[4]KBASF!G8</f>
        <v>0.31479000000000001</v>
      </c>
      <c r="AR8" s="17">
        <f>[4]KBASF!H8</f>
        <v>0.29352800000000001</v>
      </c>
      <c r="AS8" s="17">
        <f>[4]KBASF!I8</f>
        <v>0.23413400000000001</v>
      </c>
      <c r="AT8" s="17">
        <f>[4]KBASF!J8</f>
        <v>0.21609300000000001</v>
      </c>
      <c r="AU8" s="17">
        <f>[4]KBASF!K8</f>
        <v>0.188945</v>
      </c>
      <c r="AV8" s="17">
        <f>[4]KBASF!L8</f>
        <v>0.22132200000000002</v>
      </c>
      <c r="AW8" s="17">
        <f>[4]KBASF!M8</f>
        <v>0.26430500000000001</v>
      </c>
      <c r="AX8" s="17">
        <f>[4]KBASF!N8</f>
        <v>0.271532</v>
      </c>
      <c r="AY8" s="17">
        <f>[4]KBASF!O8</f>
        <v>0.36387600000000003</v>
      </c>
      <c r="AZ8" s="17">
        <f>[4]KBASF!P8</f>
        <v>0.437218</v>
      </c>
      <c r="BA8" s="17">
        <f>[4]KBASF!Q8</f>
        <v>0.37456800000000001</v>
      </c>
      <c r="BB8" s="13">
        <f t="shared" si="7"/>
        <v>3.5207770000000003</v>
      </c>
      <c r="BC8" s="17">
        <f>'[5]2.Asifabad'!F11</f>
        <v>0.199321</v>
      </c>
      <c r="BD8" s="17">
        <f>'[5]2.Asifabad'!G11</f>
        <v>0.52000499999999994</v>
      </c>
      <c r="BE8" s="17">
        <f>'[5]2.Asifabad'!H11</f>
        <v>0.25230900000000001</v>
      </c>
      <c r="BF8" s="17">
        <f>'[5]2.Asifabad'!I11</f>
        <v>0.26042799999999999</v>
      </c>
      <c r="BG8" s="17">
        <f>'[5]2.Asifabad'!J11</f>
        <v>0.23032</v>
      </c>
      <c r="BH8" s="17">
        <f>'[5]2.Asifabad'!K11</f>
        <v>0.25</v>
      </c>
      <c r="BI8" s="17">
        <f>'[5]2.Asifabad'!L11</f>
        <v>0.27324400000000004</v>
      </c>
      <c r="BJ8" s="17">
        <f>'[5]2.Asifabad'!M11</f>
        <v>0.25928899999999999</v>
      </c>
      <c r="BK8" s="17">
        <f>'[5]2.Asifabad'!N11</f>
        <v>0.28336600000000001</v>
      </c>
      <c r="BL8" s="17">
        <f>'[5]2.Asifabad'!O11</f>
        <v>0.449021</v>
      </c>
      <c r="BM8" s="17">
        <f>'[5]2.Asifabad'!P11</f>
        <v>0.42578399999999994</v>
      </c>
      <c r="BN8" s="17">
        <f>'[5]2.Asifabad'!Q11</f>
        <v>0.36</v>
      </c>
      <c r="BO8" s="13">
        <f t="shared" si="8"/>
        <v>3.7630870000000001</v>
      </c>
      <c r="BP8" s="17">
        <f>'[6]2.Asifabad'!F9</f>
        <v>0.32284199999999996</v>
      </c>
      <c r="BQ8" s="17">
        <f>'[6]2.Asifabad'!G9</f>
        <v>0.291514</v>
      </c>
      <c r="BR8" s="17">
        <f>'[6]2.Asifabad'!H9</f>
        <v>0.28184500000000001</v>
      </c>
      <c r="BS8" s="17">
        <f>'[6]2.Asifabad'!I9</f>
        <v>0.27</v>
      </c>
      <c r="BT8" s="17">
        <f>'[6]2.Asifabad'!J9</f>
        <v>0.24391699999999999</v>
      </c>
      <c r="BU8" s="17">
        <f>'[6]2.Asifabad'!K9</f>
        <v>0.26011899999999999</v>
      </c>
      <c r="BV8" s="17">
        <f>'[6]2.Asifabad'!L9</f>
        <v>0.25728299999999998</v>
      </c>
      <c r="BW8" s="17">
        <f>'[6]2.Asifabad'!M9</f>
        <v>0.25500899999999999</v>
      </c>
      <c r="BX8" s="17">
        <f>'[6]2.Asifabad'!N9</f>
        <v>0.29541400000000001</v>
      </c>
      <c r="BY8" s="17">
        <f>'[6]2.Asifabad'!O9</f>
        <v>0.39885399999999999</v>
      </c>
      <c r="BZ8" s="17">
        <f>'[6]2.Asifabad'!P9</f>
        <v>0.33310699999999999</v>
      </c>
      <c r="CA8" s="17">
        <f>'[6]2.Asifabad'!Q9</f>
        <v>0.30205500000000002</v>
      </c>
      <c r="CB8" s="13">
        <f t="shared" si="9"/>
        <v>3.5119590000000001</v>
      </c>
      <c r="CC8" s="23">
        <f t="shared" si="10"/>
        <v>2.8681563333352811E-2</v>
      </c>
      <c r="CD8" s="23">
        <f t="shared" si="11"/>
        <v>-3.9657884581983938E-3</v>
      </c>
      <c r="CE8" s="23">
        <f t="shared" si="12"/>
        <v>3.8848091842975663E-2</v>
      </c>
      <c r="CF8" s="23">
        <f t="shared" si="13"/>
        <v>-1.2530654780620321E-3</v>
      </c>
      <c r="CG8" s="23">
        <f t="shared" si="14"/>
        <v>-6.6734571908648399E-2</v>
      </c>
      <c r="CH8" s="24">
        <v>0.02</v>
      </c>
      <c r="CI8" s="25" t="s">
        <v>80</v>
      </c>
      <c r="CJ8" s="26">
        <f t="shared" si="0"/>
        <v>0.02</v>
      </c>
      <c r="CK8" s="26">
        <f t="shared" si="0"/>
        <v>0.02</v>
      </c>
      <c r="CL8" s="26">
        <f t="shared" si="0"/>
        <v>0.02</v>
      </c>
      <c r="CM8" s="26">
        <f t="shared" si="0"/>
        <v>0.02</v>
      </c>
      <c r="CN8" s="26">
        <f t="shared" si="0"/>
        <v>0.02</v>
      </c>
      <c r="CO8" s="26">
        <f t="shared" si="0"/>
        <v>0.02</v>
      </c>
      <c r="CP8" s="17">
        <f>'[7]2.Asifabad'!F10</f>
        <v>0.34256200000000003</v>
      </c>
      <c r="CQ8" s="17">
        <f>'[7]2.Asifabad'!G10</f>
        <v>0.30563499999999999</v>
      </c>
      <c r="CR8" s="17">
        <f>'[7]2.Asifabad'!H10</f>
        <v>0.30599199999999999</v>
      </c>
      <c r="CS8" s="17">
        <f>'[7]2.Asifabad'!I10</f>
        <v>0.24609700000000001</v>
      </c>
      <c r="CT8" s="17">
        <f>'[7]2.Asifabad'!J10</f>
        <v>0.20327500000000001</v>
      </c>
      <c r="CU8" s="17">
        <f>'[7]2.Asifabad'!K10</f>
        <v>0.21211199999999999</v>
      </c>
      <c r="CV8" s="34">
        <f t="shared" si="15"/>
        <v>0.26242865999999998</v>
      </c>
      <c r="CW8" s="34">
        <f t="shared" si="1"/>
        <v>0.26010918</v>
      </c>
      <c r="CX8" s="34">
        <f t="shared" si="1"/>
        <v>0.30132228</v>
      </c>
      <c r="CY8" s="34">
        <f t="shared" si="1"/>
        <v>0.40683108000000001</v>
      </c>
      <c r="CZ8" s="34">
        <f t="shared" si="1"/>
        <v>0.33976913999999997</v>
      </c>
      <c r="DA8" s="34">
        <f t="shared" si="1"/>
        <v>0.30809610000000004</v>
      </c>
      <c r="DB8" s="13">
        <f t="shared" si="16"/>
        <v>3.4942294400000002</v>
      </c>
      <c r="DC8" s="40">
        <f t="shared" si="17"/>
        <v>-4.1823927781182713E-3</v>
      </c>
      <c r="DD8" s="41">
        <f t="shared" si="18"/>
        <v>2.7695678094158849E-2</v>
      </c>
      <c r="DE8" s="40">
        <f t="shared" si="19"/>
        <v>-2.5197625467008322E-3</v>
      </c>
      <c r="DF8" s="40">
        <f t="shared" si="20"/>
        <v>-3.6384937994752398E-2</v>
      </c>
      <c r="DG8" s="48">
        <f t="shared" si="21"/>
        <v>-5.0483391178540726E-3</v>
      </c>
      <c r="DH8" s="57">
        <v>0.02</v>
      </c>
      <c r="DI8" s="25" t="s">
        <v>80</v>
      </c>
      <c r="DJ8" s="50">
        <f t="shared" si="2"/>
        <v>0.02</v>
      </c>
      <c r="DK8" s="68">
        <f t="shared" si="22"/>
        <v>0.34941324000000001</v>
      </c>
      <c r="DL8" s="68">
        <f t="shared" si="3"/>
        <v>0.31174770000000002</v>
      </c>
      <c r="DM8" s="68">
        <f t="shared" si="3"/>
        <v>0.31211183999999997</v>
      </c>
      <c r="DN8" s="68">
        <f t="shared" si="3"/>
        <v>0.25101894000000002</v>
      </c>
      <c r="DO8" s="68">
        <f t="shared" si="3"/>
        <v>0.20734050000000001</v>
      </c>
      <c r="DP8" s="68">
        <f t="shared" si="3"/>
        <v>0.21635424</v>
      </c>
      <c r="DQ8" s="68">
        <f t="shared" si="3"/>
        <v>0.26767723319999998</v>
      </c>
      <c r="DR8" s="68">
        <f t="shared" si="3"/>
        <v>0.26531136360000002</v>
      </c>
      <c r="DS8" s="68">
        <f t="shared" si="3"/>
        <v>0.30734872559999998</v>
      </c>
      <c r="DT8" s="68">
        <f t="shared" si="3"/>
        <v>0.41496770160000002</v>
      </c>
      <c r="DU8" s="68">
        <f t="shared" si="3"/>
        <v>0.3465645228</v>
      </c>
      <c r="DV8" s="68">
        <f t="shared" si="3"/>
        <v>0.31425802200000003</v>
      </c>
      <c r="DW8" s="69">
        <f t="shared" si="23"/>
        <v>3.5641140288000002</v>
      </c>
    </row>
    <row r="9" spans="1:127" ht="12.5" x14ac:dyDescent="0.2">
      <c r="B9" s="4" t="s">
        <v>25</v>
      </c>
      <c r="C9" s="17">
        <f>'[1]Komarambheem Asifabad'!F409</f>
        <v>4.6848799126637548E-4</v>
      </c>
      <c r="D9" s="17">
        <f>'[1]Komarambheem Asifabad'!G409</f>
        <v>6.0977570093457948E-4</v>
      </c>
      <c r="E9" s="17">
        <f>'[1]Komarambheem Asifabad'!H409</f>
        <v>5.3181294964028774E-4</v>
      </c>
      <c r="F9" s="17">
        <f>'[1]Komarambheem Asifabad'!I409</f>
        <v>3.5939542760372563E-4</v>
      </c>
      <c r="G9" s="17">
        <f>'[1]Komarambheem Asifabad'!J409</f>
        <v>4.1313085070037575E-4</v>
      </c>
      <c r="H9" s="17">
        <f>'[1]Komarambheem Asifabad'!K409</f>
        <v>4.9149491525423729E-4</v>
      </c>
      <c r="I9" s="17">
        <f>'[1]Komarambheem Asifabad'!L409</f>
        <v>5.8353815384615368E-4</v>
      </c>
      <c r="J9" s="17">
        <f>'[1]Komarambheem Asifabad'!M409</f>
        <v>0</v>
      </c>
      <c r="K9" s="17">
        <f>'[1]Komarambheem Asifabad'!N409</f>
        <v>3.2822037914691943E-4</v>
      </c>
      <c r="L9" s="17">
        <f>'[1]Komarambheem Asifabad'!O409</f>
        <v>5.7230142566191446E-4</v>
      </c>
      <c r="M9" s="17">
        <f>'[1]Komarambheem Asifabad'!P409</f>
        <v>2.8213123993558776E-4</v>
      </c>
      <c r="N9" s="17">
        <f>'[1]Komarambheem Asifabad'!Q409</f>
        <v>3.0859662013225567E-4</v>
      </c>
      <c r="O9" s="13">
        <f t="shared" si="4"/>
        <v>4.9488856541224126E-3</v>
      </c>
      <c r="P9" s="17">
        <f>'[2]Komarambheem Asifabad'!F9</f>
        <v>5.0600000000000005E-4</v>
      </c>
      <c r="Q9" s="17">
        <f>'[2]Komarambheem Asifabad'!G9</f>
        <v>5.44E-4</v>
      </c>
      <c r="R9" s="17">
        <f>'[2]Komarambheem Asifabad'!H9</f>
        <v>4.73E-4</v>
      </c>
      <c r="S9" s="17">
        <f>'[2]Komarambheem Asifabad'!I9</f>
        <v>2.34E-4</v>
      </c>
      <c r="T9" s="17">
        <f>'[2]Komarambheem Asifabad'!J9</f>
        <v>3.79E-4</v>
      </c>
      <c r="U9" s="17">
        <f>'[2]Komarambheem Asifabad'!K9</f>
        <v>3.5100000000000002E-4</v>
      </c>
      <c r="V9" s="17">
        <f>'[2]Komarambheem Asifabad'!L9</f>
        <v>3.77E-4</v>
      </c>
      <c r="W9" s="17">
        <f>'[2]Komarambheem Asifabad'!M9</f>
        <v>6.3599999999999996E-4</v>
      </c>
      <c r="X9" s="17">
        <f>'[2]Komarambheem Asifabad'!N9</f>
        <v>2.7E-4</v>
      </c>
      <c r="Y9" s="17">
        <f>'[2]Komarambheem Asifabad'!O9</f>
        <v>9.5299999999999996E-4</v>
      </c>
      <c r="Z9" s="17">
        <f>'[2]Komarambheem Asifabad'!P9</f>
        <v>8.1899999999999996E-4</v>
      </c>
      <c r="AA9" s="17">
        <f>'[2]Komarambheem Asifabad'!Q9</f>
        <v>8.3699999999999996E-4</v>
      </c>
      <c r="AB9" s="13">
        <f t="shared" si="5"/>
        <v>6.3790000000000001E-3</v>
      </c>
      <c r="AC9" s="17">
        <f>[3]KBASF!F9</f>
        <v>3.3700000000000001E-4</v>
      </c>
      <c r="AD9" s="17">
        <f>[3]KBASF!G9</f>
        <v>0</v>
      </c>
      <c r="AE9" s="17">
        <f>[3]KBASF!H9</f>
        <v>0</v>
      </c>
      <c r="AF9" s="17">
        <f>[3]KBASF!I9</f>
        <v>0</v>
      </c>
      <c r="AG9" s="17">
        <f>[3]KBASF!J9</f>
        <v>3.86E-4</v>
      </c>
      <c r="AH9" s="17">
        <f>[3]KBASF!K9</f>
        <v>2.24E-4</v>
      </c>
      <c r="AI9" s="17">
        <f>[3]KBASF!L9</f>
        <v>1.4999999999999999E-4</v>
      </c>
      <c r="AJ9" s="17">
        <f>[3]KBASF!M9</f>
        <v>2.24E-4</v>
      </c>
      <c r="AK9" s="17">
        <f>[3]KBASF!N9</f>
        <v>1.66E-4</v>
      </c>
      <c r="AL9" s="17">
        <f>[3]KBASF!O9</f>
        <v>2.7599999999999999E-4</v>
      </c>
      <c r="AM9" s="17">
        <f>[3]KBASF!P9</f>
        <v>1.5200000000000001E-4</v>
      </c>
      <c r="AN9" s="17">
        <f>[3]KBASF!Q9</f>
        <v>2.9399999999999999E-4</v>
      </c>
      <c r="AO9" s="13">
        <f t="shared" si="6"/>
        <v>2.209E-3</v>
      </c>
      <c r="AP9" s="17">
        <f>[4]KBASF!F9</f>
        <v>4.84E-4</v>
      </c>
      <c r="AQ9" s="17">
        <f>[4]KBASF!G9</f>
        <v>4.0000000000000002E-4</v>
      </c>
      <c r="AR9" s="17">
        <f>[4]KBASF!H9</f>
        <v>5.2599999999999999E-4</v>
      </c>
      <c r="AS9" s="17">
        <f>[4]KBASF!I9</f>
        <v>1.2799999999999999E-4</v>
      </c>
      <c r="AT9" s="17">
        <f>[4]KBASF!J9</f>
        <v>8.0999999999999996E-4</v>
      </c>
      <c r="AU9" s="17">
        <f>[4]KBASF!K9</f>
        <v>3.8999999999999999E-4</v>
      </c>
      <c r="AV9" s="17">
        <f>[4]KBASF!L9</f>
        <v>2.7500000000000002E-4</v>
      </c>
      <c r="AW9" s="17">
        <f>[4]KBASF!M9</f>
        <v>3.3599999999999998E-4</v>
      </c>
      <c r="AX9" s="17">
        <f>[4]KBASF!N9</f>
        <v>3.7599999999999998E-4</v>
      </c>
      <c r="AY9" s="17">
        <f>[4]KBASF!O9</f>
        <v>5.0900000000000001E-4</v>
      </c>
      <c r="AZ9" s="17">
        <f>[4]KBASF!P9</f>
        <v>4.0400000000000001E-4</v>
      </c>
      <c r="BA9" s="17">
        <f>[4]KBASF!Q9</f>
        <v>4.9799999999999996E-4</v>
      </c>
      <c r="BB9" s="13">
        <f t="shared" si="7"/>
        <v>5.1360000000000008E-3</v>
      </c>
      <c r="BC9" s="17">
        <f>'[5]2.Asifabad'!F12</f>
        <v>2.43E-4</v>
      </c>
      <c r="BD9" s="17">
        <f>'[5]2.Asifabad'!G12</f>
        <v>1.06E-3</v>
      </c>
      <c r="BE9" s="17">
        <f>'[5]2.Asifabad'!H12</f>
        <v>6.3000000000000003E-4</v>
      </c>
      <c r="BF9" s="17">
        <f>'[5]2.Asifabad'!I12</f>
        <v>0</v>
      </c>
      <c r="BG9" s="17">
        <f>'[5]2.Asifabad'!J12</f>
        <v>7.1199999999999996E-4</v>
      </c>
      <c r="BH9" s="17">
        <f>'[5]2.Asifabad'!K12</f>
        <v>0</v>
      </c>
      <c r="BI9" s="17">
        <f>'[5]2.Asifabad'!L12</f>
        <v>5.7899999999999998E-4</v>
      </c>
      <c r="BJ9" s="17">
        <f>'[5]2.Asifabad'!M12</f>
        <v>6.6299999999999996E-4</v>
      </c>
      <c r="BK9" s="17">
        <f>'[5]2.Asifabad'!N12</f>
        <v>5.1800000000000001E-4</v>
      </c>
      <c r="BL9" s="17">
        <f>'[5]2.Asifabad'!O12</f>
        <v>5.1699999999999999E-4</v>
      </c>
      <c r="BM9" s="17">
        <f>'[5]2.Asifabad'!P12</f>
        <v>5.9400000000000002E-4</v>
      </c>
      <c r="BN9" s="17">
        <f>'[5]2.Asifabad'!Q12</f>
        <v>5.5800000000000001E-4</v>
      </c>
      <c r="BO9" s="13">
        <f t="shared" si="8"/>
        <v>6.0740000000000004E-3</v>
      </c>
      <c r="BP9" s="17">
        <f>'[6]2.Asifabad'!F10</f>
        <v>5.1400000000000003E-4</v>
      </c>
      <c r="BQ9" s="17">
        <f>'[6]2.Asifabad'!G10</f>
        <v>7.7300000000000003E-4</v>
      </c>
      <c r="BR9" s="17">
        <f>'[6]2.Asifabad'!H10</f>
        <v>1.116E-3</v>
      </c>
      <c r="BS9" s="17">
        <f>'[6]2.Asifabad'!I10</f>
        <v>5.4699999999999996E-4</v>
      </c>
      <c r="BT9" s="17">
        <f>'[6]2.Asifabad'!J10</f>
        <v>6.8599999999999998E-4</v>
      </c>
      <c r="BU9" s="17">
        <f>'[6]2.Asifabad'!K10</f>
        <v>8.4500000000000005E-4</v>
      </c>
      <c r="BV9" s="17">
        <f>'[6]2.Asifabad'!L10</f>
        <v>7.3499999999999998E-4</v>
      </c>
      <c r="BW9" s="17">
        <f>'[6]2.Asifabad'!M10</f>
        <v>4.8299999999999998E-4</v>
      </c>
      <c r="BX9" s="17">
        <f>'[6]2.Asifabad'!N10</f>
        <v>5.2999999999999998E-4</v>
      </c>
      <c r="BY9" s="17">
        <f>'[6]2.Asifabad'!O10</f>
        <v>5.1000000000000004E-4</v>
      </c>
      <c r="BZ9" s="17">
        <f>'[6]2.Asifabad'!P10</f>
        <v>1.41E-3</v>
      </c>
      <c r="CA9" s="17">
        <f>'[6]2.Asifabad'!Q10</f>
        <v>7.76E-4</v>
      </c>
      <c r="CB9" s="13">
        <f t="shared" si="9"/>
        <v>8.9250000000000006E-3</v>
      </c>
      <c r="CC9" s="23">
        <f t="shared" si="10"/>
        <v>0.12517522531309155</v>
      </c>
      <c r="CD9" s="23">
        <f t="shared" si="11"/>
        <v>8.7586744221970214E-2</v>
      </c>
      <c r="CE9" s="23">
        <f t="shared" si="12"/>
        <v>0.59271291971675333</v>
      </c>
      <c r="CF9" s="23">
        <f t="shared" si="13"/>
        <v>0.3182312562141032</v>
      </c>
      <c r="CG9" s="23">
        <f t="shared" si="14"/>
        <v>0.46937767533750407</v>
      </c>
      <c r="CH9" s="24">
        <v>5.7299999999999997E-2</v>
      </c>
      <c r="CI9" s="25" t="s">
        <v>76</v>
      </c>
      <c r="CJ9" s="26">
        <f t="shared" si="0"/>
        <v>8.7586744221970214E-2</v>
      </c>
      <c r="CK9" s="26">
        <f t="shared" si="0"/>
        <v>8.7586744221970214E-2</v>
      </c>
      <c r="CL9" s="26">
        <f t="shared" si="0"/>
        <v>8.7586744221970214E-2</v>
      </c>
      <c r="CM9" s="26">
        <f t="shared" si="0"/>
        <v>8.7586744221970214E-2</v>
      </c>
      <c r="CN9" s="26">
        <f t="shared" si="0"/>
        <v>8.7586744221970214E-2</v>
      </c>
      <c r="CO9" s="26">
        <f t="shared" si="0"/>
        <v>8.7586744221970214E-2</v>
      </c>
      <c r="CP9" s="17">
        <f>'[7]2.Asifabad'!F11</f>
        <v>9.859999999999999E-4</v>
      </c>
      <c r="CQ9" s="17">
        <f>'[7]2.Asifabad'!G11</f>
        <v>1.4760000000000001E-3</v>
      </c>
      <c r="CR9" s="17">
        <f>'[7]2.Asifabad'!H11</f>
        <v>8.7900000000000001E-4</v>
      </c>
      <c r="CS9" s="17">
        <f>'[7]2.Asifabad'!I11</f>
        <v>1.4319999999999999E-3</v>
      </c>
      <c r="CT9" s="17">
        <f>'[7]2.Asifabad'!J11</f>
        <v>7.8799999999999996E-4</v>
      </c>
      <c r="CU9" s="17">
        <f>'[7]2.Asifabad'!K11</f>
        <v>1.127E-3</v>
      </c>
      <c r="CV9" s="34">
        <f t="shared" si="15"/>
        <v>7.9937625700314812E-4</v>
      </c>
      <c r="CW9" s="34">
        <f t="shared" si="1"/>
        <v>5.2530439745921158E-4</v>
      </c>
      <c r="CX9" s="34">
        <f t="shared" si="1"/>
        <v>5.764209744376442E-4</v>
      </c>
      <c r="CY9" s="34">
        <f t="shared" si="1"/>
        <v>5.5466923955320489E-4</v>
      </c>
      <c r="CZ9" s="34">
        <f t="shared" si="1"/>
        <v>1.5334973093529781E-3</v>
      </c>
      <c r="DA9" s="34">
        <f t="shared" si="1"/>
        <v>8.4396731351624892E-4</v>
      </c>
      <c r="DB9" s="13">
        <f t="shared" si="16"/>
        <v>1.1521235491322435E-2</v>
      </c>
      <c r="DC9" s="40">
        <f t="shared" si="17"/>
        <v>0.12550982451993153</v>
      </c>
      <c r="DD9" s="41">
        <f t="shared" si="18"/>
        <v>0.5112135342805868</v>
      </c>
      <c r="DE9" s="40">
        <f t="shared" si="19"/>
        <v>0.30905535871807688</v>
      </c>
      <c r="DF9" s="40">
        <f t="shared" si="20"/>
        <v>0.37724794491235336</v>
      </c>
      <c r="DG9" s="48">
        <f t="shared" si="21"/>
        <v>0.29089473292128121</v>
      </c>
      <c r="DH9" s="56">
        <v>0.05</v>
      </c>
      <c r="DI9" s="25" t="s">
        <v>80</v>
      </c>
      <c r="DJ9" s="50">
        <f t="shared" si="2"/>
        <v>0.05</v>
      </c>
      <c r="DK9" s="68">
        <f t="shared" si="22"/>
        <v>1.0352999999999998E-3</v>
      </c>
      <c r="DL9" s="68">
        <f t="shared" si="3"/>
        <v>1.5498000000000003E-3</v>
      </c>
      <c r="DM9" s="68">
        <f t="shared" si="3"/>
        <v>9.2295000000000007E-4</v>
      </c>
      <c r="DN9" s="68">
        <f t="shared" si="3"/>
        <v>1.5035999999999999E-3</v>
      </c>
      <c r="DO9" s="68">
        <f t="shared" si="3"/>
        <v>8.2739999999999995E-4</v>
      </c>
      <c r="DP9" s="68">
        <f t="shared" si="3"/>
        <v>1.1833500000000001E-3</v>
      </c>
      <c r="DQ9" s="68">
        <f t="shared" si="3"/>
        <v>8.3934506985330556E-4</v>
      </c>
      <c r="DR9" s="68">
        <f t="shared" si="3"/>
        <v>5.5156961733217216E-4</v>
      </c>
      <c r="DS9" s="68">
        <f t="shared" si="3"/>
        <v>6.0524202315952646E-4</v>
      </c>
      <c r="DT9" s="68">
        <f t="shared" si="3"/>
        <v>5.8240270153086518E-4</v>
      </c>
      <c r="DU9" s="68">
        <f t="shared" si="3"/>
        <v>1.6101721748206272E-3</v>
      </c>
      <c r="DV9" s="68">
        <f t="shared" si="3"/>
        <v>8.8616567919206138E-4</v>
      </c>
      <c r="DW9" s="69">
        <f t="shared" si="23"/>
        <v>1.2097297265888558E-2</v>
      </c>
    </row>
    <row r="10" spans="1:127" ht="12.5" x14ac:dyDescent="0.2">
      <c r="B10" s="4" t="s">
        <v>24</v>
      </c>
      <c r="C10" s="17">
        <f>'[1]Komarambheem Asifabad'!F410</f>
        <v>3.3170452643307189</v>
      </c>
      <c r="D10" s="17">
        <f>'[1]Komarambheem Asifabad'!G410</f>
        <v>1.5325168914648193</v>
      </c>
      <c r="E10" s="17">
        <f>'[1]Komarambheem Asifabad'!H410</f>
        <v>0.50036669735464401</v>
      </c>
      <c r="F10" s="17">
        <f>'[1]Komarambheem Asifabad'!I410</f>
        <v>1.8281327237585101</v>
      </c>
      <c r="G10" s="17">
        <f>'[1]Komarambheem Asifabad'!J410</f>
        <v>4.0340795437604458</v>
      </c>
      <c r="H10" s="17">
        <f>'[1]Komarambheem Asifabad'!K410</f>
        <v>2.9317832199534624</v>
      </c>
      <c r="I10" s="17">
        <f>'[1]Komarambheem Asifabad'!L410</f>
        <v>3.5580879493892481</v>
      </c>
      <c r="J10" s="17">
        <f>'[1]Komarambheem Asifabad'!M410</f>
        <v>3.3109514885848572</v>
      </c>
      <c r="K10" s="17">
        <f>'[1]Komarambheem Asifabad'!N410</f>
        <v>3.7239740669154835</v>
      </c>
      <c r="L10" s="17">
        <f>'[1]Komarambheem Asifabad'!O410</f>
        <v>5.1191778782402189</v>
      </c>
      <c r="M10" s="17">
        <f>'[1]Komarambheem Asifabad'!P410</f>
        <v>4.7396033578924337</v>
      </c>
      <c r="N10" s="17">
        <f>'[1]Komarambheem Asifabad'!Q410</f>
        <v>4.7312074890870246</v>
      </c>
      <c r="O10" s="13">
        <f t="shared" si="4"/>
        <v>39.326926570731871</v>
      </c>
      <c r="P10" s="17">
        <f>'[2]Komarambheem Asifabad'!F10</f>
        <v>5.3015848988996792</v>
      </c>
      <c r="Q10" s="17">
        <f>'[2]Komarambheem Asifabad'!G10</f>
        <v>2.4239685744649875</v>
      </c>
      <c r="R10" s="17">
        <f>'[2]Komarambheem Asifabad'!H10</f>
        <v>0.62969016040570913</v>
      </c>
      <c r="S10" s="17">
        <f>'[2]Komarambheem Asifabad'!I10</f>
        <v>2.9493874609970634</v>
      </c>
      <c r="T10" s="17">
        <f>'[2]Komarambheem Asifabad'!J10</f>
        <v>3.9544542073478528</v>
      </c>
      <c r="U10" s="17">
        <f>'[2]Komarambheem Asifabad'!K10</f>
        <v>4.722676203042818</v>
      </c>
      <c r="V10" s="17">
        <f>'[2]Komarambheem Asifabad'!L10</f>
        <v>4.2579919481111643</v>
      </c>
      <c r="W10" s="17">
        <f>'[2]Komarambheem Asifabad'!M10</f>
        <v>3.1399872246037375</v>
      </c>
      <c r="X10" s="17">
        <f>'[2]Komarambheem Asifabad'!N10</f>
        <v>3.2244198729936211</v>
      </c>
      <c r="Y10" s="17">
        <f>'[2]Komarambheem Asifabad'!O10</f>
        <v>5.4337521239654798</v>
      </c>
      <c r="Z10" s="17">
        <f>'[2]Komarambheem Asifabad'!P10</f>
        <v>4.8276245631104358</v>
      </c>
      <c r="AA10" s="17">
        <f>'[2]Komarambheem Asifabad'!Q10</f>
        <v>7.2805047180585678</v>
      </c>
      <c r="AB10" s="13">
        <f t="shared" si="5"/>
        <v>48.146041956001113</v>
      </c>
      <c r="AC10" s="17">
        <f>[3]KBASF!F10</f>
        <v>9.8172074514616874</v>
      </c>
      <c r="AD10" s="17">
        <f>[3]KBASF!G10</f>
        <v>7.2</v>
      </c>
      <c r="AE10" s="17">
        <f>[3]KBASF!H10</f>
        <v>5</v>
      </c>
      <c r="AF10" s="17">
        <f>[3]KBASF!I10</f>
        <v>0.3</v>
      </c>
      <c r="AG10" s="17">
        <f>[3]KBASF!J10</f>
        <v>1.5</v>
      </c>
      <c r="AH10" s="17">
        <f>[3]KBASF!K10</f>
        <v>3.9984999999999999</v>
      </c>
      <c r="AI10" s="17">
        <f>[3]KBASF!L10</f>
        <v>10.3</v>
      </c>
      <c r="AJ10" s="17">
        <f>[3]KBASF!M10</f>
        <v>4.5620000000000003</v>
      </c>
      <c r="AK10" s="17">
        <f>[3]KBASF!N10</f>
        <v>3.0123562000000002</v>
      </c>
      <c r="AL10" s="17">
        <f>[3]KBASF!O10</f>
        <v>5.7679999999999998</v>
      </c>
      <c r="AM10" s="17">
        <f>[3]KBASF!P10</f>
        <v>6.3576199999999998</v>
      </c>
      <c r="AN10" s="17">
        <f>[3]KBASF!Q10</f>
        <v>9.452</v>
      </c>
      <c r="AO10" s="13">
        <f t="shared" si="6"/>
        <v>67.267683651461681</v>
      </c>
      <c r="AP10" s="17">
        <f>[4]KBASF!F10</f>
        <v>6.7126700000000001</v>
      </c>
      <c r="AQ10" s="17">
        <f>[4]KBASF!G10</f>
        <v>4.0724200000000002</v>
      </c>
      <c r="AR10" s="17">
        <f>[4]KBASF!H10</f>
        <v>0.34499999999999997</v>
      </c>
      <c r="AS10" s="17">
        <f>[4]KBASF!I10</f>
        <v>2.7861250000000002</v>
      </c>
      <c r="AT10" s="17">
        <f>[4]KBASF!J10</f>
        <v>2.299769670456</v>
      </c>
      <c r="AU10" s="17">
        <f>[4]KBASF!K10</f>
        <v>2.9968017392044999</v>
      </c>
      <c r="AV10" s="17">
        <f>[4]KBASF!L10</f>
        <v>4.923</v>
      </c>
      <c r="AW10" s="17">
        <f>[4]KBASF!M10</f>
        <v>1.5002</v>
      </c>
      <c r="AX10" s="17">
        <f>[4]KBASF!N10</f>
        <v>0.89999999999999991</v>
      </c>
      <c r="AY10" s="17">
        <f>[4]KBASF!O10</f>
        <v>3.5068999999999999</v>
      </c>
      <c r="AZ10" s="17">
        <f>[4]KBASF!P10</f>
        <v>5.65</v>
      </c>
      <c r="BA10" s="17">
        <f>[4]KBASF!Q10</f>
        <v>8.6500816900000004</v>
      </c>
      <c r="BB10" s="13">
        <f t="shared" si="7"/>
        <v>44.342968099660503</v>
      </c>
      <c r="BC10" s="17">
        <f>'[5]2.Asifabad'!F13</f>
        <v>8.6529875690000004</v>
      </c>
      <c r="BD10" s="17">
        <f>'[5]2.Asifabad'!G13</f>
        <v>4.0568999999999997</v>
      </c>
      <c r="BE10" s="17">
        <f>'[5]2.Asifabad'!H13</f>
        <v>2.7</v>
      </c>
      <c r="BF10" s="17">
        <f>'[5]2.Asifabad'!I13</f>
        <v>4.9624326124999998</v>
      </c>
      <c r="BG10" s="17">
        <f>'[5]2.Asifabad'!J13</f>
        <v>5.1239999999999997</v>
      </c>
      <c r="BH10" s="17">
        <f>'[5]2.Asifabad'!K13</f>
        <v>8.1099165000000006</v>
      </c>
      <c r="BI10" s="17">
        <f>'[5]2.Asifabad'!L13</f>
        <v>6.2912400000000002</v>
      </c>
      <c r="BJ10" s="17">
        <f>'[5]2.Asifabad'!M13</f>
        <v>2.0143</v>
      </c>
      <c r="BK10" s="17">
        <f>'[5]2.Asifabad'!N13</f>
        <v>4.2889999999999997</v>
      </c>
      <c r="BL10" s="17">
        <f>'[5]2.Asifabad'!O13</f>
        <v>7.6925100000000004</v>
      </c>
      <c r="BM10" s="17">
        <f>'[5]2.Asifabad'!P13</f>
        <v>7.7030000000000003</v>
      </c>
      <c r="BN10" s="17">
        <f>'[5]2.Asifabad'!Q13</f>
        <v>12.535</v>
      </c>
      <c r="BO10" s="13">
        <f t="shared" si="8"/>
        <v>74.131286681500001</v>
      </c>
      <c r="BP10" s="17">
        <f>'[6]2.Asifabad'!F11</f>
        <v>11.190925699999999</v>
      </c>
      <c r="BQ10" s="17">
        <f>'[6]2.Asifabad'!G11</f>
        <v>5.0326449999999996</v>
      </c>
      <c r="BR10" s="17">
        <f>'[6]2.Asifabad'!H11</f>
        <v>1.457182</v>
      </c>
      <c r="BS10" s="17">
        <f>'[6]2.Asifabad'!I11</f>
        <v>3.5249999999999999</v>
      </c>
      <c r="BT10" s="17">
        <f>'[6]2.Asifabad'!J11</f>
        <v>6.7969999999999997</v>
      </c>
      <c r="BU10" s="17">
        <f>'[6]2.Asifabad'!K11</f>
        <v>2.597</v>
      </c>
      <c r="BV10" s="17">
        <f>'[6]2.Asifabad'!L11</f>
        <v>7.0970000000000004</v>
      </c>
      <c r="BW10" s="17">
        <f>'[6]2.Asifabad'!M11</f>
        <v>2.79</v>
      </c>
      <c r="BX10" s="17">
        <f>'[6]2.Asifabad'!N11</f>
        <v>3.2120000000000002</v>
      </c>
      <c r="BY10" s="17">
        <f>'[6]2.Asifabad'!O11</f>
        <v>4.1020000000000003</v>
      </c>
      <c r="BZ10" s="17">
        <f>'[6]2.Asifabad'!P11</f>
        <v>5.2460000000000004</v>
      </c>
      <c r="CA10" s="17">
        <f>'[6]2.Asifabad'!Q11</f>
        <v>11.803000000000001</v>
      </c>
      <c r="CB10" s="13">
        <f t="shared" si="9"/>
        <v>64.84975270000001</v>
      </c>
      <c r="CC10" s="23">
        <f t="shared" si="10"/>
        <v>0.10520709281360419</v>
      </c>
      <c r="CD10" s="23">
        <f t="shared" si="11"/>
        <v>7.7300679014273399E-2</v>
      </c>
      <c r="CE10" s="23">
        <f t="shared" si="12"/>
        <v>-1.2128134235953714E-2</v>
      </c>
      <c r="CF10" s="23">
        <f t="shared" si="13"/>
        <v>0.2093215234479584</v>
      </c>
      <c r="CG10" s="23">
        <f t="shared" si="14"/>
        <v>-0.12520400490790706</v>
      </c>
      <c r="CH10" s="24">
        <v>0.05</v>
      </c>
      <c r="CI10" s="25" t="s">
        <v>80</v>
      </c>
      <c r="CJ10" s="26">
        <f t="shared" si="0"/>
        <v>0.05</v>
      </c>
      <c r="CK10" s="26">
        <f t="shared" si="0"/>
        <v>0.05</v>
      </c>
      <c r="CL10" s="26">
        <f t="shared" si="0"/>
        <v>0.05</v>
      </c>
      <c r="CM10" s="26">
        <f t="shared" si="0"/>
        <v>0.05</v>
      </c>
      <c r="CN10" s="26">
        <f t="shared" si="0"/>
        <v>0.05</v>
      </c>
      <c r="CO10" s="26">
        <f t="shared" si="0"/>
        <v>0.05</v>
      </c>
      <c r="CP10" s="17">
        <f>'[7]2.Asifabad'!F12</f>
        <v>8.0730000000000004</v>
      </c>
      <c r="CQ10" s="17">
        <f>'[7]2.Asifabad'!G12</f>
        <v>5.5739999999999998</v>
      </c>
      <c r="CR10" s="17">
        <f>'[7]2.Asifabad'!H12</f>
        <v>0.1</v>
      </c>
      <c r="CS10" s="17">
        <f>'[7]2.Asifabad'!I12</f>
        <v>0.59499999999999997</v>
      </c>
      <c r="CT10" s="17">
        <f>'[7]2.Asifabad'!J12</f>
        <v>6.8220000000000001</v>
      </c>
      <c r="CU10" s="17">
        <f>'[7]2.Asifabad'!K12</f>
        <v>4.5510000000000002</v>
      </c>
      <c r="CV10" s="34">
        <f t="shared" si="15"/>
        <v>7.4518500000000012</v>
      </c>
      <c r="CW10" s="34">
        <f t="shared" si="1"/>
        <v>2.9295</v>
      </c>
      <c r="CX10" s="34">
        <f t="shared" si="1"/>
        <v>3.3726000000000003</v>
      </c>
      <c r="CY10" s="34">
        <f t="shared" si="1"/>
        <v>4.3071000000000002</v>
      </c>
      <c r="CZ10" s="34">
        <f t="shared" si="1"/>
        <v>5.5083000000000011</v>
      </c>
      <c r="DA10" s="34">
        <f t="shared" si="1"/>
        <v>12.393150000000002</v>
      </c>
      <c r="DB10" s="13">
        <f t="shared" si="16"/>
        <v>61.677499999999995</v>
      </c>
      <c r="DC10" s="40">
        <f t="shared" si="17"/>
        <v>5.0783475251809929E-2</v>
      </c>
      <c r="DD10" s="41">
        <f t="shared" si="18"/>
        <v>-2.1456644786804535E-2</v>
      </c>
      <c r="DE10" s="40">
        <f t="shared" si="19"/>
        <v>0.11626506781456025</v>
      </c>
      <c r="DF10" s="40">
        <f t="shared" si="20"/>
        <v>-8.7857667254894412E-2</v>
      </c>
      <c r="DG10" s="48">
        <f t="shared" si="21"/>
        <v>-4.8916959092737078E-2</v>
      </c>
      <c r="DH10" s="56">
        <v>0.04</v>
      </c>
      <c r="DI10" s="25" t="s">
        <v>80</v>
      </c>
      <c r="DJ10" s="50">
        <f t="shared" si="2"/>
        <v>0.04</v>
      </c>
      <c r="DK10" s="68">
        <f t="shared" si="22"/>
        <v>8.3959200000000003</v>
      </c>
      <c r="DL10" s="68">
        <f t="shared" si="3"/>
        <v>5.7969600000000003</v>
      </c>
      <c r="DM10" s="68">
        <f t="shared" si="3"/>
        <v>0.10400000000000001</v>
      </c>
      <c r="DN10" s="68">
        <f t="shared" si="3"/>
        <v>0.61880000000000002</v>
      </c>
      <c r="DO10" s="68">
        <f t="shared" si="3"/>
        <v>7.0948800000000007</v>
      </c>
      <c r="DP10" s="68">
        <f t="shared" si="3"/>
        <v>4.7330399999999999</v>
      </c>
      <c r="DQ10" s="68">
        <f t="shared" si="3"/>
        <v>7.7499240000000018</v>
      </c>
      <c r="DR10" s="68">
        <f t="shared" si="3"/>
        <v>3.0466800000000003</v>
      </c>
      <c r="DS10" s="68">
        <f t="shared" si="3"/>
        <v>3.5075040000000004</v>
      </c>
      <c r="DT10" s="68">
        <f t="shared" si="3"/>
        <v>4.4793840000000005</v>
      </c>
      <c r="DU10" s="68">
        <f t="shared" si="3"/>
        <v>5.7286320000000011</v>
      </c>
      <c r="DV10" s="68">
        <f t="shared" si="3"/>
        <v>12.888876000000003</v>
      </c>
      <c r="DW10" s="69">
        <f t="shared" si="23"/>
        <v>64.144599999999997</v>
      </c>
    </row>
    <row r="11" spans="1:127" ht="12.5" x14ac:dyDescent="0.2">
      <c r="B11" s="4" t="s">
        <v>23</v>
      </c>
      <c r="C11" s="17">
        <f>'[1]Komarambheem Asifabad'!F411</f>
        <v>0.6181194125051428</v>
      </c>
      <c r="D11" s="17">
        <f>'[1]Komarambheem Asifabad'!G411</f>
        <v>0.46854205875420479</v>
      </c>
      <c r="E11" s="17">
        <f>'[1]Komarambheem Asifabad'!H411</f>
        <v>0.42842327773657868</v>
      </c>
      <c r="F11" s="17">
        <f>'[1]Komarambheem Asifabad'!I411</f>
        <v>0.50009325640724023</v>
      </c>
      <c r="G11" s="17">
        <f>'[1]Komarambheem Asifabad'!J411</f>
        <v>0.45755924157834776</v>
      </c>
      <c r="H11" s="17">
        <f>'[1]Komarambheem Asifabad'!K411</f>
        <v>0.42277214778707395</v>
      </c>
      <c r="I11" s="17">
        <f>'[1]Komarambheem Asifabad'!L411</f>
        <v>0.48739504711623594</v>
      </c>
      <c r="J11" s="17">
        <f>'[1]Komarambheem Asifabad'!M411</f>
        <v>0.50220626192983586</v>
      </c>
      <c r="K11" s="17">
        <f>'[1]Komarambheem Asifabad'!N411</f>
        <v>0.45745307576380129</v>
      </c>
      <c r="L11" s="17">
        <f>'[1]Komarambheem Asifabad'!O411</f>
        <v>0.55956333663931124</v>
      </c>
      <c r="M11" s="17">
        <f>'[1]Komarambheem Asifabad'!P411</f>
        <v>0.51123511447580727</v>
      </c>
      <c r="N11" s="17">
        <f>'[1]Komarambheem Asifabad'!Q411</f>
        <v>0.48806737625950358</v>
      </c>
      <c r="O11" s="13">
        <f t="shared" si="4"/>
        <v>5.9014296069530836</v>
      </c>
      <c r="P11" s="17">
        <f>'[2]Komarambheem Asifabad'!F11</f>
        <v>0.48430299999999998</v>
      </c>
      <c r="Q11" s="17">
        <f>'[2]Komarambheem Asifabad'!G11</f>
        <v>0.49554399999999998</v>
      </c>
      <c r="R11" s="17">
        <f>'[2]Komarambheem Asifabad'!H11</f>
        <v>0.48780400000000002</v>
      </c>
      <c r="S11" s="17">
        <f>'[2]Komarambheem Asifabad'!I11</f>
        <v>0.45500400000000002</v>
      </c>
      <c r="T11" s="17">
        <f>'[2]Komarambheem Asifabad'!J11</f>
        <v>0.520061</v>
      </c>
      <c r="U11" s="17">
        <f>'[2]Komarambheem Asifabad'!K11</f>
        <v>0.52696399999999999</v>
      </c>
      <c r="V11" s="17">
        <f>'[2]Komarambheem Asifabad'!L11</f>
        <v>0.52618399999999999</v>
      </c>
      <c r="W11" s="17">
        <f>'[2]Komarambheem Asifabad'!M11</f>
        <v>0.56364099999999995</v>
      </c>
      <c r="X11" s="17">
        <f>'[2]Komarambheem Asifabad'!N11</f>
        <v>0.52558099999999996</v>
      </c>
      <c r="Y11" s="17">
        <f>'[2]Komarambheem Asifabad'!O11</f>
        <v>0.65364800000000001</v>
      </c>
      <c r="Z11" s="17">
        <f>'[2]Komarambheem Asifabad'!P11</f>
        <v>0.54089999999999994</v>
      </c>
      <c r="AA11" s="17">
        <f>'[2]Komarambheem Asifabad'!Q11</f>
        <v>0.53536300000000003</v>
      </c>
      <c r="AB11" s="13">
        <f t="shared" si="5"/>
        <v>6.3149969999999991</v>
      </c>
      <c r="AC11" s="17">
        <f>[3]KBASF!F11</f>
        <v>0.43362200000000001</v>
      </c>
      <c r="AD11" s="17">
        <f>[3]KBASF!G11</f>
        <v>0.43692300000000001</v>
      </c>
      <c r="AE11" s="17">
        <f>[3]KBASF!H11</f>
        <v>0.45708899999999997</v>
      </c>
      <c r="AF11" s="17">
        <f>[3]KBASF!I11</f>
        <v>0.43730000000000002</v>
      </c>
      <c r="AG11" s="17">
        <f>[3]KBASF!J11</f>
        <v>0.40046999999999999</v>
      </c>
      <c r="AH11" s="17">
        <f>[3]KBASF!K11</f>
        <v>0.38572400000000001</v>
      </c>
      <c r="AI11" s="17">
        <f>[3]KBASF!L11</f>
        <v>0.41040199999999999</v>
      </c>
      <c r="AJ11" s="17">
        <f>[3]KBASF!M11</f>
        <v>0.421593</v>
      </c>
      <c r="AK11" s="17">
        <f>[3]KBASF!N11</f>
        <v>0.42715799999999998</v>
      </c>
      <c r="AL11" s="17">
        <f>[3]KBASF!O11</f>
        <v>0.39668700000000001</v>
      </c>
      <c r="AM11" s="17">
        <f>[3]KBASF!P11</f>
        <v>0.40533800000000003</v>
      </c>
      <c r="AN11" s="17">
        <f>[3]KBASF!Q11</f>
        <v>0.41645699999999997</v>
      </c>
      <c r="AO11" s="13">
        <f t="shared" si="6"/>
        <v>5.0287630000000005</v>
      </c>
      <c r="AP11" s="17">
        <f>[4]KBASF!F11</f>
        <v>0.43432200000000004</v>
      </c>
      <c r="AQ11" s="17">
        <f>[4]KBASF!G11</f>
        <v>0.45951000000000003</v>
      </c>
      <c r="AR11" s="17">
        <f>[4]KBASF!H11</f>
        <v>0.41100800000000004</v>
      </c>
      <c r="AS11" s="17">
        <f>[4]KBASF!I11</f>
        <v>0.39840500000000001</v>
      </c>
      <c r="AT11" s="17">
        <f>[4]KBASF!J11</f>
        <v>0.41153299999999998</v>
      </c>
      <c r="AU11" s="17">
        <f>[4]KBASF!K11</f>
        <v>0.41261300000000001</v>
      </c>
      <c r="AV11" s="17">
        <f>[4]KBASF!L11</f>
        <v>0.34608700000000003</v>
      </c>
      <c r="AW11" s="17">
        <f>[4]KBASF!M11</f>
        <v>0.41935699999999998</v>
      </c>
      <c r="AX11" s="17">
        <f>[4]KBASF!N11</f>
        <v>0.46769299999999997</v>
      </c>
      <c r="AY11" s="17">
        <f>[4]KBASF!O11</f>
        <v>0.441357</v>
      </c>
      <c r="AZ11" s="17">
        <f>[4]KBASF!P11</f>
        <v>0.36841999999999997</v>
      </c>
      <c r="BA11" s="17">
        <f>[4]KBASF!Q11</f>
        <v>0.40269299999999997</v>
      </c>
      <c r="BB11" s="13">
        <f t="shared" si="7"/>
        <v>4.9729979999999996</v>
      </c>
      <c r="BC11" s="17">
        <f>'[5]2.Asifabad'!F14</f>
        <v>0.46923700000000002</v>
      </c>
      <c r="BD11" s="17">
        <f>'[5]2.Asifabad'!G14</f>
        <v>0.42912</v>
      </c>
      <c r="BE11" s="17">
        <f>'[5]2.Asifabad'!H14</f>
        <v>0.11504000000000002</v>
      </c>
      <c r="BF11" s="17">
        <f>'[5]2.Asifabad'!I14</f>
        <v>0.51</v>
      </c>
      <c r="BG11" s="17">
        <f>'[5]2.Asifabad'!J14</f>
        <v>0.42535600000000001</v>
      </c>
      <c r="BH11" s="17">
        <f>'[5]2.Asifabad'!K14</f>
        <v>0.34</v>
      </c>
      <c r="BI11" s="17">
        <f>'[5]2.Asifabad'!L14</f>
        <v>0.37292999999999998</v>
      </c>
      <c r="BJ11" s="17">
        <f>'[5]2.Asifabad'!M14</f>
        <v>0.40424099999999996</v>
      </c>
      <c r="BK11" s="17">
        <f>'[5]2.Asifabad'!N14</f>
        <v>0.41770399999999996</v>
      </c>
      <c r="BL11" s="17">
        <f>'[5]2.Asifabad'!O14</f>
        <v>0.46258100000000002</v>
      </c>
      <c r="BM11" s="17">
        <f>'[5]2.Asifabad'!P14</f>
        <v>0.47610399999999997</v>
      </c>
      <c r="BN11" s="17">
        <f>'[5]2.Asifabad'!Q14</f>
        <v>0.45</v>
      </c>
      <c r="BO11" s="13">
        <f t="shared" si="8"/>
        <v>4.8723130000000001</v>
      </c>
      <c r="BP11" s="17">
        <f>'[6]2.Asifabad'!F12</f>
        <v>0.48079399999999994</v>
      </c>
      <c r="BQ11" s="17">
        <f>'[6]2.Asifabad'!G12</f>
        <v>0.41629700000000003</v>
      </c>
      <c r="BR11" s="17">
        <f>'[6]2.Asifabad'!H12</f>
        <v>0.45601800000000003</v>
      </c>
      <c r="BS11" s="17">
        <f>'[6]2.Asifabad'!I12</f>
        <v>0.38005800000000001</v>
      </c>
      <c r="BT11" s="17">
        <f>'[6]2.Asifabad'!J12</f>
        <v>0.379745</v>
      </c>
      <c r="BU11" s="17">
        <f>'[6]2.Asifabad'!K12</f>
        <v>0.39722099999999999</v>
      </c>
      <c r="BV11" s="17">
        <f>'[6]2.Asifabad'!L12</f>
        <v>0.37435300000000005</v>
      </c>
      <c r="BW11" s="17">
        <f>'[6]2.Asifabad'!M12</f>
        <v>0.42606700000000003</v>
      </c>
      <c r="BX11" s="17">
        <f>'[6]2.Asifabad'!N12</f>
        <v>0.44269400000000003</v>
      </c>
      <c r="BY11" s="17">
        <f>'[6]2.Asifabad'!O12</f>
        <v>0.46878300000000001</v>
      </c>
      <c r="BZ11" s="17">
        <f>'[6]2.Asifabad'!P12</f>
        <v>0.46279900000000002</v>
      </c>
      <c r="CA11" s="17">
        <f>'[6]2.Asifabad'!Q12</f>
        <v>0.50113600000000003</v>
      </c>
      <c r="CB11" s="13">
        <f t="shared" si="9"/>
        <v>5.1859650000000004</v>
      </c>
      <c r="CC11" s="23">
        <f t="shared" si="10"/>
        <v>-2.5516544822445253E-2</v>
      </c>
      <c r="CD11" s="23">
        <f t="shared" si="11"/>
        <v>-4.805006574997206E-2</v>
      </c>
      <c r="CE11" s="23">
        <f t="shared" si="12"/>
        <v>1.031345707871556E-2</v>
      </c>
      <c r="CF11" s="23">
        <f t="shared" si="13"/>
        <v>2.1187872210474801E-2</v>
      </c>
      <c r="CG11" s="23">
        <f t="shared" si="14"/>
        <v>6.4374353618086522E-2</v>
      </c>
      <c r="CH11" s="24">
        <v>0.05</v>
      </c>
      <c r="CI11" s="25" t="s">
        <v>78</v>
      </c>
      <c r="CJ11" s="26">
        <f t="shared" si="0"/>
        <v>2.1187872210474801E-2</v>
      </c>
      <c r="CK11" s="26">
        <f t="shared" si="0"/>
        <v>2.1187872210474801E-2</v>
      </c>
      <c r="CL11" s="26">
        <f t="shared" si="0"/>
        <v>2.1187872210474801E-2</v>
      </c>
      <c r="CM11" s="26">
        <f t="shared" si="0"/>
        <v>2.1187872210474801E-2</v>
      </c>
      <c r="CN11" s="26">
        <f t="shared" si="0"/>
        <v>2.1187872210474801E-2</v>
      </c>
      <c r="CO11" s="26">
        <f t="shared" si="0"/>
        <v>2.1187872210474801E-2</v>
      </c>
      <c r="CP11" s="17">
        <f>'[7]2.Asifabad'!F13</f>
        <v>0.50702599999999998</v>
      </c>
      <c r="CQ11" s="17">
        <f>'[7]2.Asifabad'!G13</f>
        <v>0.49999199999999999</v>
      </c>
      <c r="CR11" s="17">
        <f>'[7]2.Asifabad'!H13</f>
        <v>0.484933</v>
      </c>
      <c r="CS11" s="17">
        <f>'[7]2.Asifabad'!I13</f>
        <v>0.40579700000000002</v>
      </c>
      <c r="CT11" s="17">
        <f>'[7]2.Asifabad'!J13</f>
        <v>0.40997299999999998</v>
      </c>
      <c r="CU11" s="17">
        <f>'[7]2.Asifabad'!K13</f>
        <v>0.44413000000000002</v>
      </c>
      <c r="CV11" s="34">
        <f t="shared" si="15"/>
        <v>0.38228474352560793</v>
      </c>
      <c r="CW11" s="34">
        <f t="shared" si="1"/>
        <v>0.43509445314910039</v>
      </c>
      <c r="CX11" s="34">
        <f t="shared" si="1"/>
        <v>0.45207374390034394</v>
      </c>
      <c r="CY11" s="34">
        <f t="shared" si="1"/>
        <v>0.478715514298443</v>
      </c>
      <c r="CZ11" s="34">
        <f t="shared" si="1"/>
        <v>0.47260472607113552</v>
      </c>
      <c r="DA11" s="34">
        <f t="shared" si="1"/>
        <v>0.51175400552806849</v>
      </c>
      <c r="DB11" s="13">
        <f t="shared" si="16"/>
        <v>5.484378186472699</v>
      </c>
      <c r="DC11" s="40">
        <f t="shared" si="17"/>
        <v>-2.781067232015122E-2</v>
      </c>
      <c r="DD11" s="41">
        <f t="shared" si="18"/>
        <v>2.1919194823605048E-2</v>
      </c>
      <c r="DE11" s="40">
        <f t="shared" si="19"/>
        <v>3.3165042901647457E-2</v>
      </c>
      <c r="DF11" s="40">
        <f t="shared" si="20"/>
        <v>6.095290794697128E-2</v>
      </c>
      <c r="DG11" s="48">
        <f t="shared" si="21"/>
        <v>5.7542460558970054E-2</v>
      </c>
      <c r="DH11" s="57">
        <v>0.02</v>
      </c>
      <c r="DI11" s="25" t="s">
        <v>80</v>
      </c>
      <c r="DJ11" s="50">
        <f t="shared" si="2"/>
        <v>0.02</v>
      </c>
      <c r="DK11" s="68">
        <f t="shared" si="22"/>
        <v>0.51716651999999996</v>
      </c>
      <c r="DL11" s="68">
        <f t="shared" si="3"/>
        <v>0.50999183999999997</v>
      </c>
      <c r="DM11" s="68">
        <f t="shared" si="3"/>
        <v>0.49463166000000003</v>
      </c>
      <c r="DN11" s="68">
        <f t="shared" si="3"/>
        <v>0.41391294000000001</v>
      </c>
      <c r="DO11" s="68">
        <f t="shared" si="3"/>
        <v>0.41817245999999997</v>
      </c>
      <c r="DP11" s="68">
        <f t="shared" si="3"/>
        <v>0.45301260000000004</v>
      </c>
      <c r="DQ11" s="68">
        <f t="shared" si="3"/>
        <v>0.38993043839612007</v>
      </c>
      <c r="DR11" s="68">
        <f t="shared" si="3"/>
        <v>0.44379634221208242</v>
      </c>
      <c r="DS11" s="68">
        <f t="shared" si="3"/>
        <v>0.46111521877835082</v>
      </c>
      <c r="DT11" s="68">
        <f t="shared" si="3"/>
        <v>0.48828982458441189</v>
      </c>
      <c r="DU11" s="68">
        <f t="shared" si="3"/>
        <v>0.48205682059255822</v>
      </c>
      <c r="DV11" s="68">
        <f t="shared" si="3"/>
        <v>0.52198908563862989</v>
      </c>
      <c r="DW11" s="69">
        <f t="shared" si="23"/>
        <v>5.5940657502021542</v>
      </c>
    </row>
    <row r="12" spans="1:127" ht="12.5" x14ac:dyDescent="0.2">
      <c r="B12" s="4" t="s">
        <v>22</v>
      </c>
      <c r="C12" s="17">
        <f>'[1]Komarambheem Asifabad'!F412</f>
        <v>0.16610604432786669</v>
      </c>
      <c r="D12" s="17">
        <f>'[1]Komarambheem Asifabad'!G412</f>
        <v>0.1360935919384727</v>
      </c>
      <c r="E12" s="17">
        <f>'[1]Komarambheem Asifabad'!H412</f>
        <v>0.13121018202991258</v>
      </c>
      <c r="F12" s="17">
        <f>'[1]Komarambheem Asifabad'!I412</f>
        <v>0.17629442089363248</v>
      </c>
      <c r="G12" s="17">
        <f>'[1]Komarambheem Asifabad'!J412</f>
        <v>0.18319003629192251</v>
      </c>
      <c r="H12" s="17">
        <f>'[1]Komarambheem Asifabad'!K412</f>
        <v>0.18460464553185144</v>
      </c>
      <c r="I12" s="17">
        <f>'[1]Komarambheem Asifabad'!L412</f>
        <v>0.13865074351768406</v>
      </c>
      <c r="J12" s="17">
        <f>'[1]Komarambheem Asifabad'!M412</f>
        <v>0.17113603525181328</v>
      </c>
      <c r="K12" s="17">
        <f>'[1]Komarambheem Asifabad'!N412</f>
        <v>0.16771194550200808</v>
      </c>
      <c r="L12" s="17">
        <f>'[1]Komarambheem Asifabad'!O412</f>
        <v>0.1709435978894227</v>
      </c>
      <c r="M12" s="17">
        <f>'[1]Komarambheem Asifabad'!P412</f>
        <v>0.16810369232406883</v>
      </c>
      <c r="N12" s="17">
        <f>'[1]Komarambheem Asifabad'!Q412</f>
        <v>0.17238843440750909</v>
      </c>
      <c r="O12" s="13">
        <f t="shared" si="4"/>
        <v>1.9664333699061642</v>
      </c>
      <c r="P12" s="17">
        <f>'[2]Komarambheem Asifabad'!F12</f>
        <v>0.20525299999999999</v>
      </c>
      <c r="Q12" s="17">
        <f>'[2]Komarambheem Asifabad'!G12</f>
        <v>0.14880099999999999</v>
      </c>
      <c r="R12" s="17">
        <f>'[2]Komarambheem Asifabad'!H12</f>
        <v>0.117925</v>
      </c>
      <c r="S12" s="17">
        <f>'[2]Komarambheem Asifabad'!I12</f>
        <v>0.18368000000000001</v>
      </c>
      <c r="T12" s="17">
        <f>'[2]Komarambheem Asifabad'!J12</f>
        <v>0.19207099999999999</v>
      </c>
      <c r="U12" s="17">
        <f>'[2]Komarambheem Asifabad'!K12</f>
        <v>0.21312300000000001</v>
      </c>
      <c r="V12" s="17">
        <f>'[2]Komarambheem Asifabad'!L12</f>
        <v>0.13985</v>
      </c>
      <c r="W12" s="17">
        <f>'[2]Komarambheem Asifabad'!M12</f>
        <v>0.19705900000000001</v>
      </c>
      <c r="X12" s="17">
        <f>'[2]Komarambheem Asifabad'!N12</f>
        <v>0.20646500000000001</v>
      </c>
      <c r="Y12" s="17">
        <f>'[2]Komarambheem Asifabad'!O12</f>
        <v>0.22214700000000001</v>
      </c>
      <c r="Z12" s="17">
        <f>'[2]Komarambheem Asifabad'!P12</f>
        <v>0.18797900000000001</v>
      </c>
      <c r="AA12" s="17">
        <f>'[2]Komarambheem Asifabad'!Q12</f>
        <v>0.22475400000000001</v>
      </c>
      <c r="AB12" s="13">
        <f t="shared" si="5"/>
        <v>2.2391070000000002</v>
      </c>
      <c r="AC12" s="17">
        <f>[3]KBASF!F12</f>
        <v>0.20352199999999998</v>
      </c>
      <c r="AD12" s="17">
        <f>[3]KBASF!G12</f>
        <v>0.13505500000000001</v>
      </c>
      <c r="AE12" s="17">
        <f>[3]KBASF!H12</f>
        <v>0.15621099999999999</v>
      </c>
      <c r="AF12" s="17">
        <f>[3]KBASF!I12</f>
        <v>0.22606300000000001</v>
      </c>
      <c r="AG12" s="17">
        <f>[3]KBASF!J12</f>
        <v>0.20716399999999999</v>
      </c>
      <c r="AH12" s="17">
        <f>[3]KBASF!K12</f>
        <v>0.237818</v>
      </c>
      <c r="AI12" s="17">
        <f>[3]KBASF!L12</f>
        <v>0.215222</v>
      </c>
      <c r="AJ12" s="17">
        <f>[3]KBASF!M12</f>
        <v>0.24046600000000001</v>
      </c>
      <c r="AK12" s="17">
        <f>[3]KBASF!N12</f>
        <v>0.198906</v>
      </c>
      <c r="AL12" s="17">
        <f>[3]KBASF!O12</f>
        <v>0.18848199999999998</v>
      </c>
      <c r="AM12" s="17">
        <f>[3]KBASF!P12</f>
        <v>0.180338</v>
      </c>
      <c r="AN12" s="17">
        <f>[3]KBASF!Q12</f>
        <v>0.21804699999999999</v>
      </c>
      <c r="AO12" s="13">
        <f t="shared" si="6"/>
        <v>2.4072939999999998</v>
      </c>
      <c r="AP12" s="17">
        <f>[4]KBASF!F12</f>
        <v>0.21612999999999999</v>
      </c>
      <c r="AQ12" s="17">
        <f>[4]KBASF!G12</f>
        <v>0.141403</v>
      </c>
      <c r="AR12" s="17">
        <f>[4]KBASF!H12</f>
        <v>0.15720899999999999</v>
      </c>
      <c r="AS12" s="17">
        <f>[4]KBASF!I12</f>
        <v>0.204702</v>
      </c>
      <c r="AT12" s="17">
        <f>[4]KBASF!J12</f>
        <v>0.28410100000000005</v>
      </c>
      <c r="AU12" s="17">
        <f>[4]KBASF!K12</f>
        <v>0.24251400000000001</v>
      </c>
      <c r="AV12" s="17">
        <f>[4]KBASF!L12</f>
        <v>0.18568200000000001</v>
      </c>
      <c r="AW12" s="17">
        <f>[4]KBASF!M12</f>
        <v>0.21288400000000002</v>
      </c>
      <c r="AX12" s="17">
        <f>[4]KBASF!N12</f>
        <v>0.22936400000000001</v>
      </c>
      <c r="AY12" s="17">
        <f>[4]KBASF!O12</f>
        <v>0.204065</v>
      </c>
      <c r="AZ12" s="17">
        <f>[4]KBASF!P12</f>
        <v>0.198458</v>
      </c>
      <c r="BA12" s="17">
        <f>[4]KBASF!Q12</f>
        <v>0.24537900000000001</v>
      </c>
      <c r="BB12" s="13">
        <f t="shared" si="7"/>
        <v>2.5218910000000001</v>
      </c>
      <c r="BC12" s="17">
        <f>'[5]2.Asifabad'!F15</f>
        <v>0.12390000000000001</v>
      </c>
      <c r="BD12" s="17">
        <f>'[5]2.Asifabad'!G15</f>
        <v>8.7395E-2</v>
      </c>
      <c r="BE12" s="17">
        <f>'[5]2.Asifabad'!H15</f>
        <v>0.13266399999999998</v>
      </c>
      <c r="BF12" s="17">
        <f>'[5]2.Asifabad'!I15</f>
        <v>0.11045099999999999</v>
      </c>
      <c r="BG12" s="17">
        <f>'[5]2.Asifabad'!J15</f>
        <v>8.3639000000000005E-2</v>
      </c>
      <c r="BH12" s="17">
        <f>'[5]2.Asifabad'!K15</f>
        <v>0.14000000000000001</v>
      </c>
      <c r="BI12" s="17">
        <f>'[5]2.Asifabad'!L15</f>
        <v>0.10161300000000001</v>
      </c>
      <c r="BJ12" s="17">
        <f>'[5]2.Asifabad'!M15</f>
        <v>7.5375999999999999E-2</v>
      </c>
      <c r="BK12" s="17">
        <f>'[5]2.Asifabad'!N15</f>
        <v>5.6901E-2</v>
      </c>
      <c r="BL12" s="17">
        <f>'[5]2.Asifabad'!O15</f>
        <v>7.2827000000000003E-2</v>
      </c>
      <c r="BM12" s="17">
        <f>'[5]2.Asifabad'!P15</f>
        <v>7.3855000000000004E-2</v>
      </c>
      <c r="BN12" s="17">
        <f>'[5]2.Asifabad'!Q15</f>
        <v>0.13</v>
      </c>
      <c r="BO12" s="13">
        <f t="shared" si="8"/>
        <v>1.1886209999999999</v>
      </c>
      <c r="BP12" s="17">
        <f>'[6]2.Asifabad'!F13</f>
        <v>0.12458900000000001</v>
      </c>
      <c r="BQ12" s="17">
        <f>'[6]2.Asifabad'!G13</f>
        <v>0.09</v>
      </c>
      <c r="BR12" s="17">
        <f>'[6]2.Asifabad'!H13</f>
        <v>7.5517000000000001E-2</v>
      </c>
      <c r="BS12" s="17">
        <f>'[6]2.Asifabad'!I13</f>
        <v>7.9275999999999999E-2</v>
      </c>
      <c r="BT12" s="17">
        <f>'[6]2.Asifabad'!J13</f>
        <v>6.6678000000000001E-2</v>
      </c>
      <c r="BU12" s="17">
        <f>'[6]2.Asifabad'!K13</f>
        <v>8.0087999999999993E-2</v>
      </c>
      <c r="BV12" s="17">
        <f>'[6]2.Asifabad'!L13</f>
        <v>7.4319999999999997E-2</v>
      </c>
      <c r="BW12" s="17">
        <f>'[6]2.Asifabad'!M13</f>
        <v>0.106807</v>
      </c>
      <c r="BX12" s="17">
        <f>'[6]2.Asifabad'!N13</f>
        <v>0.138764</v>
      </c>
      <c r="BY12" s="17">
        <f>'[6]2.Asifabad'!O13</f>
        <v>0.129388</v>
      </c>
      <c r="BZ12" s="17">
        <f>'[6]2.Asifabad'!P13</f>
        <v>8.3683999999999995E-2</v>
      </c>
      <c r="CA12" s="17">
        <f>'[6]2.Asifabad'!Q13</f>
        <v>0.14602199999999999</v>
      </c>
      <c r="CB12" s="13">
        <f t="shared" si="9"/>
        <v>1.1951330000000002</v>
      </c>
      <c r="CC12" s="23">
        <f t="shared" si="10"/>
        <v>-9.4794048717735557E-2</v>
      </c>
      <c r="CD12" s="23">
        <f t="shared" si="11"/>
        <v>-0.14525740371710982</v>
      </c>
      <c r="CE12" s="23">
        <f t="shared" si="12"/>
        <v>-0.20817531812654044</v>
      </c>
      <c r="CF12" s="23">
        <f t="shared" si="13"/>
        <v>-0.31159349850999529</v>
      </c>
      <c r="CG12" s="23">
        <f t="shared" si="14"/>
        <v>5.4786176586147928E-3</v>
      </c>
      <c r="CH12" s="24"/>
      <c r="CI12" s="25" t="s">
        <v>79</v>
      </c>
      <c r="CJ12" s="26">
        <f t="shared" si="0"/>
        <v>5.4786176586147928E-3</v>
      </c>
      <c r="CK12" s="26">
        <f t="shared" si="0"/>
        <v>5.4786176586147928E-3</v>
      </c>
      <c r="CL12" s="26">
        <f t="shared" si="0"/>
        <v>5.4786176586147928E-3</v>
      </c>
      <c r="CM12" s="26">
        <f t="shared" si="0"/>
        <v>5.4786176586147928E-3</v>
      </c>
      <c r="CN12" s="26">
        <f t="shared" si="0"/>
        <v>5.4786176586147928E-3</v>
      </c>
      <c r="CO12" s="26">
        <f t="shared" si="0"/>
        <v>5.4786176586147928E-3</v>
      </c>
      <c r="CP12" s="17">
        <f>'[7]2.Asifabad'!F14</f>
        <v>0.211724</v>
      </c>
      <c r="CQ12" s="17">
        <f>'[7]2.Asifabad'!G14</f>
        <v>0.21072399999999999</v>
      </c>
      <c r="CR12" s="17">
        <f>'[7]2.Asifabad'!H14</f>
        <v>0.15670100000000001</v>
      </c>
      <c r="CS12" s="17">
        <f>'[7]2.Asifabad'!I14</f>
        <v>0.11523700000000001</v>
      </c>
      <c r="CT12" s="17">
        <f>'[7]2.Asifabad'!J14</f>
        <v>0.15915499999999999</v>
      </c>
      <c r="CU12" s="17">
        <f>'[7]2.Asifabad'!K14</f>
        <v>0.194879</v>
      </c>
      <c r="CV12" s="34">
        <f t="shared" si="15"/>
        <v>7.4727170864388251E-2</v>
      </c>
      <c r="CW12" s="34">
        <f t="shared" si="1"/>
        <v>0.10739215471626366</v>
      </c>
      <c r="CX12" s="34">
        <f t="shared" si="1"/>
        <v>0.13952423490078003</v>
      </c>
      <c r="CY12" s="34">
        <f t="shared" si="1"/>
        <v>0.13009686738161286</v>
      </c>
      <c r="CZ12" s="34">
        <f t="shared" si="1"/>
        <v>8.4142472640143517E-2</v>
      </c>
      <c r="DA12" s="34">
        <f t="shared" si="1"/>
        <v>0.14682199870774623</v>
      </c>
      <c r="DB12" s="13">
        <f t="shared" si="16"/>
        <v>1.7311248992109343</v>
      </c>
      <c r="DC12" s="40">
        <f t="shared" si="17"/>
        <v>-5.0159439515269577E-2</v>
      </c>
      <c r="DD12" s="41">
        <f t="shared" si="18"/>
        <v>-7.9126835121032912E-2</v>
      </c>
      <c r="DE12" s="40">
        <f t="shared" si="19"/>
        <v>-0.11786707848173938</v>
      </c>
      <c r="DF12" s="40">
        <f t="shared" si="20"/>
        <v>0.20682000873767148</v>
      </c>
      <c r="DG12" s="48">
        <f t="shared" si="21"/>
        <v>0.44847887156570354</v>
      </c>
      <c r="DH12" s="56">
        <v>0.05</v>
      </c>
      <c r="DI12" s="25" t="s">
        <v>80</v>
      </c>
      <c r="DJ12" s="50">
        <f t="shared" si="2"/>
        <v>0.05</v>
      </c>
      <c r="DK12" s="68">
        <f t="shared" si="22"/>
        <v>0.22231020000000001</v>
      </c>
      <c r="DL12" s="68">
        <f t="shared" si="3"/>
        <v>0.22126019999999999</v>
      </c>
      <c r="DM12" s="68">
        <f t="shared" si="3"/>
        <v>0.16453605000000002</v>
      </c>
      <c r="DN12" s="68">
        <f t="shared" si="3"/>
        <v>0.12099885000000001</v>
      </c>
      <c r="DO12" s="68">
        <f t="shared" si="3"/>
        <v>0.16711275</v>
      </c>
      <c r="DP12" s="68">
        <f t="shared" si="3"/>
        <v>0.20462295</v>
      </c>
      <c r="DQ12" s="68">
        <f t="shared" si="3"/>
        <v>7.846352940760766E-2</v>
      </c>
      <c r="DR12" s="68">
        <f t="shared" si="3"/>
        <v>0.11276176245207685</v>
      </c>
      <c r="DS12" s="68">
        <f t="shared" si="3"/>
        <v>0.14650044664581904</v>
      </c>
      <c r="DT12" s="68">
        <f t="shared" si="3"/>
        <v>0.13660171075069349</v>
      </c>
      <c r="DU12" s="68">
        <f t="shared" si="3"/>
        <v>8.8349596272150693E-2</v>
      </c>
      <c r="DV12" s="68">
        <f t="shared" si="3"/>
        <v>0.15416309864313354</v>
      </c>
      <c r="DW12" s="69">
        <f t="shared" si="23"/>
        <v>1.8176811441714815</v>
      </c>
    </row>
    <row r="13" spans="1:127" ht="12.5" x14ac:dyDescent="0.2">
      <c r="B13" s="4" t="s">
        <v>21</v>
      </c>
      <c r="C13" s="17">
        <f>'[1]Komarambheem Asifabad'!F413</f>
        <v>0</v>
      </c>
      <c r="D13" s="17">
        <f>'[1]Komarambheem Asifabad'!G413</f>
        <v>0</v>
      </c>
      <c r="E13" s="17">
        <f>'[1]Komarambheem Asifabad'!H413</f>
        <v>0</v>
      </c>
      <c r="F13" s="17">
        <f>'[1]Komarambheem Asifabad'!I413</f>
        <v>0</v>
      </c>
      <c r="G13" s="17">
        <f>'[1]Komarambheem Asifabad'!J413</f>
        <v>0</v>
      </c>
      <c r="H13" s="17">
        <f>'[1]Komarambheem Asifabad'!K413</f>
        <v>0</v>
      </c>
      <c r="I13" s="17">
        <f>'[1]Komarambheem Asifabad'!L413</f>
        <v>0</v>
      </c>
      <c r="J13" s="17">
        <f>'[1]Komarambheem Asifabad'!M413</f>
        <v>0</v>
      </c>
      <c r="K13" s="17">
        <f>'[1]Komarambheem Asifabad'!N413</f>
        <v>0</v>
      </c>
      <c r="L13" s="17">
        <f>'[1]Komarambheem Asifabad'!O413</f>
        <v>0</v>
      </c>
      <c r="M13" s="17">
        <f>'[1]Komarambheem Asifabad'!P413</f>
        <v>0</v>
      </c>
      <c r="N13" s="17">
        <f>'[1]Komarambheem Asifabad'!Q413</f>
        <v>0</v>
      </c>
      <c r="O13" s="13">
        <f t="shared" si="4"/>
        <v>0</v>
      </c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3">
        <f t="shared" si="5"/>
        <v>0</v>
      </c>
      <c r="AC13" s="17">
        <f>[3]KBASF!F13</f>
        <v>0</v>
      </c>
      <c r="AD13" s="17">
        <f>[3]KBASF!G13</f>
        <v>0</v>
      </c>
      <c r="AE13" s="17">
        <f>[3]KBASF!H13</f>
        <v>0</v>
      </c>
      <c r="AF13" s="17">
        <f>[3]KBASF!I13</f>
        <v>0</v>
      </c>
      <c r="AG13" s="17">
        <f>[3]KBASF!J13</f>
        <v>0</v>
      </c>
      <c r="AH13" s="17">
        <f>[3]KBASF!K13</f>
        <v>0</v>
      </c>
      <c r="AI13" s="17">
        <f>[3]KBASF!L13</f>
        <v>0</v>
      </c>
      <c r="AJ13" s="17">
        <f>[3]KBASF!M13</f>
        <v>0</v>
      </c>
      <c r="AK13" s="17">
        <f>[3]KBASF!N13</f>
        <v>0</v>
      </c>
      <c r="AL13" s="17">
        <f>[3]KBASF!O13</f>
        <v>0</v>
      </c>
      <c r="AM13" s="17">
        <f>[3]KBASF!P13</f>
        <v>0</v>
      </c>
      <c r="AN13" s="17">
        <f>[3]KBASF!Q13</f>
        <v>0</v>
      </c>
      <c r="AO13" s="13">
        <f t="shared" si="6"/>
        <v>0</v>
      </c>
      <c r="AP13" s="17">
        <f>[4]KBASF!F13</f>
        <v>0</v>
      </c>
      <c r="AQ13" s="17">
        <f>[4]KBASF!G13</f>
        <v>0</v>
      </c>
      <c r="AR13" s="17">
        <f>[4]KBASF!H13</f>
        <v>0</v>
      </c>
      <c r="AS13" s="17">
        <f>[4]KBASF!I13</f>
        <v>0</v>
      </c>
      <c r="AT13" s="17">
        <f>[4]KBASF!J13</f>
        <v>0</v>
      </c>
      <c r="AU13" s="17">
        <f>[4]KBASF!K13</f>
        <v>0</v>
      </c>
      <c r="AV13" s="17">
        <f>[4]KBASF!L13</f>
        <v>0</v>
      </c>
      <c r="AW13" s="17">
        <f>[4]KBASF!M13</f>
        <v>0</v>
      </c>
      <c r="AX13" s="17">
        <f>[4]KBASF!N13</f>
        <v>0</v>
      </c>
      <c r="AY13" s="17">
        <f>[4]KBASF!O13</f>
        <v>0</v>
      </c>
      <c r="AZ13" s="17">
        <f>[4]KBASF!P13</f>
        <v>0</v>
      </c>
      <c r="BA13" s="17">
        <f>[4]KBASF!Q13</f>
        <v>0</v>
      </c>
      <c r="BB13" s="13">
        <f t="shared" si="7"/>
        <v>0</v>
      </c>
      <c r="BC13" s="17">
        <f>'[5]2.Asifabad'!F16</f>
        <v>0</v>
      </c>
      <c r="BD13" s="17">
        <f>'[5]2.Asifabad'!G16</f>
        <v>0</v>
      </c>
      <c r="BE13" s="17">
        <f>'[5]2.Asifabad'!H16</f>
        <v>0</v>
      </c>
      <c r="BF13" s="17">
        <f>'[5]2.Asifabad'!I16</f>
        <v>0</v>
      </c>
      <c r="BG13" s="17">
        <f>'[5]2.Asifabad'!J16</f>
        <v>0</v>
      </c>
      <c r="BH13" s="17">
        <f>'[5]2.Asifabad'!K16</f>
        <v>0</v>
      </c>
      <c r="BI13" s="17">
        <f>'[5]2.Asifabad'!L16</f>
        <v>0</v>
      </c>
      <c r="BJ13" s="17">
        <f>'[5]2.Asifabad'!M16</f>
        <v>0</v>
      </c>
      <c r="BK13" s="17">
        <f>'[5]2.Asifabad'!N16</f>
        <v>0</v>
      </c>
      <c r="BL13" s="17">
        <f>'[5]2.Asifabad'!O16</f>
        <v>0</v>
      </c>
      <c r="BM13" s="17">
        <f>'[5]2.Asifabad'!P16</f>
        <v>0</v>
      </c>
      <c r="BN13" s="17">
        <f>'[5]2.Asifabad'!Q16</f>
        <v>0</v>
      </c>
      <c r="BO13" s="13">
        <f t="shared" si="8"/>
        <v>0</v>
      </c>
      <c r="BP13" s="17">
        <f>'[6]2.Asifabad'!F14</f>
        <v>0</v>
      </c>
      <c r="BQ13" s="17">
        <f>'[6]2.Asifabad'!G14</f>
        <v>0.02</v>
      </c>
      <c r="BR13" s="17">
        <f>'[6]2.Asifabad'!H14</f>
        <v>0</v>
      </c>
      <c r="BS13" s="17">
        <f>'[6]2.Asifabad'!I14</f>
        <v>0</v>
      </c>
      <c r="BT13" s="17">
        <f>'[6]2.Asifabad'!J14</f>
        <v>0</v>
      </c>
      <c r="BU13" s="17">
        <f>'[6]2.Asifabad'!K14</f>
        <v>0</v>
      </c>
      <c r="BV13" s="17">
        <f>'[6]2.Asifabad'!L14</f>
        <v>0</v>
      </c>
      <c r="BW13" s="17">
        <f>'[6]2.Asifabad'!M14</f>
        <v>6.0870000000000004E-3</v>
      </c>
      <c r="BX13" s="17">
        <f>'[6]2.Asifabad'!N14</f>
        <v>0</v>
      </c>
      <c r="BY13" s="17">
        <f>'[6]2.Asifabad'!O14</f>
        <v>0</v>
      </c>
      <c r="BZ13" s="17">
        <f>'[6]2.Asifabad'!P14</f>
        <v>2.6852000000000001E-2</v>
      </c>
      <c r="CA13" s="17">
        <f>'[6]2.Asifabad'!Q14</f>
        <v>0.02</v>
      </c>
      <c r="CB13" s="13">
        <f t="shared" si="9"/>
        <v>7.2939000000000004E-2</v>
      </c>
      <c r="CC13" s="23">
        <f t="shared" si="10"/>
        <v>0</v>
      </c>
      <c r="CD13" s="23">
        <f t="shared" si="11"/>
        <v>0</v>
      </c>
      <c r="CE13" s="23">
        <f t="shared" si="12"/>
        <v>0</v>
      </c>
      <c r="CF13" s="23">
        <f t="shared" si="13"/>
        <v>0</v>
      </c>
      <c r="CG13" s="23">
        <f t="shared" si="14"/>
        <v>0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7">
        <f>'[7]2.Asifabad'!F15</f>
        <v>0</v>
      </c>
      <c r="CQ13" s="17">
        <f>'[7]2.Asifabad'!G15</f>
        <v>1.6969000000000001E-2</v>
      </c>
      <c r="CR13" s="17">
        <f>'[7]2.Asifabad'!H15</f>
        <v>1.5572000000000001E-2</v>
      </c>
      <c r="CS13" s="17">
        <f>'[7]2.Asifabad'!I15</f>
        <v>8.3389999999999992E-3</v>
      </c>
      <c r="CT13" s="17">
        <f>'[7]2.Asifabad'!J15</f>
        <v>4.5110000000000003E-3</v>
      </c>
      <c r="CU13" s="17">
        <f>'[7]2.Asifabad'!K15</f>
        <v>6.6750000000000004E-3</v>
      </c>
      <c r="CV13" s="34">
        <f t="shared" si="15"/>
        <v>0</v>
      </c>
      <c r="CW13" s="34">
        <f t="shared" si="1"/>
        <v>6.3913500000000005E-3</v>
      </c>
      <c r="CX13" s="34">
        <f t="shared" si="1"/>
        <v>0</v>
      </c>
      <c r="CY13" s="34">
        <f t="shared" si="1"/>
        <v>0</v>
      </c>
      <c r="CZ13" s="34">
        <f t="shared" si="1"/>
        <v>2.8194600000000004E-2</v>
      </c>
      <c r="DA13" s="34">
        <f t="shared" si="1"/>
        <v>2.1000000000000001E-2</v>
      </c>
      <c r="DB13" s="13">
        <f t="shared" si="16"/>
        <v>0.10765195000000001</v>
      </c>
      <c r="DC13" s="40">
        <f t="shared" si="17"/>
        <v>0</v>
      </c>
      <c r="DD13" s="41">
        <f t="shared" si="18"/>
        <v>0</v>
      </c>
      <c r="DE13" s="40">
        <f t="shared" si="19"/>
        <v>0</v>
      </c>
      <c r="DF13" s="40">
        <f t="shared" si="20"/>
        <v>0</v>
      </c>
      <c r="DG13" s="48">
        <f t="shared" si="21"/>
        <v>0.47591754753972504</v>
      </c>
      <c r="DH13" s="56">
        <v>0.05</v>
      </c>
      <c r="DI13" s="25" t="s">
        <v>80</v>
      </c>
      <c r="DJ13" s="50">
        <f t="shared" si="2"/>
        <v>0.05</v>
      </c>
      <c r="DK13" s="68">
        <f t="shared" si="22"/>
        <v>0</v>
      </c>
      <c r="DL13" s="68">
        <f t="shared" si="3"/>
        <v>1.7817450000000002E-2</v>
      </c>
      <c r="DM13" s="68">
        <f t="shared" si="3"/>
        <v>1.63506E-2</v>
      </c>
      <c r="DN13" s="68">
        <f t="shared" si="3"/>
        <v>8.7559500000000002E-3</v>
      </c>
      <c r="DO13" s="68">
        <f t="shared" si="3"/>
        <v>4.7365500000000008E-3</v>
      </c>
      <c r="DP13" s="68">
        <f t="shared" si="3"/>
        <v>7.0087500000000011E-3</v>
      </c>
      <c r="DQ13" s="68">
        <f t="shared" si="3"/>
        <v>0</v>
      </c>
      <c r="DR13" s="68">
        <f t="shared" si="3"/>
        <v>6.7109175000000009E-3</v>
      </c>
      <c r="DS13" s="68">
        <f t="shared" si="3"/>
        <v>0</v>
      </c>
      <c r="DT13" s="68">
        <f t="shared" si="3"/>
        <v>0</v>
      </c>
      <c r="DU13" s="68">
        <f t="shared" si="3"/>
        <v>2.9604330000000005E-2</v>
      </c>
      <c r="DV13" s="68">
        <f t="shared" si="3"/>
        <v>2.2050000000000004E-2</v>
      </c>
      <c r="DW13" s="69">
        <f t="shared" si="23"/>
        <v>0.11303454750000001</v>
      </c>
    </row>
    <row r="14" spans="1:127" ht="12.5" x14ac:dyDescent="0.2">
      <c r="B14" s="4" t="s">
        <v>106</v>
      </c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3">
        <f t="shared" si="4"/>
        <v>0</v>
      </c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3">
        <f t="shared" si="5"/>
        <v>0</v>
      </c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3">
        <f t="shared" si="6"/>
        <v>0</v>
      </c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3">
        <f t="shared" si="7"/>
        <v>0</v>
      </c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3">
        <f t="shared" si="8"/>
        <v>0</v>
      </c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3">
        <f t="shared" ref="CB14" si="24">SUM(BP14:CA14)</f>
        <v>0</v>
      </c>
      <c r="CC14" s="23">
        <f t="shared" si="10"/>
        <v>0</v>
      </c>
      <c r="CD14" s="23">
        <f t="shared" ref="CD14" si="25">IFERROR((CB14/AB14)^(1/4)-1,0)</f>
        <v>0</v>
      </c>
      <c r="CE14" s="23">
        <f t="shared" ref="CE14" si="26">IFERROR((CB14/AO14)^(1/3)-1,0)</f>
        <v>0</v>
      </c>
      <c r="CF14" s="23">
        <f t="shared" ref="CF14" si="27">IFERROR((CB14/BB14)^(1/2)-1,0)</f>
        <v>0</v>
      </c>
      <c r="CG14" s="23">
        <f t="shared" ref="CG14" si="28">IFERROR((CB14/BO14)^(1/1)-1,0)</f>
        <v>0</v>
      </c>
      <c r="CH14" s="24">
        <v>0</v>
      </c>
      <c r="CI14" s="25" t="s">
        <v>80</v>
      </c>
      <c r="CJ14" s="26">
        <f t="shared" si="0"/>
        <v>0</v>
      </c>
      <c r="CK14" s="26">
        <f t="shared" si="0"/>
        <v>0</v>
      </c>
      <c r="CL14" s="26">
        <f t="shared" si="0"/>
        <v>0</v>
      </c>
      <c r="CM14" s="26">
        <f t="shared" si="0"/>
        <v>0</v>
      </c>
      <c r="CN14" s="26">
        <f t="shared" si="0"/>
        <v>0</v>
      </c>
      <c r="CO14" s="26">
        <f t="shared" si="0"/>
        <v>0</v>
      </c>
      <c r="CP14" s="17"/>
      <c r="CQ14" s="17"/>
      <c r="CR14" s="17"/>
      <c r="CS14" s="17"/>
      <c r="CT14" s="17"/>
      <c r="CU14" s="17"/>
      <c r="CV14" s="34">
        <f t="shared" ref="CV14" si="29">BV14*(1+CJ14)</f>
        <v>0</v>
      </c>
      <c r="CW14" s="34">
        <f t="shared" ref="CW14" si="30">BW14*(1+CK14)</f>
        <v>0</v>
      </c>
      <c r="CX14" s="34">
        <f t="shared" ref="CX14" si="31">BX14*(1+CL14)</f>
        <v>0</v>
      </c>
      <c r="CY14" s="34">
        <f t="shared" ref="CY14" si="32">BY14*(1+CM14)</f>
        <v>0</v>
      </c>
      <c r="CZ14" s="34">
        <f t="shared" ref="CZ14" si="33">BZ14*(1+CN14)</f>
        <v>0</v>
      </c>
      <c r="DA14" s="34">
        <f t="shared" ref="DA14" si="34">CA14*(1+CO14)</f>
        <v>0</v>
      </c>
      <c r="DB14" s="13">
        <f t="shared" ref="DB14" si="35">SUM(CP14:DA14)</f>
        <v>0</v>
      </c>
      <c r="DC14" s="40">
        <f t="shared" ref="DC14" si="36">IFERROR((DB14/AB14)^(1/5)-1,0)</f>
        <v>0</v>
      </c>
      <c r="DD14" s="41">
        <f t="shared" ref="DD14" si="37">IFERROR((DB14/AO14)^(1/4)-1,0)</f>
        <v>0</v>
      </c>
      <c r="DE14" s="40">
        <f t="shared" ref="DE14" si="38">IFERROR((DB14/BB14)^(1/3)-1,0)</f>
        <v>0</v>
      </c>
      <c r="DF14" s="40">
        <f t="shared" ref="DF14" si="39">IFERROR((DB14/BO14)^(1/2)-1,0)</f>
        <v>0</v>
      </c>
      <c r="DG14" s="48">
        <f t="shared" ref="DG14" si="40">IFERROR((DB14/CB14)^(1/1)-1,0)</f>
        <v>0</v>
      </c>
      <c r="DH14" s="56">
        <v>0</v>
      </c>
      <c r="DI14" s="25" t="s">
        <v>80</v>
      </c>
      <c r="DJ14" s="50">
        <f t="shared" si="2"/>
        <v>0</v>
      </c>
      <c r="DK14" s="68">
        <f t="shared" ref="DK14" si="41">CP14*(1+$DJ14)</f>
        <v>0</v>
      </c>
      <c r="DL14" s="68">
        <f t="shared" ref="DL14" si="42">CQ14*(1+$DJ14)</f>
        <v>0</v>
      </c>
      <c r="DM14" s="68">
        <f t="shared" ref="DM14" si="43">CR14*(1+$DJ14)</f>
        <v>0</v>
      </c>
      <c r="DN14" s="68">
        <f t="shared" ref="DN14" si="44">CS14*(1+$DJ14)</f>
        <v>0</v>
      </c>
      <c r="DO14" s="68">
        <f t="shared" ref="DO14" si="45">CT14*(1+$DJ14)</f>
        <v>0</v>
      </c>
      <c r="DP14" s="68">
        <f t="shared" ref="DP14" si="46">CU14*(1+$DJ14)</f>
        <v>0</v>
      </c>
      <c r="DQ14" s="68">
        <f t="shared" ref="DQ14" si="47">CV14*(1+$DJ14)</f>
        <v>0</v>
      </c>
      <c r="DR14" s="68">
        <f t="shared" ref="DR14" si="48">CW14*(1+$DJ14)</f>
        <v>0</v>
      </c>
      <c r="DS14" s="68">
        <f t="shared" ref="DS14" si="49">CX14*(1+$DJ14)</f>
        <v>0</v>
      </c>
      <c r="DT14" s="68">
        <f t="shared" ref="DT14" si="50">CY14*(1+$DJ14)</f>
        <v>0</v>
      </c>
      <c r="DU14" s="68">
        <f t="shared" ref="DU14" si="51">CZ14*(1+$DJ14)</f>
        <v>0</v>
      </c>
      <c r="DV14" s="68">
        <f t="shared" ref="DV14" si="52">DA14*(1+$DJ14)</f>
        <v>0</v>
      </c>
      <c r="DW14" s="69">
        <f t="shared" ref="DW14" si="53">SUM(DK14:DV14)</f>
        <v>0</v>
      </c>
    </row>
    <row r="15" spans="1:12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si="4"/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5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6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7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8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9"/>
        <v>0</v>
      </c>
      <c r="CC15" s="23">
        <f t="shared" si="10"/>
        <v>0</v>
      </c>
      <c r="CD15" s="23">
        <f t="shared" si="11"/>
        <v>0</v>
      </c>
      <c r="CE15" s="23">
        <f t="shared" si="12"/>
        <v>0</v>
      </c>
      <c r="CF15" s="23">
        <f t="shared" si="13"/>
        <v>0</v>
      </c>
      <c r="CG15" s="23">
        <f t="shared" si="14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6"/>
        <v>0</v>
      </c>
      <c r="DC15" s="40">
        <f t="shared" ref="DC15" si="54">IFERROR((DB15/AB15)^(1/5)-1,0)</f>
        <v>0</v>
      </c>
      <c r="DD15" s="41">
        <f t="shared" ref="DD15" si="55">IFERROR((DB15/AO15)^(1/4)-1,0)</f>
        <v>0</v>
      </c>
      <c r="DE15" s="40">
        <f t="shared" ref="DE15" si="56">IFERROR((DB15/BB15)^(1/3)-1,0)</f>
        <v>0</v>
      </c>
      <c r="DF15" s="40">
        <f t="shared" ref="DF15" si="57">IFERROR((DB15/BO15)^(1/2)-1,0)</f>
        <v>0</v>
      </c>
      <c r="DG15" s="48">
        <f t="shared" ref="DG15" si="58">IFERROR((DB15/CB15)^(1/1)-1,0)</f>
        <v>0</v>
      </c>
      <c r="DH15" s="56">
        <v>0</v>
      </c>
      <c r="DI15" s="25" t="s">
        <v>75</v>
      </c>
      <c r="DJ15" s="50">
        <f t="shared" si="2"/>
        <v>0</v>
      </c>
      <c r="DK15" s="68">
        <f t="shared" ref="DK15" si="59">CP15*(1+$DJ15)</f>
        <v>0</v>
      </c>
      <c r="DL15" s="68">
        <f t="shared" ref="DL15" si="60">CQ15*(1+$DJ15)</f>
        <v>0</v>
      </c>
      <c r="DM15" s="68">
        <f t="shared" ref="DM15" si="61">CR15*(1+$DJ15)</f>
        <v>0</v>
      </c>
      <c r="DN15" s="68">
        <f t="shared" ref="DN15" si="62">CS15*(1+$DJ15)</f>
        <v>0</v>
      </c>
      <c r="DO15" s="68">
        <f t="shared" ref="DO15" si="63">CT15*(1+$DJ15)</f>
        <v>0</v>
      </c>
      <c r="DP15" s="68">
        <f t="shared" ref="DP15" si="64">CU15*(1+$DJ15)</f>
        <v>0</v>
      </c>
      <c r="DQ15" s="68">
        <f t="shared" ref="DQ15" si="65">CV15*(1+$DJ15)</f>
        <v>0</v>
      </c>
      <c r="DR15" s="68">
        <f t="shared" ref="DR15" si="66">CW15*(1+$DJ15)</f>
        <v>0</v>
      </c>
      <c r="DS15" s="68">
        <f t="shared" ref="DS15" si="67">CX15*(1+$DJ15)</f>
        <v>0</v>
      </c>
      <c r="DT15" s="68">
        <f t="shared" ref="DT15" si="68">CY15*(1+$DJ15)</f>
        <v>0</v>
      </c>
      <c r="DU15" s="68">
        <f t="shared" ref="DU15" si="69">CZ15*(1+$DJ15)</f>
        <v>0</v>
      </c>
      <c r="DV15" s="68">
        <f t="shared" ref="DV15" si="70">DA15*(1+$DJ15)</f>
        <v>0</v>
      </c>
      <c r="DW15" s="69">
        <f t="shared" ref="DW15" si="71">SUM(DK15:DV15)</f>
        <v>0</v>
      </c>
    </row>
    <row r="16" spans="1:127" ht="10.5" x14ac:dyDescent="0.25">
      <c r="B16" s="6" t="s">
        <v>20</v>
      </c>
      <c r="C16" s="5">
        <f t="shared" ref="C16:AH16" si="72">SUM(C6:C15)</f>
        <v>11.42928915631607</v>
      </c>
      <c r="D16" s="5">
        <f t="shared" si="72"/>
        <v>10.562975869207795</v>
      </c>
      <c r="E16" s="5">
        <f t="shared" si="72"/>
        <v>9.4255401006377149</v>
      </c>
      <c r="F16" s="5">
        <f t="shared" si="72"/>
        <v>10.298032195512821</v>
      </c>
      <c r="G16" s="5">
        <f t="shared" si="72"/>
        <v>11.799282104047087</v>
      </c>
      <c r="H16" s="5">
        <f t="shared" si="72"/>
        <v>11.329675955237922</v>
      </c>
      <c r="I16" s="5">
        <f t="shared" si="72"/>
        <v>11.371245161421644</v>
      </c>
      <c r="J16" s="5">
        <f t="shared" si="72"/>
        <v>11.073214842214625</v>
      </c>
      <c r="K16" s="5">
        <f t="shared" si="72"/>
        <v>10.551450971746114</v>
      </c>
      <c r="L16" s="5">
        <f t="shared" si="72"/>
        <v>11.708558296911065</v>
      </c>
      <c r="M16" s="5">
        <f t="shared" si="72"/>
        <v>11.211932133699154</v>
      </c>
      <c r="N16" s="5">
        <f t="shared" si="72"/>
        <v>11.551603195384715</v>
      </c>
      <c r="O16" s="5">
        <f t="shared" si="72"/>
        <v>132.31279998233668</v>
      </c>
      <c r="P16" s="5">
        <f t="shared" si="72"/>
        <v>13.63342189889968</v>
      </c>
      <c r="Q16" s="5">
        <f t="shared" si="72"/>
        <v>11.749890574464988</v>
      </c>
      <c r="R16" s="5">
        <f t="shared" si="72"/>
        <v>10.190397160405707</v>
      </c>
      <c r="S16" s="5">
        <f t="shared" si="72"/>
        <v>11.833418460997066</v>
      </c>
      <c r="T16" s="5">
        <f t="shared" si="72"/>
        <v>12.810826207347853</v>
      </c>
      <c r="U16" s="5">
        <f t="shared" si="72"/>
        <v>14.074514203042817</v>
      </c>
      <c r="V16" s="5">
        <f t="shared" si="72"/>
        <v>13.155906948111163</v>
      </c>
      <c r="W16" s="5">
        <f t="shared" si="72"/>
        <v>11.690698224603738</v>
      </c>
      <c r="X16" s="5">
        <f t="shared" si="72"/>
        <v>10.345977872993622</v>
      </c>
      <c r="Y16" s="5">
        <f t="shared" si="72"/>
        <v>14.30153262396548</v>
      </c>
      <c r="Z16" s="5">
        <f t="shared" si="72"/>
        <v>13.205382063110436</v>
      </c>
      <c r="AA16" s="5">
        <f t="shared" si="72"/>
        <v>16.884182218058569</v>
      </c>
      <c r="AB16" s="5">
        <f t="shared" si="72"/>
        <v>153.87614845600109</v>
      </c>
      <c r="AC16" s="5">
        <f t="shared" si="72"/>
        <v>18.486323451461686</v>
      </c>
      <c r="AD16" s="5">
        <f t="shared" si="72"/>
        <v>16.415545000000002</v>
      </c>
      <c r="AE16" s="5">
        <f t="shared" si="72"/>
        <v>15.041037000000003</v>
      </c>
      <c r="AF16" s="5">
        <f t="shared" si="72"/>
        <v>10.013985</v>
      </c>
      <c r="AG16" s="5">
        <f t="shared" si="72"/>
        <v>10.431688000000001</v>
      </c>
      <c r="AH16" s="5">
        <f t="shared" si="72"/>
        <v>13.05447</v>
      </c>
      <c r="AI16" s="5">
        <f t="shared" ref="AI16:BN16" si="73">SUM(AI6:AI15)</f>
        <v>19.723278000000001</v>
      </c>
      <c r="AJ16" s="5">
        <f t="shared" si="73"/>
        <v>13.819292999999998</v>
      </c>
      <c r="AK16" s="5">
        <f t="shared" si="73"/>
        <v>10.694722199999999</v>
      </c>
      <c r="AL16" s="5">
        <f t="shared" si="73"/>
        <v>12.822219</v>
      </c>
      <c r="AM16" s="5">
        <f t="shared" si="73"/>
        <v>13.228388000000001</v>
      </c>
      <c r="AN16" s="5">
        <f t="shared" si="73"/>
        <v>17.271866000000003</v>
      </c>
      <c r="AO16" s="5">
        <f t="shared" si="73"/>
        <v>171.00281465146168</v>
      </c>
      <c r="AP16" s="5">
        <f t="shared" si="73"/>
        <v>16.554500000000001</v>
      </c>
      <c r="AQ16" s="5">
        <f t="shared" si="73"/>
        <v>15.260767000000003</v>
      </c>
      <c r="AR16" s="5">
        <f t="shared" si="73"/>
        <v>12.318865000000002</v>
      </c>
      <c r="AS16" s="5">
        <f t="shared" si="73"/>
        <v>12.866045999999999</v>
      </c>
      <c r="AT16" s="5">
        <f t="shared" si="73"/>
        <v>12.471516670455999</v>
      </c>
      <c r="AU16" s="5">
        <f t="shared" si="73"/>
        <v>12.855097739204499</v>
      </c>
      <c r="AV16" s="5">
        <f t="shared" si="73"/>
        <v>14.799076000000003</v>
      </c>
      <c r="AW16" s="5">
        <f t="shared" si="73"/>
        <v>11.306341000000002</v>
      </c>
      <c r="AX16" s="5">
        <f t="shared" si="73"/>
        <v>9.5646940000000011</v>
      </c>
      <c r="AY16" s="5">
        <f t="shared" si="73"/>
        <v>11.288639</v>
      </c>
      <c r="AZ16" s="5">
        <f t="shared" si="73"/>
        <v>13.305774999999999</v>
      </c>
      <c r="BA16" s="5">
        <f t="shared" si="73"/>
        <v>16.982855690000001</v>
      </c>
      <c r="BB16" s="5">
        <f t="shared" si="73"/>
        <v>159.5741730996605</v>
      </c>
      <c r="BC16" s="5">
        <f t="shared" si="73"/>
        <v>17.752496568999998</v>
      </c>
      <c r="BD16" s="5">
        <f t="shared" si="73"/>
        <v>14.981211</v>
      </c>
      <c r="BE16" s="5">
        <f t="shared" si="73"/>
        <v>13.454641000000001</v>
      </c>
      <c r="BF16" s="5">
        <f t="shared" si="73"/>
        <v>16.213865612500001</v>
      </c>
      <c r="BG16" s="5">
        <f t="shared" si="73"/>
        <v>16.234533000000003</v>
      </c>
      <c r="BH16" s="5">
        <f t="shared" si="73"/>
        <v>19.0599165</v>
      </c>
      <c r="BI16" s="5">
        <f t="shared" si="73"/>
        <v>16.796462000000002</v>
      </c>
      <c r="BJ16" s="5">
        <f t="shared" si="73"/>
        <v>11.758272000000002</v>
      </c>
      <c r="BK16" s="5">
        <f t="shared" si="73"/>
        <v>12.252437</v>
      </c>
      <c r="BL16" s="5">
        <f t="shared" si="73"/>
        <v>15.132865000000001</v>
      </c>
      <c r="BM16" s="5">
        <f t="shared" si="73"/>
        <v>15.201354</v>
      </c>
      <c r="BN16" s="5">
        <f t="shared" si="73"/>
        <v>20.549906999999997</v>
      </c>
      <c r="BO16" s="5">
        <f t="shared" ref="BO16:CB16" si="74">SUM(BO6:BO15)</f>
        <v>189.3879606815</v>
      </c>
      <c r="BP16" s="5">
        <f t="shared" si="74"/>
        <v>21.466801700000001</v>
      </c>
      <c r="BQ16" s="5">
        <f t="shared" si="74"/>
        <v>16.90494</v>
      </c>
      <c r="BR16" s="5">
        <f t="shared" si="74"/>
        <v>13.01314</v>
      </c>
      <c r="BS16" s="5">
        <f t="shared" si="74"/>
        <v>14.114880999999999</v>
      </c>
      <c r="BT16" s="5">
        <f t="shared" si="74"/>
        <v>18.132190999999999</v>
      </c>
      <c r="BU16" s="5">
        <f t="shared" si="74"/>
        <v>14.042555999999999</v>
      </c>
      <c r="BV16" s="5">
        <f t="shared" si="74"/>
        <v>17.439204</v>
      </c>
      <c r="BW16" s="5">
        <f t="shared" si="74"/>
        <v>12.637025999999999</v>
      </c>
      <c r="BX16" s="5">
        <f t="shared" si="74"/>
        <v>11.304727</v>
      </c>
      <c r="BY16" s="5">
        <f t="shared" si="74"/>
        <v>11.971182000000002</v>
      </c>
      <c r="BZ16" s="5">
        <f t="shared" si="74"/>
        <v>12.006969000000002</v>
      </c>
      <c r="CA16" s="5">
        <f t="shared" si="74"/>
        <v>19.692953999999997</v>
      </c>
      <c r="CB16" s="5">
        <f t="shared" si="74"/>
        <v>182.72657170000002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75">SUM(CP6:CP15)</f>
        <v>19.304271999999997</v>
      </c>
      <c r="CQ16" s="5">
        <f t="shared" si="75"/>
        <v>18.395628999999996</v>
      </c>
      <c r="CR16" s="5">
        <f t="shared" si="75"/>
        <v>13.126320999999999</v>
      </c>
      <c r="CS16" s="5">
        <f t="shared" si="75"/>
        <v>12.353774000000001</v>
      </c>
      <c r="CT16" s="5">
        <f t="shared" si="75"/>
        <v>16.671982</v>
      </c>
      <c r="CU16" s="5">
        <f t="shared" si="75"/>
        <v>15.469934</v>
      </c>
      <c r="CV16" s="29">
        <f t="shared" si="75"/>
        <v>18.352160952911227</v>
      </c>
      <c r="CW16" s="29">
        <f t="shared" si="75"/>
        <v>13.304394262627673</v>
      </c>
      <c r="CX16" s="29">
        <f t="shared" si="75"/>
        <v>11.897669879243699</v>
      </c>
      <c r="CY16" s="29">
        <f t="shared" si="75"/>
        <v>12.593569636677151</v>
      </c>
      <c r="CZ16" s="29">
        <f t="shared" si="75"/>
        <v>12.628867667105412</v>
      </c>
      <c r="DA16" s="29">
        <f t="shared" si="75"/>
        <v>20.703475809162526</v>
      </c>
      <c r="DB16" s="5">
        <f t="shared" si="75"/>
        <v>184.80205020772766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20.202477717768481</v>
      </c>
      <c r="DL16" s="5">
        <f t="shared" ref="DL16:DW16" si="76">SUM(DL6:DL15)</f>
        <v>19.277439719537615</v>
      </c>
      <c r="DM16" s="5">
        <f t="shared" si="76"/>
        <v>13.801959154294346</v>
      </c>
      <c r="DN16" s="5">
        <f t="shared" si="76"/>
        <v>12.984712592139495</v>
      </c>
      <c r="DO16" s="5">
        <f t="shared" si="76"/>
        <v>17.452546236719151</v>
      </c>
      <c r="DP16" s="5">
        <f t="shared" si="76"/>
        <v>16.214404400539532</v>
      </c>
      <c r="DQ16" s="5">
        <f t="shared" si="76"/>
        <v>19.210757150536367</v>
      </c>
      <c r="DR16" s="5">
        <f t="shared" si="76"/>
        <v>13.953096851814919</v>
      </c>
      <c r="DS16" s="5">
        <f t="shared" si="76"/>
        <v>12.468652022619578</v>
      </c>
      <c r="DT16" s="5">
        <f t="shared" si="76"/>
        <v>13.186139628399205</v>
      </c>
      <c r="DU16" s="5">
        <f t="shared" si="76"/>
        <v>13.209810268355032</v>
      </c>
      <c r="DV16" s="5">
        <f t="shared" si="76"/>
        <v>21.623192209907078</v>
      </c>
      <c r="DW16" s="5">
        <f t="shared" si="76"/>
        <v>193.58518795263078</v>
      </c>
    </row>
    <row r="17" spans="2:12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</row>
    <row r="18" spans="2:12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</row>
    <row r="19" spans="2:127" ht="12.5" x14ac:dyDescent="0.2">
      <c r="B19" s="3" t="s">
        <v>8</v>
      </c>
      <c r="C19" s="17">
        <f>'[1]Komarambheem Asifabad'!F422</f>
        <v>0.15639999556220793</v>
      </c>
      <c r="D19" s="17">
        <f>'[1]Komarambheem Asifabad'!G422</f>
        <v>0.13643197573106741</v>
      </c>
      <c r="E19" s="17">
        <f>'[1]Komarambheem Asifabad'!H422</f>
        <v>0.16462096681806593</v>
      </c>
      <c r="F19" s="17">
        <f>'[1]Komarambheem Asifabad'!I422</f>
        <v>0.15247805405919007</v>
      </c>
      <c r="G19" s="17">
        <f>'[1]Komarambheem Asifabad'!J422</f>
        <v>0.17815497198778915</v>
      </c>
      <c r="H19" s="17">
        <f>'[1]Komarambheem Asifabad'!K422</f>
        <v>0.1964199756166074</v>
      </c>
      <c r="I19" s="17">
        <f>'[1]Komarambheem Asifabad'!L422</f>
        <v>0.13041502875755129</v>
      </c>
      <c r="J19" s="17">
        <f>'[1]Komarambheem Asifabad'!M422</f>
        <v>0.39065499519337943</v>
      </c>
      <c r="K19" s="17">
        <f>'[1]Komarambheem Asifabad'!N422</f>
        <v>0.97133996849615878</v>
      </c>
      <c r="L19" s="17">
        <f>'[1]Komarambheem Asifabad'!O422</f>
        <v>1.1937669352600202</v>
      </c>
      <c r="M19" s="17">
        <f>'[1]Komarambheem Asifabad'!P422</f>
        <v>1.4677599875783829</v>
      </c>
      <c r="N19" s="17">
        <f>'[1]Komarambheem Asifabad'!Q422</f>
        <v>0.85449699537900281</v>
      </c>
      <c r="O19" s="13">
        <f t="shared" ref="O19:O32" si="77">SUM(C19:N19)</f>
        <v>5.9929398504394227</v>
      </c>
      <c r="P19" s="17">
        <f>'[2]Komarambheem Asifabad'!F22</f>
        <v>0.55715800000000004</v>
      </c>
      <c r="Q19" s="17">
        <f>'[2]Komarambheem Asifabad'!G22</f>
        <v>0.16966100000000001</v>
      </c>
      <c r="R19" s="17">
        <f>'[2]Komarambheem Asifabad'!H22</f>
        <v>0.197988</v>
      </c>
      <c r="S19" s="17">
        <f>'[2]Komarambheem Asifabad'!I22</f>
        <v>0.189219</v>
      </c>
      <c r="T19" s="17">
        <f>'[2]Komarambheem Asifabad'!J22</f>
        <v>0.23932800000000001</v>
      </c>
      <c r="U19" s="17">
        <f>'[2]Komarambheem Asifabad'!K22</f>
        <v>0.22384299999999999</v>
      </c>
      <c r="V19" s="17">
        <f>'[2]Komarambheem Asifabad'!L22</f>
        <v>0.146733</v>
      </c>
      <c r="W19" s="17">
        <f>'[2]Komarambheem Asifabad'!M22</f>
        <v>0.39024700000000001</v>
      </c>
      <c r="X19" s="17">
        <f>'[2]Komarambheem Asifabad'!N22</f>
        <v>0.94509799999999999</v>
      </c>
      <c r="Y19" s="17">
        <f>'[2]Komarambheem Asifabad'!O22</f>
        <v>1.2675590000000001</v>
      </c>
      <c r="Z19" s="17">
        <f>'[2]Komarambheem Asifabad'!P22</f>
        <v>1.2292609999999999</v>
      </c>
      <c r="AA19" s="17">
        <f>'[2]Komarambheem Asifabad'!Q22</f>
        <v>0.95628999999999997</v>
      </c>
      <c r="AB19" s="13">
        <f t="shared" ref="AB19:AB32" si="78">SUM(P19:AA19)</f>
        <v>6.512385000000001</v>
      </c>
      <c r="AC19" s="17">
        <f>[3]KBASF!F25</f>
        <v>0.67967</v>
      </c>
      <c r="AD19" s="17">
        <f>[3]KBASF!G25</f>
        <v>0.145256</v>
      </c>
      <c r="AE19" s="17">
        <f>[3]KBASF!H25</f>
        <v>0.19281200000000001</v>
      </c>
      <c r="AF19" s="17">
        <f>[3]KBASF!I25</f>
        <v>0.21876599999999999</v>
      </c>
      <c r="AG19" s="17">
        <f>[3]KBASF!J25</f>
        <v>0.21072199999999999</v>
      </c>
      <c r="AH19" s="17">
        <f>[3]KBASF!K25</f>
        <v>0.19780300000000001</v>
      </c>
      <c r="AI19" s="17">
        <f>[3]KBASF!L25</f>
        <v>0.139569</v>
      </c>
      <c r="AJ19" s="17">
        <f>[3]KBASF!M25</f>
        <v>0.27978999999999998</v>
      </c>
      <c r="AK19" s="17">
        <f>[3]KBASF!N25</f>
        <v>0.68402600000000002</v>
      </c>
      <c r="AL19" s="17">
        <f>[3]KBASF!O25</f>
        <v>0.95196800000000004</v>
      </c>
      <c r="AM19" s="17">
        <f>[3]KBASF!P25</f>
        <v>0.96026900000000004</v>
      </c>
      <c r="AN19" s="17">
        <f>[3]KBASF!Q25</f>
        <v>0.40580500000000003</v>
      </c>
      <c r="AO19" s="13">
        <f t="shared" ref="AO19:AO32" si="79">SUM(AC19:AN19)</f>
        <v>5.0664560000000005</v>
      </c>
      <c r="AP19" s="17">
        <f>[4]KBASF!F25</f>
        <v>0.14663296626233607</v>
      </c>
      <c r="AQ19" s="17">
        <f>[4]KBASF!G25</f>
        <v>8.2502353426533961E-2</v>
      </c>
      <c r="AR19" s="17">
        <f>[4]KBASF!H25</f>
        <v>0.14512095229571598</v>
      </c>
      <c r="AS19" s="17">
        <f>[4]KBASF!I25</f>
        <v>0.11251968375355151</v>
      </c>
      <c r="AT19" s="17">
        <f>[4]KBASF!J25</f>
        <v>0.21417127629315991</v>
      </c>
      <c r="AU19" s="17">
        <f>[4]KBASF!K25</f>
        <v>0.14937117082665816</v>
      </c>
      <c r="AV19" s="17">
        <f>[4]KBASF!L25</f>
        <v>9.3795909957474347E-2</v>
      </c>
      <c r="AW19" s="17">
        <f>[4]KBASF!M25</f>
        <v>0.20301663467438064</v>
      </c>
      <c r="AX19" s="17">
        <f>[4]KBASF!N25</f>
        <v>0.8505129845857986</v>
      </c>
      <c r="AY19" s="17">
        <f>[4]KBASF!O25</f>
        <v>1.0905009738913978</v>
      </c>
      <c r="AZ19" s="17">
        <f>[4]KBASF!P25</f>
        <v>1.3039987007137694</v>
      </c>
      <c r="BA19" s="17">
        <f>[4]KBASF!Q25</f>
        <v>0.86905549616830435</v>
      </c>
      <c r="BB19" s="13">
        <f t="shared" ref="BB19:BB32" si="80">SUM(AP19:BA19)</f>
        <v>5.2611991028490808</v>
      </c>
      <c r="BC19" s="17">
        <f>'[5]2.Asifabad'!F22</f>
        <v>0.22261600000000001</v>
      </c>
      <c r="BD19" s="17">
        <f>'[5]2.Asifabad'!G22</f>
        <v>0.163775</v>
      </c>
      <c r="BE19" s="17">
        <f>'[5]2.Asifabad'!H22</f>
        <v>0.18593499999999999</v>
      </c>
      <c r="BF19" s="17">
        <f>'[5]2.Asifabad'!I22</f>
        <v>0.17769599999999999</v>
      </c>
      <c r="BG19" s="17">
        <f>'[5]2.Asifabad'!J22</f>
        <v>0.20099500000000001</v>
      </c>
      <c r="BH19" s="17">
        <f>'[5]2.Asifabad'!K22</f>
        <v>0.22727068</v>
      </c>
      <c r="BI19" s="17">
        <f>'[5]2.Asifabad'!L22</f>
        <v>0.236489</v>
      </c>
      <c r="BJ19" s="17">
        <f>'[5]2.Asifabad'!M22</f>
        <v>0.43836700000000001</v>
      </c>
      <c r="BK19" s="17">
        <f>'[5]2.Asifabad'!N22</f>
        <v>1.272653</v>
      </c>
      <c r="BL19" s="17">
        <f>'[5]2.Asifabad'!O22</f>
        <v>1.548497</v>
      </c>
      <c r="BM19" s="17">
        <f>'[5]2.Asifabad'!P22</f>
        <v>1.0652870000000001</v>
      </c>
      <c r="BN19" s="17">
        <f>'[5]2.Asifabad'!Q22</f>
        <v>0.57428299999999999</v>
      </c>
      <c r="BO19" s="13">
        <f t="shared" ref="BO19:BO32" si="81">SUM(BC19:BN19)</f>
        <v>6.3138636799999999</v>
      </c>
      <c r="BP19" s="17">
        <f>'[6]2.Asifabad'!F20</f>
        <v>0.21705199999999999</v>
      </c>
      <c r="BQ19" s="17">
        <f>'[6]2.Asifabad'!G20</f>
        <v>0.16420399999999999</v>
      </c>
      <c r="BR19" s="17">
        <f>'[6]2.Asifabad'!H20</f>
        <v>0.28800000000000053</v>
      </c>
      <c r="BS19" s="17">
        <f>'[6]2.Asifabad'!I20</f>
        <v>0.29478878999999997</v>
      </c>
      <c r="BT19" s="17">
        <f>'[6]2.Asifabad'!J20</f>
        <v>0.195327</v>
      </c>
      <c r="BU19" s="17">
        <f>'[6]2.Asifabad'!K20</f>
        <v>0.22728699999999999</v>
      </c>
      <c r="BV19" s="17">
        <f>'[6]2.Asifabad'!L20</f>
        <v>0.192358</v>
      </c>
      <c r="BW19" s="17">
        <f>'[6]2.Asifabad'!M20</f>
        <v>0.47659000000000001</v>
      </c>
      <c r="BX19" s="17">
        <f>'[6]2.Asifabad'!N20</f>
        <v>1.3814869999999999</v>
      </c>
      <c r="BY19" s="17">
        <f>'[6]2.Asifabad'!O20</f>
        <v>1.201919</v>
      </c>
      <c r="BZ19" s="17">
        <f>'[6]2.Asifabad'!P20</f>
        <v>0.89869699999999997</v>
      </c>
      <c r="CA19" s="17">
        <f>'[6]2.Asifabad'!Q20</f>
        <v>0.59231900000000004</v>
      </c>
      <c r="CB19" s="13">
        <f t="shared" ref="CB19:CB32" si="82">SUM(BP19:CA19)</f>
        <v>6.1300287900000008</v>
      </c>
      <c r="CC19" s="23">
        <f t="shared" ref="CC19:CC32" si="83">IFERROR(($CB19/$O19)^(1/5)-1,0)</f>
        <v>4.5337186892469017E-3</v>
      </c>
      <c r="CD19" s="23">
        <f t="shared" ref="CD19:CD32" si="84">IFERROR((CB19/AB19)^(1/4)-1,0)</f>
        <v>-1.50127435576628E-2</v>
      </c>
      <c r="CE19" s="23">
        <f t="shared" ref="CE19:CE32" si="85">IFERROR((CB19/AO19)^(1/3)-1,0)</f>
        <v>6.5580046729854846E-2</v>
      </c>
      <c r="CF19" s="23">
        <f t="shared" ref="CF19:CF32" si="86">IFERROR((CB19/BB19)^(1/2)-1,0)</f>
        <v>7.9416092363568502E-2</v>
      </c>
      <c r="CG19" s="23">
        <f t="shared" ref="CG19:CG32" si="87">IFERROR((CB19/BO19)^(1/1)-1,0)</f>
        <v>-2.911606891075591E-2</v>
      </c>
      <c r="CH19" s="33">
        <v>0.05</v>
      </c>
      <c r="CI19" s="25" t="s">
        <v>80</v>
      </c>
      <c r="CJ19" s="26">
        <f t="shared" ref="CJ19:CO29" si="88">HLOOKUP($CI19,$CC$4:$CH$101,ROW($CC19)-ROW($CC$3), FALSE)</f>
        <v>0.05</v>
      </c>
      <c r="CK19" s="26">
        <f t="shared" si="88"/>
        <v>0.05</v>
      </c>
      <c r="CL19" s="26">
        <f t="shared" si="88"/>
        <v>0.05</v>
      </c>
      <c r="CM19" s="26">
        <f t="shared" si="88"/>
        <v>0.05</v>
      </c>
      <c r="CN19" s="26">
        <f t="shared" si="88"/>
        <v>0.05</v>
      </c>
      <c r="CO19" s="26">
        <f t="shared" si="88"/>
        <v>0.05</v>
      </c>
      <c r="CP19" s="17">
        <f>'[7]2.Asifabad'!F21</f>
        <v>0.270536</v>
      </c>
      <c r="CQ19" s="17">
        <f>'[7]2.Asifabad'!G21</f>
        <v>0.35995700000000003</v>
      </c>
      <c r="CR19" s="17">
        <f>'[7]2.Asifabad'!H21</f>
        <v>0.35331800000000002</v>
      </c>
      <c r="CS19" s="17">
        <f>'[7]2.Asifabad'!I21</f>
        <v>0.26969900000000002</v>
      </c>
      <c r="CT19" s="17">
        <f>'[7]2.Asifabad'!J21</f>
        <v>0.29722199999999999</v>
      </c>
      <c r="CU19" s="17">
        <f>'[7]2.Asifabad'!K21</f>
        <v>0.25123200000000001</v>
      </c>
      <c r="CV19" s="34">
        <f t="shared" ref="CV19:DA29" si="89">BV19*(1+CJ19)</f>
        <v>0.20197590000000001</v>
      </c>
      <c r="CW19" s="34">
        <f t="shared" si="89"/>
        <v>0.50041950000000002</v>
      </c>
      <c r="CX19" s="34">
        <f t="shared" si="89"/>
        <v>1.4505613499999999</v>
      </c>
      <c r="CY19" s="34">
        <f t="shared" si="89"/>
        <v>1.26201495</v>
      </c>
      <c r="CZ19" s="34">
        <f t="shared" si="89"/>
        <v>0.94363185000000005</v>
      </c>
      <c r="DA19" s="34">
        <f t="shared" si="89"/>
        <v>0.6219349500000001</v>
      </c>
      <c r="DB19" s="13">
        <f t="shared" ref="DB19:DB32" si="90">SUM(CP19:DA19)</f>
        <v>6.7825024999999997</v>
      </c>
      <c r="DC19" s="40">
        <f t="shared" ref="DC19:DC30" si="91">IFERROR((DB19/AB19)^(1/5)-1,0)</f>
        <v>8.1611996131698561E-3</v>
      </c>
      <c r="DD19" s="41">
        <f t="shared" ref="DD19:DD30" si="92">IFERROR((DB19/AO19)^(1/4)-1,0)</f>
        <v>7.5651090364364126E-2</v>
      </c>
      <c r="DE19" s="40">
        <f t="shared" ref="DE19:DE30" si="93">IFERROR((DB19/BB19)^(1/3)-1,0)</f>
        <v>8.8349565900820881E-2</v>
      </c>
      <c r="DF19" s="40">
        <f t="shared" ref="DF19:DF30" si="94">IFERROR((DB19/BO19)^(1/2)-1,0)</f>
        <v>3.644767287916939E-2</v>
      </c>
      <c r="DG19" s="48">
        <f t="shared" ref="DG19:DG30" si="95">IFERROR((DB19/CB19)^(1/1)-1,0)</f>
        <v>0.1064389307705027</v>
      </c>
      <c r="DH19" s="55">
        <v>0.05</v>
      </c>
      <c r="DI19" s="25" t="s">
        <v>80</v>
      </c>
      <c r="DJ19" s="50">
        <f t="shared" ref="DJ19:DJ31" si="96">HLOOKUP(DI19,$DC$4:$DH$111,ROW($DC19)-ROW($DC$3), FALSE)</f>
        <v>0.05</v>
      </c>
      <c r="DK19" s="68">
        <f t="shared" si="22"/>
        <v>0.2840628</v>
      </c>
      <c r="DL19" s="68">
        <f t="shared" si="3"/>
        <v>0.37795485000000006</v>
      </c>
      <c r="DM19" s="68">
        <f t="shared" si="3"/>
        <v>0.37098390000000003</v>
      </c>
      <c r="DN19" s="68">
        <f t="shared" si="3"/>
        <v>0.28318395000000002</v>
      </c>
      <c r="DO19" s="68">
        <f t="shared" si="3"/>
        <v>0.3120831</v>
      </c>
      <c r="DP19" s="68">
        <f t="shared" si="3"/>
        <v>0.26379360000000002</v>
      </c>
      <c r="DQ19" s="68">
        <f t="shared" si="3"/>
        <v>0.21207469500000004</v>
      </c>
      <c r="DR19" s="68">
        <f t="shared" si="3"/>
        <v>0.52544047500000002</v>
      </c>
      <c r="DS19" s="68">
        <f t="shared" si="3"/>
        <v>1.5230894174999998</v>
      </c>
      <c r="DT19" s="68">
        <f t="shared" si="3"/>
        <v>1.3251156975</v>
      </c>
      <c r="DU19" s="68">
        <f t="shared" si="3"/>
        <v>0.99081344250000014</v>
      </c>
      <c r="DV19" s="68">
        <f t="shared" si="3"/>
        <v>0.65303169750000012</v>
      </c>
      <c r="DW19" s="69">
        <f t="shared" ref="DW19" si="97">SUM(DK19:DV19)</f>
        <v>7.1216276250000012</v>
      </c>
    </row>
    <row r="20" spans="2:127" ht="12.5" x14ac:dyDescent="0.2">
      <c r="B20" s="9" t="s">
        <v>7</v>
      </c>
      <c r="C20" s="17">
        <f>'[1]Komarambheem Asifabad'!F423</f>
        <v>0</v>
      </c>
      <c r="D20" s="17">
        <f>'[1]Komarambheem Asifabad'!G423</f>
        <v>0</v>
      </c>
      <c r="E20" s="17">
        <f>'[1]Komarambheem Asifabad'!H423</f>
        <v>0</v>
      </c>
      <c r="F20" s="17">
        <f>'[1]Komarambheem Asifabad'!I423</f>
        <v>0</v>
      </c>
      <c r="G20" s="17">
        <f>'[1]Komarambheem Asifabad'!J423</f>
        <v>0</v>
      </c>
      <c r="H20" s="17">
        <f>'[1]Komarambheem Asifabad'!K423</f>
        <v>0</v>
      </c>
      <c r="I20" s="17">
        <f>'[1]Komarambheem Asifabad'!L423</f>
        <v>0</v>
      </c>
      <c r="J20" s="17">
        <f>'[1]Komarambheem Asifabad'!M423</f>
        <v>0</v>
      </c>
      <c r="K20" s="17">
        <f>'[1]Komarambheem Asifabad'!N423</f>
        <v>0</v>
      </c>
      <c r="L20" s="17">
        <f>'[1]Komarambheem Asifabad'!O423</f>
        <v>0</v>
      </c>
      <c r="M20" s="17">
        <f>'[1]Komarambheem Asifabad'!P423</f>
        <v>0</v>
      </c>
      <c r="N20" s="17">
        <f>'[1]Komarambheem Asifabad'!Q423</f>
        <v>0</v>
      </c>
      <c r="O20" s="13">
        <f t="shared" si="77"/>
        <v>0</v>
      </c>
      <c r="P20" s="17">
        <f>'[2]Komarambheem Asifabad'!F23</f>
        <v>0</v>
      </c>
      <c r="Q20" s="17">
        <f>'[2]Komarambheem Asifabad'!G23</f>
        <v>0</v>
      </c>
      <c r="R20" s="17">
        <f>'[2]Komarambheem Asifabad'!H23</f>
        <v>0</v>
      </c>
      <c r="S20" s="17">
        <f>'[2]Komarambheem Asifabad'!I23</f>
        <v>0</v>
      </c>
      <c r="T20" s="17">
        <f>'[2]Komarambheem Asifabad'!J23</f>
        <v>0</v>
      </c>
      <c r="U20" s="17">
        <f>'[2]Komarambheem Asifabad'!K23</f>
        <v>0</v>
      </c>
      <c r="V20" s="17">
        <f>'[2]Komarambheem Asifabad'!L23</f>
        <v>0</v>
      </c>
      <c r="W20" s="17">
        <f>'[2]Komarambheem Asifabad'!M23</f>
        <v>0</v>
      </c>
      <c r="X20" s="17">
        <f>'[2]Komarambheem Asifabad'!N23</f>
        <v>0</v>
      </c>
      <c r="Y20" s="17">
        <f>'[2]Komarambheem Asifabad'!O23</f>
        <v>0</v>
      </c>
      <c r="Z20" s="17">
        <f>'[2]Komarambheem Asifabad'!P23</f>
        <v>0</v>
      </c>
      <c r="AA20" s="17">
        <f>'[2]Komarambheem Asifabad'!Q23</f>
        <v>0</v>
      </c>
      <c r="AB20" s="13">
        <f t="shared" si="78"/>
        <v>0</v>
      </c>
      <c r="AC20" s="17">
        <f>[3]KBASF!F26</f>
        <v>0</v>
      </c>
      <c r="AD20" s="17">
        <f>[3]KBASF!G26</f>
        <v>0</v>
      </c>
      <c r="AE20" s="17">
        <f>[3]KBASF!H26</f>
        <v>0</v>
      </c>
      <c r="AF20" s="17">
        <f>[3]KBASF!I26</f>
        <v>0</v>
      </c>
      <c r="AG20" s="17">
        <f>[3]KBASF!J26</f>
        <v>0</v>
      </c>
      <c r="AH20" s="17">
        <f>[3]KBASF!K26</f>
        <v>0</v>
      </c>
      <c r="AI20" s="17">
        <f>[3]KBASF!L26</f>
        <v>0</v>
      </c>
      <c r="AJ20" s="17">
        <f>[3]KBASF!M26</f>
        <v>0</v>
      </c>
      <c r="AK20" s="17">
        <f>[3]KBASF!N26</f>
        <v>0</v>
      </c>
      <c r="AL20" s="17">
        <f>[3]KBASF!O26</f>
        <v>0</v>
      </c>
      <c r="AM20" s="17">
        <f>[3]KBASF!P26</f>
        <v>0</v>
      </c>
      <c r="AN20" s="17">
        <f>[3]KBASF!Q26</f>
        <v>0</v>
      </c>
      <c r="AO20" s="13">
        <f t="shared" si="79"/>
        <v>0</v>
      </c>
      <c r="AP20" s="17">
        <f>[4]KBASF!F26</f>
        <v>0</v>
      </c>
      <c r="AQ20" s="17">
        <f>[4]KBASF!G26</f>
        <v>0</v>
      </c>
      <c r="AR20" s="17">
        <f>[4]KBASF!H26</f>
        <v>0</v>
      </c>
      <c r="AS20" s="17">
        <f>[4]KBASF!I26</f>
        <v>0</v>
      </c>
      <c r="AT20" s="17">
        <f>[4]KBASF!J26</f>
        <v>0</v>
      </c>
      <c r="AU20" s="17">
        <f>[4]KBASF!K26</f>
        <v>0</v>
      </c>
      <c r="AV20" s="17">
        <f>[4]KBASF!L26</f>
        <v>0</v>
      </c>
      <c r="AW20" s="17">
        <f>[4]KBASF!M26</f>
        <v>0</v>
      </c>
      <c r="AX20" s="17">
        <f>[4]KBASF!N26</f>
        <v>0</v>
      </c>
      <c r="AY20" s="17">
        <f>[4]KBASF!O26</f>
        <v>0</v>
      </c>
      <c r="AZ20" s="17">
        <f>[4]KBASF!P26</f>
        <v>0</v>
      </c>
      <c r="BA20" s="17">
        <f>[4]KBASF!Q26</f>
        <v>0</v>
      </c>
      <c r="BB20" s="13">
        <f t="shared" si="80"/>
        <v>0</v>
      </c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3">
        <f t="shared" si="81"/>
        <v>0</v>
      </c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3">
        <f t="shared" si="82"/>
        <v>0</v>
      </c>
      <c r="CC20" s="23">
        <f t="shared" si="83"/>
        <v>0</v>
      </c>
      <c r="CD20" s="23">
        <f t="shared" si="84"/>
        <v>0</v>
      </c>
      <c r="CE20" s="23">
        <f t="shared" si="85"/>
        <v>0</v>
      </c>
      <c r="CF20" s="23">
        <f t="shared" si="86"/>
        <v>0</v>
      </c>
      <c r="CG20" s="23">
        <f t="shared" si="87"/>
        <v>0</v>
      </c>
      <c r="CH20" s="32"/>
      <c r="CI20" s="25" t="s">
        <v>75</v>
      </c>
      <c r="CJ20" s="26">
        <f t="shared" si="88"/>
        <v>0</v>
      </c>
      <c r="CK20" s="26">
        <f t="shared" si="88"/>
        <v>0</v>
      </c>
      <c r="CL20" s="26">
        <f t="shared" si="88"/>
        <v>0</v>
      </c>
      <c r="CM20" s="26">
        <f t="shared" si="88"/>
        <v>0</v>
      </c>
      <c r="CN20" s="26">
        <f t="shared" si="88"/>
        <v>0</v>
      </c>
      <c r="CO20" s="26">
        <f t="shared" si="88"/>
        <v>0</v>
      </c>
      <c r="CP20" s="17"/>
      <c r="CQ20" s="17"/>
      <c r="CR20" s="17"/>
      <c r="CS20" s="17"/>
      <c r="CT20" s="17"/>
      <c r="CU20" s="17"/>
      <c r="CV20" s="34">
        <f t="shared" si="89"/>
        <v>0</v>
      </c>
      <c r="CW20" s="34">
        <f t="shared" si="89"/>
        <v>0</v>
      </c>
      <c r="CX20" s="34">
        <f t="shared" si="89"/>
        <v>0</v>
      </c>
      <c r="CY20" s="34">
        <f t="shared" si="89"/>
        <v>0</v>
      </c>
      <c r="CZ20" s="34">
        <f t="shared" si="89"/>
        <v>0</v>
      </c>
      <c r="DA20" s="34">
        <f t="shared" si="89"/>
        <v>0</v>
      </c>
      <c r="DB20" s="13">
        <f t="shared" si="90"/>
        <v>0</v>
      </c>
      <c r="DC20" s="40">
        <f t="shared" si="91"/>
        <v>0</v>
      </c>
      <c r="DD20" s="41">
        <f t="shared" si="92"/>
        <v>0</v>
      </c>
      <c r="DE20" s="40">
        <f t="shared" si="93"/>
        <v>0</v>
      </c>
      <c r="DF20" s="40">
        <f t="shared" si="94"/>
        <v>0</v>
      </c>
      <c r="DG20" s="48">
        <f t="shared" si="95"/>
        <v>0</v>
      </c>
      <c r="DH20" s="55"/>
      <c r="DI20" s="25" t="s">
        <v>79</v>
      </c>
      <c r="DJ20" s="50">
        <f t="shared" si="96"/>
        <v>0</v>
      </c>
      <c r="DK20" s="68">
        <f t="shared" si="22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69">
        <f t="shared" ref="DW20:DW30" si="98">SUM(DK20:DV20)</f>
        <v>0</v>
      </c>
    </row>
    <row r="21" spans="2:127" ht="12.5" x14ac:dyDescent="0.2">
      <c r="B21" s="9" t="s">
        <v>6</v>
      </c>
      <c r="C21" s="17">
        <f>'[1]Komarambheem Asifabad'!F424</f>
        <v>0</v>
      </c>
      <c r="D21" s="17">
        <f>'[1]Komarambheem Asifabad'!G424</f>
        <v>0</v>
      </c>
      <c r="E21" s="17">
        <f>'[1]Komarambheem Asifabad'!H424</f>
        <v>0</v>
      </c>
      <c r="F21" s="17">
        <f>'[1]Komarambheem Asifabad'!I424</f>
        <v>0</v>
      </c>
      <c r="G21" s="17">
        <f>'[1]Komarambheem Asifabad'!J424</f>
        <v>0</v>
      </c>
      <c r="H21" s="17">
        <f>'[1]Komarambheem Asifabad'!K424</f>
        <v>0</v>
      </c>
      <c r="I21" s="17">
        <f>'[1]Komarambheem Asifabad'!L424</f>
        <v>0</v>
      </c>
      <c r="J21" s="17">
        <f>'[1]Komarambheem Asifabad'!M424</f>
        <v>0</v>
      </c>
      <c r="K21" s="17">
        <f>'[1]Komarambheem Asifabad'!N424</f>
        <v>0</v>
      </c>
      <c r="L21" s="17">
        <f>'[1]Komarambheem Asifabad'!O424</f>
        <v>0</v>
      </c>
      <c r="M21" s="17">
        <f>'[1]Komarambheem Asifabad'!P424</f>
        <v>0</v>
      </c>
      <c r="N21" s="17">
        <f>'[1]Komarambheem Asifabad'!Q424</f>
        <v>0</v>
      </c>
      <c r="O21" s="13">
        <f t="shared" si="77"/>
        <v>0</v>
      </c>
      <c r="P21" s="17">
        <f>'[2]Komarambheem Asifabad'!F24</f>
        <v>0</v>
      </c>
      <c r="Q21" s="17">
        <f>'[2]Komarambheem Asifabad'!G24</f>
        <v>0</v>
      </c>
      <c r="R21" s="17">
        <f>'[2]Komarambheem Asifabad'!H24</f>
        <v>0</v>
      </c>
      <c r="S21" s="17">
        <f>'[2]Komarambheem Asifabad'!I24</f>
        <v>0</v>
      </c>
      <c r="T21" s="17">
        <f>'[2]Komarambheem Asifabad'!J24</f>
        <v>0</v>
      </c>
      <c r="U21" s="17">
        <f>'[2]Komarambheem Asifabad'!K24</f>
        <v>0</v>
      </c>
      <c r="V21" s="17">
        <f>'[2]Komarambheem Asifabad'!L24</f>
        <v>0</v>
      </c>
      <c r="W21" s="17">
        <f>'[2]Komarambheem Asifabad'!M24</f>
        <v>0</v>
      </c>
      <c r="X21" s="17">
        <f>'[2]Komarambheem Asifabad'!N24</f>
        <v>0</v>
      </c>
      <c r="Y21" s="17">
        <f>'[2]Komarambheem Asifabad'!O24</f>
        <v>0</v>
      </c>
      <c r="Z21" s="17">
        <f>'[2]Komarambheem Asifabad'!P24</f>
        <v>0</v>
      </c>
      <c r="AA21" s="17">
        <f>'[2]Komarambheem Asifabad'!Q24</f>
        <v>0</v>
      </c>
      <c r="AB21" s="13">
        <f t="shared" si="78"/>
        <v>0</v>
      </c>
      <c r="AC21" s="17">
        <f>[3]KBASF!F27</f>
        <v>0</v>
      </c>
      <c r="AD21" s="17">
        <f>[3]KBASF!G27</f>
        <v>0</v>
      </c>
      <c r="AE21" s="17">
        <f>[3]KBASF!H27</f>
        <v>0</v>
      </c>
      <c r="AF21" s="17">
        <f>[3]KBASF!I27</f>
        <v>0</v>
      </c>
      <c r="AG21" s="17">
        <f>[3]KBASF!J27</f>
        <v>0</v>
      </c>
      <c r="AH21" s="17">
        <f>[3]KBASF!K27</f>
        <v>0</v>
      </c>
      <c r="AI21" s="17">
        <f>[3]KBASF!L27</f>
        <v>0</v>
      </c>
      <c r="AJ21" s="17">
        <f>[3]KBASF!M27</f>
        <v>0</v>
      </c>
      <c r="AK21" s="17">
        <f>[3]KBASF!N27</f>
        <v>0</v>
      </c>
      <c r="AL21" s="17">
        <f>[3]KBASF!O27</f>
        <v>0</v>
      </c>
      <c r="AM21" s="17">
        <f>[3]KBASF!P27</f>
        <v>0</v>
      </c>
      <c r="AN21" s="17">
        <f>[3]KBASF!Q27</f>
        <v>0</v>
      </c>
      <c r="AO21" s="13">
        <f t="shared" si="79"/>
        <v>0</v>
      </c>
      <c r="AP21" s="17">
        <f>[4]KBASF!F27</f>
        <v>0</v>
      </c>
      <c r="AQ21" s="17">
        <f>[4]KBASF!G27</f>
        <v>0</v>
      </c>
      <c r="AR21" s="17">
        <f>[4]KBASF!H27</f>
        <v>0</v>
      </c>
      <c r="AS21" s="17">
        <f>[4]KBASF!I27</f>
        <v>0</v>
      </c>
      <c r="AT21" s="17">
        <f>[4]KBASF!J27</f>
        <v>0</v>
      </c>
      <c r="AU21" s="17">
        <f>[4]KBASF!K27</f>
        <v>0</v>
      </c>
      <c r="AV21" s="17">
        <f>[4]KBASF!L27</f>
        <v>0</v>
      </c>
      <c r="AW21" s="17">
        <f>[4]KBASF!M27</f>
        <v>0</v>
      </c>
      <c r="AX21" s="17">
        <f>[4]KBASF!N27</f>
        <v>0</v>
      </c>
      <c r="AY21" s="17">
        <f>[4]KBASF!O27</f>
        <v>0</v>
      </c>
      <c r="AZ21" s="17">
        <f>[4]KBASF!P27</f>
        <v>0</v>
      </c>
      <c r="BA21" s="17">
        <f>[4]KBASF!Q27</f>
        <v>0</v>
      </c>
      <c r="BB21" s="13">
        <f t="shared" si="80"/>
        <v>0</v>
      </c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3">
        <f t="shared" si="81"/>
        <v>0</v>
      </c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3">
        <f t="shared" si="82"/>
        <v>0</v>
      </c>
      <c r="CC21" s="23">
        <f t="shared" si="83"/>
        <v>0</v>
      </c>
      <c r="CD21" s="23">
        <f t="shared" si="84"/>
        <v>0</v>
      </c>
      <c r="CE21" s="23">
        <f t="shared" si="85"/>
        <v>0</v>
      </c>
      <c r="CF21" s="23">
        <f t="shared" si="86"/>
        <v>0</v>
      </c>
      <c r="CG21" s="23">
        <f t="shared" si="87"/>
        <v>0</v>
      </c>
      <c r="CH21" s="32"/>
      <c r="CI21" s="25" t="s">
        <v>75</v>
      </c>
      <c r="CJ21" s="26">
        <f t="shared" si="88"/>
        <v>0</v>
      </c>
      <c r="CK21" s="26">
        <f t="shared" si="88"/>
        <v>0</v>
      </c>
      <c r="CL21" s="26">
        <f t="shared" si="88"/>
        <v>0</v>
      </c>
      <c r="CM21" s="26">
        <f t="shared" si="88"/>
        <v>0</v>
      </c>
      <c r="CN21" s="26">
        <f t="shared" si="88"/>
        <v>0</v>
      </c>
      <c r="CO21" s="26">
        <f t="shared" si="88"/>
        <v>0</v>
      </c>
      <c r="CP21" s="17"/>
      <c r="CQ21" s="17"/>
      <c r="CR21" s="17"/>
      <c r="CS21" s="17"/>
      <c r="CT21" s="17"/>
      <c r="CU21" s="17"/>
      <c r="CV21" s="34">
        <f t="shared" si="89"/>
        <v>0</v>
      </c>
      <c r="CW21" s="34">
        <f t="shared" si="89"/>
        <v>0</v>
      </c>
      <c r="CX21" s="34">
        <f t="shared" si="89"/>
        <v>0</v>
      </c>
      <c r="CY21" s="34">
        <f t="shared" si="89"/>
        <v>0</v>
      </c>
      <c r="CZ21" s="34">
        <f t="shared" si="89"/>
        <v>0</v>
      </c>
      <c r="DA21" s="34">
        <f t="shared" si="89"/>
        <v>0</v>
      </c>
      <c r="DB21" s="13">
        <f t="shared" si="90"/>
        <v>0</v>
      </c>
      <c r="DC21" s="40">
        <f t="shared" si="91"/>
        <v>0</v>
      </c>
      <c r="DD21" s="41">
        <f t="shared" si="92"/>
        <v>0</v>
      </c>
      <c r="DE21" s="40">
        <f t="shared" si="93"/>
        <v>0</v>
      </c>
      <c r="DF21" s="40">
        <f t="shared" si="94"/>
        <v>0</v>
      </c>
      <c r="DG21" s="48">
        <f t="shared" si="95"/>
        <v>0</v>
      </c>
      <c r="DH21" s="55"/>
      <c r="DI21" s="25" t="s">
        <v>79</v>
      </c>
      <c r="DJ21" s="50">
        <f t="shared" si="96"/>
        <v>0</v>
      </c>
      <c r="DK21" s="68">
        <f t="shared" si="22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69">
        <f t="shared" si="98"/>
        <v>0</v>
      </c>
    </row>
    <row r="22" spans="2:127" ht="12.5" x14ac:dyDescent="0.2">
      <c r="B22" s="9" t="s">
        <v>5</v>
      </c>
      <c r="C22" s="17">
        <f>'[1]Komarambheem Asifabad'!F425</f>
        <v>0</v>
      </c>
      <c r="D22" s="17">
        <f>'[1]Komarambheem Asifabad'!G425</f>
        <v>0</v>
      </c>
      <c r="E22" s="17">
        <f>'[1]Komarambheem Asifabad'!H425</f>
        <v>0</v>
      </c>
      <c r="F22" s="17">
        <f>'[1]Komarambheem Asifabad'!I425</f>
        <v>0</v>
      </c>
      <c r="G22" s="17">
        <f>'[1]Komarambheem Asifabad'!J425</f>
        <v>0</v>
      </c>
      <c r="H22" s="17">
        <f>'[1]Komarambheem Asifabad'!K425</f>
        <v>0</v>
      </c>
      <c r="I22" s="17">
        <f>'[1]Komarambheem Asifabad'!L425</f>
        <v>0</v>
      </c>
      <c r="J22" s="17">
        <f>'[1]Komarambheem Asifabad'!M425</f>
        <v>0</v>
      </c>
      <c r="K22" s="17">
        <f>'[1]Komarambheem Asifabad'!N425</f>
        <v>0</v>
      </c>
      <c r="L22" s="17">
        <f>'[1]Komarambheem Asifabad'!O425</f>
        <v>0</v>
      </c>
      <c r="M22" s="17">
        <f>'[1]Komarambheem Asifabad'!P425</f>
        <v>0</v>
      </c>
      <c r="N22" s="17">
        <f>'[1]Komarambheem Asifabad'!Q425</f>
        <v>0</v>
      </c>
      <c r="O22" s="13">
        <f t="shared" si="77"/>
        <v>0</v>
      </c>
      <c r="P22" s="17">
        <f>'[2]Komarambheem Asifabad'!F25</f>
        <v>0</v>
      </c>
      <c r="Q22" s="17">
        <f>'[2]Komarambheem Asifabad'!G25</f>
        <v>0</v>
      </c>
      <c r="R22" s="17">
        <f>'[2]Komarambheem Asifabad'!H25</f>
        <v>0</v>
      </c>
      <c r="S22" s="17">
        <f>'[2]Komarambheem Asifabad'!I25</f>
        <v>0</v>
      </c>
      <c r="T22" s="17">
        <f>'[2]Komarambheem Asifabad'!J25</f>
        <v>0</v>
      </c>
      <c r="U22" s="17">
        <f>'[2]Komarambheem Asifabad'!K25</f>
        <v>0</v>
      </c>
      <c r="V22" s="17">
        <f>'[2]Komarambheem Asifabad'!L25</f>
        <v>0</v>
      </c>
      <c r="W22" s="17">
        <f>'[2]Komarambheem Asifabad'!M25</f>
        <v>0</v>
      </c>
      <c r="X22" s="17">
        <f>'[2]Komarambheem Asifabad'!N25</f>
        <v>0</v>
      </c>
      <c r="Y22" s="17">
        <f>'[2]Komarambheem Asifabad'!O25</f>
        <v>0</v>
      </c>
      <c r="Z22" s="17">
        <f>'[2]Komarambheem Asifabad'!P25</f>
        <v>0</v>
      </c>
      <c r="AA22" s="17">
        <f>'[2]Komarambheem Asifabad'!Q25</f>
        <v>0</v>
      </c>
      <c r="AB22" s="13">
        <f t="shared" si="78"/>
        <v>0</v>
      </c>
      <c r="AC22" s="17">
        <f>[3]KBASF!F28</f>
        <v>0</v>
      </c>
      <c r="AD22" s="17">
        <f>[3]KBASF!G28</f>
        <v>0</v>
      </c>
      <c r="AE22" s="17">
        <f>[3]KBASF!H28</f>
        <v>0</v>
      </c>
      <c r="AF22" s="17">
        <f>[3]KBASF!I28</f>
        <v>0</v>
      </c>
      <c r="AG22" s="17">
        <f>[3]KBASF!J28</f>
        <v>0</v>
      </c>
      <c r="AH22" s="17">
        <f>[3]KBASF!K28</f>
        <v>0</v>
      </c>
      <c r="AI22" s="17">
        <f>[3]KBASF!L28</f>
        <v>0</v>
      </c>
      <c r="AJ22" s="17">
        <f>[3]KBASF!M28</f>
        <v>0</v>
      </c>
      <c r="AK22" s="17">
        <f>[3]KBASF!N28</f>
        <v>0</v>
      </c>
      <c r="AL22" s="17">
        <f>[3]KBASF!O28</f>
        <v>0</v>
      </c>
      <c r="AM22" s="17">
        <f>[3]KBASF!P28</f>
        <v>0</v>
      </c>
      <c r="AN22" s="17">
        <f>[3]KBASF!Q28</f>
        <v>0</v>
      </c>
      <c r="AO22" s="13">
        <f t="shared" si="79"/>
        <v>0</v>
      </c>
      <c r="AP22" s="17">
        <f>[4]KBASF!F28</f>
        <v>0</v>
      </c>
      <c r="AQ22" s="17">
        <f>[4]KBASF!G28</f>
        <v>0</v>
      </c>
      <c r="AR22" s="17">
        <f>[4]KBASF!H28</f>
        <v>0</v>
      </c>
      <c r="AS22" s="17">
        <f>[4]KBASF!I28</f>
        <v>0</v>
      </c>
      <c r="AT22" s="17">
        <f>[4]KBASF!J28</f>
        <v>0</v>
      </c>
      <c r="AU22" s="17">
        <f>[4]KBASF!K28</f>
        <v>0</v>
      </c>
      <c r="AV22" s="17">
        <f>[4]KBASF!L28</f>
        <v>0</v>
      </c>
      <c r="AW22" s="17">
        <f>[4]KBASF!M28</f>
        <v>0</v>
      </c>
      <c r="AX22" s="17">
        <f>[4]KBASF!N28</f>
        <v>0</v>
      </c>
      <c r="AY22" s="17">
        <f>[4]KBASF!O28</f>
        <v>0</v>
      </c>
      <c r="AZ22" s="17">
        <f>[4]KBASF!P28</f>
        <v>0</v>
      </c>
      <c r="BA22" s="17">
        <f>[4]KBASF!Q28</f>
        <v>0</v>
      </c>
      <c r="BB22" s="13">
        <f t="shared" si="80"/>
        <v>0</v>
      </c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3">
        <f t="shared" si="81"/>
        <v>0</v>
      </c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3">
        <f t="shared" si="82"/>
        <v>0</v>
      </c>
      <c r="CC22" s="23">
        <f t="shared" si="83"/>
        <v>0</v>
      </c>
      <c r="CD22" s="23">
        <f t="shared" si="84"/>
        <v>0</v>
      </c>
      <c r="CE22" s="23">
        <f t="shared" si="85"/>
        <v>0</v>
      </c>
      <c r="CF22" s="23">
        <f t="shared" si="86"/>
        <v>0</v>
      </c>
      <c r="CG22" s="23">
        <f t="shared" si="87"/>
        <v>0</v>
      </c>
      <c r="CH22" s="32"/>
      <c r="CI22" s="25" t="s">
        <v>75</v>
      </c>
      <c r="CJ22" s="26">
        <f t="shared" si="88"/>
        <v>0</v>
      </c>
      <c r="CK22" s="26">
        <f t="shared" si="88"/>
        <v>0</v>
      </c>
      <c r="CL22" s="26">
        <f t="shared" si="88"/>
        <v>0</v>
      </c>
      <c r="CM22" s="26">
        <f t="shared" si="88"/>
        <v>0</v>
      </c>
      <c r="CN22" s="26">
        <f t="shared" si="88"/>
        <v>0</v>
      </c>
      <c r="CO22" s="26">
        <f t="shared" si="88"/>
        <v>0</v>
      </c>
      <c r="CP22" s="17"/>
      <c r="CQ22" s="17"/>
      <c r="CR22" s="17"/>
      <c r="CS22" s="17"/>
      <c r="CT22" s="17"/>
      <c r="CU22" s="17"/>
      <c r="CV22" s="34">
        <f t="shared" si="89"/>
        <v>0</v>
      </c>
      <c r="CW22" s="34">
        <f t="shared" si="89"/>
        <v>0</v>
      </c>
      <c r="CX22" s="34">
        <f t="shared" si="89"/>
        <v>0</v>
      </c>
      <c r="CY22" s="34">
        <f t="shared" si="89"/>
        <v>0</v>
      </c>
      <c r="CZ22" s="34">
        <f t="shared" si="89"/>
        <v>0</v>
      </c>
      <c r="DA22" s="34">
        <f t="shared" si="89"/>
        <v>0</v>
      </c>
      <c r="DB22" s="13">
        <f t="shared" si="90"/>
        <v>0</v>
      </c>
      <c r="DC22" s="40">
        <f t="shared" si="91"/>
        <v>0</v>
      </c>
      <c r="DD22" s="41">
        <f t="shared" si="92"/>
        <v>0</v>
      </c>
      <c r="DE22" s="40">
        <f t="shared" si="93"/>
        <v>0</v>
      </c>
      <c r="DF22" s="40">
        <f t="shared" si="94"/>
        <v>0</v>
      </c>
      <c r="DG22" s="48">
        <f t="shared" si="95"/>
        <v>0</v>
      </c>
      <c r="DH22" s="55"/>
      <c r="DI22" s="25" t="s">
        <v>79</v>
      </c>
      <c r="DJ22" s="50">
        <f t="shared" si="96"/>
        <v>0</v>
      </c>
      <c r="DK22" s="68">
        <f t="shared" si="22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69">
        <f t="shared" si="98"/>
        <v>0</v>
      </c>
    </row>
    <row r="23" spans="2:127" ht="12.5" x14ac:dyDescent="0.2">
      <c r="B23" s="3" t="s">
        <v>4</v>
      </c>
      <c r="C23" s="17">
        <f>'[1]Komarambheem Asifabad'!F426</f>
        <v>0</v>
      </c>
      <c r="D23" s="17">
        <f>'[1]Komarambheem Asifabad'!G426</f>
        <v>0</v>
      </c>
      <c r="E23" s="17">
        <f>'[1]Komarambheem Asifabad'!H426</f>
        <v>0</v>
      </c>
      <c r="F23" s="17">
        <f>'[1]Komarambheem Asifabad'!I426</f>
        <v>0</v>
      </c>
      <c r="G23" s="17">
        <f>'[1]Komarambheem Asifabad'!J426</f>
        <v>0</v>
      </c>
      <c r="H23" s="17">
        <f>'[1]Komarambheem Asifabad'!K426</f>
        <v>0</v>
      </c>
      <c r="I23" s="17">
        <f>'[1]Komarambheem Asifabad'!L426</f>
        <v>0</v>
      </c>
      <c r="J23" s="17">
        <f>'[1]Komarambheem Asifabad'!M426</f>
        <v>0</v>
      </c>
      <c r="K23" s="17">
        <f>'[1]Komarambheem Asifabad'!N426</f>
        <v>0</v>
      </c>
      <c r="L23" s="17">
        <f>'[1]Komarambheem Asifabad'!O426</f>
        <v>0</v>
      </c>
      <c r="M23" s="17">
        <f>'[1]Komarambheem Asifabad'!P426</f>
        <v>0</v>
      </c>
      <c r="N23" s="17">
        <f>'[1]Komarambheem Asifabad'!Q426</f>
        <v>0</v>
      </c>
      <c r="O23" s="13">
        <f t="shared" si="77"/>
        <v>0</v>
      </c>
      <c r="P23" s="17">
        <f>'[2]Komarambheem Asifabad'!F26</f>
        <v>0</v>
      </c>
      <c r="Q23" s="17">
        <f>'[2]Komarambheem Asifabad'!G26</f>
        <v>0</v>
      </c>
      <c r="R23" s="17">
        <f>'[2]Komarambheem Asifabad'!H26</f>
        <v>0</v>
      </c>
      <c r="S23" s="17">
        <f>'[2]Komarambheem Asifabad'!I26</f>
        <v>0</v>
      </c>
      <c r="T23" s="17">
        <f>'[2]Komarambheem Asifabad'!J26</f>
        <v>0</v>
      </c>
      <c r="U23" s="17">
        <f>'[2]Komarambheem Asifabad'!K26</f>
        <v>0</v>
      </c>
      <c r="V23" s="17">
        <f>'[2]Komarambheem Asifabad'!L26</f>
        <v>0</v>
      </c>
      <c r="W23" s="17">
        <f>'[2]Komarambheem Asifabad'!M26</f>
        <v>0</v>
      </c>
      <c r="X23" s="17">
        <f>'[2]Komarambheem Asifabad'!N26</f>
        <v>0</v>
      </c>
      <c r="Y23" s="17">
        <f>'[2]Komarambheem Asifabad'!O26</f>
        <v>0</v>
      </c>
      <c r="Z23" s="17">
        <f>'[2]Komarambheem Asifabad'!P26</f>
        <v>0</v>
      </c>
      <c r="AA23" s="17">
        <f>'[2]Komarambheem Asifabad'!Q26</f>
        <v>0</v>
      </c>
      <c r="AB23" s="13">
        <f t="shared" si="78"/>
        <v>0</v>
      </c>
      <c r="AC23" s="17">
        <f>[3]KBASF!F29</f>
        <v>0</v>
      </c>
      <c r="AD23" s="17">
        <f>[3]KBASF!G29</f>
        <v>0</v>
      </c>
      <c r="AE23" s="17">
        <f>[3]KBASF!H29</f>
        <v>0</v>
      </c>
      <c r="AF23" s="17">
        <f>[3]KBASF!I29</f>
        <v>0</v>
      </c>
      <c r="AG23" s="17">
        <f>[3]KBASF!J29</f>
        <v>0</v>
      </c>
      <c r="AH23" s="17">
        <f>[3]KBASF!K29</f>
        <v>0</v>
      </c>
      <c r="AI23" s="17">
        <f>[3]KBASF!L29</f>
        <v>0</v>
      </c>
      <c r="AJ23" s="17">
        <f>[3]KBASF!M29</f>
        <v>0</v>
      </c>
      <c r="AK23" s="17">
        <f>[3]KBASF!N29</f>
        <v>0</v>
      </c>
      <c r="AL23" s="17">
        <f>[3]KBASF!O29</f>
        <v>0</v>
      </c>
      <c r="AM23" s="17">
        <f>[3]KBASF!P29</f>
        <v>0</v>
      </c>
      <c r="AN23" s="17">
        <f>[3]KBASF!Q29</f>
        <v>0</v>
      </c>
      <c r="AO23" s="13">
        <f t="shared" si="79"/>
        <v>0</v>
      </c>
      <c r="AP23" s="17">
        <f>[4]KBASF!F29</f>
        <v>0</v>
      </c>
      <c r="AQ23" s="17">
        <f>[4]KBASF!G29</f>
        <v>0</v>
      </c>
      <c r="AR23" s="17">
        <f>[4]KBASF!H29</f>
        <v>0</v>
      </c>
      <c r="AS23" s="17">
        <f>[4]KBASF!I29</f>
        <v>0</v>
      </c>
      <c r="AT23" s="17">
        <f>[4]KBASF!J29</f>
        <v>0</v>
      </c>
      <c r="AU23" s="17">
        <f>[4]KBASF!K29</f>
        <v>0</v>
      </c>
      <c r="AV23" s="17">
        <f>[4]KBASF!L29</f>
        <v>0</v>
      </c>
      <c r="AW23" s="17">
        <f>[4]KBASF!M29</f>
        <v>0</v>
      </c>
      <c r="AX23" s="17">
        <f>[4]KBASF!N29</f>
        <v>0</v>
      </c>
      <c r="AY23" s="17">
        <f>[4]KBASF!O29</f>
        <v>0</v>
      </c>
      <c r="AZ23" s="17">
        <f>[4]KBASF!P29</f>
        <v>0</v>
      </c>
      <c r="BA23" s="17">
        <f>[4]KBASF!Q29</f>
        <v>0</v>
      </c>
      <c r="BB23" s="13">
        <f t="shared" si="80"/>
        <v>0</v>
      </c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3">
        <f t="shared" si="81"/>
        <v>0</v>
      </c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3">
        <f t="shared" si="82"/>
        <v>0</v>
      </c>
      <c r="CC23" s="23">
        <f t="shared" si="83"/>
        <v>0</v>
      </c>
      <c r="CD23" s="23">
        <f t="shared" si="84"/>
        <v>0</v>
      </c>
      <c r="CE23" s="23">
        <f t="shared" si="85"/>
        <v>0</v>
      </c>
      <c r="CF23" s="23">
        <f t="shared" si="86"/>
        <v>0</v>
      </c>
      <c r="CG23" s="23">
        <f t="shared" si="87"/>
        <v>0</v>
      </c>
      <c r="CH23" s="32"/>
      <c r="CI23" s="25" t="s">
        <v>79</v>
      </c>
      <c r="CJ23" s="26">
        <f t="shared" si="88"/>
        <v>0</v>
      </c>
      <c r="CK23" s="26">
        <f t="shared" si="88"/>
        <v>0</v>
      </c>
      <c r="CL23" s="26">
        <f t="shared" si="88"/>
        <v>0</v>
      </c>
      <c r="CM23" s="26">
        <f t="shared" si="88"/>
        <v>0</v>
      </c>
      <c r="CN23" s="26">
        <f t="shared" si="88"/>
        <v>0</v>
      </c>
      <c r="CO23" s="26">
        <f t="shared" si="88"/>
        <v>0</v>
      </c>
      <c r="CP23" s="17">
        <f>'[7]2.Asifabad'!F22</f>
        <v>0</v>
      </c>
      <c r="CQ23" s="17">
        <f>'[7]2.Asifabad'!G22</f>
        <v>0</v>
      </c>
      <c r="CR23" s="17">
        <f>'[7]2.Asifabad'!H22</f>
        <v>0</v>
      </c>
      <c r="CS23" s="17">
        <f>'[7]2.Asifabad'!I22</f>
        <v>0</v>
      </c>
      <c r="CT23" s="17">
        <f>'[7]2.Asifabad'!J22</f>
        <v>0</v>
      </c>
      <c r="CU23" s="17">
        <f>'[7]2.Asifabad'!K22</f>
        <v>0</v>
      </c>
      <c r="CV23" s="34">
        <f t="shared" si="89"/>
        <v>0</v>
      </c>
      <c r="CW23" s="34">
        <f t="shared" si="89"/>
        <v>0</v>
      </c>
      <c r="CX23" s="34">
        <f t="shared" si="89"/>
        <v>0</v>
      </c>
      <c r="CY23" s="34">
        <f t="shared" si="89"/>
        <v>0</v>
      </c>
      <c r="CZ23" s="34">
        <f t="shared" si="89"/>
        <v>0</v>
      </c>
      <c r="DA23" s="34">
        <f t="shared" si="89"/>
        <v>0</v>
      </c>
      <c r="DB23" s="13">
        <f t="shared" si="90"/>
        <v>0</v>
      </c>
      <c r="DC23" s="40">
        <f t="shared" si="91"/>
        <v>0</v>
      </c>
      <c r="DD23" s="41">
        <f t="shared" si="92"/>
        <v>0</v>
      </c>
      <c r="DE23" s="40">
        <f t="shared" si="93"/>
        <v>0</v>
      </c>
      <c r="DF23" s="40">
        <f t="shared" si="94"/>
        <v>0</v>
      </c>
      <c r="DG23" s="48">
        <f t="shared" si="95"/>
        <v>0</v>
      </c>
      <c r="DH23" s="54">
        <v>0</v>
      </c>
      <c r="DI23" s="25" t="s">
        <v>80</v>
      </c>
      <c r="DJ23" s="50">
        <f t="shared" si="96"/>
        <v>0</v>
      </c>
      <c r="DK23" s="68">
        <f t="shared" si="22"/>
        <v>0</v>
      </c>
      <c r="DL23" s="68">
        <f t="shared" ref="DL23:DL45" si="99">CQ23*(1+$DJ23)</f>
        <v>0</v>
      </c>
      <c r="DM23" s="68">
        <f t="shared" ref="DM23:DM45" si="100">CR23*(1+$DJ23)</f>
        <v>0</v>
      </c>
      <c r="DN23" s="68">
        <f t="shared" ref="DN23:DN45" si="101">CS23*(1+$DJ23)</f>
        <v>0</v>
      </c>
      <c r="DO23" s="68">
        <f t="shared" ref="DO23:DO45" si="102">CT23*(1+$DJ23)</f>
        <v>0</v>
      </c>
      <c r="DP23" s="68">
        <f t="shared" ref="DP23:DP45" si="103">CU23*(1+$DJ23)</f>
        <v>0</v>
      </c>
      <c r="DQ23" s="68">
        <f t="shared" ref="DQ23:DQ45" si="104">CV23*(1+$DJ23)</f>
        <v>0</v>
      </c>
      <c r="DR23" s="68">
        <f t="shared" ref="DR23:DR45" si="105">CW23*(1+$DJ23)</f>
        <v>0</v>
      </c>
      <c r="DS23" s="68">
        <f t="shared" ref="DS23:DS45" si="106">CX23*(1+$DJ23)</f>
        <v>0</v>
      </c>
      <c r="DT23" s="68">
        <f t="shared" ref="DT23:DT45" si="107">CY23*(1+$DJ23)</f>
        <v>0</v>
      </c>
      <c r="DU23" s="68">
        <f t="shared" ref="DU23:DU45" si="108">CZ23*(1+$DJ23)</f>
        <v>0</v>
      </c>
      <c r="DV23" s="68">
        <f t="shared" ref="DV23:DV45" si="109">DA23*(1+$DJ23)</f>
        <v>0</v>
      </c>
      <c r="DW23" s="69">
        <f t="shared" si="98"/>
        <v>0</v>
      </c>
    </row>
    <row r="24" spans="2:127" ht="12.5" x14ac:dyDescent="0.2">
      <c r="B24" s="3" t="s">
        <v>3</v>
      </c>
      <c r="C24" s="17">
        <f>'[1]Komarambheem Asifabad'!F427</f>
        <v>7.783E-3</v>
      </c>
      <c r="D24" s="17">
        <f>'[1]Komarambheem Asifabad'!G427</f>
        <v>8.1279999999999998E-3</v>
      </c>
      <c r="E24" s="17">
        <f>'[1]Komarambheem Asifabad'!H427</f>
        <v>9.6959999999999998E-3</v>
      </c>
      <c r="F24" s="17">
        <f>'[1]Komarambheem Asifabad'!I427</f>
        <v>6.7270000000000003E-3</v>
      </c>
      <c r="G24" s="17">
        <f>'[1]Komarambheem Asifabad'!J427</f>
        <v>5.5950000000000001E-3</v>
      </c>
      <c r="H24" s="17">
        <f>'[1]Komarambheem Asifabad'!K427</f>
        <v>6.6100000000000004E-3</v>
      </c>
      <c r="I24" s="17">
        <f>'[1]Komarambheem Asifabad'!L427</f>
        <v>7.3850000000000001E-3</v>
      </c>
      <c r="J24" s="17">
        <f>'[1]Komarambheem Asifabad'!M427</f>
        <v>1.0747E-2</v>
      </c>
      <c r="K24" s="17">
        <f>'[1]Komarambheem Asifabad'!N427</f>
        <v>1.8182E-2</v>
      </c>
      <c r="L24" s="17">
        <f>'[1]Komarambheem Asifabad'!O427</f>
        <v>7.0460000000000002E-3</v>
      </c>
      <c r="M24" s="17">
        <f>'[1]Komarambheem Asifabad'!P427</f>
        <v>5.7349999999999996E-3</v>
      </c>
      <c r="N24" s="17">
        <f>'[1]Komarambheem Asifabad'!Q427</f>
        <v>2.317E-3</v>
      </c>
      <c r="O24" s="13">
        <f t="shared" si="77"/>
        <v>9.5951000000000009E-2</v>
      </c>
      <c r="P24" s="17">
        <f>'[2]Komarambheem Asifabad'!F27</f>
        <v>3.238E-3</v>
      </c>
      <c r="Q24" s="17">
        <f>'[2]Komarambheem Asifabad'!G27</f>
        <v>1.039E-2</v>
      </c>
      <c r="R24" s="17">
        <f>'[2]Komarambheem Asifabad'!H27</f>
        <v>8.4370000000000001E-3</v>
      </c>
      <c r="S24" s="17">
        <f>'[2]Komarambheem Asifabad'!I27</f>
        <v>8.7220000000000006E-3</v>
      </c>
      <c r="T24" s="17">
        <f>'[2]Komarambheem Asifabad'!J27</f>
        <v>8.7430000000000008E-3</v>
      </c>
      <c r="U24" s="17">
        <f>'[2]Komarambheem Asifabad'!K27</f>
        <v>9.0259999999999993E-3</v>
      </c>
      <c r="V24" s="17">
        <f>'[2]Komarambheem Asifabad'!L27</f>
        <v>8.8380000000000004E-3</v>
      </c>
      <c r="W24" s="17">
        <f>'[2]Komarambheem Asifabad'!M27</f>
        <v>1.2755000000000001E-2</v>
      </c>
      <c r="X24" s="17">
        <f>'[2]Komarambheem Asifabad'!N27</f>
        <v>2.0833999999999998E-2</v>
      </c>
      <c r="Y24" s="17">
        <f>'[2]Komarambheem Asifabad'!O27</f>
        <v>4.2216999999999998E-2</v>
      </c>
      <c r="Z24" s="17">
        <f>'[2]Komarambheem Asifabad'!P27</f>
        <v>4.0070000000000001E-2</v>
      </c>
      <c r="AA24" s="17">
        <f>'[2]Komarambheem Asifabad'!Q27</f>
        <v>2.9308000000000001E-2</v>
      </c>
      <c r="AB24" s="13">
        <f t="shared" si="78"/>
        <v>0.20257800000000001</v>
      </c>
      <c r="AC24" s="17">
        <f>[3]KBASF!F30</f>
        <v>9.9159999999999995E-3</v>
      </c>
      <c r="AD24" s="17">
        <f>[3]KBASF!G30</f>
        <v>8.5699999999999995E-3</v>
      </c>
      <c r="AE24" s="17">
        <f>[3]KBASF!H30</f>
        <v>5.4910000000000002E-3</v>
      </c>
      <c r="AF24" s="17">
        <f>[3]KBASF!I30</f>
        <v>4.5199999999999997E-3</v>
      </c>
      <c r="AG24" s="17">
        <f>[3]KBASF!J30</f>
        <v>5.1570000000000001E-3</v>
      </c>
      <c r="AH24" s="17">
        <f>[3]KBASF!K30</f>
        <v>4.6750000000000003E-3</v>
      </c>
      <c r="AI24" s="17">
        <f>[3]KBASF!L30</f>
        <v>3.9610000000000001E-3</v>
      </c>
      <c r="AJ24" s="17">
        <f>[3]KBASF!M30</f>
        <v>4.0159999999999996E-3</v>
      </c>
      <c r="AK24" s="17">
        <f>[3]KBASF!N30</f>
        <v>2.1519999999999998E-3</v>
      </c>
      <c r="AL24" s="17">
        <f>[3]KBASF!O30</f>
        <v>2.258E-3</v>
      </c>
      <c r="AM24" s="17">
        <f>[3]KBASF!P30</f>
        <v>2.019E-3</v>
      </c>
      <c r="AN24" s="17">
        <f>[3]KBASF!Q30</f>
        <v>2.1840000000000002E-3</v>
      </c>
      <c r="AO24" s="13">
        <f t="shared" si="79"/>
        <v>5.4918999999999996E-2</v>
      </c>
      <c r="AP24" s="17">
        <f>[4]KBASF!F30</f>
        <v>1.9834311382774181E-3</v>
      </c>
      <c r="AQ24" s="17">
        <f>[4]KBASF!G30</f>
        <v>1.9554187243614025E-3</v>
      </c>
      <c r="AR24" s="17">
        <f>[4]KBASF!H30</f>
        <v>1.7872137246154776E-3</v>
      </c>
      <c r="AS24" s="17">
        <f>[4]KBASF!I30</f>
        <v>1.676554894937304E-3</v>
      </c>
      <c r="AT24" s="17">
        <f>[4]KBASF!J30</f>
        <v>2.8054310306852722E-3</v>
      </c>
      <c r="AU24" s="17">
        <f>[4]KBASF!K30</f>
        <v>3.9835212071702691E-3</v>
      </c>
      <c r="AV24" s="17">
        <f>[4]KBASF!L30</f>
        <v>4.0116428254507773E-3</v>
      </c>
      <c r="AW24" s="17">
        <f>[4]KBASF!M30</f>
        <v>4.6438182027461498E-3</v>
      </c>
      <c r="AX24" s="17">
        <f>[4]KBASF!N30</f>
        <v>3.8440524518220591E-3</v>
      </c>
      <c r="AY24" s="17">
        <f>[4]KBASF!O30</f>
        <v>4.4338613063611993E-3</v>
      </c>
      <c r="AZ24" s="17">
        <f>[4]KBASF!P30</f>
        <v>4.056374397169063E-3</v>
      </c>
      <c r="BA24" s="17">
        <f>[4]KBASF!Q30</f>
        <v>4.0534586904437597E-3</v>
      </c>
      <c r="BB24" s="13">
        <f t="shared" si="80"/>
        <v>3.9234778594040155E-2</v>
      </c>
      <c r="BC24" s="17">
        <f>'[5]2.Asifabad'!F24</f>
        <v>1.993E-3</v>
      </c>
      <c r="BD24" s="17">
        <f>'[5]2.Asifabad'!G24</f>
        <v>1.923E-3</v>
      </c>
      <c r="BE24" s="17">
        <f>'[5]2.Asifabad'!H24</f>
        <v>2.186E-3</v>
      </c>
      <c r="BF24" s="17">
        <f>'[5]2.Asifabad'!I24</f>
        <v>5.0140000000000002E-3</v>
      </c>
      <c r="BG24" s="17">
        <f>'[5]2.Asifabad'!J24</f>
        <v>6.6140000000000001E-3</v>
      </c>
      <c r="BH24" s="17">
        <f>'[5]2.Asifabad'!K24</f>
        <v>1.0345999999999999E-2</v>
      </c>
      <c r="BI24" s="17">
        <f>'[5]2.Asifabad'!L24</f>
        <v>8.1530000000000005E-3</v>
      </c>
      <c r="BJ24" s="17">
        <f>'[5]2.Asifabad'!M24</f>
        <v>5.3949999999999996E-3</v>
      </c>
      <c r="BK24" s="17">
        <f>'[5]2.Asifabad'!N24</f>
        <v>3.774E-3</v>
      </c>
      <c r="BL24" s="17">
        <f>'[5]2.Asifabad'!O24</f>
        <v>3.555E-3</v>
      </c>
      <c r="BM24" s="17">
        <f>'[5]2.Asifabad'!P24</f>
        <v>3.6700000000000001E-3</v>
      </c>
      <c r="BN24" s="17">
        <f>'[5]2.Asifabad'!Q24</f>
        <v>4.973E-3</v>
      </c>
      <c r="BO24" s="13">
        <f t="shared" si="81"/>
        <v>5.7596000000000001E-2</v>
      </c>
      <c r="BP24" s="17">
        <f>'[6]2.Asifabad'!F22</f>
        <v>8.881E-3</v>
      </c>
      <c r="BQ24" s="17">
        <f>'[6]2.Asifabad'!G22</f>
        <v>1.3181999999999999E-2</v>
      </c>
      <c r="BR24" s="17">
        <f>'[6]2.Asifabad'!H22</f>
        <v>1.1221999999999999E-2</v>
      </c>
      <c r="BS24" s="17">
        <f>'[6]2.Asifabad'!I22</f>
        <v>6.7419999999999997E-3</v>
      </c>
      <c r="BT24" s="17">
        <f>'[6]2.Asifabad'!J22</f>
        <v>8.0429999999999998E-3</v>
      </c>
      <c r="BU24" s="17">
        <f>'[6]2.Asifabad'!K22</f>
        <v>7.2059999999999997E-3</v>
      </c>
      <c r="BV24" s="17">
        <f>'[6]2.Asifabad'!L22</f>
        <v>7.5669999999999999E-3</v>
      </c>
      <c r="BW24" s="17">
        <f>'[6]2.Asifabad'!M22</f>
        <v>6.6429999999999996E-3</v>
      </c>
      <c r="BX24" s="17">
        <f>'[6]2.Asifabad'!N22</f>
        <v>5.2680000000000001E-3</v>
      </c>
      <c r="BY24" s="17">
        <f>'[6]2.Asifabad'!O22</f>
        <v>4.5779999999999996E-3</v>
      </c>
      <c r="BZ24" s="17">
        <f>'[6]2.Asifabad'!P22</f>
        <v>4.3220000000000003E-3</v>
      </c>
      <c r="CA24" s="17">
        <f>'[6]2.Asifabad'!Q22</f>
        <v>5.6379999999999998E-3</v>
      </c>
      <c r="CB24" s="13">
        <f t="shared" si="82"/>
        <v>8.9291999999999996E-2</v>
      </c>
      <c r="CC24" s="23">
        <f t="shared" si="83"/>
        <v>-1.4282177345404823E-2</v>
      </c>
      <c r="CD24" s="23">
        <f t="shared" si="84"/>
        <v>-0.1851924062009318</v>
      </c>
      <c r="CE24" s="23">
        <f t="shared" si="85"/>
        <v>0.17588082915692205</v>
      </c>
      <c r="CF24" s="23">
        <f t="shared" si="86"/>
        <v>0.50858808123027366</v>
      </c>
      <c r="CG24" s="23">
        <f t="shared" si="87"/>
        <v>0.55031599416626142</v>
      </c>
      <c r="CH24" s="33">
        <v>0.05</v>
      </c>
      <c r="CI24" s="25" t="s">
        <v>80</v>
      </c>
      <c r="CJ24" s="26">
        <f t="shared" si="88"/>
        <v>0.05</v>
      </c>
      <c r="CK24" s="26">
        <f t="shared" si="88"/>
        <v>0.05</v>
      </c>
      <c r="CL24" s="26">
        <f t="shared" si="88"/>
        <v>0.05</v>
      </c>
      <c r="CM24" s="26">
        <f t="shared" si="88"/>
        <v>0.05</v>
      </c>
      <c r="CN24" s="26">
        <f t="shared" si="88"/>
        <v>0.05</v>
      </c>
      <c r="CO24" s="26">
        <f t="shared" si="88"/>
        <v>0.05</v>
      </c>
      <c r="CP24" s="17">
        <f>'[7]2.Asifabad'!F23</f>
        <v>1.1624000000000001E-2</v>
      </c>
      <c r="CQ24" s="17">
        <f>'[7]2.Asifabad'!G23</f>
        <v>1.1450999999999999E-2</v>
      </c>
      <c r="CR24" s="17">
        <f>'[7]2.Asifabad'!H23</f>
        <v>1.2767000000000001E-2</v>
      </c>
      <c r="CS24" s="17">
        <f>'[7]2.Asifabad'!I23</f>
        <v>6.4489999999999999E-3</v>
      </c>
      <c r="CT24" s="17">
        <f>'[7]2.Asifabad'!J23</f>
        <v>6.5050000000000004E-3</v>
      </c>
      <c r="CU24" s="17">
        <f>'[7]2.Asifabad'!K23</f>
        <v>7.345E-3</v>
      </c>
      <c r="CV24" s="34">
        <f t="shared" si="89"/>
        <v>7.9453500000000003E-3</v>
      </c>
      <c r="CW24" s="34">
        <f t="shared" si="89"/>
        <v>6.9751500000000003E-3</v>
      </c>
      <c r="CX24" s="34">
        <f t="shared" si="89"/>
        <v>5.5314000000000006E-3</v>
      </c>
      <c r="CY24" s="34">
        <f t="shared" si="89"/>
        <v>4.8068999999999994E-3</v>
      </c>
      <c r="CZ24" s="34">
        <f t="shared" si="89"/>
        <v>4.5381000000000006E-3</v>
      </c>
      <c r="DA24" s="34">
        <f t="shared" si="89"/>
        <v>5.9198999999999996E-3</v>
      </c>
      <c r="DB24" s="13">
        <f t="shared" si="90"/>
        <v>9.1857800000000003E-2</v>
      </c>
      <c r="DC24" s="40">
        <f t="shared" si="91"/>
        <v>-0.14630104042321268</v>
      </c>
      <c r="DD24" s="41">
        <f t="shared" si="92"/>
        <v>0.13723012298260207</v>
      </c>
      <c r="DE24" s="40">
        <f t="shared" si="93"/>
        <v>0.32784773735850448</v>
      </c>
      <c r="DF24" s="40">
        <f t="shared" si="94"/>
        <v>0.2628793397163518</v>
      </c>
      <c r="DG24" s="48">
        <f t="shared" si="95"/>
        <v>2.8734937060431065E-2</v>
      </c>
      <c r="DH24" s="54">
        <v>0.05</v>
      </c>
      <c r="DI24" s="25" t="s">
        <v>80</v>
      </c>
      <c r="DJ24" s="50">
        <f t="shared" si="96"/>
        <v>0.05</v>
      </c>
      <c r="DK24" s="68">
        <f t="shared" si="22"/>
        <v>1.2205200000000001E-2</v>
      </c>
      <c r="DL24" s="68">
        <f t="shared" si="99"/>
        <v>1.2023549999999999E-2</v>
      </c>
      <c r="DM24" s="68">
        <f t="shared" si="100"/>
        <v>1.3405350000000002E-2</v>
      </c>
      <c r="DN24" s="68">
        <f t="shared" si="101"/>
        <v>6.77145E-3</v>
      </c>
      <c r="DO24" s="68">
        <f t="shared" si="102"/>
        <v>6.8302500000000004E-3</v>
      </c>
      <c r="DP24" s="68">
        <f t="shared" si="103"/>
        <v>7.7122500000000004E-3</v>
      </c>
      <c r="DQ24" s="68">
        <f t="shared" si="104"/>
        <v>8.3426175000000016E-3</v>
      </c>
      <c r="DR24" s="68">
        <f t="shared" si="105"/>
        <v>7.3239075000000008E-3</v>
      </c>
      <c r="DS24" s="68">
        <f t="shared" si="106"/>
        <v>5.8079700000000008E-3</v>
      </c>
      <c r="DT24" s="68">
        <f t="shared" si="107"/>
        <v>5.0472449999999997E-3</v>
      </c>
      <c r="DU24" s="68">
        <f t="shared" si="108"/>
        <v>4.765005000000001E-3</v>
      </c>
      <c r="DV24" s="68">
        <f t="shared" si="109"/>
        <v>6.2158949999999999E-3</v>
      </c>
      <c r="DW24" s="69">
        <f t="shared" si="98"/>
        <v>9.6450690000000006E-2</v>
      </c>
    </row>
    <row r="25" spans="2:127" ht="12.5" x14ac:dyDescent="0.2">
      <c r="B25" s="3" t="s">
        <v>2</v>
      </c>
      <c r="C25" s="17">
        <f>'[1]Komarambheem Asifabad'!F428</f>
        <v>5.1476000000000001E-2</v>
      </c>
      <c r="D25" s="17">
        <f>'[1]Komarambheem Asifabad'!G428</f>
        <v>5.6598000000000002E-2</v>
      </c>
      <c r="E25" s="17">
        <f>'[1]Komarambheem Asifabad'!H428</f>
        <v>5.5794000000000003E-2</v>
      </c>
      <c r="F25" s="17">
        <f>'[1]Komarambheem Asifabad'!I428</f>
        <v>3.9475999999999997E-2</v>
      </c>
      <c r="G25" s="17">
        <f>'[1]Komarambheem Asifabad'!J428</f>
        <v>4.1012E-2</v>
      </c>
      <c r="H25" s="17">
        <f>'[1]Komarambheem Asifabad'!K428</f>
        <v>4.7433999999999997E-2</v>
      </c>
      <c r="I25" s="17">
        <f>'[1]Komarambheem Asifabad'!L428</f>
        <v>4.0168000000000002E-2</v>
      </c>
      <c r="J25" s="17">
        <f>'[1]Komarambheem Asifabad'!M428</f>
        <v>3.3902000000000002E-2</v>
      </c>
      <c r="K25" s="17">
        <f>'[1]Komarambheem Asifabad'!N428</f>
        <v>3.0294000000000001E-2</v>
      </c>
      <c r="L25" s="17">
        <f>'[1]Komarambheem Asifabad'!O428</f>
        <v>3.2169999999999997E-2</v>
      </c>
      <c r="M25" s="17">
        <f>'[1]Komarambheem Asifabad'!P428</f>
        <v>3.0952E-2</v>
      </c>
      <c r="N25" s="17">
        <f>'[1]Komarambheem Asifabad'!Q428</f>
        <v>3.2557999999999997E-2</v>
      </c>
      <c r="O25" s="13">
        <f t="shared" si="77"/>
        <v>0.49183399999999988</v>
      </c>
      <c r="P25" s="17">
        <f>'[2]Komarambheem Asifabad'!F28</f>
        <v>4.7972000000000001E-2</v>
      </c>
      <c r="Q25" s="17">
        <f>'[2]Komarambheem Asifabad'!G28</f>
        <v>4.5359999999999998E-2</v>
      </c>
      <c r="R25" s="17">
        <f>'[2]Komarambheem Asifabad'!H28</f>
        <v>5.2089999999999997E-2</v>
      </c>
      <c r="S25" s="17">
        <f>'[2]Komarambheem Asifabad'!I28</f>
        <v>4.0306000000000002E-2</v>
      </c>
      <c r="T25" s="17">
        <f>'[2]Komarambheem Asifabad'!J28</f>
        <v>4.7317999999999999E-2</v>
      </c>
      <c r="U25" s="17">
        <f>'[2]Komarambheem Asifabad'!K28</f>
        <v>4.3541999999999997E-2</v>
      </c>
      <c r="V25" s="17">
        <f>'[2]Komarambheem Asifabad'!L28</f>
        <v>4.3942000000000002E-2</v>
      </c>
      <c r="W25" s="17">
        <f>'[2]Komarambheem Asifabad'!M28</f>
        <v>3.9826E-2</v>
      </c>
      <c r="X25" s="17">
        <f>'[2]Komarambheem Asifabad'!N28</f>
        <v>3.1334000000000001E-2</v>
      </c>
      <c r="Y25" s="17">
        <f>'[2]Komarambheem Asifabad'!O28</f>
        <v>7.6367000000000004E-2</v>
      </c>
      <c r="Z25" s="17">
        <f>'[2]Komarambheem Asifabad'!P28</f>
        <v>7.6079999999999995E-2</v>
      </c>
      <c r="AA25" s="17">
        <f>'[2]Komarambheem Asifabad'!Q28</f>
        <v>7.9765000000000003E-2</v>
      </c>
      <c r="AB25" s="13">
        <f t="shared" si="78"/>
        <v>0.62390199999999996</v>
      </c>
      <c r="AC25" s="17">
        <f>[3]KBASF!F31</f>
        <v>4.718E-2</v>
      </c>
      <c r="AD25" s="17">
        <f>[3]KBASF!G31</f>
        <v>5.5902E-2</v>
      </c>
      <c r="AE25" s="17">
        <f>[3]KBASF!H31</f>
        <v>5.4780000000000002E-2</v>
      </c>
      <c r="AF25" s="17">
        <f>[3]KBASF!I31</f>
        <v>4.8809999999999999E-2</v>
      </c>
      <c r="AG25" s="17">
        <f>[3]KBASF!J31</f>
        <v>4.5384000000000001E-2</v>
      </c>
      <c r="AH25" s="17">
        <f>[3]KBASF!K31</f>
        <v>5.2386000000000002E-2</v>
      </c>
      <c r="AI25" s="17">
        <f>[3]KBASF!L31</f>
        <v>4.2257999999999997E-2</v>
      </c>
      <c r="AJ25" s="17">
        <f>[3]KBASF!M31</f>
        <v>4.0301999999999998E-2</v>
      </c>
      <c r="AK25" s="17">
        <f>[3]KBASF!N31</f>
        <v>3.3565999999999999E-2</v>
      </c>
      <c r="AL25" s="17">
        <f>[3]KBASF!O31</f>
        <v>3.3458000000000002E-2</v>
      </c>
      <c r="AM25" s="17">
        <f>[3]KBASF!P31</f>
        <v>3.3259999999999998E-2</v>
      </c>
      <c r="AN25" s="17">
        <f>[3]KBASF!Q31</f>
        <v>4.0913999999999999E-2</v>
      </c>
      <c r="AO25" s="13">
        <f t="shared" si="79"/>
        <v>0.5282</v>
      </c>
      <c r="AP25" s="17">
        <f>[4]KBASF!F31</f>
        <v>4.0821999999999997E-2</v>
      </c>
      <c r="AQ25" s="17">
        <f>[4]KBASF!G31</f>
        <v>4.2869999999999998E-2</v>
      </c>
      <c r="AR25" s="17">
        <f>[4]KBASF!H31</f>
        <v>5.5882000000000001E-2</v>
      </c>
      <c r="AS25" s="17">
        <f>[4]KBASF!I31</f>
        <v>3.7007999999999999E-2</v>
      </c>
      <c r="AT25" s="17">
        <f>[4]KBASF!J31</f>
        <v>4.6566000000000003E-2</v>
      </c>
      <c r="AU25" s="17">
        <f>[4]KBASF!K31</f>
        <v>4.2734000000000001E-2</v>
      </c>
      <c r="AV25" s="17">
        <f>[4]KBASF!L31</f>
        <v>3.2744000000000002E-2</v>
      </c>
      <c r="AW25" s="17">
        <f>[4]KBASF!M31</f>
        <v>3.7970999999999998E-2</v>
      </c>
      <c r="AX25" s="17">
        <f>[4]KBASF!N31</f>
        <v>3.3036999999999997E-2</v>
      </c>
      <c r="AY25" s="17">
        <f>[4]KBASF!O31</f>
        <v>3.9241999999999999E-2</v>
      </c>
      <c r="AZ25" s="17">
        <f>[4]KBASF!P31</f>
        <v>3.4879E-2</v>
      </c>
      <c r="BA25" s="17">
        <f>[4]KBASF!Q31</f>
        <v>3.2421999999999999E-2</v>
      </c>
      <c r="BB25" s="13">
        <f t="shared" si="80"/>
        <v>0.47617699999999991</v>
      </c>
      <c r="BC25" s="17">
        <f>'[5]2.Asifabad'!F25</f>
        <v>4.0099000000000003E-2</v>
      </c>
      <c r="BD25" s="17">
        <f>'[5]2.Asifabad'!G25</f>
        <v>4.2146999999999997E-2</v>
      </c>
      <c r="BE25" s="17">
        <f>'[5]2.Asifabad'!H25</f>
        <v>4.9236000000000002E-2</v>
      </c>
      <c r="BF25" s="17">
        <f>'[5]2.Asifabad'!I25</f>
        <v>4.2188000000000003E-2</v>
      </c>
      <c r="BG25" s="17">
        <f>'[5]2.Asifabad'!J25</f>
        <v>4.6318999999999999E-2</v>
      </c>
      <c r="BH25" s="17">
        <f>'[5]2.Asifabad'!K25</f>
        <v>4.4035999999999999E-2</v>
      </c>
      <c r="BI25" s="17">
        <f>'[5]2.Asifabad'!L25</f>
        <v>3.9971E-2</v>
      </c>
      <c r="BJ25" s="17">
        <f>'[5]2.Asifabad'!M25</f>
        <v>3.2402E-2</v>
      </c>
      <c r="BK25" s="17">
        <f>'[5]2.Asifabad'!N25</f>
        <v>3.2620000000000003E-2</v>
      </c>
      <c r="BL25" s="17">
        <f>'[5]2.Asifabad'!O25</f>
        <v>3.2766000000000003E-2</v>
      </c>
      <c r="BM25" s="17">
        <f>'[5]2.Asifabad'!P25</f>
        <v>3.5700999999999997E-2</v>
      </c>
      <c r="BN25" s="17">
        <f>'[5]2.Asifabad'!Q25</f>
        <v>3.4604999999999997E-2</v>
      </c>
      <c r="BO25" s="13">
        <f t="shared" si="81"/>
        <v>0.47208999999999995</v>
      </c>
      <c r="BP25" s="17">
        <f>'[6]2.Asifabad'!F23</f>
        <v>3.8552000000000003E-2</v>
      </c>
      <c r="BQ25" s="17">
        <f>'[6]2.Asifabad'!G23</f>
        <v>3.7685999999999997E-2</v>
      </c>
      <c r="BR25" s="17">
        <f>'[6]2.Asifabad'!H23</f>
        <v>4.4646999999999999E-2</v>
      </c>
      <c r="BS25" s="17">
        <f>'[6]2.Asifabad'!I23</f>
        <v>3.5813999999999999E-2</v>
      </c>
      <c r="BT25" s="17">
        <f>'[6]2.Asifabad'!J23</f>
        <v>4.2338000000000001E-2</v>
      </c>
      <c r="BU25" s="17">
        <f>'[6]2.Asifabad'!K23</f>
        <v>3.5609000000000002E-2</v>
      </c>
      <c r="BV25" s="17">
        <f>'[6]2.Asifabad'!L23</f>
        <v>3.4549000000000003E-2</v>
      </c>
      <c r="BW25" s="17">
        <f>'[6]2.Asifabad'!M23</f>
        <v>3.5199000000000001E-2</v>
      </c>
      <c r="BX25" s="17">
        <f>'[6]2.Asifabad'!N23</f>
        <v>2.7248000000000001E-2</v>
      </c>
      <c r="BY25" s="17">
        <f>'[6]2.Asifabad'!O23</f>
        <v>2.8500000000000001E-2</v>
      </c>
      <c r="BZ25" s="17">
        <f>'[6]2.Asifabad'!P23</f>
        <v>2.5145000000000001E-2</v>
      </c>
      <c r="CA25" s="17">
        <f>'[6]2.Asifabad'!Q23</f>
        <v>2.7038E-2</v>
      </c>
      <c r="CB25" s="13">
        <f t="shared" si="82"/>
        <v>0.41232499999999994</v>
      </c>
      <c r="CC25" s="23">
        <f t="shared" si="83"/>
        <v>-3.4651282437839215E-2</v>
      </c>
      <c r="CD25" s="23">
        <f t="shared" si="84"/>
        <v>-9.8364874420776238E-2</v>
      </c>
      <c r="CE25" s="23">
        <f t="shared" si="85"/>
        <v>-7.9238630373124286E-2</v>
      </c>
      <c r="CF25" s="23">
        <f t="shared" si="86"/>
        <v>-6.9458756868753135E-2</v>
      </c>
      <c r="CG25" s="23">
        <f t="shared" si="87"/>
        <v>-0.12659662352517531</v>
      </c>
      <c r="CH25" s="33">
        <v>0.02</v>
      </c>
      <c r="CI25" s="25" t="s">
        <v>80</v>
      </c>
      <c r="CJ25" s="26">
        <f t="shared" si="88"/>
        <v>0.02</v>
      </c>
      <c r="CK25" s="26">
        <f t="shared" si="88"/>
        <v>0.02</v>
      </c>
      <c r="CL25" s="26">
        <f t="shared" si="88"/>
        <v>0.02</v>
      </c>
      <c r="CM25" s="26">
        <f t="shared" si="88"/>
        <v>0.02</v>
      </c>
      <c r="CN25" s="26">
        <f t="shared" si="88"/>
        <v>0.02</v>
      </c>
      <c r="CO25" s="26">
        <f t="shared" si="88"/>
        <v>0.02</v>
      </c>
      <c r="CP25" s="17">
        <f>'[7]2.Asifabad'!F24</f>
        <v>4.5240000000000002E-2</v>
      </c>
      <c r="CQ25" s="17">
        <f>'[7]2.Asifabad'!G24</f>
        <v>3.7537000000000001E-2</v>
      </c>
      <c r="CR25" s="17">
        <f>'[7]2.Asifabad'!H24</f>
        <v>4.7648000000000003E-2</v>
      </c>
      <c r="CS25" s="17">
        <f>'[7]2.Asifabad'!I24</f>
        <v>4.1498E-2</v>
      </c>
      <c r="CT25" s="17">
        <f>'[7]2.Asifabad'!J24</f>
        <v>4.1258000000000003E-2</v>
      </c>
      <c r="CU25" s="17">
        <f>'[7]2.Asifabad'!K24</f>
        <v>3.7318999999999998E-2</v>
      </c>
      <c r="CV25" s="34">
        <f t="shared" si="89"/>
        <v>3.5239980000000004E-2</v>
      </c>
      <c r="CW25" s="34">
        <f t="shared" si="89"/>
        <v>3.5902980000000001E-2</v>
      </c>
      <c r="CX25" s="34">
        <f t="shared" si="89"/>
        <v>2.7792960000000002E-2</v>
      </c>
      <c r="CY25" s="34">
        <f t="shared" si="89"/>
        <v>2.9070000000000002E-2</v>
      </c>
      <c r="CZ25" s="34">
        <f t="shared" si="89"/>
        <v>2.5647900000000001E-2</v>
      </c>
      <c r="DA25" s="34">
        <f t="shared" si="89"/>
        <v>2.7578760000000001E-2</v>
      </c>
      <c r="DB25" s="13">
        <f t="shared" si="90"/>
        <v>0.43173257999999998</v>
      </c>
      <c r="DC25" s="40">
        <f t="shared" si="91"/>
        <v>-7.0991496846847468E-2</v>
      </c>
      <c r="DD25" s="41">
        <f t="shared" si="92"/>
        <v>-4.9167305487971769E-2</v>
      </c>
      <c r="DE25" s="40">
        <f t="shared" si="93"/>
        <v>-3.2133474752868096E-2</v>
      </c>
      <c r="DF25" s="40">
        <f t="shared" si="94"/>
        <v>-4.3698116724095293E-2</v>
      </c>
      <c r="DG25" s="48">
        <f t="shared" si="95"/>
        <v>4.7068647304917333E-2</v>
      </c>
      <c r="DH25" s="54">
        <v>0.02</v>
      </c>
      <c r="DI25" s="25" t="s">
        <v>80</v>
      </c>
      <c r="DJ25" s="50">
        <f t="shared" si="96"/>
        <v>0.02</v>
      </c>
      <c r="DK25" s="68">
        <f t="shared" si="22"/>
        <v>4.6144800000000007E-2</v>
      </c>
      <c r="DL25" s="68">
        <f t="shared" si="99"/>
        <v>3.8287740000000001E-2</v>
      </c>
      <c r="DM25" s="68">
        <f t="shared" si="100"/>
        <v>4.8600960000000006E-2</v>
      </c>
      <c r="DN25" s="68">
        <f t="shared" si="101"/>
        <v>4.2327959999999998E-2</v>
      </c>
      <c r="DO25" s="68">
        <f t="shared" si="102"/>
        <v>4.2083160000000001E-2</v>
      </c>
      <c r="DP25" s="68">
        <f t="shared" si="103"/>
        <v>3.8065379999999996E-2</v>
      </c>
      <c r="DQ25" s="68">
        <f t="shared" si="104"/>
        <v>3.5944779600000004E-2</v>
      </c>
      <c r="DR25" s="68">
        <f t="shared" si="105"/>
        <v>3.6621039600000002E-2</v>
      </c>
      <c r="DS25" s="68">
        <f t="shared" si="106"/>
        <v>2.8348819200000003E-2</v>
      </c>
      <c r="DT25" s="68">
        <f t="shared" si="107"/>
        <v>2.9651400000000001E-2</v>
      </c>
      <c r="DU25" s="68">
        <f t="shared" si="108"/>
        <v>2.6160858000000002E-2</v>
      </c>
      <c r="DV25" s="68">
        <f t="shared" si="109"/>
        <v>2.8130335200000002E-2</v>
      </c>
      <c r="DW25" s="69">
        <f t="shared" si="98"/>
        <v>0.44036723160000002</v>
      </c>
    </row>
    <row r="26" spans="2:127" ht="12.5" x14ac:dyDescent="0.2">
      <c r="B26" s="3" t="s">
        <v>49</v>
      </c>
      <c r="C26" s="17">
        <f>'[1]Komarambheem Asifabad'!F429</f>
        <v>0.6591046619866614</v>
      </c>
      <c r="D26" s="17">
        <f>'[1]Komarambheem Asifabad'!G429</f>
        <v>0.60328116858571423</v>
      </c>
      <c r="E26" s="17">
        <f>'[1]Komarambheem Asifabad'!H429</f>
        <v>3.2051641678630248E-2</v>
      </c>
      <c r="F26" s="17">
        <f>'[1]Komarambheem Asifabad'!I429</f>
        <v>4.3240393914637104E-2</v>
      </c>
      <c r="G26" s="17">
        <f>'[1]Komarambheem Asifabad'!J429</f>
        <v>0.28278218733023008</v>
      </c>
      <c r="H26" s="17">
        <f>'[1]Komarambheem Asifabad'!K429</f>
        <v>0.48891867443803921</v>
      </c>
      <c r="I26" s="17">
        <f>'[1]Komarambheem Asifabad'!L429</f>
        <v>0.15257215478755162</v>
      </c>
      <c r="J26" s="17">
        <f>'[1]Komarambheem Asifabad'!M429</f>
        <v>0.52705574517328135</v>
      </c>
      <c r="K26" s="17">
        <f>'[1]Komarambheem Asifabad'!N429</f>
        <v>0.16483507798675406</v>
      </c>
      <c r="L26" s="17">
        <f>'[1]Komarambheem Asifabad'!O429</f>
        <v>0.19173484253087619</v>
      </c>
      <c r="M26" s="17">
        <f>'[1]Komarambheem Asifabad'!P429</f>
        <v>0.58808402082022893</v>
      </c>
      <c r="N26" s="17">
        <f>'[1]Komarambheem Asifabad'!Q429</f>
        <v>0.54620709318104443</v>
      </c>
      <c r="O26" s="13">
        <f t="shared" si="77"/>
        <v>4.2798676624136487</v>
      </c>
      <c r="P26" s="17">
        <f>'[2]Komarambheem Asifabad'!F29</f>
        <v>0.68999350000000004</v>
      </c>
      <c r="Q26" s="17">
        <f>'[2]Komarambheem Asifabad'!G29</f>
        <v>0.56769099999999995</v>
      </c>
      <c r="R26" s="17">
        <f>'[2]Komarambheem Asifabad'!H29</f>
        <v>4.1975499999999999E-2</v>
      </c>
      <c r="S26" s="17">
        <f>'[2]Komarambheem Asifabad'!I29</f>
        <v>3.80985E-2</v>
      </c>
      <c r="T26" s="17">
        <f>'[2]Komarambheem Asifabad'!J29</f>
        <v>0.38844099999999998</v>
      </c>
      <c r="U26" s="17">
        <f>'[2]Komarambheem Asifabad'!K29</f>
        <v>0.4718425</v>
      </c>
      <c r="V26" s="17">
        <f>'[2]Komarambheem Asifabad'!L29</f>
        <v>0.29928450000000001</v>
      </c>
      <c r="W26" s="17">
        <f>'[2]Komarambheem Asifabad'!M29</f>
        <v>0.46657650000000001</v>
      </c>
      <c r="X26" s="17">
        <f>'[2]Komarambheem Asifabad'!N29</f>
        <v>2.5892999999999999E-2</v>
      </c>
      <c r="Y26" s="17">
        <f>'[2]Komarambheem Asifabad'!O29</f>
        <v>0.120486</v>
      </c>
      <c r="Z26" s="17">
        <f>'[2]Komarambheem Asifabad'!P29</f>
        <v>0.45764199999999999</v>
      </c>
      <c r="AA26" s="17">
        <f>'[2]Komarambheem Asifabad'!Q29</f>
        <v>0.42496200000000001</v>
      </c>
      <c r="AB26" s="13">
        <f t="shared" si="78"/>
        <v>3.9928859999999999</v>
      </c>
      <c r="AC26" s="17">
        <f>[3]KBASF!F32</f>
        <v>0.50897800000000004</v>
      </c>
      <c r="AD26" s="17">
        <f>[3]KBASF!G32</f>
        <v>0.44254300000000002</v>
      </c>
      <c r="AE26" s="17">
        <f>[3]KBASF!H32</f>
        <v>9.3357999999999997E-2</v>
      </c>
      <c r="AF26" s="17">
        <f>[3]KBASF!I32</f>
        <v>6.9153999999999993E-2</v>
      </c>
      <c r="AG26" s="17">
        <f>[3]KBASF!J32</f>
        <v>0.25732300000000002</v>
      </c>
      <c r="AH26" s="17">
        <f>[3]KBASF!K32</f>
        <v>0.43742199999999998</v>
      </c>
      <c r="AI26" s="17">
        <f>[3]KBASF!L32</f>
        <v>0.73712999999999995</v>
      </c>
      <c r="AJ26" s="17">
        <f>[3]KBASF!M32</f>
        <v>0.83407600000000004</v>
      </c>
      <c r="AK26" s="17">
        <f>[3]KBASF!N32</f>
        <v>0.35322100000000001</v>
      </c>
      <c r="AL26" s="17">
        <f>[3]KBASF!O32</f>
        <v>0.412495</v>
      </c>
      <c r="AM26" s="17">
        <f>[3]KBASF!P32</f>
        <v>0.82032799999999995</v>
      </c>
      <c r="AN26" s="17">
        <f>[3]KBASF!Q32</f>
        <v>0.84652499999999997</v>
      </c>
      <c r="AO26" s="13">
        <f t="shared" si="79"/>
        <v>5.8125529999999994</v>
      </c>
      <c r="AP26" s="17">
        <f>[4]KBASF!F32</f>
        <v>0.96481118929187926</v>
      </c>
      <c r="AQ26" s="17">
        <f>[4]KBASF!G32</f>
        <v>0.97035854098311791</v>
      </c>
      <c r="AR26" s="17">
        <f>[4]KBASF!H32</f>
        <v>0.55118307299175107</v>
      </c>
      <c r="AS26" s="17">
        <f>[4]KBASF!I32</f>
        <v>9.8634201934969232E-2</v>
      </c>
      <c r="AT26" s="17">
        <f>[4]KBASF!J32</f>
        <v>0.13175797812245385</v>
      </c>
      <c r="AU26" s="17">
        <f>[4]KBASF!K32</f>
        <v>8.5566223007967068E-3</v>
      </c>
      <c r="AV26" s="17">
        <f>[4]KBASF!L32</f>
        <v>0.10628264356027504</v>
      </c>
      <c r="AW26" s="17">
        <f>[4]KBASF!M32</f>
        <v>0.1345891249837908</v>
      </c>
      <c r="AX26" s="17">
        <f>[4]KBASF!N32</f>
        <v>3.3436368930141766E-3</v>
      </c>
      <c r="AY26" s="17">
        <f>[4]KBASF!O32</f>
        <v>6.1821297704475357E-2</v>
      </c>
      <c r="AZ26" s="17">
        <f>[4]KBASF!P32</f>
        <v>0.26641873912539993</v>
      </c>
      <c r="BA26" s="17">
        <f>[4]KBASF!Q32</f>
        <v>0.13401706883879003</v>
      </c>
      <c r="BB26" s="13">
        <f t="shared" si="80"/>
        <v>3.4317741167307134</v>
      </c>
      <c r="BC26" s="17">
        <f>'[5]2.Asifabad'!F26</f>
        <v>0.2784279999999999</v>
      </c>
      <c r="BD26" s="17">
        <f>'[5]2.Asifabad'!G26</f>
        <v>0.205509</v>
      </c>
      <c r="BE26" s="17">
        <f>'[5]2.Asifabad'!H26</f>
        <v>9.0000000000000006E-5</v>
      </c>
      <c r="BF26" s="17">
        <f>'[5]2.Asifabad'!I26</f>
        <v>5.3359999999999996E-3</v>
      </c>
      <c r="BG26" s="17">
        <f>'[5]2.Asifabad'!J26</f>
        <v>3.1368E-2</v>
      </c>
      <c r="BH26" s="17">
        <f>'[5]2.Asifabad'!K26</f>
        <v>0.13794000000000001</v>
      </c>
      <c r="BI26" s="17">
        <f>'[5]2.Asifabad'!L26</f>
        <v>3.8031000000000002E-2</v>
      </c>
      <c r="BJ26" s="17">
        <f>'[5]2.Asifabad'!M26</f>
        <v>0.17322799999999999</v>
      </c>
      <c r="BK26" s="17">
        <f>'[5]2.Asifabad'!N26</f>
        <v>4.3800000000000002E-4</v>
      </c>
      <c r="BL26" s="17">
        <f>'[5]2.Asifabad'!O26</f>
        <v>0.120931</v>
      </c>
      <c r="BM26" s="17">
        <f>'[5]2.Asifabad'!P26</f>
        <v>0.226434</v>
      </c>
      <c r="BN26" s="17">
        <f>'[5]2.Asifabad'!Q26</f>
        <v>0.19958999999999999</v>
      </c>
      <c r="BO26" s="13">
        <f t="shared" si="81"/>
        <v>1.4173229999999999</v>
      </c>
      <c r="BP26" s="17">
        <f>'[6]2.Asifabad'!F24</f>
        <v>0.23152400000000001</v>
      </c>
      <c r="BQ26" s="17">
        <f>'[6]2.Asifabad'!G24</f>
        <v>0.15870799999999999</v>
      </c>
      <c r="BR26" s="17">
        <f>'[6]2.Asifabad'!H24</f>
        <v>1.181E-3</v>
      </c>
      <c r="BS26" s="17">
        <f>'[6]2.Asifabad'!I24</f>
        <v>2.2369999999999998E-3</v>
      </c>
      <c r="BT26" s="17">
        <f>'[6]2.Asifabad'!J24</f>
        <v>2.3651999999999999E-2</v>
      </c>
      <c r="BU26" s="17">
        <f>'[6]2.Asifabad'!K24</f>
        <v>7.045E-3</v>
      </c>
      <c r="BV26" s="17">
        <f>'[6]2.Asifabad'!L24</f>
        <v>4.0059999999999998E-2</v>
      </c>
      <c r="BW26" s="17">
        <f>'[6]2.Asifabad'!M24</f>
        <v>0.13894500000000001</v>
      </c>
      <c r="BX26" s="17">
        <f>'[6]2.Asifabad'!N24</f>
        <v>1.464E-3</v>
      </c>
      <c r="BY26" s="17">
        <f>'[6]2.Asifabad'!O24</f>
        <v>1.95E-4</v>
      </c>
      <c r="BZ26" s="17">
        <f>'[6]2.Asifabad'!P24</f>
        <v>2.5999999999999998E-4</v>
      </c>
      <c r="CA26" s="17">
        <f>'[6]2.Asifabad'!Q24</f>
        <v>1.22E-4</v>
      </c>
      <c r="CB26" s="13">
        <f t="shared" si="82"/>
        <v>0.60539299999999996</v>
      </c>
      <c r="CC26" s="23">
        <f t="shared" si="83"/>
        <v>-0.32372799312473921</v>
      </c>
      <c r="CD26" s="23">
        <f t="shared" si="84"/>
        <v>-0.3759956445154774</v>
      </c>
      <c r="CE26" s="23">
        <f t="shared" si="85"/>
        <v>-0.52950303853344782</v>
      </c>
      <c r="CF26" s="23">
        <f t="shared" si="86"/>
        <v>-0.57999027107272472</v>
      </c>
      <c r="CG26" s="23">
        <f t="shared" si="87"/>
        <v>-0.57286165538836242</v>
      </c>
      <c r="CH26" s="33">
        <v>0.02</v>
      </c>
      <c r="CI26" s="25" t="s">
        <v>80</v>
      </c>
      <c r="CJ26" s="26">
        <f t="shared" si="88"/>
        <v>0.02</v>
      </c>
      <c r="CK26" s="26">
        <f t="shared" si="88"/>
        <v>0.02</v>
      </c>
      <c r="CL26" s="26">
        <f t="shared" si="88"/>
        <v>0.02</v>
      </c>
      <c r="CM26" s="26">
        <f t="shared" si="88"/>
        <v>0.02</v>
      </c>
      <c r="CN26" s="26">
        <f t="shared" si="88"/>
        <v>0.02</v>
      </c>
      <c r="CO26" s="26">
        <f t="shared" si="88"/>
        <v>0.02</v>
      </c>
      <c r="CP26" s="17">
        <f>'[7]2.Asifabad'!F25</f>
        <v>1.9900000000000001E-4</v>
      </c>
      <c r="CQ26" s="17">
        <f>'[7]2.Asifabad'!G25</f>
        <v>2.1999999999999999E-5</v>
      </c>
      <c r="CR26" s="17">
        <f>'[7]2.Asifabad'!H25</f>
        <v>1.9000000000000001E-5</v>
      </c>
      <c r="CS26" s="17">
        <f>'[7]2.Asifabad'!I25</f>
        <v>0</v>
      </c>
      <c r="CT26" s="17">
        <f>'[7]2.Asifabad'!J25</f>
        <v>1.0000000000000001E-5</v>
      </c>
      <c r="CU26" s="17">
        <f>'[7]2.Asifabad'!K25</f>
        <v>1.6299999999999999E-3</v>
      </c>
      <c r="CV26" s="34">
        <f t="shared" si="89"/>
        <v>4.08612E-2</v>
      </c>
      <c r="CW26" s="34">
        <f t="shared" si="89"/>
        <v>0.14172390000000001</v>
      </c>
      <c r="CX26" s="34">
        <f t="shared" si="89"/>
        <v>1.49328E-3</v>
      </c>
      <c r="CY26" s="34">
        <f t="shared" si="89"/>
        <v>1.9890000000000001E-4</v>
      </c>
      <c r="CZ26" s="34">
        <f t="shared" si="89"/>
        <v>2.652E-4</v>
      </c>
      <c r="DA26" s="34">
        <f t="shared" si="89"/>
        <v>1.2443999999999999E-4</v>
      </c>
      <c r="DB26" s="13">
        <f t="shared" si="90"/>
        <v>0.18654692000000003</v>
      </c>
      <c r="DC26" s="40">
        <f t="shared" si="91"/>
        <v>-0.45812360307096378</v>
      </c>
      <c r="DD26" s="41">
        <f t="shared" si="92"/>
        <v>-0.57674188908160207</v>
      </c>
      <c r="DE26" s="40">
        <f t="shared" si="93"/>
        <v>-0.62118852211235287</v>
      </c>
      <c r="DF26" s="40">
        <f t="shared" si="94"/>
        <v>-0.63720639418230585</v>
      </c>
      <c r="DG26" s="48">
        <f t="shared" si="95"/>
        <v>-0.6918581483433075</v>
      </c>
      <c r="DH26" s="58">
        <v>0.02</v>
      </c>
      <c r="DI26" s="25" t="s">
        <v>80</v>
      </c>
      <c r="DJ26" s="50">
        <f t="shared" si="96"/>
        <v>0.02</v>
      </c>
      <c r="DK26" s="68">
        <f t="shared" si="22"/>
        <v>2.0298000000000001E-4</v>
      </c>
      <c r="DL26" s="68">
        <f t="shared" si="99"/>
        <v>2.2439999999999999E-5</v>
      </c>
      <c r="DM26" s="68">
        <f t="shared" si="100"/>
        <v>1.9380000000000001E-5</v>
      </c>
      <c r="DN26" s="68">
        <f t="shared" si="101"/>
        <v>0</v>
      </c>
      <c r="DO26" s="68">
        <f t="shared" si="102"/>
        <v>1.0200000000000001E-5</v>
      </c>
      <c r="DP26" s="68">
        <f t="shared" si="103"/>
        <v>1.6626E-3</v>
      </c>
      <c r="DQ26" s="68">
        <f t="shared" si="104"/>
        <v>4.1678423999999999E-2</v>
      </c>
      <c r="DR26" s="68">
        <f t="shared" si="105"/>
        <v>0.14455837800000002</v>
      </c>
      <c r="DS26" s="68">
        <f t="shared" si="106"/>
        <v>1.5231456E-3</v>
      </c>
      <c r="DT26" s="68">
        <f t="shared" si="107"/>
        <v>2.02878E-4</v>
      </c>
      <c r="DU26" s="68">
        <f t="shared" si="108"/>
        <v>2.7050400000000002E-4</v>
      </c>
      <c r="DV26" s="68">
        <f t="shared" si="109"/>
        <v>1.269288E-4</v>
      </c>
      <c r="DW26" s="69">
        <f t="shared" si="98"/>
        <v>0.1902778584</v>
      </c>
    </row>
    <row r="27" spans="2:127" ht="12.5" x14ac:dyDescent="0.2">
      <c r="B27" s="3" t="s">
        <v>50</v>
      </c>
      <c r="C27" s="17">
        <f>'[1]Komarambheem Asifabad'!F431</f>
        <v>1.9222E-2</v>
      </c>
      <c r="D27" s="17">
        <f>'[1]Komarambheem Asifabad'!G431</f>
        <v>1.5596E-2</v>
      </c>
      <c r="E27" s="17">
        <f>'[1]Komarambheem Asifabad'!H431</f>
        <v>2.4351000000000001E-2</v>
      </c>
      <c r="F27" s="17">
        <f>'[1]Komarambheem Asifabad'!I431</f>
        <v>3.2083E-2</v>
      </c>
      <c r="G27" s="17">
        <f>'[1]Komarambheem Asifabad'!J431</f>
        <v>9.0610570000000001E-2</v>
      </c>
      <c r="H27" s="17">
        <f>'[1]Komarambheem Asifabad'!K431</f>
        <v>0.10109529</v>
      </c>
      <c r="I27" s="17">
        <f>'[1]Komarambheem Asifabad'!L431</f>
        <v>0.10168599</v>
      </c>
      <c r="J27" s="17">
        <f>'[1]Komarambheem Asifabad'!M431</f>
        <v>0.17898160999999999</v>
      </c>
      <c r="K27" s="17">
        <f>'[1]Komarambheem Asifabad'!N431</f>
        <v>0.13505561999999999</v>
      </c>
      <c r="L27" s="17">
        <f>'[1]Komarambheem Asifabad'!O431</f>
        <v>0.14695457000000001</v>
      </c>
      <c r="M27" s="17">
        <f>'[1]Komarambheem Asifabad'!P431</f>
        <v>0.15570654</v>
      </c>
      <c r="N27" s="17">
        <f>'[1]Komarambheem Asifabad'!Q431</f>
        <v>0.19762774</v>
      </c>
      <c r="O27" s="13">
        <f t="shared" si="77"/>
        <v>1.1989699300000001</v>
      </c>
      <c r="P27" s="17">
        <f>'[2]Komarambheem Asifabad'!F31</f>
        <v>4.2840999999999997E-2</v>
      </c>
      <c r="Q27" s="17">
        <f>'[2]Komarambheem Asifabad'!G31</f>
        <v>3.7234000000000003E-2</v>
      </c>
      <c r="R27" s="17">
        <f>'[2]Komarambheem Asifabad'!H31</f>
        <v>5.0562000000000003E-2</v>
      </c>
      <c r="S27" s="17">
        <f>'[2]Komarambheem Asifabad'!I31</f>
        <v>4.7357999999999997E-2</v>
      </c>
      <c r="T27" s="17">
        <f>'[2]Komarambheem Asifabad'!J31</f>
        <v>8.0810000000000007E-2</v>
      </c>
      <c r="U27" s="17">
        <f>'[2]Komarambheem Asifabad'!K31</f>
        <v>6.2135999999999997E-2</v>
      </c>
      <c r="V27" s="17">
        <f>'[2]Komarambheem Asifabad'!L31</f>
        <v>5.8229999999999997E-2</v>
      </c>
      <c r="W27" s="17">
        <f>'[2]Komarambheem Asifabad'!M31</f>
        <v>4.7078000000000002E-2</v>
      </c>
      <c r="X27" s="17">
        <f>'[2]Komarambheem Asifabad'!N31</f>
        <v>1.1332E-2</v>
      </c>
      <c r="Y27" s="17">
        <f>'[2]Komarambheem Asifabad'!O31</f>
        <v>3.4119999999999998E-2</v>
      </c>
      <c r="Z27" s="17">
        <f>'[2]Komarambheem Asifabad'!P31</f>
        <v>4.7612000000000002E-2</v>
      </c>
      <c r="AA27" s="17">
        <f>'[2]Komarambheem Asifabad'!Q31</f>
        <v>4.5116000000000003E-2</v>
      </c>
      <c r="AB27" s="13">
        <f t="shared" si="78"/>
        <v>0.56442900000000007</v>
      </c>
      <c r="AC27" s="17">
        <f>[3]KBASF!F33</f>
        <v>8.8919999999999999E-2</v>
      </c>
      <c r="AD27" s="17">
        <f>[3]KBASF!G33</f>
        <v>7.8658000000000006E-2</v>
      </c>
      <c r="AE27" s="17">
        <f>[3]KBASF!H33</f>
        <v>0.11450399999999999</v>
      </c>
      <c r="AF27" s="17">
        <f>[3]KBASF!I33</f>
        <v>0.10337200000000001</v>
      </c>
      <c r="AG27" s="17">
        <f>[3]KBASF!J33</f>
        <v>5.7792000000000003E-2</v>
      </c>
      <c r="AH27" s="17">
        <f>[3]KBASF!K33</f>
        <v>0.124886</v>
      </c>
      <c r="AI27" s="17">
        <f>[3]KBASF!L33</f>
        <v>6.1594000000000003E-2</v>
      </c>
      <c r="AJ27" s="17">
        <f>[3]KBASF!M33</f>
        <v>0.189306</v>
      </c>
      <c r="AK27" s="17">
        <f>[3]KBASF!N33</f>
        <v>0.28628500000000001</v>
      </c>
      <c r="AL27" s="17">
        <f>[3]KBASF!O33</f>
        <v>0.20291200000000001</v>
      </c>
      <c r="AM27" s="17">
        <f>[3]KBASF!P33</f>
        <v>0.260183</v>
      </c>
      <c r="AN27" s="17">
        <f>[3]KBASF!Q33</f>
        <v>0.213675</v>
      </c>
      <c r="AO27" s="13">
        <f t="shared" si="79"/>
        <v>1.7820870000000002</v>
      </c>
      <c r="AP27" s="17">
        <f>[4]KBASF!F33</f>
        <v>0.274617</v>
      </c>
      <c r="AQ27" s="17">
        <f>[4]KBASF!G33</f>
        <v>0.28379996320251205</v>
      </c>
      <c r="AR27" s="17">
        <f>[4]KBASF!H33</f>
        <v>0.30271500000000007</v>
      </c>
      <c r="AS27" s="17">
        <f>[4]KBASF!I33</f>
        <v>0.29139399999999993</v>
      </c>
      <c r="AT27" s="17">
        <f>[4]KBASF!J33</f>
        <v>0.52866986733280907</v>
      </c>
      <c r="AU27" s="17">
        <f>[4]KBASF!K33</f>
        <v>0.35931495444161154</v>
      </c>
      <c r="AV27" s="17">
        <f>[4]KBASF!L33</f>
        <v>0.78165390333712437</v>
      </c>
      <c r="AW27" s="17">
        <f>[4]KBASF!M33</f>
        <v>0.81604708997085584</v>
      </c>
      <c r="AX27" s="17">
        <f>[4]KBASF!N33</f>
        <v>0.84690399999999977</v>
      </c>
      <c r="AY27" s="17">
        <f>[4]KBASF!O33</f>
        <v>0.81297191703122829</v>
      </c>
      <c r="AZ27" s="17">
        <f>[4]KBASF!P33</f>
        <v>0.7900640000000001</v>
      </c>
      <c r="BA27" s="17">
        <f>[4]KBASF!Q33</f>
        <v>0.80193800000000015</v>
      </c>
      <c r="BB27" s="13">
        <f t="shared" si="80"/>
        <v>6.8900896953161404</v>
      </c>
      <c r="BC27" s="17">
        <f>'[5]2.Asifabad'!F27</f>
        <v>0.74488100000000002</v>
      </c>
      <c r="BD27" s="17">
        <f>'[5]2.Asifabad'!G27</f>
        <v>0.80159899999999995</v>
      </c>
      <c r="BE27" s="17">
        <f>'[5]2.Asifabad'!H27</f>
        <v>0.89644999999999997</v>
      </c>
      <c r="BF27" s="17">
        <f>'[5]2.Asifabad'!I27</f>
        <v>0.75514400000000004</v>
      </c>
      <c r="BG27" s="17">
        <f>'[5]2.Asifabad'!J27</f>
        <v>0.75641800000000003</v>
      </c>
      <c r="BH27" s="17">
        <f>'[5]2.Asifabad'!K27</f>
        <v>0.65217000000000003</v>
      </c>
      <c r="BI27" s="17">
        <f>'[5]2.Asifabad'!L27</f>
        <v>0.77451300000000001</v>
      </c>
      <c r="BJ27" s="17">
        <f>'[5]2.Asifabad'!M27</f>
        <v>0.96540599999999999</v>
      </c>
      <c r="BK27" s="17">
        <f>'[5]2.Asifabad'!N27</f>
        <v>0.88361800000000001</v>
      </c>
      <c r="BL27" s="17">
        <f>'[5]2.Asifabad'!O27</f>
        <v>0.92052699999999998</v>
      </c>
      <c r="BM27" s="17">
        <f>'[5]2.Asifabad'!P27</f>
        <v>0.82619399999999998</v>
      </c>
      <c r="BN27" s="17">
        <f>'[5]2.Asifabad'!Q27</f>
        <v>0.98966100000000001</v>
      </c>
      <c r="BO27" s="13">
        <f t="shared" si="81"/>
        <v>9.9665809999999997</v>
      </c>
      <c r="BP27" s="17">
        <f>'[6]2.Asifabad'!F25</f>
        <v>1.023064</v>
      </c>
      <c r="BQ27" s="17">
        <f>'[6]2.Asifabad'!G25</f>
        <v>0.92035</v>
      </c>
      <c r="BR27" s="17">
        <f>'[6]2.Asifabad'!H25</f>
        <v>0.62025799999999998</v>
      </c>
      <c r="BS27" s="17">
        <f>'[6]2.Asifabad'!I25</f>
        <v>0.602047</v>
      </c>
      <c r="BT27" s="17">
        <f>'[6]2.Asifabad'!J25</f>
        <v>0.63263000000000003</v>
      </c>
      <c r="BU27" s="17">
        <f>'[6]2.Asifabad'!K25</f>
        <v>0.53768300000000002</v>
      </c>
      <c r="BV27" s="17">
        <f>'[6]2.Asifabad'!L25</f>
        <v>0.71655999999999997</v>
      </c>
      <c r="BW27" s="17">
        <f>'[6]2.Asifabad'!M25</f>
        <v>0.95740899999999995</v>
      </c>
      <c r="BX27" s="17">
        <f>'[6]2.Asifabad'!N25</f>
        <v>0.54319600000000001</v>
      </c>
      <c r="BY27" s="17">
        <f>'[6]2.Asifabad'!O25</f>
        <v>0.86814199999999997</v>
      </c>
      <c r="BZ27" s="17">
        <f>'[6]2.Asifabad'!P25</f>
        <v>0.99253999999999998</v>
      </c>
      <c r="CA27" s="17">
        <f>'[6]2.Asifabad'!Q25</f>
        <v>1.0611189999999999</v>
      </c>
      <c r="CB27" s="13">
        <f t="shared" si="82"/>
        <v>9.4749980000000011</v>
      </c>
      <c r="CC27" s="23">
        <f t="shared" si="83"/>
        <v>0.51200827205420429</v>
      </c>
      <c r="CD27" s="23">
        <f t="shared" si="84"/>
        <v>1.0241488770055329</v>
      </c>
      <c r="CE27" s="23">
        <f t="shared" si="85"/>
        <v>0.7453535283195547</v>
      </c>
      <c r="CF27" s="23">
        <f t="shared" si="86"/>
        <v>0.17267353937140162</v>
      </c>
      <c r="CG27" s="23">
        <f t="shared" si="87"/>
        <v>-4.9323132978099316E-2</v>
      </c>
      <c r="CH27" s="33">
        <v>0.05</v>
      </c>
      <c r="CI27" s="25" t="s">
        <v>80</v>
      </c>
      <c r="CJ27" s="26">
        <f t="shared" si="88"/>
        <v>0.05</v>
      </c>
      <c r="CK27" s="26">
        <f t="shared" si="88"/>
        <v>0.05</v>
      </c>
      <c r="CL27" s="26">
        <f t="shared" si="88"/>
        <v>0.05</v>
      </c>
      <c r="CM27" s="26">
        <f t="shared" si="88"/>
        <v>0.05</v>
      </c>
      <c r="CN27" s="26">
        <f t="shared" si="88"/>
        <v>0.05</v>
      </c>
      <c r="CO27" s="26">
        <f t="shared" si="88"/>
        <v>0.05</v>
      </c>
      <c r="CP27" s="17">
        <f>'[7]2.Asifabad'!F26</f>
        <v>1.331993</v>
      </c>
      <c r="CQ27" s="17">
        <f>'[7]2.Asifabad'!G26</f>
        <v>1.0710770000000001</v>
      </c>
      <c r="CR27" s="17">
        <f>'[7]2.Asifabad'!H26</f>
        <v>1.286619</v>
      </c>
      <c r="CS27" s="17">
        <f>'[7]2.Asifabad'!I26</f>
        <v>0.51779200000000003</v>
      </c>
      <c r="CT27" s="17">
        <f>'[7]2.Asifabad'!J26</f>
        <v>0.78055399999999997</v>
      </c>
      <c r="CU27" s="17">
        <f>'[7]2.Asifabad'!K26</f>
        <v>1.103542</v>
      </c>
      <c r="CV27" s="34">
        <f t="shared" si="89"/>
        <v>0.75238800000000006</v>
      </c>
      <c r="CW27" s="34">
        <f t="shared" si="89"/>
        <v>1.00527945</v>
      </c>
      <c r="CX27" s="34">
        <f t="shared" si="89"/>
        <v>0.57035580000000008</v>
      </c>
      <c r="CY27" s="34">
        <f t="shared" si="89"/>
        <v>0.9115491</v>
      </c>
      <c r="CZ27" s="34">
        <f t="shared" si="89"/>
        <v>1.0421670000000001</v>
      </c>
      <c r="DA27" s="34">
        <f t="shared" si="89"/>
        <v>1.11417495</v>
      </c>
      <c r="DB27" s="13">
        <f t="shared" si="90"/>
        <v>11.4874913</v>
      </c>
      <c r="DC27" s="40">
        <f t="shared" si="91"/>
        <v>0.8269353332671201</v>
      </c>
      <c r="DD27" s="41">
        <f t="shared" si="92"/>
        <v>0.59339728687008031</v>
      </c>
      <c r="DE27" s="40">
        <f t="shared" si="93"/>
        <v>0.18576903929830491</v>
      </c>
      <c r="DF27" s="40">
        <f t="shared" si="94"/>
        <v>7.3592570441094907E-2</v>
      </c>
      <c r="DG27" s="48">
        <f t="shared" si="95"/>
        <v>0.21240039311881631</v>
      </c>
      <c r="DH27" s="58">
        <v>0.05</v>
      </c>
      <c r="DI27" s="25" t="s">
        <v>80</v>
      </c>
      <c r="DJ27" s="50">
        <f t="shared" si="96"/>
        <v>0.05</v>
      </c>
      <c r="DK27" s="68">
        <f t="shared" si="22"/>
        <v>1.3985926500000001</v>
      </c>
      <c r="DL27" s="68">
        <f t="shared" si="99"/>
        <v>1.1246308500000002</v>
      </c>
      <c r="DM27" s="68">
        <f t="shared" si="100"/>
        <v>1.35094995</v>
      </c>
      <c r="DN27" s="68">
        <f t="shared" si="101"/>
        <v>0.5436816000000001</v>
      </c>
      <c r="DO27" s="68">
        <f t="shared" si="102"/>
        <v>0.81958169999999997</v>
      </c>
      <c r="DP27" s="68">
        <f t="shared" si="103"/>
        <v>1.1587191000000001</v>
      </c>
      <c r="DQ27" s="68">
        <f t="shared" si="104"/>
        <v>0.79000740000000014</v>
      </c>
      <c r="DR27" s="68">
        <f t="shared" si="105"/>
        <v>1.0555434225</v>
      </c>
      <c r="DS27" s="68">
        <f t="shared" si="106"/>
        <v>0.59887359000000007</v>
      </c>
      <c r="DT27" s="68">
        <f t="shared" si="107"/>
        <v>0.95712655499999999</v>
      </c>
      <c r="DU27" s="68">
        <f t="shared" si="108"/>
        <v>1.0942753500000002</v>
      </c>
      <c r="DV27" s="68">
        <f t="shared" si="109"/>
        <v>1.1698836975</v>
      </c>
      <c r="DW27" s="69">
        <f t="shared" si="98"/>
        <v>12.061865865</v>
      </c>
    </row>
    <row r="28" spans="2:127" ht="12.5" x14ac:dyDescent="0.2">
      <c r="B28" s="3" t="s">
        <v>1</v>
      </c>
      <c r="C28" s="17">
        <f>'[1]Komarambheem Asifabad'!F432</f>
        <v>0.27755999999999997</v>
      </c>
      <c r="D28" s="17">
        <f>'[1]Komarambheem Asifabad'!G432</f>
        <v>0.20280000000000001</v>
      </c>
      <c r="E28" s="17">
        <f>'[1]Komarambheem Asifabad'!H432</f>
        <v>0.20332500000000001</v>
      </c>
      <c r="F28" s="17">
        <f>'[1]Komarambheem Asifabad'!I432</f>
        <v>0.233595</v>
      </c>
      <c r="G28" s="17">
        <f>'[1]Komarambheem Asifabad'!J432</f>
        <v>0.20638500000000001</v>
      </c>
      <c r="H28" s="17">
        <f>'[1]Komarambheem Asifabad'!K432</f>
        <v>0.24463499999999999</v>
      </c>
      <c r="I28" s="17">
        <f>'[1]Komarambheem Asifabad'!L432</f>
        <v>0.21362999999999999</v>
      </c>
      <c r="J28" s="17">
        <f>'[1]Komarambheem Asifabad'!M432</f>
        <v>0.20727000000000001</v>
      </c>
      <c r="K28" s="17">
        <f>'[1]Komarambheem Asifabad'!N432</f>
        <v>0.1767</v>
      </c>
      <c r="L28" s="17">
        <f>'[1]Komarambheem Asifabad'!O432</f>
        <v>0.18228</v>
      </c>
      <c r="M28" s="17">
        <f>'[1]Komarambheem Asifabad'!P432</f>
        <v>0.2094</v>
      </c>
      <c r="N28" s="17">
        <f>'[1]Komarambheem Asifabad'!Q432</f>
        <v>0.18112500000000001</v>
      </c>
      <c r="O28" s="13">
        <f t="shared" si="77"/>
        <v>2.5387050000000002</v>
      </c>
      <c r="P28" s="17">
        <f>'[2]Komarambheem Asifabad'!F32</f>
        <v>0.23838000000000001</v>
      </c>
      <c r="Q28" s="17">
        <f>'[2]Komarambheem Asifabad'!G32</f>
        <v>0.16306499999999999</v>
      </c>
      <c r="R28" s="17">
        <f>'[2]Komarambheem Asifabad'!H32</f>
        <v>0.25703999999999999</v>
      </c>
      <c r="S28" s="17">
        <f>'[2]Komarambheem Asifabad'!I32</f>
        <v>0.224685</v>
      </c>
      <c r="T28" s="17">
        <f>'[2]Komarambheem Asifabad'!J32</f>
        <v>0.22356000000000001</v>
      </c>
      <c r="U28" s="17">
        <f>'[2]Komarambheem Asifabad'!K32</f>
        <v>0.22911000000000001</v>
      </c>
      <c r="V28" s="17">
        <f>'[2]Komarambheem Asifabad'!L32</f>
        <v>0.16217999999999999</v>
      </c>
      <c r="W28" s="17">
        <f>'[2]Komarambheem Asifabad'!M32</f>
        <v>0.21817500000000001</v>
      </c>
      <c r="X28" s="17">
        <f>'[2]Komarambheem Asifabad'!N32</f>
        <v>0.17049</v>
      </c>
      <c r="Y28" s="17">
        <f>'[2]Komarambheem Asifabad'!O32</f>
        <v>0.204129</v>
      </c>
      <c r="Z28" s="17">
        <f>'[2]Komarambheem Asifabad'!P32</f>
        <v>0.21745300000000001</v>
      </c>
      <c r="AA28" s="17">
        <f>'[2]Komarambheem Asifabad'!Q32</f>
        <v>0.218782</v>
      </c>
      <c r="AB28" s="13">
        <f t="shared" si="78"/>
        <v>2.5270489999999999</v>
      </c>
      <c r="AC28" s="17">
        <f>[3]KBASF!F34</f>
        <v>0.20443500000000001</v>
      </c>
      <c r="AD28" s="17">
        <f>[3]KBASF!G34</f>
        <v>0.24159</v>
      </c>
      <c r="AE28" s="17">
        <f>[3]KBASF!H34</f>
        <v>0.19850999999999999</v>
      </c>
      <c r="AF28" s="17">
        <f>[3]KBASF!I34</f>
        <v>0.19325999999999999</v>
      </c>
      <c r="AG28" s="17">
        <f>[3]KBASF!J34</f>
        <v>0.25623000000000001</v>
      </c>
      <c r="AH28" s="17">
        <f>[3]KBASF!K34</f>
        <v>0.17402999999999999</v>
      </c>
      <c r="AI28" s="17">
        <f>[3]KBASF!L34</f>
        <v>0.215445</v>
      </c>
      <c r="AJ28" s="17">
        <f>[3]KBASF!M34</f>
        <v>0.176235</v>
      </c>
      <c r="AK28" s="17">
        <f>[3]KBASF!N34</f>
        <v>0.17294999999999999</v>
      </c>
      <c r="AL28" s="17">
        <f>[3]KBASF!O34</f>
        <v>0.12963</v>
      </c>
      <c r="AM28" s="17">
        <f>[3]KBASF!P34</f>
        <v>0.16422</v>
      </c>
      <c r="AN28" s="17">
        <f>[3]KBASF!Q34</f>
        <v>0.17602499999999999</v>
      </c>
      <c r="AO28" s="13">
        <f t="shared" si="79"/>
        <v>2.3025599999999997</v>
      </c>
      <c r="AP28" s="17">
        <f>[4]KBASF!F34</f>
        <v>0.22652128954609946</v>
      </c>
      <c r="AQ28" s="17">
        <f>[4]KBASF!G34</f>
        <v>0.23130970432285608</v>
      </c>
      <c r="AR28" s="17">
        <f>[4]KBASF!H34</f>
        <v>0.21511829931938964</v>
      </c>
      <c r="AS28" s="17">
        <f>[4]KBASF!I34</f>
        <v>0.18239177681767821</v>
      </c>
      <c r="AT28" s="17">
        <f>[4]KBASF!J34</f>
        <v>0.18344366343446941</v>
      </c>
      <c r="AU28" s="17">
        <f>[4]KBASF!K34</f>
        <v>0.19883321183049835</v>
      </c>
      <c r="AV28" s="17">
        <f>[4]KBASF!L34</f>
        <v>0.15799030344509157</v>
      </c>
      <c r="AW28" s="17">
        <f>[4]KBASF!M34</f>
        <v>0.12350713216528965</v>
      </c>
      <c r="AX28" s="17">
        <f>[4]KBASF!N34</f>
        <v>0.16248411547101435</v>
      </c>
      <c r="AY28" s="17">
        <f>[4]KBASF!O34</f>
        <v>0.15914321895543945</v>
      </c>
      <c r="AZ28" s="17">
        <f>[4]KBASF!P34</f>
        <v>0.14911026990023948</v>
      </c>
      <c r="BA28" s="17">
        <f>[4]KBASF!Q34</f>
        <v>0.18097774361441754</v>
      </c>
      <c r="BB28" s="13">
        <f t="shared" si="80"/>
        <v>2.1708307288224828</v>
      </c>
      <c r="BC28" s="17">
        <f>'[5]2.Asifabad'!F28</f>
        <v>0.18154500000000001</v>
      </c>
      <c r="BD28" s="17">
        <f>'[5]2.Asifabad'!G28</f>
        <v>0.146985</v>
      </c>
      <c r="BE28" s="17">
        <f>'[5]2.Asifabad'!H28</f>
        <v>0.14696999999999999</v>
      </c>
      <c r="BF28" s="17">
        <f>'[5]2.Asifabad'!I28</f>
        <v>0.21579000000000001</v>
      </c>
      <c r="BG28" s="17">
        <f>'[5]2.Asifabad'!J28</f>
        <v>0.21582000000000001</v>
      </c>
      <c r="BH28" s="17">
        <f>'[5]2.Asifabad'!K28</f>
        <v>0.21276</v>
      </c>
      <c r="BI28" s="17">
        <f>'[5]2.Asifabad'!L28</f>
        <v>0.19880999999999999</v>
      </c>
      <c r="BJ28" s="17">
        <f>'[5]2.Asifabad'!M28</f>
        <v>0.17869499999999999</v>
      </c>
      <c r="BK28" s="17">
        <f>'[5]2.Asifabad'!N28</f>
        <v>0.15406500000000001</v>
      </c>
      <c r="BL28" s="17">
        <f>'[5]2.Asifabad'!O28</f>
        <v>0.15943499999999999</v>
      </c>
      <c r="BM28" s="17">
        <f>'[5]2.Asifabad'!P28</f>
        <v>0.150255</v>
      </c>
      <c r="BN28" s="17">
        <f>'[5]2.Asifabad'!Q28</f>
        <v>0.16073999999999999</v>
      </c>
      <c r="BO28" s="13">
        <f t="shared" si="81"/>
        <v>2.1218699999999999</v>
      </c>
      <c r="BP28" s="17">
        <f>'[6]2.Asifabad'!F26</f>
        <v>0.17655000000000001</v>
      </c>
      <c r="BQ28" s="17">
        <f>'[6]2.Asifabad'!G26</f>
        <v>0.18104999999999999</v>
      </c>
      <c r="BR28" s="17">
        <f>'[6]2.Asifabad'!H26</f>
        <v>0.21861</v>
      </c>
      <c r="BS28" s="17">
        <f>'[6]2.Asifabad'!I26</f>
        <v>0.189135</v>
      </c>
      <c r="BT28" s="17">
        <f>'[6]2.Asifabad'!J26</f>
        <v>0.15729000000000001</v>
      </c>
      <c r="BU28" s="17">
        <f>'[6]2.Asifabad'!K26</f>
        <v>0.1779</v>
      </c>
      <c r="BV28" s="17">
        <f>'[6]2.Asifabad'!L26</f>
        <v>0.17108999999999999</v>
      </c>
      <c r="BW28" s="17">
        <f>'[6]2.Asifabad'!M26</f>
        <v>0.16689000000000001</v>
      </c>
      <c r="BX28" s="17">
        <f>'[6]2.Asifabad'!N26</f>
        <v>0.14274000000000001</v>
      </c>
      <c r="BY28" s="17">
        <f>'[6]2.Asifabad'!O26</f>
        <v>0.14928</v>
      </c>
      <c r="BZ28" s="17">
        <f>'[6]2.Asifabad'!P26</f>
        <v>0.14857500000000001</v>
      </c>
      <c r="CA28" s="17">
        <f>'[6]2.Asifabad'!Q26</f>
        <v>0.15376500000000001</v>
      </c>
      <c r="CB28" s="13">
        <f t="shared" si="82"/>
        <v>2.0328750000000002</v>
      </c>
      <c r="CC28" s="23">
        <f t="shared" si="83"/>
        <v>-4.3467595282076554E-2</v>
      </c>
      <c r="CD28" s="23">
        <f t="shared" si="84"/>
        <v>-5.2947067932392233E-2</v>
      </c>
      <c r="CE28" s="23">
        <f t="shared" si="85"/>
        <v>-4.067320915841155E-2</v>
      </c>
      <c r="CF28" s="23">
        <f t="shared" si="86"/>
        <v>-3.2296398784372071E-2</v>
      </c>
      <c r="CG28" s="23">
        <f t="shared" si="87"/>
        <v>-4.1941777771493882E-2</v>
      </c>
      <c r="CH28" s="33">
        <v>0.02</v>
      </c>
      <c r="CI28" s="25" t="s">
        <v>80</v>
      </c>
      <c r="CJ28" s="26">
        <f t="shared" si="88"/>
        <v>0.02</v>
      </c>
      <c r="CK28" s="26">
        <f t="shared" si="88"/>
        <v>0.02</v>
      </c>
      <c r="CL28" s="26">
        <f t="shared" si="88"/>
        <v>0.02</v>
      </c>
      <c r="CM28" s="26">
        <f t="shared" si="88"/>
        <v>0.02</v>
      </c>
      <c r="CN28" s="26">
        <f t="shared" si="88"/>
        <v>0.02</v>
      </c>
      <c r="CO28" s="26">
        <f t="shared" si="88"/>
        <v>0.02</v>
      </c>
      <c r="CP28" s="17">
        <f>'[7]2.Asifabad'!F27</f>
        <v>0.208395</v>
      </c>
      <c r="CQ28" s="17">
        <f>'[7]2.Asifabad'!G27</f>
        <v>0.181785</v>
      </c>
      <c r="CR28" s="17">
        <f>'[7]2.Asifabad'!H27</f>
        <v>0.21861</v>
      </c>
      <c r="CS28" s="17">
        <f>'[7]2.Asifabad'!I27</f>
        <v>0.16128000000000001</v>
      </c>
      <c r="CT28" s="17">
        <f>'[7]2.Asifabad'!J27</f>
        <v>0.17157</v>
      </c>
      <c r="CU28" s="17">
        <f>'[7]2.Asifabad'!K27</f>
        <v>0.17745</v>
      </c>
      <c r="CV28" s="34">
        <f t="shared" si="89"/>
        <v>0.17451179999999999</v>
      </c>
      <c r="CW28" s="34">
        <f t="shared" si="89"/>
        <v>0.17022780000000001</v>
      </c>
      <c r="CX28" s="34">
        <f t="shared" si="89"/>
        <v>0.1455948</v>
      </c>
      <c r="CY28" s="34">
        <f t="shared" si="89"/>
        <v>0.1522656</v>
      </c>
      <c r="CZ28" s="34">
        <f t="shared" si="89"/>
        <v>0.15154650000000003</v>
      </c>
      <c r="DA28" s="34">
        <f t="shared" si="89"/>
        <v>0.15684030000000002</v>
      </c>
      <c r="DB28" s="13">
        <f t="shared" si="90"/>
        <v>2.0700767999999998</v>
      </c>
      <c r="DC28" s="40">
        <f t="shared" si="91"/>
        <v>-3.9108041213205325E-2</v>
      </c>
      <c r="DD28" s="41">
        <f t="shared" si="92"/>
        <v>-2.6258060720915299E-2</v>
      </c>
      <c r="DE28" s="40">
        <f t="shared" si="93"/>
        <v>-1.5716588450787938E-2</v>
      </c>
      <c r="DF28" s="40">
        <f t="shared" si="94"/>
        <v>-1.2280011308498984E-2</v>
      </c>
      <c r="DG28" s="48">
        <f t="shared" si="95"/>
        <v>1.8300092233904941E-2</v>
      </c>
      <c r="DH28" s="58">
        <v>0.02</v>
      </c>
      <c r="DI28" s="25" t="s">
        <v>80</v>
      </c>
      <c r="DJ28" s="50">
        <f t="shared" si="96"/>
        <v>0.02</v>
      </c>
      <c r="DK28" s="68">
        <f t="shared" si="22"/>
        <v>0.2125629</v>
      </c>
      <c r="DL28" s="68">
        <f t="shared" si="99"/>
        <v>0.18542069999999999</v>
      </c>
      <c r="DM28" s="68">
        <f t="shared" si="100"/>
        <v>0.22298219999999999</v>
      </c>
      <c r="DN28" s="68">
        <f t="shared" si="101"/>
        <v>0.1645056</v>
      </c>
      <c r="DO28" s="68">
        <f t="shared" si="102"/>
        <v>0.1750014</v>
      </c>
      <c r="DP28" s="68">
        <f t="shared" si="103"/>
        <v>0.18099899999999999</v>
      </c>
      <c r="DQ28" s="68">
        <f t="shared" si="104"/>
        <v>0.178002036</v>
      </c>
      <c r="DR28" s="68">
        <f t="shared" si="105"/>
        <v>0.17363235600000002</v>
      </c>
      <c r="DS28" s="68">
        <f t="shared" si="106"/>
        <v>0.14850669599999999</v>
      </c>
      <c r="DT28" s="68">
        <f t="shared" si="107"/>
        <v>0.155310912</v>
      </c>
      <c r="DU28" s="68">
        <f t="shared" si="108"/>
        <v>0.15457743000000004</v>
      </c>
      <c r="DV28" s="68">
        <f t="shared" si="109"/>
        <v>0.15997710600000001</v>
      </c>
      <c r="DW28" s="69">
        <f t="shared" si="98"/>
        <v>2.1114783360000002</v>
      </c>
    </row>
    <row r="29" spans="2:127" ht="12.5" x14ac:dyDescent="0.2">
      <c r="B29" s="3" t="s">
        <v>47</v>
      </c>
      <c r="C29" s="17"/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3">
        <f t="shared" si="77"/>
        <v>0</v>
      </c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3">
        <f t="shared" si="78"/>
        <v>0</v>
      </c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3">
        <f t="shared" si="79"/>
        <v>0</v>
      </c>
      <c r="AP29" s="17">
        <f>[4]KBASF!F35</f>
        <v>0</v>
      </c>
      <c r="AQ29" s="17">
        <f>[4]KBASF!G35</f>
        <v>0</v>
      </c>
      <c r="AR29" s="17">
        <f>[4]KBASF!H35</f>
        <v>0</v>
      </c>
      <c r="AS29" s="17">
        <f>[4]KBASF!I35</f>
        <v>0</v>
      </c>
      <c r="AT29" s="17">
        <f>[4]KBASF!J35</f>
        <v>0</v>
      </c>
      <c r="AU29" s="17">
        <f>[4]KBASF!K35</f>
        <v>0</v>
      </c>
      <c r="AV29" s="17">
        <f>[4]KBASF!L35</f>
        <v>0</v>
      </c>
      <c r="AW29" s="17">
        <f>[4]KBASF!M35</f>
        <v>0</v>
      </c>
      <c r="AX29" s="17">
        <f>[4]KBASF!N35</f>
        <v>0</v>
      </c>
      <c r="AY29" s="17">
        <f>[4]KBASF!O35</f>
        <v>0</v>
      </c>
      <c r="AZ29" s="17">
        <f>[4]KBASF!P35</f>
        <v>0</v>
      </c>
      <c r="BA29" s="17">
        <f>[4]KBASF!Q35</f>
        <v>0</v>
      </c>
      <c r="BB29" s="13">
        <f t="shared" si="80"/>
        <v>0</v>
      </c>
      <c r="BC29" s="17">
        <f>'[5]2.Asifabad'!F29</f>
        <v>0</v>
      </c>
      <c r="BD29" s="17">
        <f>'[5]2.Asifabad'!G29</f>
        <v>0</v>
      </c>
      <c r="BE29" s="17">
        <f>'[5]2.Asifabad'!H29</f>
        <v>0</v>
      </c>
      <c r="BF29" s="17">
        <f>'[5]2.Asifabad'!I29</f>
        <v>0</v>
      </c>
      <c r="BG29" s="17">
        <f>'[5]2.Asifabad'!J29</f>
        <v>0</v>
      </c>
      <c r="BH29" s="17">
        <f>'[5]2.Asifabad'!K29</f>
        <v>0</v>
      </c>
      <c r="BI29" s="17">
        <f>'[5]2.Asifabad'!L29</f>
        <v>0</v>
      </c>
      <c r="BJ29" s="17">
        <f>'[5]2.Asifabad'!M29</f>
        <v>0</v>
      </c>
      <c r="BK29" s="17">
        <f>'[5]2.Asifabad'!N29</f>
        <v>0</v>
      </c>
      <c r="BL29" s="17">
        <f>'[5]2.Asifabad'!O29</f>
        <v>0</v>
      </c>
      <c r="BM29" s="17">
        <f>'[5]2.Asifabad'!P29</f>
        <v>0</v>
      </c>
      <c r="BN29" s="17">
        <f>'[5]2.Asifabad'!Q29</f>
        <v>2.9220000000000001E-3</v>
      </c>
      <c r="BO29" s="13">
        <f t="shared" si="81"/>
        <v>2.9220000000000001E-3</v>
      </c>
      <c r="BP29" s="17">
        <f>'[6]2.Asifabad'!F27</f>
        <v>3.0786000000000001E-2</v>
      </c>
      <c r="BQ29" s="17">
        <f>'[6]2.Asifabad'!G27</f>
        <v>3.5639999999999998E-2</v>
      </c>
      <c r="BR29" s="17">
        <f>'[6]2.Asifabad'!H27</f>
        <v>0</v>
      </c>
      <c r="BS29" s="17">
        <f>'[6]2.Asifabad'!I27</f>
        <v>5.9214000000000003E-2</v>
      </c>
      <c r="BT29" s="17">
        <f>'[6]2.Asifabad'!J27</f>
        <v>4.9237999999999997E-2</v>
      </c>
      <c r="BU29" s="17">
        <f>'[6]2.Asifabad'!K27</f>
        <v>5.7979999999999997E-2</v>
      </c>
      <c r="BV29" s="17">
        <f>'[6]2.Asifabad'!L27</f>
        <v>6.1550000000000001E-2</v>
      </c>
      <c r="BW29" s="17">
        <f>'[6]2.Asifabad'!M27</f>
        <v>4.4861999999999999E-2</v>
      </c>
      <c r="BX29" s="17">
        <f>'[6]2.Asifabad'!N27</f>
        <v>6.3593999999999998E-2</v>
      </c>
      <c r="BY29" s="17">
        <f>'[6]2.Asifabad'!O27</f>
        <v>5.5399999999999998E-2</v>
      </c>
      <c r="BZ29" s="17">
        <f>'[6]2.Asifabad'!P27</f>
        <v>5.6961999999999999E-2</v>
      </c>
      <c r="CA29" s="17">
        <f>'[6]2.Asifabad'!Q27</f>
        <v>5.922400000000002E-2</v>
      </c>
      <c r="CB29" s="13">
        <f t="shared" si="82"/>
        <v>0.57445000000000002</v>
      </c>
      <c r="CC29" s="23">
        <f t="shared" si="83"/>
        <v>0</v>
      </c>
      <c r="CD29" s="23">
        <f t="shared" si="84"/>
        <v>0</v>
      </c>
      <c r="CE29" s="23">
        <f t="shared" si="85"/>
        <v>0</v>
      </c>
      <c r="CF29" s="23">
        <f t="shared" si="86"/>
        <v>0</v>
      </c>
      <c r="CG29" s="23">
        <f t="shared" si="87"/>
        <v>195.59479808350446</v>
      </c>
      <c r="CH29" s="33">
        <v>0.02</v>
      </c>
      <c r="CI29" s="25" t="s">
        <v>80</v>
      </c>
      <c r="CJ29" s="26">
        <f t="shared" si="88"/>
        <v>0.02</v>
      </c>
      <c r="CK29" s="26">
        <f t="shared" si="88"/>
        <v>0.02</v>
      </c>
      <c r="CL29" s="26">
        <f t="shared" si="88"/>
        <v>0.02</v>
      </c>
      <c r="CM29" s="26">
        <f t="shared" si="88"/>
        <v>0.02</v>
      </c>
      <c r="CN29" s="26">
        <f t="shared" si="88"/>
        <v>0.02</v>
      </c>
      <c r="CO29" s="26">
        <f t="shared" si="88"/>
        <v>0.02</v>
      </c>
      <c r="CP29" s="17">
        <f>'[7]2.Asifabad'!F28</f>
        <v>9.4544000000000003E-2</v>
      </c>
      <c r="CQ29" s="17">
        <f>'[7]2.Asifabad'!G28</f>
        <v>0.19705400000000001</v>
      </c>
      <c r="CR29" s="17">
        <f>'[7]2.Asifabad'!H28</f>
        <v>0.202157</v>
      </c>
      <c r="CS29" s="17">
        <f>'[7]2.Asifabad'!I28</f>
        <v>0.10933900000000001</v>
      </c>
      <c r="CT29" s="17">
        <f>'[7]2.Asifabad'!J28</f>
        <v>9.5515000000000003E-2</v>
      </c>
      <c r="CU29" s="17">
        <f>'[7]2.Asifabad'!K28</f>
        <v>0.146981</v>
      </c>
      <c r="CV29" s="34">
        <f t="shared" si="89"/>
        <v>6.2781000000000003E-2</v>
      </c>
      <c r="CW29" s="34">
        <f t="shared" si="89"/>
        <v>4.575924E-2</v>
      </c>
      <c r="CX29" s="34">
        <f t="shared" si="89"/>
        <v>6.4865880000000001E-2</v>
      </c>
      <c r="CY29" s="34">
        <f t="shared" si="89"/>
        <v>5.6507999999999996E-2</v>
      </c>
      <c r="CZ29" s="34">
        <f t="shared" si="89"/>
        <v>5.8101239999999998E-2</v>
      </c>
      <c r="DA29" s="34">
        <f t="shared" si="89"/>
        <v>6.0408480000000021E-2</v>
      </c>
      <c r="DB29" s="13">
        <f t="shared" si="90"/>
        <v>1.19401384</v>
      </c>
      <c r="DC29" s="40">
        <f t="shared" si="91"/>
        <v>0</v>
      </c>
      <c r="DD29" s="41">
        <f t="shared" si="92"/>
        <v>0</v>
      </c>
      <c r="DE29" s="40">
        <f t="shared" si="93"/>
        <v>0</v>
      </c>
      <c r="DF29" s="40">
        <f t="shared" si="94"/>
        <v>19.214573120927579</v>
      </c>
      <c r="DG29" s="48">
        <f t="shared" si="95"/>
        <v>1.0785339716250326</v>
      </c>
      <c r="DH29" s="58">
        <v>0.02</v>
      </c>
      <c r="DI29" s="25" t="s">
        <v>80</v>
      </c>
      <c r="DJ29" s="50">
        <f t="shared" si="96"/>
        <v>0.02</v>
      </c>
      <c r="DK29" s="68">
        <f t="shared" si="22"/>
        <v>9.6434880000000001E-2</v>
      </c>
      <c r="DL29" s="68">
        <f t="shared" si="99"/>
        <v>0.20099508000000002</v>
      </c>
      <c r="DM29" s="68">
        <f t="shared" si="100"/>
        <v>0.20620014</v>
      </c>
      <c r="DN29" s="68">
        <f t="shared" si="101"/>
        <v>0.11152578</v>
      </c>
      <c r="DO29" s="68">
        <f t="shared" si="102"/>
        <v>9.7425300000000006E-2</v>
      </c>
      <c r="DP29" s="68">
        <f t="shared" si="103"/>
        <v>0.14992062</v>
      </c>
      <c r="DQ29" s="68">
        <f t="shared" si="104"/>
        <v>6.4036620000000002E-2</v>
      </c>
      <c r="DR29" s="68">
        <f t="shared" si="105"/>
        <v>4.6674424800000003E-2</v>
      </c>
      <c r="DS29" s="68">
        <f t="shared" si="106"/>
        <v>6.6163197600000001E-2</v>
      </c>
      <c r="DT29" s="68">
        <f t="shared" si="107"/>
        <v>5.7638159999999994E-2</v>
      </c>
      <c r="DU29" s="68">
        <f t="shared" si="108"/>
        <v>5.92632648E-2</v>
      </c>
      <c r="DV29" s="68">
        <f t="shared" si="109"/>
        <v>6.1616649600000024E-2</v>
      </c>
      <c r="DW29" s="69">
        <f t="shared" si="98"/>
        <v>1.2178941167999999</v>
      </c>
    </row>
    <row r="30" spans="2:127" ht="12.5" x14ac:dyDescent="0.2">
      <c r="B30" s="3" t="s">
        <v>48</v>
      </c>
      <c r="C30" s="17">
        <f>'[1]Komarambheem Asifabad'!F434</f>
        <v>0</v>
      </c>
      <c r="D30" s="17">
        <f>'[1]Komarambheem Asifabad'!G434</f>
        <v>0</v>
      </c>
      <c r="E30" s="17">
        <f>'[1]Komarambheem Asifabad'!H434</f>
        <v>0</v>
      </c>
      <c r="F30" s="17">
        <f>'[1]Komarambheem Asifabad'!I434</f>
        <v>0</v>
      </c>
      <c r="G30" s="17">
        <f>'[1]Komarambheem Asifabad'!J434</f>
        <v>0</v>
      </c>
      <c r="H30" s="17">
        <f>'[1]Komarambheem Asifabad'!K434</f>
        <v>0</v>
      </c>
      <c r="I30" s="17">
        <f>'[1]Komarambheem Asifabad'!L434</f>
        <v>0</v>
      </c>
      <c r="J30" s="17">
        <f>'[1]Komarambheem Asifabad'!M434</f>
        <v>0</v>
      </c>
      <c r="K30" s="17">
        <f>'[1]Komarambheem Asifabad'!N434</f>
        <v>0</v>
      </c>
      <c r="L30" s="17">
        <f>'[1]Komarambheem Asifabad'!O434</f>
        <v>0</v>
      </c>
      <c r="M30" s="17">
        <f>'[1]Komarambheem Asifabad'!P434</f>
        <v>0</v>
      </c>
      <c r="N30" s="17">
        <f>'[1]Komarambheem Asifabad'!Q434</f>
        <v>0</v>
      </c>
      <c r="O30" s="13">
        <f t="shared" si="77"/>
        <v>0</v>
      </c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3">
        <f t="shared" si="78"/>
        <v>0</v>
      </c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3">
        <f t="shared" si="79"/>
        <v>0</v>
      </c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3">
        <f t="shared" si="80"/>
        <v>0</v>
      </c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3">
        <f t="shared" si="81"/>
        <v>0</v>
      </c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3">
        <f t="shared" si="82"/>
        <v>0</v>
      </c>
      <c r="CC30" s="23">
        <f t="shared" si="83"/>
        <v>0</v>
      </c>
      <c r="CD30" s="23">
        <f t="shared" si="84"/>
        <v>0</v>
      </c>
      <c r="CE30" s="23">
        <f t="shared" si="85"/>
        <v>0</v>
      </c>
      <c r="CF30" s="23">
        <f t="shared" si="86"/>
        <v>0</v>
      </c>
      <c r="CG30" s="23">
        <f t="shared" si="87"/>
        <v>0</v>
      </c>
      <c r="CH30" s="32"/>
      <c r="CI30" s="25" t="s">
        <v>80</v>
      </c>
      <c r="CJ30" s="32"/>
      <c r="CK30" s="32"/>
      <c r="CL30" s="32"/>
      <c r="CM30" s="32"/>
      <c r="CN30" s="32"/>
      <c r="CO30" s="32"/>
      <c r="CP30" s="17"/>
      <c r="CQ30" s="17"/>
      <c r="CR30" s="17"/>
      <c r="CS30" s="17"/>
      <c r="CT30" s="17"/>
      <c r="CU30" s="17"/>
      <c r="CV30" s="34">
        <f t="shared" ref="CV30" si="110">BV30*(1+CJ30)</f>
        <v>0</v>
      </c>
      <c r="CW30" s="34">
        <f t="shared" ref="CW30" si="111">BW30*(1+CK30)</f>
        <v>0</v>
      </c>
      <c r="CX30" s="34">
        <f t="shared" ref="CX30" si="112">BX30*(1+CL30)</f>
        <v>0</v>
      </c>
      <c r="CY30" s="34">
        <f t="shared" ref="CY30" si="113">BY30*(1+CM30)</f>
        <v>0</v>
      </c>
      <c r="CZ30" s="34">
        <f t="shared" ref="CZ30" si="114">BZ30*(1+CN30)</f>
        <v>0</v>
      </c>
      <c r="DA30" s="34">
        <f t="shared" ref="DA30" si="115">CA30*(1+CO30)</f>
        <v>0</v>
      </c>
      <c r="DB30" s="13">
        <f t="shared" si="90"/>
        <v>0</v>
      </c>
      <c r="DC30" s="40">
        <f t="shared" si="91"/>
        <v>0</v>
      </c>
      <c r="DD30" s="41">
        <f t="shared" si="92"/>
        <v>0</v>
      </c>
      <c r="DE30" s="40">
        <f t="shared" si="93"/>
        <v>0</v>
      </c>
      <c r="DF30" s="40">
        <f t="shared" si="94"/>
        <v>0</v>
      </c>
      <c r="DG30" s="48">
        <f t="shared" si="95"/>
        <v>0</v>
      </c>
      <c r="DH30" s="58">
        <v>0</v>
      </c>
      <c r="DI30" s="25" t="s">
        <v>80</v>
      </c>
      <c r="DJ30" s="50">
        <f t="shared" si="96"/>
        <v>0</v>
      </c>
      <c r="DK30" s="68">
        <f t="shared" si="22"/>
        <v>0</v>
      </c>
      <c r="DL30" s="68">
        <f t="shared" si="99"/>
        <v>0</v>
      </c>
      <c r="DM30" s="68">
        <f t="shared" si="100"/>
        <v>0</v>
      </c>
      <c r="DN30" s="68">
        <f t="shared" si="101"/>
        <v>0</v>
      </c>
      <c r="DO30" s="68">
        <f t="shared" si="102"/>
        <v>0</v>
      </c>
      <c r="DP30" s="68">
        <f t="shared" si="103"/>
        <v>0</v>
      </c>
      <c r="DQ30" s="68">
        <f t="shared" si="104"/>
        <v>0</v>
      </c>
      <c r="DR30" s="68">
        <f t="shared" si="105"/>
        <v>0</v>
      </c>
      <c r="DS30" s="68">
        <f t="shared" si="106"/>
        <v>0</v>
      </c>
      <c r="DT30" s="68">
        <f t="shared" si="107"/>
        <v>0</v>
      </c>
      <c r="DU30" s="68">
        <f t="shared" si="108"/>
        <v>0</v>
      </c>
      <c r="DV30" s="68">
        <f t="shared" si="109"/>
        <v>0</v>
      </c>
      <c r="DW30" s="69">
        <f t="shared" si="98"/>
        <v>0</v>
      </c>
    </row>
    <row r="31" spans="2:127" ht="12.5" x14ac:dyDescent="0.2">
      <c r="B31" s="3" t="s">
        <v>107</v>
      </c>
      <c r="C31" s="17"/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3">
        <f t="shared" si="77"/>
        <v>0</v>
      </c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3">
        <f t="shared" si="78"/>
        <v>0</v>
      </c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3">
        <f t="shared" si="79"/>
        <v>0</v>
      </c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3">
        <f t="shared" si="80"/>
        <v>0</v>
      </c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3">
        <f t="shared" si="81"/>
        <v>0</v>
      </c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3">
        <f t="shared" si="82"/>
        <v>0</v>
      </c>
      <c r="CC31" s="23">
        <f t="shared" si="83"/>
        <v>0</v>
      </c>
      <c r="CD31" s="23">
        <f t="shared" ref="CD31" si="116">IFERROR((CB31/AB31)^(1/4)-1,0)</f>
        <v>0</v>
      </c>
      <c r="CE31" s="23">
        <f t="shared" ref="CE31" si="117">IFERROR((CB31/AO31)^(1/3)-1,0)</f>
        <v>0</v>
      </c>
      <c r="CF31" s="23">
        <f t="shared" ref="CF31" si="118">IFERROR((CB31/BB31)^(1/2)-1,0)</f>
        <v>0</v>
      </c>
      <c r="CG31" s="23">
        <f t="shared" ref="CG31" si="119">IFERROR((CB31/BO31)^(1/1)-1,0)</f>
        <v>0</v>
      </c>
      <c r="CH31" s="32"/>
      <c r="CI31" s="25" t="s">
        <v>80</v>
      </c>
      <c r="CJ31" s="32"/>
      <c r="CK31" s="32"/>
      <c r="CL31" s="32"/>
      <c r="CM31" s="32"/>
      <c r="CN31" s="32"/>
      <c r="CO31" s="32"/>
      <c r="CP31" s="17"/>
      <c r="CQ31" s="17"/>
      <c r="CR31" s="17"/>
      <c r="CS31" s="17"/>
      <c r="CT31" s="17"/>
      <c r="CU31" s="17"/>
      <c r="CV31" s="34">
        <f t="shared" ref="CV31" si="120">BV31*(1+CJ31)</f>
        <v>0</v>
      </c>
      <c r="CW31" s="34">
        <f t="shared" ref="CW31" si="121">BW31*(1+CK31)</f>
        <v>0</v>
      </c>
      <c r="CX31" s="34">
        <f t="shared" ref="CX31" si="122">BX31*(1+CL31)</f>
        <v>0</v>
      </c>
      <c r="CY31" s="34">
        <f t="shared" ref="CY31" si="123">BY31*(1+CM31)</f>
        <v>0</v>
      </c>
      <c r="CZ31" s="34">
        <f t="shared" ref="CZ31" si="124">BZ31*(1+CN31)</f>
        <v>0</v>
      </c>
      <c r="DA31" s="34">
        <f t="shared" ref="DA31" si="125">CA31*(1+CO31)</f>
        <v>0</v>
      </c>
      <c r="DB31" s="13">
        <f t="shared" si="90"/>
        <v>0</v>
      </c>
      <c r="DC31" s="40">
        <f t="shared" ref="DC31" si="126">IFERROR((DB31/AB31)^(1/5)-1,0)</f>
        <v>0</v>
      </c>
      <c r="DD31" s="41">
        <f t="shared" ref="DD31" si="127">IFERROR((DB31/AO31)^(1/4)-1,0)</f>
        <v>0</v>
      </c>
      <c r="DE31" s="40">
        <f t="shared" ref="DE31" si="128">IFERROR((DB31/BB31)^(1/3)-1,0)</f>
        <v>0</v>
      </c>
      <c r="DF31" s="40">
        <f t="shared" ref="DF31" si="129">IFERROR((DB31/BO31)^(1/2)-1,0)</f>
        <v>0</v>
      </c>
      <c r="DG31" s="48">
        <f t="shared" ref="DG31" si="130">IFERROR((DB31/CB31)^(1/1)-1,0)</f>
        <v>0</v>
      </c>
      <c r="DH31" s="58">
        <v>0</v>
      </c>
      <c r="DI31" s="25" t="s">
        <v>80</v>
      </c>
      <c r="DJ31" s="50">
        <f t="shared" si="96"/>
        <v>0</v>
      </c>
      <c r="DK31" s="68">
        <f t="shared" ref="DK31" si="131">CP31*(1+$DJ31)</f>
        <v>0</v>
      </c>
      <c r="DL31" s="68">
        <f t="shared" ref="DL31" si="132">CQ31*(1+$DJ31)</f>
        <v>0</v>
      </c>
      <c r="DM31" s="68">
        <f t="shared" ref="DM31" si="133">CR31*(1+$DJ31)</f>
        <v>0</v>
      </c>
      <c r="DN31" s="68">
        <f t="shared" ref="DN31" si="134">CS31*(1+$DJ31)</f>
        <v>0</v>
      </c>
      <c r="DO31" s="68">
        <f t="shared" ref="DO31" si="135">CT31*(1+$DJ31)</f>
        <v>0</v>
      </c>
      <c r="DP31" s="68">
        <f t="shared" ref="DP31" si="136">CU31*(1+$DJ31)</f>
        <v>0</v>
      </c>
      <c r="DQ31" s="68">
        <f t="shared" ref="DQ31" si="137">CV31*(1+$DJ31)</f>
        <v>0</v>
      </c>
      <c r="DR31" s="68">
        <f t="shared" ref="DR31" si="138">CW31*(1+$DJ31)</f>
        <v>0</v>
      </c>
      <c r="DS31" s="68">
        <f t="shared" ref="DS31" si="139">CX31*(1+$DJ31)</f>
        <v>0</v>
      </c>
      <c r="DT31" s="68">
        <f t="shared" ref="DT31" si="140">CY31*(1+$DJ31)</f>
        <v>0</v>
      </c>
      <c r="DU31" s="68">
        <f t="shared" ref="DU31" si="141">CZ31*(1+$DJ31)</f>
        <v>0</v>
      </c>
      <c r="DV31" s="68">
        <f t="shared" ref="DV31" si="142">DA31*(1+$DJ31)</f>
        <v>0</v>
      </c>
      <c r="DW31" s="69">
        <f t="shared" ref="DW31" si="143">SUM(DK31:DV31)</f>
        <v>0</v>
      </c>
    </row>
    <row r="32" spans="2:12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77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78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79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80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81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82"/>
        <v>0</v>
      </c>
      <c r="CC32" s="23">
        <f t="shared" si="83"/>
        <v>0</v>
      </c>
      <c r="CD32" s="23">
        <f t="shared" si="84"/>
        <v>0</v>
      </c>
      <c r="CE32" s="23">
        <f t="shared" si="85"/>
        <v>0</v>
      </c>
      <c r="CF32" s="23">
        <f t="shared" si="86"/>
        <v>0</v>
      </c>
      <c r="CG32" s="23">
        <f t="shared" si="87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90"/>
        <v>0</v>
      </c>
      <c r="DC32" s="40">
        <f t="shared" ref="DC32" si="144">IFERROR((DB32/AB32)^(1/5)-1,0)</f>
        <v>0</v>
      </c>
      <c r="DD32" s="41">
        <f t="shared" ref="DD32" si="145">IFERROR((DB32/AO32)^(1/4)-1,0)</f>
        <v>0</v>
      </c>
      <c r="DE32" s="40">
        <f t="shared" ref="DE32" si="146">IFERROR((DB32/BB32)^(1/3)-1,0)</f>
        <v>0</v>
      </c>
      <c r="DF32" s="40">
        <f t="shared" ref="DF32" si="147">IFERROR((DB32/BO32)^(1/2)-1,0)</f>
        <v>0</v>
      </c>
      <c r="DG32" s="48">
        <f t="shared" ref="DG32" si="148">IFERROR((DB32/CB32)^(1/1)-1,0)</f>
        <v>0</v>
      </c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69"/>
    </row>
    <row r="33" spans="2:127" ht="10.5" x14ac:dyDescent="0.25">
      <c r="B33" s="6" t="s">
        <v>16</v>
      </c>
      <c r="C33" s="5">
        <f t="shared" ref="C33:AH33" si="149">SUM(C19:C32)</f>
        <v>1.1715456575488692</v>
      </c>
      <c r="D33" s="5">
        <f t="shared" si="149"/>
        <v>1.0228351443167818</v>
      </c>
      <c r="E33" s="5">
        <f t="shared" si="149"/>
        <v>0.48983860849669625</v>
      </c>
      <c r="F33" s="5">
        <f t="shared" si="149"/>
        <v>0.50759944797382717</v>
      </c>
      <c r="G33" s="5">
        <f t="shared" si="149"/>
        <v>0.8045397293180192</v>
      </c>
      <c r="H33" s="5">
        <f t="shared" si="149"/>
        <v>1.0851129400546464</v>
      </c>
      <c r="I33" s="5">
        <f t="shared" si="149"/>
        <v>0.64585617354510294</v>
      </c>
      <c r="J33" s="5">
        <f t="shared" si="149"/>
        <v>1.3486113503666608</v>
      </c>
      <c r="K33" s="5">
        <f t="shared" si="149"/>
        <v>1.4964066664829128</v>
      </c>
      <c r="L33" s="5">
        <f t="shared" si="149"/>
        <v>1.7539523477908965</v>
      </c>
      <c r="M33" s="5">
        <f t="shared" si="149"/>
        <v>2.4576375483986119</v>
      </c>
      <c r="N33" s="5">
        <f t="shared" si="149"/>
        <v>1.8143318285600472</v>
      </c>
      <c r="O33" s="5">
        <f t="shared" si="149"/>
        <v>14.598267442853071</v>
      </c>
      <c r="P33" s="5">
        <f t="shared" si="149"/>
        <v>1.5795824999999999</v>
      </c>
      <c r="Q33" s="5">
        <f t="shared" si="149"/>
        <v>0.99340099999999998</v>
      </c>
      <c r="R33" s="5">
        <f t="shared" si="149"/>
        <v>0.60809249999999992</v>
      </c>
      <c r="S33" s="5">
        <f t="shared" si="149"/>
        <v>0.54838850000000006</v>
      </c>
      <c r="T33" s="5">
        <f t="shared" si="149"/>
        <v>0.98819999999999997</v>
      </c>
      <c r="U33" s="5">
        <f t="shared" si="149"/>
        <v>1.0394994999999998</v>
      </c>
      <c r="V33" s="5">
        <f t="shared" si="149"/>
        <v>0.7192075</v>
      </c>
      <c r="W33" s="5">
        <f t="shared" si="149"/>
        <v>1.1746574999999999</v>
      </c>
      <c r="X33" s="5">
        <f t="shared" si="149"/>
        <v>1.2049809999999999</v>
      </c>
      <c r="Y33" s="5">
        <f t="shared" si="149"/>
        <v>1.7448780000000002</v>
      </c>
      <c r="Z33" s="5">
        <f t="shared" si="149"/>
        <v>2.0681179999999997</v>
      </c>
      <c r="AA33" s="5">
        <f t="shared" si="149"/>
        <v>1.7542230000000001</v>
      </c>
      <c r="AB33" s="5">
        <f t="shared" si="149"/>
        <v>14.423229000000001</v>
      </c>
      <c r="AC33" s="5">
        <f t="shared" si="149"/>
        <v>1.539099</v>
      </c>
      <c r="AD33" s="5">
        <f t="shared" si="149"/>
        <v>0.97251900000000002</v>
      </c>
      <c r="AE33" s="5">
        <f t="shared" si="149"/>
        <v>0.65945500000000001</v>
      </c>
      <c r="AF33" s="5">
        <f t="shared" si="149"/>
        <v>0.63788200000000006</v>
      </c>
      <c r="AG33" s="5">
        <f t="shared" si="149"/>
        <v>0.83260800000000001</v>
      </c>
      <c r="AH33" s="5">
        <f t="shared" si="149"/>
        <v>0.99120200000000003</v>
      </c>
      <c r="AI33" s="5">
        <f t="shared" ref="AI33:BN33" si="150">SUM(AI19:AI32)</f>
        <v>1.1999569999999999</v>
      </c>
      <c r="AJ33" s="5">
        <f t="shared" si="150"/>
        <v>1.523725</v>
      </c>
      <c r="AK33" s="5">
        <f t="shared" si="150"/>
        <v>1.5321999999999998</v>
      </c>
      <c r="AL33" s="5">
        <f t="shared" si="150"/>
        <v>1.732721</v>
      </c>
      <c r="AM33" s="5">
        <f t="shared" si="150"/>
        <v>2.2402789999999997</v>
      </c>
      <c r="AN33" s="5">
        <f t="shared" si="150"/>
        <v>1.6851280000000002</v>
      </c>
      <c r="AO33" s="5">
        <f t="shared" si="150"/>
        <v>15.546775</v>
      </c>
      <c r="AP33" s="5">
        <f t="shared" si="150"/>
        <v>1.6553878762385921</v>
      </c>
      <c r="AQ33" s="5">
        <f t="shared" si="150"/>
        <v>1.6127959806593815</v>
      </c>
      <c r="AR33" s="5">
        <f t="shared" si="150"/>
        <v>1.2718065383314723</v>
      </c>
      <c r="AS33" s="5">
        <f t="shared" si="150"/>
        <v>0.72362421740113625</v>
      </c>
      <c r="AT33" s="5">
        <f t="shared" si="150"/>
        <v>1.1074142162135776</v>
      </c>
      <c r="AU33" s="5">
        <f t="shared" si="150"/>
        <v>0.76279348060673491</v>
      </c>
      <c r="AV33" s="5">
        <f t="shared" si="150"/>
        <v>1.1764784031254161</v>
      </c>
      <c r="AW33" s="5">
        <f t="shared" si="150"/>
        <v>1.319774799997063</v>
      </c>
      <c r="AX33" s="5">
        <f t="shared" si="150"/>
        <v>1.900125789401649</v>
      </c>
      <c r="AY33" s="5">
        <f t="shared" si="150"/>
        <v>2.1681132688889022</v>
      </c>
      <c r="AZ33" s="5">
        <f t="shared" si="150"/>
        <v>2.5485270841365781</v>
      </c>
      <c r="BA33" s="5">
        <f t="shared" si="150"/>
        <v>2.0224637673119559</v>
      </c>
      <c r="BB33" s="5">
        <f t="shared" si="150"/>
        <v>18.26930542231246</v>
      </c>
      <c r="BC33" s="5">
        <f t="shared" si="150"/>
        <v>1.469562</v>
      </c>
      <c r="BD33" s="5">
        <f t="shared" si="150"/>
        <v>1.3619379999999999</v>
      </c>
      <c r="BE33" s="5">
        <f t="shared" si="150"/>
        <v>1.280867</v>
      </c>
      <c r="BF33" s="5">
        <f t="shared" si="150"/>
        <v>1.201168</v>
      </c>
      <c r="BG33" s="5">
        <f t="shared" si="150"/>
        <v>1.2575340000000002</v>
      </c>
      <c r="BH33" s="5">
        <f t="shared" si="150"/>
        <v>1.28452268</v>
      </c>
      <c r="BI33" s="5">
        <f t="shared" si="150"/>
        <v>1.2959669999999999</v>
      </c>
      <c r="BJ33" s="5">
        <f t="shared" si="150"/>
        <v>1.793493</v>
      </c>
      <c r="BK33" s="5">
        <f t="shared" si="150"/>
        <v>2.3471679999999999</v>
      </c>
      <c r="BL33" s="5">
        <f t="shared" si="150"/>
        <v>2.785711</v>
      </c>
      <c r="BM33" s="5">
        <f t="shared" si="150"/>
        <v>2.3075410000000001</v>
      </c>
      <c r="BN33" s="5">
        <f t="shared" si="150"/>
        <v>1.9667740000000002</v>
      </c>
      <c r="BO33" s="5">
        <f t="shared" ref="BO33:CB33" si="151">SUM(BO19:BO32)</f>
        <v>20.352245680000003</v>
      </c>
      <c r="BP33" s="5">
        <f t="shared" si="151"/>
        <v>1.7264089999999999</v>
      </c>
      <c r="BQ33" s="5">
        <f t="shared" si="151"/>
        <v>1.5108199999999998</v>
      </c>
      <c r="BR33" s="5">
        <f t="shared" si="151"/>
        <v>1.1839180000000005</v>
      </c>
      <c r="BS33" s="5">
        <f t="shared" si="151"/>
        <v>1.1899777900000001</v>
      </c>
      <c r="BT33" s="5">
        <f t="shared" si="151"/>
        <v>1.1085179999999999</v>
      </c>
      <c r="BU33" s="5">
        <f t="shared" si="151"/>
        <v>1.0507099999999998</v>
      </c>
      <c r="BV33" s="5">
        <f t="shared" si="151"/>
        <v>1.2237339999999999</v>
      </c>
      <c r="BW33" s="5">
        <f t="shared" si="151"/>
        <v>1.826538</v>
      </c>
      <c r="BX33" s="5">
        <f t="shared" si="151"/>
        <v>2.1649970000000001</v>
      </c>
      <c r="BY33" s="5">
        <f t="shared" si="151"/>
        <v>2.308014</v>
      </c>
      <c r="BZ33" s="5">
        <f t="shared" si="151"/>
        <v>2.1265010000000002</v>
      </c>
      <c r="CA33" s="5">
        <f t="shared" si="151"/>
        <v>1.8992249999999999</v>
      </c>
      <c r="CB33" s="5">
        <f t="shared" si="151"/>
        <v>19.319361790000002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52">SUM(CP19:CP32)</f>
        <v>1.9625309999999998</v>
      </c>
      <c r="CQ33" s="5">
        <f t="shared" si="152"/>
        <v>1.8588830000000003</v>
      </c>
      <c r="CR33" s="5">
        <f t="shared" si="152"/>
        <v>2.1211380000000002</v>
      </c>
      <c r="CS33" s="5">
        <f t="shared" si="152"/>
        <v>1.1060570000000001</v>
      </c>
      <c r="CT33" s="5">
        <f t="shared" si="152"/>
        <v>1.3926339999999999</v>
      </c>
      <c r="CU33" s="5">
        <f t="shared" si="152"/>
        <v>1.7254989999999999</v>
      </c>
      <c r="CV33" s="5">
        <f t="shared" si="152"/>
        <v>1.2757032300000002</v>
      </c>
      <c r="CW33" s="5">
        <f t="shared" si="152"/>
        <v>1.9062880199999999</v>
      </c>
      <c r="CX33" s="5">
        <f t="shared" si="152"/>
        <v>2.26619547</v>
      </c>
      <c r="CY33" s="5">
        <f t="shared" si="152"/>
        <v>2.4164134499999994</v>
      </c>
      <c r="CZ33" s="5">
        <f t="shared" si="152"/>
        <v>2.2258977900000003</v>
      </c>
      <c r="DA33" s="5">
        <f t="shared" si="152"/>
        <v>1.98698178</v>
      </c>
      <c r="DB33" s="5">
        <f t="shared" si="152"/>
        <v>22.24422174</v>
      </c>
      <c r="DC33" s="5"/>
      <c r="DD33" s="5"/>
      <c r="DE33" s="5"/>
      <c r="DF33" s="5"/>
      <c r="DG33" s="5"/>
      <c r="DH33" s="5"/>
      <c r="DI33" s="5"/>
      <c r="DJ33" s="5"/>
      <c r="DK33" s="5">
        <f t="shared" ref="DK33:DW33" si="153">SUM(DK19:DK32)</f>
        <v>2.0502062100000003</v>
      </c>
      <c r="DL33" s="5">
        <f t="shared" si="153"/>
        <v>1.9393352100000001</v>
      </c>
      <c r="DM33" s="5">
        <f t="shared" si="153"/>
        <v>2.2131418800000002</v>
      </c>
      <c r="DN33" s="5">
        <f t="shared" si="153"/>
        <v>1.1519963400000002</v>
      </c>
      <c r="DO33" s="5">
        <f t="shared" si="153"/>
        <v>1.4530151099999999</v>
      </c>
      <c r="DP33" s="5">
        <f t="shared" si="153"/>
        <v>1.80087255</v>
      </c>
      <c r="DQ33" s="5">
        <f t="shared" si="153"/>
        <v>1.3300865721000004</v>
      </c>
      <c r="DR33" s="5">
        <f t="shared" si="153"/>
        <v>1.9897940033999999</v>
      </c>
      <c r="DS33" s="5">
        <f t="shared" si="153"/>
        <v>2.3723128358999999</v>
      </c>
      <c r="DT33" s="5">
        <f t="shared" si="153"/>
        <v>2.5300928475000006</v>
      </c>
      <c r="DU33" s="5">
        <f t="shared" si="153"/>
        <v>2.3301258543000007</v>
      </c>
      <c r="DV33" s="5">
        <f t="shared" si="153"/>
        <v>2.0789823095999997</v>
      </c>
      <c r="DW33" s="5">
        <f t="shared" si="153"/>
        <v>23.239961722800004</v>
      </c>
    </row>
    <row r="34" spans="2:12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</row>
    <row r="35" spans="2:12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</row>
    <row r="36" spans="2:127" ht="12.5" x14ac:dyDescent="0.2">
      <c r="B36" s="3" t="s">
        <v>8</v>
      </c>
      <c r="C36" s="17">
        <f>'[1]Komarambheem Asifabad'!F444</f>
        <v>0.23616000000000001</v>
      </c>
      <c r="D36" s="17">
        <f>'[1]Komarambheem Asifabad'!G444</f>
        <v>0.130965</v>
      </c>
      <c r="E36" s="17">
        <f>'[1]Komarambheem Asifabad'!H444</f>
        <v>0.16455</v>
      </c>
      <c r="F36" s="17">
        <f>'[1]Komarambheem Asifabad'!I444</f>
        <v>0.27111000000000002</v>
      </c>
      <c r="G36" s="17">
        <f>'[1]Komarambheem Asifabad'!J444</f>
        <v>0.53179500000000002</v>
      </c>
      <c r="H36" s="17">
        <f>'[1]Komarambheem Asifabad'!K444</f>
        <v>0.35031430743714298</v>
      </c>
      <c r="I36" s="17">
        <f>'[1]Komarambheem Asifabad'!L444</f>
        <v>0.71359499999999998</v>
      </c>
      <c r="J36" s="17">
        <f>'[1]Komarambheem Asifabad'!M444</f>
        <v>0.37216500000000002</v>
      </c>
      <c r="K36" s="17">
        <f>'[1]Komarambheem Asifabad'!N444</f>
        <v>0.48494999999999999</v>
      </c>
      <c r="L36" s="17">
        <f>'[1]Komarambheem Asifabad'!O444</f>
        <v>0.29467500000000002</v>
      </c>
      <c r="M36" s="17">
        <f>'[1]Komarambheem Asifabad'!P444</f>
        <v>0.29116500000000001</v>
      </c>
      <c r="N36" s="17">
        <f>'[1]Komarambheem Asifabad'!Q444</f>
        <v>0.32287500000000002</v>
      </c>
      <c r="O36" s="13">
        <f t="shared" ref="O36:O47" si="154">SUM(C36:N36)</f>
        <v>4.1643193074371432</v>
      </c>
      <c r="P36" s="17">
        <f>'[2]Komarambheem Asifabad'!F44</f>
        <v>0.40679999999999999</v>
      </c>
      <c r="Q36" s="17">
        <f>'[2]Komarambheem Asifabad'!G44</f>
        <v>0.23493</v>
      </c>
      <c r="R36" s="17">
        <f>'[2]Komarambheem Asifabad'!H44</f>
        <v>0.21482999999999999</v>
      </c>
      <c r="S36" s="17">
        <f>'[2]Komarambheem Asifabad'!I44</f>
        <v>8.8950000000000001E-2</v>
      </c>
      <c r="T36" s="17">
        <f>'[2]Komarambheem Asifabad'!J44</f>
        <v>0.24427499999999999</v>
      </c>
      <c r="U36" s="17">
        <f>'[2]Komarambheem Asifabad'!K44</f>
        <v>0.45064500000000002</v>
      </c>
      <c r="V36" s="17">
        <f>'[2]Komarambheem Asifabad'!L44</f>
        <v>0.33703499999999997</v>
      </c>
      <c r="W36" s="17">
        <f>'[2]Komarambheem Asifabad'!M44</f>
        <v>0.37564500000000001</v>
      </c>
      <c r="X36" s="17">
        <f>'[2]Komarambheem Asifabad'!N44</f>
        <v>0.27551999999999999</v>
      </c>
      <c r="Y36" s="17">
        <f>'[2]Komarambheem Asifabad'!O44</f>
        <v>0.461115</v>
      </c>
      <c r="Z36" s="17">
        <f>'[2]Komarambheem Asifabad'!P44</f>
        <v>0.60277499999999995</v>
      </c>
      <c r="AA36" s="17">
        <f>'[2]Komarambheem Asifabad'!Q44</f>
        <v>0.43501499999999999</v>
      </c>
      <c r="AB36" s="13">
        <f t="shared" ref="AB36:AB47" si="155">SUM(P36:AA36)</f>
        <v>4.127535</v>
      </c>
      <c r="AC36" s="17">
        <f>[3]KBASF!F49</f>
        <v>0.2898</v>
      </c>
      <c r="AD36" s="17">
        <f>[3]KBASF!G49</f>
        <v>0.231465</v>
      </c>
      <c r="AE36" s="17">
        <f>[3]KBASF!H49</f>
        <v>0.12051000000000001</v>
      </c>
      <c r="AF36" s="17">
        <f>[3]KBASF!I49</f>
        <v>0.17138999999999999</v>
      </c>
      <c r="AG36" s="17">
        <f>[3]KBASF!J49</f>
        <v>0.33234000000000002</v>
      </c>
      <c r="AH36" s="17">
        <f>[3]KBASF!K49</f>
        <v>0.38254500000000002</v>
      </c>
      <c r="AI36" s="17">
        <f>[3]KBASF!L49</f>
        <v>0.53731499999999999</v>
      </c>
      <c r="AJ36" s="17">
        <f>[3]KBASF!M49</f>
        <v>0.26763500000000001</v>
      </c>
      <c r="AK36" s="17">
        <f>[3]KBASF!N49</f>
        <v>0.57391499999999995</v>
      </c>
      <c r="AL36" s="17">
        <f>[3]KBASF!O49</f>
        <v>0.390685</v>
      </c>
      <c r="AM36" s="17">
        <f>[3]KBASF!P49</f>
        <v>0.19340499999999999</v>
      </c>
      <c r="AN36" s="17">
        <f>[3]KBASF!Q49</f>
        <v>0.35587000000000002</v>
      </c>
      <c r="AO36" s="13">
        <f t="shared" ref="AO36:AO46" si="156">SUM(AC36:AN36)</f>
        <v>3.8468749999999994</v>
      </c>
      <c r="AP36" s="17">
        <f>[4]KBASF!F49</f>
        <v>0.16339500000000001</v>
      </c>
      <c r="AQ36" s="17">
        <f>[4]KBASF!G49</f>
        <v>0.18579999999999999</v>
      </c>
      <c r="AR36" s="17">
        <f>[4]KBASF!H49</f>
        <v>0.29189999999999999</v>
      </c>
      <c r="AS36" s="17">
        <f>[4]KBASF!I49</f>
        <v>0.15701999999999999</v>
      </c>
      <c r="AT36" s="17">
        <f>[4]KBASF!J49</f>
        <v>0.23526</v>
      </c>
      <c r="AU36" s="17">
        <f>[4]KBASF!K49</f>
        <v>0.26583000000000001</v>
      </c>
      <c r="AV36" s="17">
        <f>[4]KBASF!L49</f>
        <v>0.30100500000000002</v>
      </c>
      <c r="AW36" s="17">
        <f>[4]KBASF!M49</f>
        <v>0.35857499999999998</v>
      </c>
      <c r="AX36" s="17">
        <f>[4]KBASF!N49</f>
        <v>0.361425</v>
      </c>
      <c r="AY36" s="17">
        <f>[4]KBASF!O49</f>
        <v>0.45956000000000002</v>
      </c>
      <c r="AZ36" s="17">
        <f>[4]KBASF!P49</f>
        <v>0.43961499999999998</v>
      </c>
      <c r="BA36" s="17">
        <f>[4]KBASF!Q49</f>
        <v>0.48801</v>
      </c>
      <c r="BB36" s="13">
        <f t="shared" ref="BB36:BB47" si="157">SUM(AP36:BA36)</f>
        <v>3.707395</v>
      </c>
      <c r="BC36" s="17">
        <f>'[5]2.Asifabad'!F36</f>
        <v>0.22576499999999999</v>
      </c>
      <c r="BD36" s="17">
        <f>'[5]2.Asifabad'!G36</f>
        <v>0.198325</v>
      </c>
      <c r="BE36" s="17">
        <f>'[5]2.Asifabad'!H36</f>
        <v>0.37264000000000003</v>
      </c>
      <c r="BF36" s="17">
        <f>'[5]2.Asifabad'!I36</f>
        <v>0.270845</v>
      </c>
      <c r="BG36" s="17">
        <f>'[5]2.Asifabad'!J36</f>
        <v>0.36453999999999998</v>
      </c>
      <c r="BH36" s="17">
        <f>'[5]2.Asifabad'!K36</f>
        <v>0.32144</v>
      </c>
      <c r="BI36" s="17">
        <f>'[5]2.Asifabad'!L36</f>
        <v>0.60922500000000002</v>
      </c>
      <c r="BJ36" s="17">
        <f>'[5]2.Asifabad'!M36</f>
        <v>0.54730999999999996</v>
      </c>
      <c r="BK36" s="17">
        <f>'[5]2.Asifabad'!N36</f>
        <v>0.57819500000000001</v>
      </c>
      <c r="BL36" s="17">
        <f>'[5]2.Asifabad'!O36</f>
        <v>0.54501500000000003</v>
      </c>
      <c r="BM36" s="17">
        <f>'[5]2.Asifabad'!P36</f>
        <v>0.61933499999999997</v>
      </c>
      <c r="BN36" s="17">
        <f>'[5]2.Asifabad'!Q36</f>
        <v>0.37131999999999998</v>
      </c>
      <c r="BO36" s="13">
        <f t="shared" ref="BO36:BO47" si="158">SUM(BC36:BN36)</f>
        <v>5.0239549999999999</v>
      </c>
      <c r="BP36" s="17">
        <f>'[6]2.Asifabad'!F34</f>
        <v>0.307255</v>
      </c>
      <c r="BQ36" s="17">
        <f>'[6]2.Asifabad'!G34</f>
        <v>0.33632000000000001</v>
      </c>
      <c r="BR36" s="17">
        <f>'[6]2.Asifabad'!H34</f>
        <v>0.32573000000000002</v>
      </c>
      <c r="BS36" s="17">
        <f>'[6]2.Asifabad'!I34</f>
        <v>0.47028500000000001</v>
      </c>
      <c r="BT36" s="17">
        <f>'[6]2.Asifabad'!J34</f>
        <v>0.32965</v>
      </c>
      <c r="BU36" s="17">
        <f>'[6]2.Asifabad'!K34</f>
        <v>0.51542500000000002</v>
      </c>
      <c r="BV36" s="17">
        <f>'[6]2.Asifabad'!L34</f>
        <v>0.57957999999999998</v>
      </c>
      <c r="BW36" s="17">
        <f>'[6]2.Asifabad'!M34</f>
        <v>0.43845000000000001</v>
      </c>
      <c r="BX36" s="17">
        <f>'[6]2.Asifabad'!N34</f>
        <v>0.61267499999999997</v>
      </c>
      <c r="BY36" s="17">
        <f>'[6]2.Asifabad'!O34</f>
        <v>0.56779999999999997</v>
      </c>
      <c r="BZ36" s="17">
        <f>'[6]2.Asifabad'!P34</f>
        <v>0.45812999999999998</v>
      </c>
      <c r="CA36" s="17">
        <f>'[6]2.Asifabad'!Q34</f>
        <v>0.36817499999999997</v>
      </c>
      <c r="CB36" s="13">
        <f t="shared" ref="CB36:CB47" si="159">SUM(BP36:CA36)</f>
        <v>5.3094749999999999</v>
      </c>
      <c r="CC36" s="23">
        <f t="shared" ref="CC36:CC47" si="160">IFERROR(($CB36/$O36)^(1/5)-1,0)</f>
        <v>4.9787776295368458E-2</v>
      </c>
      <c r="CD36" s="23">
        <f t="shared" ref="CD36" si="161">IFERROR((CB36/AB36)^(1/4)-1,0)</f>
        <v>6.4976939585907667E-2</v>
      </c>
      <c r="CE36" s="23">
        <f t="shared" ref="CE36" si="162">IFERROR((CB36/AO36)^(1/3)-1,0)</f>
        <v>0.11339133021690406</v>
      </c>
      <c r="CF36" s="23">
        <f t="shared" ref="CF36" si="163">IFERROR((CB36/BB36)^(1/2)-1,0)</f>
        <v>0.19671672367434101</v>
      </c>
      <c r="CG36" s="23">
        <f t="shared" ref="CG36" si="164">IFERROR((CB36/BO36)^(1/1)-1,0)</f>
        <v>5.6831719233153999E-2</v>
      </c>
      <c r="CH36" s="32"/>
      <c r="CI36" s="25" t="s">
        <v>76</v>
      </c>
      <c r="CJ36" s="26">
        <f t="shared" ref="CJ36:CO40" si="165">HLOOKUP($CI36,$CC$4:$CH$101,ROW($CC36)-ROW($CC$3), FALSE)</f>
        <v>6.4976939585907667E-2</v>
      </c>
      <c r="CK36" s="26">
        <f t="shared" si="165"/>
        <v>6.4976939585907667E-2</v>
      </c>
      <c r="CL36" s="26">
        <f t="shared" si="165"/>
        <v>6.4976939585907667E-2</v>
      </c>
      <c r="CM36" s="26">
        <f t="shared" si="165"/>
        <v>6.4976939585907667E-2</v>
      </c>
      <c r="CN36" s="26">
        <f t="shared" si="165"/>
        <v>6.4976939585907667E-2</v>
      </c>
      <c r="CO36" s="26">
        <f t="shared" si="165"/>
        <v>6.4976939585907667E-2</v>
      </c>
      <c r="CP36" s="17">
        <f>'[7]2.Asifabad'!F35</f>
        <v>0.29564000000000001</v>
      </c>
      <c r="CQ36" s="17">
        <f>'[7]2.Asifabad'!G35</f>
        <v>0.16278000000000001</v>
      </c>
      <c r="CR36" s="17">
        <f>'[7]2.Asifabad'!H35</f>
        <v>0.28199999999999997</v>
      </c>
      <c r="CS36" s="17">
        <f>'[7]2.Asifabad'!I35</f>
        <v>8.6249999999999993E-2</v>
      </c>
      <c r="CT36" s="17">
        <f>'[7]2.Asifabad'!J35</f>
        <v>0.29196</v>
      </c>
      <c r="CU36" s="17">
        <f>'[7]2.Asifabad'!K35</f>
        <v>0.28928999999999999</v>
      </c>
      <c r="CV36" s="34">
        <f t="shared" ref="CV36" si="166">BV36*(1+CJ36)</f>
        <v>0.61723933464520031</v>
      </c>
      <c r="CW36" s="34">
        <f t="shared" ref="CW36" si="167">BW36*(1+CK36)</f>
        <v>0.4669391391614412</v>
      </c>
      <c r="CX36" s="34">
        <f t="shared" ref="CX36" si="168">BX36*(1+CL36)</f>
        <v>0.65248474646079591</v>
      </c>
      <c r="CY36" s="34">
        <f t="shared" ref="CY36" si="169">BY36*(1+CM36)</f>
        <v>0.60469390629687836</v>
      </c>
      <c r="CZ36" s="34">
        <f t="shared" ref="CZ36" si="170">BZ36*(1+CN36)</f>
        <v>0.48789788533249184</v>
      </c>
      <c r="DA36" s="34">
        <f t="shared" ref="DA36" si="171">CA36*(1+CO36)</f>
        <v>0.39209788473204155</v>
      </c>
      <c r="DB36" s="13">
        <f t="shared" ref="DB36:DB46" si="172">SUM(CP36:DA36)</f>
        <v>4.6292728966288497</v>
      </c>
      <c r="DC36" s="40">
        <f t="shared" ref="DC36:DC46" si="173">IFERROR((DB36/AB36)^(1/5)-1,0)</f>
        <v>2.3209123117595043E-2</v>
      </c>
      <c r="DD36" s="41">
        <f t="shared" ref="DD36:DD46" si="174">IFERROR((DB36/AO36)^(1/4)-1,0)</f>
        <v>4.7372525004747867E-2</v>
      </c>
      <c r="DE36" s="40">
        <f t="shared" ref="DE36:DE46" si="175">IFERROR((DB36/BB36)^(1/3)-1,0)</f>
        <v>7.6832053445582194E-2</v>
      </c>
      <c r="DF36" s="40">
        <f t="shared" ref="DF36:DF46" si="176">IFERROR((DB36/BO36)^(1/2)-1,0)</f>
        <v>-4.0083357538200803E-2</v>
      </c>
      <c r="DG36" s="48">
        <f t="shared" ref="DG36:DG46" si="177">IFERROR((DB36/CB36)^(1/1)-1,0)</f>
        <v>-0.12811099089291322</v>
      </c>
      <c r="DH36" s="54">
        <v>0.02</v>
      </c>
      <c r="DI36" s="25" t="s">
        <v>80</v>
      </c>
      <c r="DJ36" s="50">
        <f t="shared" ref="DJ36:DJ47" si="178">HLOOKUP(DI36,$DC$4:$DH$111,ROW($DC36)-ROW($DC$3), FALSE)</f>
        <v>0.02</v>
      </c>
      <c r="DK36" s="68">
        <f t="shared" si="22"/>
        <v>0.30155280000000001</v>
      </c>
      <c r="DL36" s="68">
        <f t="shared" si="99"/>
        <v>0.16603560000000001</v>
      </c>
      <c r="DM36" s="68">
        <f t="shared" si="100"/>
        <v>0.28763999999999995</v>
      </c>
      <c r="DN36" s="68">
        <f t="shared" si="101"/>
        <v>8.7974999999999998E-2</v>
      </c>
      <c r="DO36" s="68">
        <f t="shared" si="102"/>
        <v>0.29779919999999999</v>
      </c>
      <c r="DP36" s="68">
        <f t="shared" si="103"/>
        <v>0.2950758</v>
      </c>
      <c r="DQ36" s="68">
        <f t="shared" si="104"/>
        <v>0.62958412133810437</v>
      </c>
      <c r="DR36" s="68">
        <f t="shared" si="105"/>
        <v>0.47627792194467</v>
      </c>
      <c r="DS36" s="68">
        <f t="shared" si="106"/>
        <v>0.66553444139001183</v>
      </c>
      <c r="DT36" s="68">
        <f t="shared" si="107"/>
        <v>0.6167877844228159</v>
      </c>
      <c r="DU36" s="68">
        <f t="shared" si="108"/>
        <v>0.49765584303914168</v>
      </c>
      <c r="DV36" s="68">
        <f t="shared" si="109"/>
        <v>0.3999398424266824</v>
      </c>
      <c r="DW36" s="69">
        <f t="shared" ref="DW36" si="179">SUM(DK36:DV36)</f>
        <v>4.7218583545614257</v>
      </c>
    </row>
    <row r="37" spans="2:127" ht="12.5" x14ac:dyDescent="0.2">
      <c r="B37" s="9" t="s">
        <v>7</v>
      </c>
      <c r="C37" s="17">
        <f>'[1]Komarambheem Asifabad'!F445</f>
        <v>0</v>
      </c>
      <c r="D37" s="17">
        <f>'[1]Komarambheem Asifabad'!G445</f>
        <v>0</v>
      </c>
      <c r="E37" s="17">
        <f>'[1]Komarambheem Asifabad'!H445</f>
        <v>0</v>
      </c>
      <c r="F37" s="17">
        <f>'[1]Komarambheem Asifabad'!I445</f>
        <v>0</v>
      </c>
      <c r="G37" s="17">
        <f>'[1]Komarambheem Asifabad'!J445</f>
        <v>0</v>
      </c>
      <c r="H37" s="17">
        <f>'[1]Komarambheem Asifabad'!K445</f>
        <v>0</v>
      </c>
      <c r="I37" s="17">
        <f>'[1]Komarambheem Asifabad'!L445</f>
        <v>0</v>
      </c>
      <c r="J37" s="17">
        <f>'[1]Komarambheem Asifabad'!M445</f>
        <v>0</v>
      </c>
      <c r="K37" s="17">
        <f>'[1]Komarambheem Asifabad'!N445</f>
        <v>0</v>
      </c>
      <c r="L37" s="17">
        <f>'[1]Komarambheem Asifabad'!O445</f>
        <v>0</v>
      </c>
      <c r="M37" s="17">
        <f>'[1]Komarambheem Asifabad'!P445</f>
        <v>0</v>
      </c>
      <c r="N37" s="17">
        <f>'[1]Komarambheem Asifabad'!Q445</f>
        <v>0</v>
      </c>
      <c r="O37" s="13">
        <f t="shared" si="154"/>
        <v>0</v>
      </c>
      <c r="P37" s="17">
        <f>'[2]Komarambheem Asifabad'!F45</f>
        <v>0</v>
      </c>
      <c r="Q37" s="17">
        <f>'[2]Komarambheem Asifabad'!G45</f>
        <v>0</v>
      </c>
      <c r="R37" s="17">
        <f>'[2]Komarambheem Asifabad'!H45</f>
        <v>0</v>
      </c>
      <c r="S37" s="17">
        <f>'[2]Komarambheem Asifabad'!I45</f>
        <v>0</v>
      </c>
      <c r="T37" s="17">
        <f>'[2]Komarambheem Asifabad'!J45</f>
        <v>0</v>
      </c>
      <c r="U37" s="17">
        <f>'[2]Komarambheem Asifabad'!K45</f>
        <v>0</v>
      </c>
      <c r="V37" s="17">
        <f>'[2]Komarambheem Asifabad'!L45</f>
        <v>0</v>
      </c>
      <c r="W37" s="17">
        <f>'[2]Komarambheem Asifabad'!M45</f>
        <v>0</v>
      </c>
      <c r="X37" s="17">
        <f>'[2]Komarambheem Asifabad'!N45</f>
        <v>0</v>
      </c>
      <c r="Y37" s="17">
        <f>'[2]Komarambheem Asifabad'!O45</f>
        <v>0</v>
      </c>
      <c r="Z37" s="17">
        <f>'[2]Komarambheem Asifabad'!P45</f>
        <v>0</v>
      </c>
      <c r="AA37" s="17">
        <f>'[2]Komarambheem Asifabad'!Q45</f>
        <v>0</v>
      </c>
      <c r="AB37" s="13">
        <f t="shared" si="155"/>
        <v>0</v>
      </c>
      <c r="AC37" s="17">
        <f>[3]KBASF!F50</f>
        <v>0</v>
      </c>
      <c r="AD37" s="17">
        <f>[3]KBASF!G50</f>
        <v>0</v>
      </c>
      <c r="AE37" s="17">
        <f>[3]KBASF!H50</f>
        <v>0</v>
      </c>
      <c r="AF37" s="17">
        <f>[3]KBASF!I50</f>
        <v>0</v>
      </c>
      <c r="AG37" s="17">
        <f>[3]KBASF!J50</f>
        <v>0</v>
      </c>
      <c r="AH37" s="17">
        <f>[3]KBASF!K50</f>
        <v>0</v>
      </c>
      <c r="AI37" s="17">
        <f>[3]KBASF!L50</f>
        <v>0</v>
      </c>
      <c r="AJ37" s="17">
        <f>[3]KBASF!M50</f>
        <v>0</v>
      </c>
      <c r="AK37" s="17">
        <f>[3]KBASF!N50</f>
        <v>0</v>
      </c>
      <c r="AL37" s="17">
        <f>[3]KBASF!O50</f>
        <v>0</v>
      </c>
      <c r="AM37" s="17">
        <f>[3]KBASF!P50</f>
        <v>0</v>
      </c>
      <c r="AN37" s="17">
        <f>[3]KBASF!Q50</f>
        <v>0</v>
      </c>
      <c r="AO37" s="13">
        <f t="shared" si="156"/>
        <v>0</v>
      </c>
      <c r="AP37" s="17">
        <f>[4]KBASF!F50</f>
        <v>0</v>
      </c>
      <c r="AQ37" s="17">
        <f>[4]KBASF!G50</f>
        <v>0</v>
      </c>
      <c r="AR37" s="17">
        <f>[4]KBASF!H50</f>
        <v>0</v>
      </c>
      <c r="AS37" s="17">
        <f>[4]KBASF!I50</f>
        <v>0</v>
      </c>
      <c r="AT37" s="17">
        <f>[4]KBASF!J50</f>
        <v>0</v>
      </c>
      <c r="AU37" s="17">
        <f>[4]KBASF!K50</f>
        <v>0</v>
      </c>
      <c r="AV37" s="17">
        <f>[4]KBASF!L50</f>
        <v>0</v>
      </c>
      <c r="AW37" s="17">
        <f>[4]KBASF!M50</f>
        <v>0</v>
      </c>
      <c r="AX37" s="17">
        <f>[4]KBASF!N50</f>
        <v>0</v>
      </c>
      <c r="AY37" s="17">
        <f>[4]KBASF!O50</f>
        <v>0</v>
      </c>
      <c r="AZ37" s="17">
        <f>[4]KBASF!P50</f>
        <v>0</v>
      </c>
      <c r="BA37" s="17">
        <f>[4]KBASF!Q50</f>
        <v>0</v>
      </c>
      <c r="BB37" s="13">
        <f t="shared" si="157"/>
        <v>0</v>
      </c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3">
        <f t="shared" si="158"/>
        <v>0</v>
      </c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3">
        <f t="shared" si="159"/>
        <v>0</v>
      </c>
      <c r="CC37" s="23">
        <f t="shared" si="160"/>
        <v>0</v>
      </c>
      <c r="CD37" s="23">
        <f t="shared" ref="CD37:CD46" si="180">IFERROR((CB37/AB37)^(1/4)-1,0)</f>
        <v>0</v>
      </c>
      <c r="CE37" s="23">
        <f t="shared" ref="CE37:CE46" si="181">IFERROR((CB37/AO37)^(1/3)-1,0)</f>
        <v>0</v>
      </c>
      <c r="CF37" s="23">
        <f t="shared" ref="CF37:CF46" si="182">IFERROR((CB37/BB37)^(1/2)-1,0)</f>
        <v>0</v>
      </c>
      <c r="CG37" s="23">
        <f t="shared" ref="CG37:CG46" si="183">IFERROR((CB37/BO37)^(1/1)-1,0)</f>
        <v>0</v>
      </c>
      <c r="CH37" s="32"/>
      <c r="CI37" s="25" t="s">
        <v>76</v>
      </c>
      <c r="CJ37" s="26">
        <f t="shared" si="165"/>
        <v>0</v>
      </c>
      <c r="CK37" s="26">
        <f t="shared" si="165"/>
        <v>0</v>
      </c>
      <c r="CL37" s="26">
        <f t="shared" si="165"/>
        <v>0</v>
      </c>
      <c r="CM37" s="26">
        <f t="shared" si="165"/>
        <v>0</v>
      </c>
      <c r="CN37" s="26">
        <f t="shared" si="165"/>
        <v>0</v>
      </c>
      <c r="CO37" s="26">
        <f t="shared" si="165"/>
        <v>0</v>
      </c>
      <c r="CP37" s="17"/>
      <c r="CQ37" s="17"/>
      <c r="CR37" s="17"/>
      <c r="CS37" s="17"/>
      <c r="CT37" s="17"/>
      <c r="CU37" s="17"/>
      <c r="CV37" s="34">
        <f t="shared" ref="CV37:CV45" si="184">BV37*(1+CJ37)</f>
        <v>0</v>
      </c>
      <c r="CW37" s="34">
        <f t="shared" ref="CW37:CW45" si="185">BW37*(1+CK37)</f>
        <v>0</v>
      </c>
      <c r="CX37" s="34">
        <f t="shared" ref="CX37:CX45" si="186">BX37*(1+CL37)</f>
        <v>0</v>
      </c>
      <c r="CY37" s="34">
        <f t="shared" ref="CY37:CY45" si="187">BY37*(1+CM37)</f>
        <v>0</v>
      </c>
      <c r="CZ37" s="34">
        <f t="shared" ref="CZ37:CZ45" si="188">BZ37*(1+CN37)</f>
        <v>0</v>
      </c>
      <c r="DA37" s="34">
        <f t="shared" ref="DA37:DA45" si="189">CA37*(1+CO37)</f>
        <v>0</v>
      </c>
      <c r="DB37" s="13">
        <f t="shared" si="172"/>
        <v>0</v>
      </c>
      <c r="DC37" s="40">
        <f t="shared" si="173"/>
        <v>0</v>
      </c>
      <c r="DD37" s="41">
        <f t="shared" si="174"/>
        <v>0</v>
      </c>
      <c r="DE37" s="40">
        <f t="shared" si="175"/>
        <v>0</v>
      </c>
      <c r="DF37" s="40">
        <f t="shared" si="176"/>
        <v>0</v>
      </c>
      <c r="DG37" s="48">
        <f t="shared" si="177"/>
        <v>0</v>
      </c>
      <c r="DH37" s="54">
        <v>0.05</v>
      </c>
      <c r="DI37" s="25" t="s">
        <v>80</v>
      </c>
      <c r="DJ37" s="50">
        <f t="shared" si="178"/>
        <v>0.05</v>
      </c>
      <c r="DK37" s="68">
        <f t="shared" si="22"/>
        <v>0</v>
      </c>
      <c r="DL37" s="68">
        <f t="shared" si="99"/>
        <v>0</v>
      </c>
      <c r="DM37" s="68">
        <f t="shared" si="100"/>
        <v>0</v>
      </c>
      <c r="DN37" s="68">
        <f t="shared" si="101"/>
        <v>0</v>
      </c>
      <c r="DO37" s="68">
        <f t="shared" si="102"/>
        <v>0</v>
      </c>
      <c r="DP37" s="68">
        <f t="shared" si="103"/>
        <v>0</v>
      </c>
      <c r="DQ37" s="68">
        <f t="shared" si="104"/>
        <v>0</v>
      </c>
      <c r="DR37" s="68">
        <f t="shared" si="105"/>
        <v>0</v>
      </c>
      <c r="DS37" s="68">
        <f t="shared" si="106"/>
        <v>0</v>
      </c>
      <c r="DT37" s="68">
        <f t="shared" si="107"/>
        <v>0</v>
      </c>
      <c r="DU37" s="68">
        <f t="shared" si="108"/>
        <v>0</v>
      </c>
      <c r="DV37" s="68">
        <f t="shared" si="109"/>
        <v>0</v>
      </c>
      <c r="DW37" s="69">
        <f t="shared" ref="DW37:DW46" si="190">SUM(DK37:DV37)</f>
        <v>0</v>
      </c>
    </row>
    <row r="38" spans="2:127" ht="12.5" x14ac:dyDescent="0.2">
      <c r="B38" s="9" t="s">
        <v>6</v>
      </c>
      <c r="C38" s="17">
        <f>'[1]Komarambheem Asifabad'!F446</f>
        <v>0</v>
      </c>
      <c r="D38" s="17">
        <f>'[1]Komarambheem Asifabad'!G446</f>
        <v>0</v>
      </c>
      <c r="E38" s="17">
        <f>'[1]Komarambheem Asifabad'!H446</f>
        <v>0</v>
      </c>
      <c r="F38" s="17">
        <f>'[1]Komarambheem Asifabad'!I446</f>
        <v>0</v>
      </c>
      <c r="G38" s="17">
        <f>'[1]Komarambheem Asifabad'!J446</f>
        <v>0</v>
      </c>
      <c r="H38" s="17">
        <f>'[1]Komarambheem Asifabad'!K446</f>
        <v>0</v>
      </c>
      <c r="I38" s="17">
        <f>'[1]Komarambheem Asifabad'!L446</f>
        <v>0</v>
      </c>
      <c r="J38" s="17">
        <f>'[1]Komarambheem Asifabad'!M446</f>
        <v>0</v>
      </c>
      <c r="K38" s="17">
        <f>'[1]Komarambheem Asifabad'!N446</f>
        <v>0</v>
      </c>
      <c r="L38" s="17">
        <f>'[1]Komarambheem Asifabad'!O446</f>
        <v>0</v>
      </c>
      <c r="M38" s="17">
        <f>'[1]Komarambheem Asifabad'!P446</f>
        <v>0</v>
      </c>
      <c r="N38" s="17">
        <f>'[1]Komarambheem Asifabad'!Q446</f>
        <v>0</v>
      </c>
      <c r="O38" s="13">
        <f t="shared" si="154"/>
        <v>0</v>
      </c>
      <c r="P38" s="17">
        <f>'[2]Komarambheem Asifabad'!F46</f>
        <v>0</v>
      </c>
      <c r="Q38" s="17">
        <f>'[2]Komarambheem Asifabad'!G46</f>
        <v>0</v>
      </c>
      <c r="R38" s="17">
        <f>'[2]Komarambheem Asifabad'!H46</f>
        <v>0</v>
      </c>
      <c r="S38" s="17">
        <f>'[2]Komarambheem Asifabad'!I46</f>
        <v>0</v>
      </c>
      <c r="T38" s="17">
        <f>'[2]Komarambheem Asifabad'!J46</f>
        <v>0</v>
      </c>
      <c r="U38" s="17">
        <f>'[2]Komarambheem Asifabad'!K46</f>
        <v>0</v>
      </c>
      <c r="V38" s="17">
        <f>'[2]Komarambheem Asifabad'!L46</f>
        <v>0</v>
      </c>
      <c r="W38" s="17">
        <f>'[2]Komarambheem Asifabad'!M46</f>
        <v>0</v>
      </c>
      <c r="X38" s="17">
        <f>'[2]Komarambheem Asifabad'!N46</f>
        <v>0</v>
      </c>
      <c r="Y38" s="17">
        <f>'[2]Komarambheem Asifabad'!O46</f>
        <v>0</v>
      </c>
      <c r="Z38" s="17">
        <f>'[2]Komarambheem Asifabad'!P46</f>
        <v>0</v>
      </c>
      <c r="AA38" s="17">
        <f>'[2]Komarambheem Asifabad'!Q46</f>
        <v>0</v>
      </c>
      <c r="AB38" s="13">
        <f t="shared" si="155"/>
        <v>0</v>
      </c>
      <c r="AC38" s="17">
        <f>[3]KBASF!F51</f>
        <v>0</v>
      </c>
      <c r="AD38" s="17">
        <f>[3]KBASF!G51</f>
        <v>0</v>
      </c>
      <c r="AE38" s="17">
        <f>[3]KBASF!H51</f>
        <v>0</v>
      </c>
      <c r="AF38" s="17">
        <f>[3]KBASF!I51</f>
        <v>0</v>
      </c>
      <c r="AG38" s="17">
        <f>[3]KBASF!J51</f>
        <v>0</v>
      </c>
      <c r="AH38" s="17">
        <f>[3]KBASF!K51</f>
        <v>0</v>
      </c>
      <c r="AI38" s="17">
        <f>[3]KBASF!L51</f>
        <v>0</v>
      </c>
      <c r="AJ38" s="17">
        <f>[3]KBASF!M51</f>
        <v>0</v>
      </c>
      <c r="AK38" s="17">
        <f>[3]KBASF!N51</f>
        <v>0</v>
      </c>
      <c r="AL38" s="17">
        <f>[3]KBASF!O51</f>
        <v>0</v>
      </c>
      <c r="AM38" s="17">
        <f>[3]KBASF!P51</f>
        <v>0</v>
      </c>
      <c r="AN38" s="17">
        <f>[3]KBASF!Q51</f>
        <v>0</v>
      </c>
      <c r="AO38" s="13">
        <f t="shared" si="156"/>
        <v>0</v>
      </c>
      <c r="AP38" s="17">
        <f>[4]KBASF!F51</f>
        <v>0</v>
      </c>
      <c r="AQ38" s="17">
        <f>[4]KBASF!G51</f>
        <v>0</v>
      </c>
      <c r="AR38" s="17">
        <f>[4]KBASF!H51</f>
        <v>0</v>
      </c>
      <c r="AS38" s="17">
        <f>[4]KBASF!I51</f>
        <v>0</v>
      </c>
      <c r="AT38" s="17">
        <f>[4]KBASF!J51</f>
        <v>0</v>
      </c>
      <c r="AU38" s="17">
        <f>[4]KBASF!K51</f>
        <v>0</v>
      </c>
      <c r="AV38" s="17">
        <f>[4]KBASF!L51</f>
        <v>0</v>
      </c>
      <c r="AW38" s="17">
        <f>[4]KBASF!M51</f>
        <v>0</v>
      </c>
      <c r="AX38" s="17">
        <f>[4]KBASF!N51</f>
        <v>0</v>
      </c>
      <c r="AY38" s="17">
        <f>[4]KBASF!O51</f>
        <v>0</v>
      </c>
      <c r="AZ38" s="17">
        <f>[4]KBASF!P51</f>
        <v>0</v>
      </c>
      <c r="BA38" s="17">
        <f>[4]KBASF!Q51</f>
        <v>0</v>
      </c>
      <c r="BB38" s="13">
        <f t="shared" si="157"/>
        <v>0</v>
      </c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3">
        <f t="shared" si="158"/>
        <v>0</v>
      </c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3">
        <f t="shared" si="159"/>
        <v>0</v>
      </c>
      <c r="CC38" s="23">
        <f t="shared" si="160"/>
        <v>0</v>
      </c>
      <c r="CD38" s="23">
        <f t="shared" si="180"/>
        <v>0</v>
      </c>
      <c r="CE38" s="23">
        <f t="shared" si="181"/>
        <v>0</v>
      </c>
      <c r="CF38" s="23">
        <f t="shared" si="182"/>
        <v>0</v>
      </c>
      <c r="CG38" s="23">
        <f t="shared" si="183"/>
        <v>0</v>
      </c>
      <c r="CI38" s="25" t="s">
        <v>76</v>
      </c>
      <c r="CJ38" s="26">
        <f t="shared" si="165"/>
        <v>0</v>
      </c>
      <c r="CK38" s="26">
        <f t="shared" si="165"/>
        <v>0</v>
      </c>
      <c r="CL38" s="26">
        <f t="shared" si="165"/>
        <v>0</v>
      </c>
      <c r="CM38" s="26">
        <f t="shared" si="165"/>
        <v>0</v>
      </c>
      <c r="CN38" s="26">
        <f t="shared" si="165"/>
        <v>0</v>
      </c>
      <c r="CO38" s="26">
        <f t="shared" si="165"/>
        <v>0</v>
      </c>
      <c r="CP38" s="17"/>
      <c r="CQ38" s="17"/>
      <c r="CR38" s="17"/>
      <c r="CS38" s="17"/>
      <c r="CT38" s="17"/>
      <c r="CU38" s="17"/>
      <c r="CV38" s="34">
        <f t="shared" si="184"/>
        <v>0</v>
      </c>
      <c r="CW38" s="34">
        <f t="shared" si="185"/>
        <v>0</v>
      </c>
      <c r="CX38" s="34">
        <f t="shared" si="186"/>
        <v>0</v>
      </c>
      <c r="CY38" s="34">
        <f t="shared" si="187"/>
        <v>0</v>
      </c>
      <c r="CZ38" s="34">
        <f t="shared" si="188"/>
        <v>0</v>
      </c>
      <c r="DA38" s="34">
        <f t="shared" si="189"/>
        <v>0</v>
      </c>
      <c r="DB38" s="13">
        <f t="shared" si="172"/>
        <v>0</v>
      </c>
      <c r="DC38" s="40">
        <f t="shared" si="173"/>
        <v>0</v>
      </c>
      <c r="DD38" s="41">
        <f t="shared" si="174"/>
        <v>0</v>
      </c>
      <c r="DE38" s="40">
        <f t="shared" si="175"/>
        <v>0</v>
      </c>
      <c r="DF38" s="40">
        <f t="shared" si="176"/>
        <v>0</v>
      </c>
      <c r="DG38" s="48">
        <f t="shared" si="177"/>
        <v>0</v>
      </c>
      <c r="DH38" s="54">
        <v>0.05</v>
      </c>
      <c r="DI38" s="25" t="s">
        <v>80</v>
      </c>
      <c r="DJ38" s="50">
        <f t="shared" si="178"/>
        <v>0.05</v>
      </c>
      <c r="DK38" s="68">
        <f t="shared" si="22"/>
        <v>0</v>
      </c>
      <c r="DL38" s="68">
        <f t="shared" si="99"/>
        <v>0</v>
      </c>
      <c r="DM38" s="68">
        <f t="shared" si="100"/>
        <v>0</v>
      </c>
      <c r="DN38" s="68">
        <f t="shared" si="101"/>
        <v>0</v>
      </c>
      <c r="DO38" s="68">
        <f t="shared" si="102"/>
        <v>0</v>
      </c>
      <c r="DP38" s="68">
        <f t="shared" si="103"/>
        <v>0</v>
      </c>
      <c r="DQ38" s="68">
        <f t="shared" si="104"/>
        <v>0</v>
      </c>
      <c r="DR38" s="68">
        <f t="shared" si="105"/>
        <v>0</v>
      </c>
      <c r="DS38" s="68">
        <f t="shared" si="106"/>
        <v>0</v>
      </c>
      <c r="DT38" s="68">
        <f t="shared" si="107"/>
        <v>0</v>
      </c>
      <c r="DU38" s="68">
        <f t="shared" si="108"/>
        <v>0</v>
      </c>
      <c r="DV38" s="68">
        <f t="shared" si="109"/>
        <v>0</v>
      </c>
      <c r="DW38" s="69">
        <f t="shared" si="190"/>
        <v>0</v>
      </c>
    </row>
    <row r="39" spans="2:127" ht="12.5" x14ac:dyDescent="0.2">
      <c r="B39" s="9" t="s">
        <v>5</v>
      </c>
      <c r="C39" s="17">
        <f>'[1]Komarambheem Asifabad'!F447</f>
        <v>0</v>
      </c>
      <c r="D39" s="17">
        <f>'[1]Komarambheem Asifabad'!G447</f>
        <v>0</v>
      </c>
      <c r="E39" s="17">
        <f>'[1]Komarambheem Asifabad'!H447</f>
        <v>0</v>
      </c>
      <c r="F39" s="17">
        <f>'[1]Komarambheem Asifabad'!I447</f>
        <v>0</v>
      </c>
      <c r="G39" s="17">
        <f>'[1]Komarambheem Asifabad'!J447</f>
        <v>0</v>
      </c>
      <c r="H39" s="17">
        <f>'[1]Komarambheem Asifabad'!K447</f>
        <v>0</v>
      </c>
      <c r="I39" s="17">
        <f>'[1]Komarambheem Asifabad'!L447</f>
        <v>0</v>
      </c>
      <c r="J39" s="17">
        <f>'[1]Komarambheem Asifabad'!M447</f>
        <v>0</v>
      </c>
      <c r="K39" s="17">
        <f>'[1]Komarambheem Asifabad'!N447</f>
        <v>0</v>
      </c>
      <c r="L39" s="17">
        <f>'[1]Komarambheem Asifabad'!O447</f>
        <v>0</v>
      </c>
      <c r="M39" s="17">
        <f>'[1]Komarambheem Asifabad'!P447</f>
        <v>0</v>
      </c>
      <c r="N39" s="17">
        <f>'[1]Komarambheem Asifabad'!Q447</f>
        <v>0</v>
      </c>
      <c r="O39" s="13">
        <f t="shared" si="154"/>
        <v>0</v>
      </c>
      <c r="P39" s="17">
        <f>'[2]Komarambheem Asifabad'!F47</f>
        <v>0</v>
      </c>
      <c r="Q39" s="17">
        <f>'[2]Komarambheem Asifabad'!G47</f>
        <v>0</v>
      </c>
      <c r="R39" s="17">
        <f>'[2]Komarambheem Asifabad'!H47</f>
        <v>0</v>
      </c>
      <c r="S39" s="17">
        <f>'[2]Komarambheem Asifabad'!I47</f>
        <v>0</v>
      </c>
      <c r="T39" s="17">
        <f>'[2]Komarambheem Asifabad'!J47</f>
        <v>0</v>
      </c>
      <c r="U39" s="17">
        <f>'[2]Komarambheem Asifabad'!K47</f>
        <v>0</v>
      </c>
      <c r="V39" s="17">
        <f>'[2]Komarambheem Asifabad'!L47</f>
        <v>0</v>
      </c>
      <c r="W39" s="17">
        <f>'[2]Komarambheem Asifabad'!M47</f>
        <v>0</v>
      </c>
      <c r="X39" s="17">
        <f>'[2]Komarambheem Asifabad'!N47</f>
        <v>0</v>
      </c>
      <c r="Y39" s="17">
        <f>'[2]Komarambheem Asifabad'!O47</f>
        <v>0</v>
      </c>
      <c r="Z39" s="17">
        <f>'[2]Komarambheem Asifabad'!P47</f>
        <v>0</v>
      </c>
      <c r="AA39" s="17">
        <f>'[2]Komarambheem Asifabad'!Q47</f>
        <v>0</v>
      </c>
      <c r="AB39" s="13">
        <f t="shared" si="155"/>
        <v>0</v>
      </c>
      <c r="AC39" s="17">
        <f>[3]KBASF!F52</f>
        <v>0</v>
      </c>
      <c r="AD39" s="17">
        <f>[3]KBASF!G52</f>
        <v>0</v>
      </c>
      <c r="AE39" s="17">
        <f>[3]KBASF!H52</f>
        <v>0</v>
      </c>
      <c r="AF39" s="17">
        <f>[3]KBASF!I52</f>
        <v>0</v>
      </c>
      <c r="AG39" s="17">
        <f>[3]KBASF!J52</f>
        <v>0</v>
      </c>
      <c r="AH39" s="17">
        <f>[3]KBASF!K52</f>
        <v>0</v>
      </c>
      <c r="AI39" s="17">
        <f>[3]KBASF!L52</f>
        <v>0</v>
      </c>
      <c r="AJ39" s="17">
        <f>[3]KBASF!M52</f>
        <v>0</v>
      </c>
      <c r="AK39" s="17">
        <f>[3]KBASF!N52</f>
        <v>0</v>
      </c>
      <c r="AL39" s="17">
        <f>[3]KBASF!O52</f>
        <v>0</v>
      </c>
      <c r="AM39" s="17">
        <f>[3]KBASF!P52</f>
        <v>0</v>
      </c>
      <c r="AN39" s="17">
        <f>[3]KBASF!Q52</f>
        <v>0</v>
      </c>
      <c r="AO39" s="13">
        <f t="shared" si="156"/>
        <v>0</v>
      </c>
      <c r="AP39" s="17">
        <f>[4]KBASF!F52</f>
        <v>0</v>
      </c>
      <c r="AQ39" s="17">
        <f>[4]KBASF!G52</f>
        <v>0</v>
      </c>
      <c r="AR39" s="17">
        <f>[4]KBASF!H52</f>
        <v>0</v>
      </c>
      <c r="AS39" s="17">
        <f>[4]KBASF!I52</f>
        <v>0</v>
      </c>
      <c r="AT39" s="17">
        <f>[4]KBASF!J52</f>
        <v>0</v>
      </c>
      <c r="AU39" s="17">
        <f>[4]KBASF!K52</f>
        <v>0</v>
      </c>
      <c r="AV39" s="17">
        <f>[4]KBASF!L52</f>
        <v>0</v>
      </c>
      <c r="AW39" s="17">
        <f>[4]KBASF!M52</f>
        <v>0</v>
      </c>
      <c r="AX39" s="17">
        <f>[4]KBASF!N52</f>
        <v>0</v>
      </c>
      <c r="AY39" s="17">
        <f>[4]KBASF!O52</f>
        <v>0</v>
      </c>
      <c r="AZ39" s="17">
        <f>[4]KBASF!P52</f>
        <v>0</v>
      </c>
      <c r="BA39" s="17">
        <f>[4]KBASF!Q52</f>
        <v>0</v>
      </c>
      <c r="BB39" s="13">
        <f t="shared" si="157"/>
        <v>0</v>
      </c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3">
        <f t="shared" si="158"/>
        <v>0</v>
      </c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3">
        <f t="shared" si="159"/>
        <v>0</v>
      </c>
      <c r="CC39" s="23">
        <f t="shared" si="160"/>
        <v>0</v>
      </c>
      <c r="CD39" s="23">
        <f t="shared" si="180"/>
        <v>0</v>
      </c>
      <c r="CE39" s="23">
        <f t="shared" si="181"/>
        <v>0</v>
      </c>
      <c r="CF39" s="23">
        <f t="shared" si="182"/>
        <v>0</v>
      </c>
      <c r="CG39" s="23">
        <f t="shared" si="183"/>
        <v>0</v>
      </c>
      <c r="CH39" s="32"/>
      <c r="CI39" s="25" t="s">
        <v>76</v>
      </c>
      <c r="CJ39" s="26">
        <f t="shared" si="165"/>
        <v>0</v>
      </c>
      <c r="CK39" s="26">
        <f t="shared" si="165"/>
        <v>0</v>
      </c>
      <c r="CL39" s="26">
        <f t="shared" si="165"/>
        <v>0</v>
      </c>
      <c r="CM39" s="26">
        <f t="shared" si="165"/>
        <v>0</v>
      </c>
      <c r="CN39" s="26">
        <f t="shared" si="165"/>
        <v>0</v>
      </c>
      <c r="CO39" s="26">
        <f t="shared" si="165"/>
        <v>0</v>
      </c>
      <c r="CP39" s="17"/>
      <c r="CQ39" s="17"/>
      <c r="CR39" s="17"/>
      <c r="CS39" s="17"/>
      <c r="CT39" s="17"/>
      <c r="CU39" s="17"/>
      <c r="CV39" s="34">
        <f t="shared" si="184"/>
        <v>0</v>
      </c>
      <c r="CW39" s="34">
        <f t="shared" si="185"/>
        <v>0</v>
      </c>
      <c r="CX39" s="34">
        <f t="shared" si="186"/>
        <v>0</v>
      </c>
      <c r="CY39" s="34">
        <f t="shared" si="187"/>
        <v>0</v>
      </c>
      <c r="CZ39" s="34">
        <f t="shared" si="188"/>
        <v>0</v>
      </c>
      <c r="DA39" s="34">
        <f t="shared" si="189"/>
        <v>0</v>
      </c>
      <c r="DB39" s="13">
        <f t="shared" si="172"/>
        <v>0</v>
      </c>
      <c r="DC39" s="40">
        <f t="shared" si="173"/>
        <v>0</v>
      </c>
      <c r="DD39" s="41">
        <f t="shared" si="174"/>
        <v>0</v>
      </c>
      <c r="DE39" s="40">
        <f t="shared" si="175"/>
        <v>0</v>
      </c>
      <c r="DF39" s="40">
        <f t="shared" si="176"/>
        <v>0</v>
      </c>
      <c r="DG39" s="48">
        <f t="shared" si="177"/>
        <v>0</v>
      </c>
      <c r="DH39" s="54">
        <v>0.05</v>
      </c>
      <c r="DI39" s="25" t="s">
        <v>80</v>
      </c>
      <c r="DJ39" s="50">
        <f t="shared" si="178"/>
        <v>0.05</v>
      </c>
      <c r="DK39" s="68">
        <f t="shared" si="22"/>
        <v>0</v>
      </c>
      <c r="DL39" s="68">
        <f t="shared" si="99"/>
        <v>0</v>
      </c>
      <c r="DM39" s="68">
        <f t="shared" si="100"/>
        <v>0</v>
      </c>
      <c r="DN39" s="68">
        <f t="shared" si="101"/>
        <v>0</v>
      </c>
      <c r="DO39" s="68">
        <f t="shared" si="102"/>
        <v>0</v>
      </c>
      <c r="DP39" s="68">
        <f t="shared" si="103"/>
        <v>0</v>
      </c>
      <c r="DQ39" s="68">
        <f t="shared" si="104"/>
        <v>0</v>
      </c>
      <c r="DR39" s="68">
        <f t="shared" si="105"/>
        <v>0</v>
      </c>
      <c r="DS39" s="68">
        <f t="shared" si="106"/>
        <v>0</v>
      </c>
      <c r="DT39" s="68">
        <f t="shared" si="107"/>
        <v>0</v>
      </c>
      <c r="DU39" s="68">
        <f t="shared" si="108"/>
        <v>0</v>
      </c>
      <c r="DV39" s="68">
        <f t="shared" si="109"/>
        <v>0</v>
      </c>
      <c r="DW39" s="69">
        <f t="shared" si="190"/>
        <v>0</v>
      </c>
    </row>
    <row r="40" spans="2:127" ht="12.5" x14ac:dyDescent="0.2">
      <c r="B40" s="3" t="s">
        <v>4</v>
      </c>
      <c r="C40" s="17">
        <f>'[1]Komarambheem Asifabad'!F448</f>
        <v>0</v>
      </c>
      <c r="D40" s="17">
        <f>'[1]Komarambheem Asifabad'!G448</f>
        <v>0</v>
      </c>
      <c r="E40" s="17">
        <f>'[1]Komarambheem Asifabad'!H448</f>
        <v>0</v>
      </c>
      <c r="F40" s="17">
        <f>'[1]Komarambheem Asifabad'!I448</f>
        <v>0</v>
      </c>
      <c r="G40" s="17">
        <f>'[1]Komarambheem Asifabad'!J448</f>
        <v>0</v>
      </c>
      <c r="H40" s="17">
        <f>'[1]Komarambheem Asifabad'!K448</f>
        <v>0</v>
      </c>
      <c r="I40" s="17">
        <f>'[1]Komarambheem Asifabad'!L448</f>
        <v>0</v>
      </c>
      <c r="J40" s="17">
        <f>'[1]Komarambheem Asifabad'!M448</f>
        <v>0</v>
      </c>
      <c r="K40" s="17">
        <f>'[1]Komarambheem Asifabad'!N448</f>
        <v>0</v>
      </c>
      <c r="L40" s="17">
        <f>'[1]Komarambheem Asifabad'!O448</f>
        <v>0</v>
      </c>
      <c r="M40" s="17">
        <f>'[1]Komarambheem Asifabad'!P448</f>
        <v>0</v>
      </c>
      <c r="N40" s="17">
        <f>'[1]Komarambheem Asifabad'!Q448</f>
        <v>0</v>
      </c>
      <c r="O40" s="13">
        <f t="shared" si="154"/>
        <v>0</v>
      </c>
      <c r="P40" s="17">
        <f>'[2]Komarambheem Asifabad'!F48</f>
        <v>0</v>
      </c>
      <c r="Q40" s="17">
        <f>'[2]Komarambheem Asifabad'!G48</f>
        <v>0</v>
      </c>
      <c r="R40" s="17">
        <f>'[2]Komarambheem Asifabad'!H48</f>
        <v>0</v>
      </c>
      <c r="S40" s="17">
        <f>'[2]Komarambheem Asifabad'!I48</f>
        <v>0</v>
      </c>
      <c r="T40" s="17">
        <f>'[2]Komarambheem Asifabad'!J48</f>
        <v>0</v>
      </c>
      <c r="U40" s="17">
        <f>'[2]Komarambheem Asifabad'!K48</f>
        <v>0</v>
      </c>
      <c r="V40" s="17">
        <f>'[2]Komarambheem Asifabad'!L48</f>
        <v>0</v>
      </c>
      <c r="W40" s="17">
        <f>'[2]Komarambheem Asifabad'!M48</f>
        <v>0</v>
      </c>
      <c r="X40" s="17">
        <f>'[2]Komarambheem Asifabad'!N48</f>
        <v>0</v>
      </c>
      <c r="Y40" s="17">
        <f>'[2]Komarambheem Asifabad'!O48</f>
        <v>0</v>
      </c>
      <c r="Z40" s="17">
        <f>'[2]Komarambheem Asifabad'!P48</f>
        <v>0</v>
      </c>
      <c r="AA40" s="17">
        <f>'[2]Komarambheem Asifabad'!Q48</f>
        <v>0</v>
      </c>
      <c r="AB40" s="13">
        <f t="shared" si="155"/>
        <v>0</v>
      </c>
      <c r="AC40" s="17">
        <f>[3]KBASF!F53</f>
        <v>0</v>
      </c>
      <c r="AD40" s="17">
        <f>[3]KBASF!G53</f>
        <v>0</v>
      </c>
      <c r="AE40" s="17">
        <f>[3]KBASF!H53</f>
        <v>0</v>
      </c>
      <c r="AF40" s="17">
        <f>[3]KBASF!I53</f>
        <v>0</v>
      </c>
      <c r="AG40" s="17">
        <f>[3]KBASF!J53</f>
        <v>0</v>
      </c>
      <c r="AH40" s="17">
        <f>[3]KBASF!K53</f>
        <v>0</v>
      </c>
      <c r="AI40" s="17">
        <f>[3]KBASF!L53</f>
        <v>0</v>
      </c>
      <c r="AJ40" s="17">
        <f>[3]KBASF!M53</f>
        <v>0</v>
      </c>
      <c r="AK40" s="17">
        <f>[3]KBASF!N53</f>
        <v>0</v>
      </c>
      <c r="AL40" s="17">
        <f>[3]KBASF!O53</f>
        <v>0</v>
      </c>
      <c r="AM40" s="17">
        <f>[3]KBASF!P53</f>
        <v>0</v>
      </c>
      <c r="AN40" s="17">
        <f>[3]KBASF!Q53</f>
        <v>0</v>
      </c>
      <c r="AO40" s="13">
        <f t="shared" si="156"/>
        <v>0</v>
      </c>
      <c r="AP40" s="17">
        <f>[4]KBASF!F53</f>
        <v>0</v>
      </c>
      <c r="AQ40" s="17">
        <f>[4]KBASF!G53</f>
        <v>0</v>
      </c>
      <c r="AR40" s="17">
        <f>[4]KBASF!H53</f>
        <v>0</v>
      </c>
      <c r="AS40" s="17">
        <f>[4]KBASF!I53</f>
        <v>0</v>
      </c>
      <c r="AT40" s="17">
        <f>[4]KBASF!J53</f>
        <v>0</v>
      </c>
      <c r="AU40" s="17">
        <f>[4]KBASF!K53</f>
        <v>0</v>
      </c>
      <c r="AV40" s="17">
        <f>[4]KBASF!L53</f>
        <v>0</v>
      </c>
      <c r="AW40" s="17">
        <f>[4]KBASF!M53</f>
        <v>0</v>
      </c>
      <c r="AX40" s="17">
        <f>[4]KBASF!N53</f>
        <v>0</v>
      </c>
      <c r="AY40" s="17">
        <f>[4]KBASF!O53</f>
        <v>0</v>
      </c>
      <c r="AZ40" s="17">
        <f>[4]KBASF!P53</f>
        <v>0</v>
      </c>
      <c r="BA40" s="17">
        <f>[4]KBASF!Q53</f>
        <v>0</v>
      </c>
      <c r="BB40" s="13">
        <f t="shared" si="157"/>
        <v>0</v>
      </c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3">
        <f t="shared" si="158"/>
        <v>0</v>
      </c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3">
        <f t="shared" si="159"/>
        <v>0</v>
      </c>
      <c r="CC40" s="23">
        <f t="shared" si="160"/>
        <v>0</v>
      </c>
      <c r="CD40" s="23">
        <f t="shared" si="180"/>
        <v>0</v>
      </c>
      <c r="CE40" s="23">
        <f t="shared" si="181"/>
        <v>0</v>
      </c>
      <c r="CF40" s="23">
        <f t="shared" si="182"/>
        <v>0</v>
      </c>
      <c r="CG40" s="23">
        <f t="shared" si="183"/>
        <v>0</v>
      </c>
      <c r="CH40" s="38">
        <v>0</v>
      </c>
      <c r="CI40" s="25" t="s">
        <v>80</v>
      </c>
      <c r="CJ40" s="26">
        <f t="shared" si="165"/>
        <v>0</v>
      </c>
      <c r="CK40" s="26">
        <f t="shared" si="165"/>
        <v>0</v>
      </c>
      <c r="CL40" s="26">
        <f t="shared" si="165"/>
        <v>0</v>
      </c>
      <c r="CM40" s="26">
        <f t="shared" si="165"/>
        <v>0</v>
      </c>
      <c r="CN40" s="26">
        <f t="shared" si="165"/>
        <v>0</v>
      </c>
      <c r="CO40" s="26">
        <f t="shared" si="165"/>
        <v>0</v>
      </c>
      <c r="CP40" s="17"/>
      <c r="CQ40" s="17"/>
      <c r="CR40" s="17"/>
      <c r="CS40" s="17"/>
      <c r="CT40" s="17"/>
      <c r="CU40" s="17"/>
      <c r="CV40" s="34">
        <f t="shared" si="184"/>
        <v>0</v>
      </c>
      <c r="CW40" s="34">
        <f t="shared" si="185"/>
        <v>0</v>
      </c>
      <c r="CX40" s="34">
        <f t="shared" si="186"/>
        <v>0</v>
      </c>
      <c r="CY40" s="34">
        <f t="shared" si="187"/>
        <v>0</v>
      </c>
      <c r="CZ40" s="34">
        <f t="shared" si="188"/>
        <v>0</v>
      </c>
      <c r="DA40" s="34">
        <f t="shared" si="189"/>
        <v>0</v>
      </c>
      <c r="DB40" s="13">
        <f t="shared" si="172"/>
        <v>0</v>
      </c>
      <c r="DC40" s="40">
        <f t="shared" si="173"/>
        <v>0</v>
      </c>
      <c r="DD40" s="41">
        <f t="shared" si="174"/>
        <v>0</v>
      </c>
      <c r="DE40" s="40">
        <f t="shared" si="175"/>
        <v>0</v>
      </c>
      <c r="DF40" s="40">
        <f t="shared" si="176"/>
        <v>0</v>
      </c>
      <c r="DG40" s="48">
        <f t="shared" si="177"/>
        <v>0</v>
      </c>
      <c r="DH40" s="54">
        <v>0</v>
      </c>
      <c r="DI40" s="25" t="s">
        <v>80</v>
      </c>
      <c r="DJ40" s="50">
        <f t="shared" si="178"/>
        <v>0</v>
      </c>
      <c r="DK40" s="68">
        <f t="shared" si="22"/>
        <v>0</v>
      </c>
      <c r="DL40" s="68">
        <f t="shared" si="99"/>
        <v>0</v>
      </c>
      <c r="DM40" s="68">
        <f t="shared" si="100"/>
        <v>0</v>
      </c>
      <c r="DN40" s="68">
        <f t="shared" si="101"/>
        <v>0</v>
      </c>
      <c r="DO40" s="68">
        <f t="shared" si="102"/>
        <v>0</v>
      </c>
      <c r="DP40" s="68">
        <f t="shared" si="103"/>
        <v>0</v>
      </c>
      <c r="DQ40" s="68">
        <f t="shared" si="104"/>
        <v>0</v>
      </c>
      <c r="DR40" s="68">
        <f t="shared" si="105"/>
        <v>0</v>
      </c>
      <c r="DS40" s="68">
        <f t="shared" si="106"/>
        <v>0</v>
      </c>
      <c r="DT40" s="68">
        <f t="shared" si="107"/>
        <v>0</v>
      </c>
      <c r="DU40" s="68">
        <f t="shared" si="108"/>
        <v>0</v>
      </c>
      <c r="DV40" s="68">
        <f t="shared" si="109"/>
        <v>0</v>
      </c>
      <c r="DW40" s="69">
        <f t="shared" si="190"/>
        <v>0</v>
      </c>
    </row>
    <row r="41" spans="2:127" ht="12.5" x14ac:dyDescent="0.2">
      <c r="B41" s="3" t="s">
        <v>3</v>
      </c>
      <c r="C41" s="17">
        <f>'[1]Komarambheem Asifabad'!F449</f>
        <v>0</v>
      </c>
      <c r="D41" s="17">
        <f>'[1]Komarambheem Asifabad'!G449</f>
        <v>0</v>
      </c>
      <c r="E41" s="17">
        <f>'[1]Komarambheem Asifabad'!H449</f>
        <v>0</v>
      </c>
      <c r="F41" s="17">
        <f>'[1]Komarambheem Asifabad'!I449</f>
        <v>0</v>
      </c>
      <c r="G41" s="17">
        <f>'[1]Komarambheem Asifabad'!J449</f>
        <v>0</v>
      </c>
      <c r="H41" s="17">
        <f>'[1]Komarambheem Asifabad'!K449</f>
        <v>0</v>
      </c>
      <c r="I41" s="17">
        <f>'[1]Komarambheem Asifabad'!L449</f>
        <v>0</v>
      </c>
      <c r="J41" s="17">
        <f>'[1]Komarambheem Asifabad'!M449</f>
        <v>0</v>
      </c>
      <c r="K41" s="17">
        <f>'[1]Komarambheem Asifabad'!N449</f>
        <v>0</v>
      </c>
      <c r="L41" s="17">
        <f>'[1]Komarambheem Asifabad'!O449</f>
        <v>0</v>
      </c>
      <c r="M41" s="17">
        <f>'[1]Komarambheem Asifabad'!P449</f>
        <v>0</v>
      </c>
      <c r="N41" s="17">
        <f>'[1]Komarambheem Asifabad'!Q449</f>
        <v>0</v>
      </c>
      <c r="O41" s="13">
        <f t="shared" si="154"/>
        <v>0</v>
      </c>
      <c r="P41" s="17">
        <f>'[2]Komarambheem Asifabad'!F49</f>
        <v>0</v>
      </c>
      <c r="Q41" s="17">
        <f>'[2]Komarambheem Asifabad'!G49</f>
        <v>0</v>
      </c>
      <c r="R41" s="17">
        <f>'[2]Komarambheem Asifabad'!H49</f>
        <v>0</v>
      </c>
      <c r="S41" s="17">
        <f>'[2]Komarambheem Asifabad'!I49</f>
        <v>0</v>
      </c>
      <c r="T41" s="17">
        <f>'[2]Komarambheem Asifabad'!J49</f>
        <v>0</v>
      </c>
      <c r="U41" s="17">
        <f>'[2]Komarambheem Asifabad'!K49</f>
        <v>0</v>
      </c>
      <c r="V41" s="17">
        <f>'[2]Komarambheem Asifabad'!L49</f>
        <v>0</v>
      </c>
      <c r="W41" s="17">
        <f>'[2]Komarambheem Asifabad'!M49</f>
        <v>0</v>
      </c>
      <c r="X41" s="17">
        <f>'[2]Komarambheem Asifabad'!N49</f>
        <v>0</v>
      </c>
      <c r="Y41" s="17">
        <f>'[2]Komarambheem Asifabad'!O49</f>
        <v>0</v>
      </c>
      <c r="Z41" s="17">
        <f>'[2]Komarambheem Asifabad'!P49</f>
        <v>0</v>
      </c>
      <c r="AA41" s="17">
        <f>'[2]Komarambheem Asifabad'!Q49</f>
        <v>0</v>
      </c>
      <c r="AB41" s="13">
        <f t="shared" si="155"/>
        <v>0</v>
      </c>
      <c r="AC41" s="17">
        <f>[3]KBASF!F54</f>
        <v>0</v>
      </c>
      <c r="AD41" s="17">
        <f>[3]KBASF!G54</f>
        <v>0</v>
      </c>
      <c r="AE41" s="17">
        <f>[3]KBASF!H54</f>
        <v>0</v>
      </c>
      <c r="AF41" s="17">
        <f>[3]KBASF!I54</f>
        <v>0</v>
      </c>
      <c r="AG41" s="17">
        <f>[3]KBASF!J54</f>
        <v>0</v>
      </c>
      <c r="AH41" s="17">
        <f>[3]KBASF!K54</f>
        <v>0</v>
      </c>
      <c r="AI41" s="17">
        <f>[3]KBASF!L54</f>
        <v>0</v>
      </c>
      <c r="AJ41" s="17">
        <f>[3]KBASF!M54</f>
        <v>0</v>
      </c>
      <c r="AK41" s="17">
        <f>[3]KBASF!N54</f>
        <v>0</v>
      </c>
      <c r="AL41" s="17">
        <f>[3]KBASF!O54</f>
        <v>0</v>
      </c>
      <c r="AM41" s="17">
        <f>[3]KBASF!P54</f>
        <v>0</v>
      </c>
      <c r="AN41" s="17">
        <f>[3]KBASF!Q54</f>
        <v>0</v>
      </c>
      <c r="AO41" s="13">
        <f t="shared" si="156"/>
        <v>0</v>
      </c>
      <c r="AP41" s="17">
        <f>[4]KBASF!F54</f>
        <v>0</v>
      </c>
      <c r="AQ41" s="17">
        <f>[4]KBASF!G54</f>
        <v>0</v>
      </c>
      <c r="AR41" s="17">
        <f>[4]KBASF!H54</f>
        <v>0</v>
      </c>
      <c r="AS41" s="17">
        <f>[4]KBASF!I54</f>
        <v>0</v>
      </c>
      <c r="AT41" s="17">
        <f>[4]KBASF!J54</f>
        <v>0</v>
      </c>
      <c r="AU41" s="17">
        <f>[4]KBASF!K54</f>
        <v>0</v>
      </c>
      <c r="AV41" s="17">
        <f>[4]KBASF!L54</f>
        <v>0</v>
      </c>
      <c r="AW41" s="17">
        <f>[4]KBASF!M54</f>
        <v>0</v>
      </c>
      <c r="AX41" s="17">
        <f>[4]KBASF!N54</f>
        <v>0</v>
      </c>
      <c r="AY41" s="17">
        <f>[4]KBASF!O54</f>
        <v>0</v>
      </c>
      <c r="AZ41" s="17">
        <f>[4]KBASF!P54</f>
        <v>0</v>
      </c>
      <c r="BA41" s="17">
        <f>[4]KBASF!Q54</f>
        <v>0</v>
      </c>
      <c r="BB41" s="13">
        <f t="shared" si="157"/>
        <v>0</v>
      </c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3">
        <f t="shared" si="158"/>
        <v>0</v>
      </c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3">
        <f t="shared" si="159"/>
        <v>0</v>
      </c>
      <c r="CC41" s="23">
        <f t="shared" si="160"/>
        <v>0</v>
      </c>
      <c r="CD41" s="23">
        <f t="shared" si="180"/>
        <v>0</v>
      </c>
      <c r="CE41" s="23">
        <f t="shared" si="181"/>
        <v>0</v>
      </c>
      <c r="CF41" s="23">
        <f t="shared" si="182"/>
        <v>0</v>
      </c>
      <c r="CG41" s="23">
        <f t="shared" si="183"/>
        <v>0</v>
      </c>
      <c r="CH41" s="37">
        <v>0.05</v>
      </c>
      <c r="CI41" s="25" t="s">
        <v>80</v>
      </c>
      <c r="CJ41" s="26">
        <f t="shared" ref="CJ41:CO47" si="191">HLOOKUP($CI40,$CC$4:$CH$101,ROW($CC41)-ROW($CC$3), FALSE)</f>
        <v>0.05</v>
      </c>
      <c r="CK41" s="26">
        <f t="shared" si="191"/>
        <v>0.05</v>
      </c>
      <c r="CL41" s="26">
        <f t="shared" si="191"/>
        <v>0.05</v>
      </c>
      <c r="CM41" s="26">
        <f t="shared" si="191"/>
        <v>0.05</v>
      </c>
      <c r="CN41" s="26">
        <f t="shared" si="191"/>
        <v>0.05</v>
      </c>
      <c r="CO41" s="26">
        <f t="shared" si="191"/>
        <v>0.05</v>
      </c>
      <c r="CP41" s="17"/>
      <c r="CQ41" s="17"/>
      <c r="CR41" s="17"/>
      <c r="CS41" s="17"/>
      <c r="CT41" s="17"/>
      <c r="CU41" s="17"/>
      <c r="CV41" s="34">
        <f t="shared" si="184"/>
        <v>0</v>
      </c>
      <c r="CW41" s="34">
        <f t="shared" si="185"/>
        <v>0</v>
      </c>
      <c r="CX41" s="34">
        <f t="shared" si="186"/>
        <v>0</v>
      </c>
      <c r="CY41" s="34">
        <f t="shared" si="187"/>
        <v>0</v>
      </c>
      <c r="CZ41" s="34">
        <f t="shared" si="188"/>
        <v>0</v>
      </c>
      <c r="DA41" s="34">
        <f t="shared" si="189"/>
        <v>0</v>
      </c>
      <c r="DB41" s="13">
        <f t="shared" si="172"/>
        <v>0</v>
      </c>
      <c r="DC41" s="40">
        <f t="shared" si="173"/>
        <v>0</v>
      </c>
      <c r="DD41" s="41">
        <f t="shared" si="174"/>
        <v>0</v>
      </c>
      <c r="DE41" s="40">
        <f t="shared" si="175"/>
        <v>0</v>
      </c>
      <c r="DF41" s="40">
        <f t="shared" si="176"/>
        <v>0</v>
      </c>
      <c r="DG41" s="48">
        <f t="shared" si="177"/>
        <v>0</v>
      </c>
      <c r="DH41" s="54">
        <v>0.05</v>
      </c>
      <c r="DI41" s="25" t="s">
        <v>80</v>
      </c>
      <c r="DJ41" s="50">
        <f t="shared" si="178"/>
        <v>0.05</v>
      </c>
      <c r="DK41" s="68">
        <f t="shared" si="22"/>
        <v>0</v>
      </c>
      <c r="DL41" s="68">
        <f t="shared" si="99"/>
        <v>0</v>
      </c>
      <c r="DM41" s="68">
        <f t="shared" si="100"/>
        <v>0</v>
      </c>
      <c r="DN41" s="68">
        <f t="shared" si="101"/>
        <v>0</v>
      </c>
      <c r="DO41" s="68">
        <f t="shared" si="102"/>
        <v>0</v>
      </c>
      <c r="DP41" s="68">
        <f t="shared" si="103"/>
        <v>0</v>
      </c>
      <c r="DQ41" s="68">
        <f t="shared" si="104"/>
        <v>0</v>
      </c>
      <c r="DR41" s="68">
        <f t="shared" si="105"/>
        <v>0</v>
      </c>
      <c r="DS41" s="68">
        <f t="shared" si="106"/>
        <v>0</v>
      </c>
      <c r="DT41" s="68">
        <f t="shared" si="107"/>
        <v>0</v>
      </c>
      <c r="DU41" s="68">
        <f t="shared" si="108"/>
        <v>0</v>
      </c>
      <c r="DV41" s="68">
        <f t="shared" si="109"/>
        <v>0</v>
      </c>
      <c r="DW41" s="69">
        <f t="shared" si="190"/>
        <v>0</v>
      </c>
    </row>
    <row r="42" spans="2:127" ht="13" x14ac:dyDescent="0.2">
      <c r="B42" s="3" t="s">
        <v>2</v>
      </c>
      <c r="C42" s="17">
        <f>'[1]Komarambheem Asifabad'!F450</f>
        <v>0</v>
      </c>
      <c r="D42" s="17">
        <f>'[1]Komarambheem Asifabad'!G450</f>
        <v>0</v>
      </c>
      <c r="E42" s="17">
        <f>'[1]Komarambheem Asifabad'!H450</f>
        <v>0</v>
      </c>
      <c r="F42" s="17">
        <f>'[1]Komarambheem Asifabad'!I450</f>
        <v>0</v>
      </c>
      <c r="G42" s="17">
        <f>'[1]Komarambheem Asifabad'!J450</f>
        <v>0</v>
      </c>
      <c r="H42" s="17">
        <f>'[1]Komarambheem Asifabad'!K450</f>
        <v>0</v>
      </c>
      <c r="I42" s="17">
        <f>'[1]Komarambheem Asifabad'!L450</f>
        <v>0</v>
      </c>
      <c r="J42" s="17">
        <f>'[1]Komarambheem Asifabad'!M450</f>
        <v>0</v>
      </c>
      <c r="K42" s="17">
        <f>'[1]Komarambheem Asifabad'!N450</f>
        <v>0</v>
      </c>
      <c r="L42" s="17">
        <f>'[1]Komarambheem Asifabad'!O450</f>
        <v>0</v>
      </c>
      <c r="M42" s="17">
        <f>'[1]Komarambheem Asifabad'!P450</f>
        <v>0</v>
      </c>
      <c r="N42" s="17">
        <f>'[1]Komarambheem Asifabad'!Q450</f>
        <v>0</v>
      </c>
      <c r="O42" s="13">
        <f t="shared" si="154"/>
        <v>0</v>
      </c>
      <c r="P42" s="17">
        <f>'[2]Komarambheem Asifabad'!F50</f>
        <v>0</v>
      </c>
      <c r="Q42" s="17">
        <f>'[2]Komarambheem Asifabad'!G50</f>
        <v>0</v>
      </c>
      <c r="R42" s="17">
        <f>'[2]Komarambheem Asifabad'!H50</f>
        <v>0</v>
      </c>
      <c r="S42" s="17">
        <f>'[2]Komarambheem Asifabad'!I50</f>
        <v>0</v>
      </c>
      <c r="T42" s="17">
        <f>'[2]Komarambheem Asifabad'!J50</f>
        <v>0</v>
      </c>
      <c r="U42" s="17">
        <f>'[2]Komarambheem Asifabad'!K50</f>
        <v>0</v>
      </c>
      <c r="V42" s="17">
        <f>'[2]Komarambheem Asifabad'!L50</f>
        <v>0</v>
      </c>
      <c r="W42" s="17">
        <f>'[2]Komarambheem Asifabad'!M50</f>
        <v>0</v>
      </c>
      <c r="X42" s="17">
        <f>'[2]Komarambheem Asifabad'!N50</f>
        <v>0</v>
      </c>
      <c r="Y42" s="17">
        <f>'[2]Komarambheem Asifabad'!O50</f>
        <v>0</v>
      </c>
      <c r="Z42" s="17">
        <f>'[2]Komarambheem Asifabad'!P50</f>
        <v>0</v>
      </c>
      <c r="AA42" s="17">
        <f>'[2]Komarambheem Asifabad'!Q50</f>
        <v>0</v>
      </c>
      <c r="AB42" s="13">
        <f t="shared" si="155"/>
        <v>0</v>
      </c>
      <c r="AC42" s="17">
        <f>[3]KBASF!F55</f>
        <v>0</v>
      </c>
      <c r="AD42" s="17">
        <f>[3]KBASF!G55</f>
        <v>0</v>
      </c>
      <c r="AE42" s="17">
        <f>[3]KBASF!H55</f>
        <v>0</v>
      </c>
      <c r="AF42" s="17">
        <f>[3]KBASF!I55</f>
        <v>0</v>
      </c>
      <c r="AG42" s="17">
        <f>[3]KBASF!J55</f>
        <v>0</v>
      </c>
      <c r="AH42" s="17">
        <f>[3]KBASF!K55</f>
        <v>0</v>
      </c>
      <c r="AI42" s="17">
        <f>[3]KBASF!L55</f>
        <v>0</v>
      </c>
      <c r="AJ42" s="17">
        <f>[3]KBASF!M55</f>
        <v>0</v>
      </c>
      <c r="AK42" s="17">
        <f>[3]KBASF!N55</f>
        <v>0</v>
      </c>
      <c r="AL42" s="17">
        <f>[3]KBASF!O55</f>
        <v>0</v>
      </c>
      <c r="AM42" s="17">
        <f>[3]KBASF!P55</f>
        <v>0</v>
      </c>
      <c r="AN42" s="17">
        <f>[3]KBASF!Q55</f>
        <v>0</v>
      </c>
      <c r="AO42" s="13">
        <f t="shared" si="156"/>
        <v>0</v>
      </c>
      <c r="AP42" s="17">
        <f>[4]KBASF!F55</f>
        <v>0</v>
      </c>
      <c r="AQ42" s="17">
        <f>[4]KBASF!G55</f>
        <v>0</v>
      </c>
      <c r="AR42" s="17">
        <f>[4]KBASF!H55</f>
        <v>0</v>
      </c>
      <c r="AS42" s="17">
        <f>[4]KBASF!I55</f>
        <v>0</v>
      </c>
      <c r="AT42" s="17">
        <f>[4]KBASF!J55</f>
        <v>0</v>
      </c>
      <c r="AU42" s="17">
        <f>[4]KBASF!K55</f>
        <v>0</v>
      </c>
      <c r="AV42" s="17">
        <f>[4]KBASF!L55</f>
        <v>0</v>
      </c>
      <c r="AW42" s="17">
        <f>[4]KBASF!M55</f>
        <v>0</v>
      </c>
      <c r="AX42" s="17">
        <f>[4]KBASF!N55</f>
        <v>0</v>
      </c>
      <c r="AY42" s="17">
        <f>[4]KBASF!O55</f>
        <v>0</v>
      </c>
      <c r="AZ42" s="17">
        <f>[4]KBASF!P55</f>
        <v>0</v>
      </c>
      <c r="BA42" s="17">
        <f>[4]KBASF!Q55</f>
        <v>0</v>
      </c>
      <c r="BB42" s="13">
        <f t="shared" si="157"/>
        <v>0</v>
      </c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3">
        <f t="shared" si="158"/>
        <v>0</v>
      </c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3">
        <f t="shared" si="159"/>
        <v>0</v>
      </c>
      <c r="CC42" s="23">
        <f t="shared" si="160"/>
        <v>0</v>
      </c>
      <c r="CD42" s="23">
        <f t="shared" si="180"/>
        <v>0</v>
      </c>
      <c r="CE42" s="23">
        <f t="shared" si="181"/>
        <v>0</v>
      </c>
      <c r="CF42" s="23">
        <f t="shared" si="182"/>
        <v>0</v>
      </c>
      <c r="CG42" s="23">
        <f t="shared" si="183"/>
        <v>0</v>
      </c>
      <c r="CI42" s="36" t="s">
        <v>75</v>
      </c>
      <c r="CJ42" s="26">
        <f t="shared" si="191"/>
        <v>0</v>
      </c>
      <c r="CK42" s="26">
        <f t="shared" si="191"/>
        <v>0</v>
      </c>
      <c r="CL42" s="26">
        <f t="shared" si="191"/>
        <v>0</v>
      </c>
      <c r="CM42" s="26">
        <f t="shared" si="191"/>
        <v>0</v>
      </c>
      <c r="CN42" s="26">
        <f t="shared" si="191"/>
        <v>0</v>
      </c>
      <c r="CO42" s="26">
        <f t="shared" si="191"/>
        <v>0</v>
      </c>
      <c r="CP42" s="17"/>
      <c r="CQ42" s="17"/>
      <c r="CR42" s="17"/>
      <c r="CS42" s="17"/>
      <c r="CT42" s="17"/>
      <c r="CU42" s="17"/>
      <c r="CV42" s="34">
        <f t="shared" si="184"/>
        <v>0</v>
      </c>
      <c r="CW42" s="34">
        <f t="shared" si="185"/>
        <v>0</v>
      </c>
      <c r="CX42" s="34">
        <f t="shared" si="186"/>
        <v>0</v>
      </c>
      <c r="CY42" s="34">
        <f t="shared" si="187"/>
        <v>0</v>
      </c>
      <c r="CZ42" s="34">
        <f t="shared" si="188"/>
        <v>0</v>
      </c>
      <c r="DA42" s="34">
        <f t="shared" si="189"/>
        <v>0</v>
      </c>
      <c r="DB42" s="13">
        <f t="shared" si="172"/>
        <v>0</v>
      </c>
      <c r="DC42" s="40">
        <f t="shared" si="173"/>
        <v>0</v>
      </c>
      <c r="DD42" s="41">
        <f t="shared" si="174"/>
        <v>0</v>
      </c>
      <c r="DE42" s="40">
        <f t="shared" si="175"/>
        <v>0</v>
      </c>
      <c r="DF42" s="40">
        <f t="shared" si="176"/>
        <v>0</v>
      </c>
      <c r="DG42" s="48">
        <f t="shared" si="177"/>
        <v>0</v>
      </c>
      <c r="DH42" s="54">
        <v>0</v>
      </c>
      <c r="DI42" s="25" t="s">
        <v>80</v>
      </c>
      <c r="DJ42" s="50">
        <f t="shared" si="178"/>
        <v>0</v>
      </c>
      <c r="DK42" s="68">
        <f t="shared" si="22"/>
        <v>0</v>
      </c>
      <c r="DL42" s="68">
        <f t="shared" si="99"/>
        <v>0</v>
      </c>
      <c r="DM42" s="68">
        <f t="shared" si="100"/>
        <v>0</v>
      </c>
      <c r="DN42" s="68">
        <f t="shared" si="101"/>
        <v>0</v>
      </c>
      <c r="DO42" s="68">
        <f t="shared" si="102"/>
        <v>0</v>
      </c>
      <c r="DP42" s="68">
        <f t="shared" si="103"/>
        <v>0</v>
      </c>
      <c r="DQ42" s="68">
        <f t="shared" si="104"/>
        <v>0</v>
      </c>
      <c r="DR42" s="68">
        <f t="shared" si="105"/>
        <v>0</v>
      </c>
      <c r="DS42" s="68">
        <f t="shared" si="106"/>
        <v>0</v>
      </c>
      <c r="DT42" s="68">
        <f t="shared" si="107"/>
        <v>0</v>
      </c>
      <c r="DU42" s="68">
        <f t="shared" si="108"/>
        <v>0</v>
      </c>
      <c r="DV42" s="68">
        <f t="shared" si="109"/>
        <v>0</v>
      </c>
      <c r="DW42" s="69">
        <f t="shared" si="190"/>
        <v>0</v>
      </c>
    </row>
    <row r="43" spans="2:127" ht="12.5" x14ac:dyDescent="0.2">
      <c r="B43" s="3" t="s">
        <v>49</v>
      </c>
      <c r="C43" s="17">
        <f>'[1]Komarambheem Asifabad'!F451</f>
        <v>9.1350000000000001E-2</v>
      </c>
      <c r="D43" s="17">
        <f>'[1]Komarambheem Asifabad'!G451</f>
        <v>0.128775</v>
      </c>
      <c r="E43" s="17">
        <f>'[1]Komarambheem Asifabad'!H451</f>
        <v>1.6574999999999999E-2</v>
      </c>
      <c r="F43" s="17">
        <f>'[1]Komarambheem Asifabad'!I451</f>
        <v>2.9999999999999997E-4</v>
      </c>
      <c r="G43" s="17">
        <f>'[1]Komarambheem Asifabad'!J451</f>
        <v>1.6424999999999999E-2</v>
      </c>
      <c r="H43" s="17">
        <f>'[1]Komarambheem Asifabad'!K451</f>
        <v>0.110475</v>
      </c>
      <c r="I43" s="17">
        <f>'[1]Komarambheem Asifabad'!L451</f>
        <v>2.4975000000000001E-2</v>
      </c>
      <c r="J43" s="17">
        <f>'[1]Komarambheem Asifabad'!M451</f>
        <v>9.4424999999999995E-2</v>
      </c>
      <c r="K43" s="17">
        <f>'[1]Komarambheem Asifabad'!N451</f>
        <v>1.2768640986159798</v>
      </c>
      <c r="L43" s="17">
        <f>'[1]Komarambheem Asifabad'!O451</f>
        <v>6.4800042189724849E-2</v>
      </c>
      <c r="M43" s="17">
        <f>'[1]Komarambheem Asifabad'!P451</f>
        <v>7.0199999999999999E-2</v>
      </c>
      <c r="N43" s="17">
        <f>'[1]Komarambheem Asifabad'!Q451</f>
        <v>6.4100000000000004E-2</v>
      </c>
      <c r="O43" s="13">
        <f t="shared" si="154"/>
        <v>1.9592641408057048</v>
      </c>
      <c r="P43" s="17">
        <f>'[2]Komarambheem Asifabad'!F51</f>
        <v>8.3400000000000002E-2</v>
      </c>
      <c r="Q43" s="17">
        <f>'[2]Komarambheem Asifabad'!G51</f>
        <v>4.6199999999999998E-2</v>
      </c>
      <c r="R43" s="17">
        <f>'[2]Komarambheem Asifabad'!H51</f>
        <v>1.6999999999999999E-3</v>
      </c>
      <c r="S43" s="17">
        <f>'[2]Komarambheem Asifabad'!I51</f>
        <v>5.9999999999999995E-4</v>
      </c>
      <c r="T43" s="17">
        <f>'[2]Komarambheem Asifabad'!J51</f>
        <v>4.3099999999999999E-2</v>
      </c>
      <c r="U43" s="17">
        <f>'[2]Komarambheem Asifabad'!K51</f>
        <v>0.20269999999999999</v>
      </c>
      <c r="V43" s="17">
        <f>'[2]Komarambheem Asifabad'!L51</f>
        <v>0.20130000000000001</v>
      </c>
      <c r="W43" s="17">
        <f>'[2]Komarambheem Asifabad'!M51</f>
        <v>7.7399999999999997E-2</v>
      </c>
      <c r="X43" s="17">
        <f>'[2]Komarambheem Asifabad'!N51</f>
        <v>1.15E-2</v>
      </c>
      <c r="Y43" s="17">
        <f>'[2]Komarambheem Asifabad'!O51</f>
        <v>2.41E-2</v>
      </c>
      <c r="Z43" s="17">
        <f>'[2]Komarambheem Asifabad'!P51</f>
        <v>2.6200000000000001E-2</v>
      </c>
      <c r="AA43" s="17">
        <f>'[2]Komarambheem Asifabad'!Q51</f>
        <v>2.75E-2</v>
      </c>
      <c r="AB43" s="13">
        <f t="shared" si="155"/>
        <v>0.74569999999999992</v>
      </c>
      <c r="AC43" s="17">
        <f>[3]KBASF!F56</f>
        <v>3.3000000000000002E-2</v>
      </c>
      <c r="AD43" s="17">
        <f>[3]KBASF!G56</f>
        <v>6.1000000000000004E-3</v>
      </c>
      <c r="AE43" s="17">
        <f>[3]KBASF!H56</f>
        <v>8.9999999999999998E-4</v>
      </c>
      <c r="AF43" s="17">
        <f>[3]KBASF!I56</f>
        <v>5.0000000000000001E-4</v>
      </c>
      <c r="AG43" s="17">
        <f>[3]KBASF!J56</f>
        <v>6.0000000000000001E-3</v>
      </c>
      <c r="AH43" s="17">
        <f>[3]KBASF!K56</f>
        <v>2.7E-2</v>
      </c>
      <c r="AI43" s="17">
        <f>[3]KBASF!L56</f>
        <v>9.8400000000000001E-2</v>
      </c>
      <c r="AJ43" s="17">
        <f>[3]KBASF!M56</f>
        <v>6.7349999999999993E-2</v>
      </c>
      <c r="AK43" s="17">
        <f>[3]KBASF!N56</f>
        <v>6.7499999999999999E-3</v>
      </c>
      <c r="AL43" s="17">
        <f>[3]KBASF!O56</f>
        <v>5.47E-3</v>
      </c>
      <c r="AM43" s="17">
        <f>[3]KBASF!P56</f>
        <v>1.116E-2</v>
      </c>
      <c r="AN43" s="17">
        <f>[3]KBASF!Q56</f>
        <v>4.6299999999999996E-3</v>
      </c>
      <c r="AO43" s="13">
        <f t="shared" si="156"/>
        <v>0.26726</v>
      </c>
      <c r="AP43" s="17">
        <f>[4]KBASF!F56</f>
        <v>0.25729000000000002</v>
      </c>
      <c r="AQ43" s="17">
        <f>[4]KBASF!G56</f>
        <v>1.1950000000000001E-3</v>
      </c>
      <c r="AR43" s="17">
        <f>[4]KBASF!H56</f>
        <v>4.35E-4</v>
      </c>
      <c r="AS43" s="17">
        <f>[4]KBASF!I56</f>
        <v>8.5499999999999997E-4</v>
      </c>
      <c r="AT43" s="17">
        <f>[4]KBASF!J56</f>
        <v>1.73E-3</v>
      </c>
      <c r="AU43" s="17">
        <f>[4]KBASF!K56</f>
        <v>8.5999999999999998E-4</v>
      </c>
      <c r="AV43" s="17">
        <f>[4]KBASF!L56</f>
        <v>1.565E-3</v>
      </c>
      <c r="AW43" s="17">
        <f>[4]KBASF!M56</f>
        <v>1.4400000000000001E-3</v>
      </c>
      <c r="AX43" s="17">
        <f>[4]KBASF!N56</f>
        <v>2.075E-3</v>
      </c>
      <c r="AY43" s="17">
        <f>[4]KBASF!O56</f>
        <v>2.2799999999999999E-3</v>
      </c>
      <c r="AZ43" s="17">
        <f>[4]KBASF!P56</f>
        <v>1.91E-3</v>
      </c>
      <c r="BA43" s="17">
        <f>[4]KBASF!Q56</f>
        <v>1E-4</v>
      </c>
      <c r="BB43" s="13">
        <f t="shared" si="157"/>
        <v>0.27173500000000006</v>
      </c>
      <c r="BC43" s="17">
        <f>'[5]2.Asifabad'!F40</f>
        <v>2.9250000000000001E-3</v>
      </c>
      <c r="BD43" s="17">
        <f>'[5]2.Asifabad'!G40</f>
        <v>1.658E-3</v>
      </c>
      <c r="BE43" s="17">
        <f>'[5]2.Asifabad'!H40</f>
        <v>1.818E-3</v>
      </c>
      <c r="BF43" s="17">
        <f>'[5]2.Asifabad'!I40</f>
        <v>3.5249999999999999E-3</v>
      </c>
      <c r="BG43" s="17">
        <f>'[5]2.Asifabad'!J40</f>
        <v>0</v>
      </c>
      <c r="BH43" s="17">
        <f>'[5]2.Asifabad'!K40</f>
        <v>6.6375000000000003E-2</v>
      </c>
      <c r="BI43" s="17">
        <f>'[5]2.Asifabad'!L40</f>
        <v>8.7250000000000001E-3</v>
      </c>
      <c r="BJ43" s="17">
        <f>'[5]2.Asifabad'!M40</f>
        <v>3.3950000000000001E-2</v>
      </c>
      <c r="BK43" s="17">
        <f>'[5]2.Asifabad'!N40</f>
        <v>1.3749999999999999E-3</v>
      </c>
      <c r="BL43" s="17">
        <f>'[5]2.Asifabad'!O40</f>
        <v>9.8499999999999994E-3</v>
      </c>
      <c r="BM43" s="17">
        <f>'[5]2.Asifabad'!P40</f>
        <v>2.1149999999999999E-2</v>
      </c>
      <c r="BN43" s="17">
        <f>'[5]2.Asifabad'!Q40</f>
        <v>5.3E-3</v>
      </c>
      <c r="BO43" s="13">
        <f t="shared" si="158"/>
        <v>0.15665100000000001</v>
      </c>
      <c r="BP43" s="17">
        <f>'[6]2.Asifabad'!F38</f>
        <v>2.8199999999999999E-2</v>
      </c>
      <c r="BQ43" s="17">
        <f>'[6]2.Asifabad'!G38</f>
        <v>8.4999999999999995E-4</v>
      </c>
      <c r="BR43" s="17">
        <f>'[6]2.Asifabad'!H38</f>
        <v>3.2499999999999999E-3</v>
      </c>
      <c r="BS43" s="17">
        <f>'[6]2.Asifabad'!I38</f>
        <v>1.4E-3</v>
      </c>
      <c r="BT43" s="17">
        <f>'[6]2.Asifabad'!J38</f>
        <v>2.86E-2</v>
      </c>
      <c r="BU43" s="17">
        <f>'[6]2.Asifabad'!K38</f>
        <v>5.9999999999999995E-4</v>
      </c>
      <c r="BV43" s="17">
        <f>'[6]2.Asifabad'!L38</f>
        <v>4.2499999999999998E-4</v>
      </c>
      <c r="BW43" s="17">
        <f>'[6]2.Asifabad'!M38</f>
        <v>5.5000000000000003E-4</v>
      </c>
      <c r="BX43" s="17">
        <f>'[6]2.Asifabad'!N38</f>
        <v>3.5E-4</v>
      </c>
      <c r="BY43" s="17">
        <f>'[6]2.Asifabad'!O38</f>
        <v>7.5000000000000002E-4</v>
      </c>
      <c r="BZ43" s="17">
        <f>'[6]2.Asifabad'!P38</f>
        <v>3.5E-4</v>
      </c>
      <c r="CA43" s="17">
        <f>'[6]2.Asifabad'!Q38</f>
        <v>6.9249999999999997E-3</v>
      </c>
      <c r="CB43" s="13">
        <f t="shared" si="159"/>
        <v>7.2249999999999995E-2</v>
      </c>
      <c r="CC43" s="23">
        <f t="shared" si="160"/>
        <v>-0.4831685035742681</v>
      </c>
      <c r="CD43" s="23">
        <f t="shared" si="180"/>
        <v>-0.44208450007223909</v>
      </c>
      <c r="CE43" s="23">
        <f t="shared" si="181"/>
        <v>-0.35340159479123168</v>
      </c>
      <c r="CF43" s="23">
        <f t="shared" si="182"/>
        <v>-0.48436055092978991</v>
      </c>
      <c r="CG43" s="23">
        <f t="shared" si="183"/>
        <v>-0.53878366560060265</v>
      </c>
      <c r="CH43" s="37">
        <v>0.02</v>
      </c>
      <c r="CI43" s="25" t="s">
        <v>80</v>
      </c>
      <c r="CJ43" s="26">
        <f t="shared" si="191"/>
        <v>-0.4831685035742681</v>
      </c>
      <c r="CK43" s="26">
        <f t="shared" si="191"/>
        <v>-0.4831685035742681</v>
      </c>
      <c r="CL43" s="26">
        <f t="shared" si="191"/>
        <v>-0.4831685035742681</v>
      </c>
      <c r="CM43" s="26">
        <f t="shared" si="191"/>
        <v>-0.4831685035742681</v>
      </c>
      <c r="CN43" s="26">
        <f t="shared" si="191"/>
        <v>-0.4831685035742681</v>
      </c>
      <c r="CO43" s="26">
        <f t="shared" si="191"/>
        <v>-0.4831685035742681</v>
      </c>
      <c r="CP43" s="17"/>
      <c r="CQ43" s="17"/>
      <c r="CR43" s="17"/>
      <c r="CS43" s="17"/>
      <c r="CT43" s="17"/>
      <c r="CU43" s="17"/>
      <c r="CV43" s="34">
        <f t="shared" si="184"/>
        <v>2.1965338598093603E-4</v>
      </c>
      <c r="CW43" s="34">
        <f t="shared" si="185"/>
        <v>2.8425732303415254E-4</v>
      </c>
      <c r="CX43" s="34">
        <f t="shared" si="186"/>
        <v>1.8089102374900615E-4</v>
      </c>
      <c r="CY43" s="34">
        <f t="shared" si="187"/>
        <v>3.8762362231929893E-4</v>
      </c>
      <c r="CZ43" s="34">
        <f t="shared" si="188"/>
        <v>1.8089102374900615E-4</v>
      </c>
      <c r="DA43" s="34">
        <f t="shared" si="189"/>
        <v>3.5790581127481931E-3</v>
      </c>
      <c r="DB43" s="13">
        <f t="shared" si="172"/>
        <v>4.8323744915805926E-3</v>
      </c>
      <c r="DC43" s="40">
        <f t="shared" si="173"/>
        <v>-0.6349777918137689</v>
      </c>
      <c r="DD43" s="41">
        <f t="shared" si="174"/>
        <v>-0.63330359288218219</v>
      </c>
      <c r="DE43" s="40">
        <f t="shared" si="175"/>
        <v>-0.73898127272445768</v>
      </c>
      <c r="DF43" s="40">
        <f t="shared" si="176"/>
        <v>-0.82436393204664093</v>
      </c>
      <c r="DG43" s="48">
        <f t="shared" si="177"/>
        <v>-0.93311592399196408</v>
      </c>
      <c r="DH43" s="54">
        <v>0.02</v>
      </c>
      <c r="DI43" s="25" t="s">
        <v>80</v>
      </c>
      <c r="DJ43" s="50">
        <f t="shared" si="178"/>
        <v>0.02</v>
      </c>
      <c r="DK43" s="68">
        <f t="shared" si="22"/>
        <v>0</v>
      </c>
      <c r="DL43" s="68">
        <f t="shared" si="99"/>
        <v>0</v>
      </c>
      <c r="DM43" s="68">
        <f t="shared" si="100"/>
        <v>0</v>
      </c>
      <c r="DN43" s="68">
        <f t="shared" si="101"/>
        <v>0</v>
      </c>
      <c r="DO43" s="68">
        <f t="shared" si="102"/>
        <v>0</v>
      </c>
      <c r="DP43" s="68">
        <f t="shared" si="103"/>
        <v>0</v>
      </c>
      <c r="DQ43" s="68">
        <f t="shared" si="104"/>
        <v>2.2404645370055476E-4</v>
      </c>
      <c r="DR43" s="68">
        <f t="shared" si="105"/>
        <v>2.899424694948356E-4</v>
      </c>
      <c r="DS43" s="68">
        <f t="shared" si="106"/>
        <v>1.8450884422398627E-4</v>
      </c>
      <c r="DT43" s="68">
        <f t="shared" si="107"/>
        <v>3.953760947656849E-4</v>
      </c>
      <c r="DU43" s="68">
        <f t="shared" si="108"/>
        <v>1.8450884422398627E-4</v>
      </c>
      <c r="DV43" s="68">
        <f t="shared" si="109"/>
        <v>3.6506392750031572E-3</v>
      </c>
      <c r="DW43" s="69">
        <f t="shared" si="190"/>
        <v>4.9290219814122054E-3</v>
      </c>
    </row>
    <row r="44" spans="2:127" ht="12.5" x14ac:dyDescent="0.2">
      <c r="B44" s="3" t="s">
        <v>50</v>
      </c>
      <c r="C44" s="17">
        <f>'[1]Komarambheem Asifabad'!F453</f>
        <v>0</v>
      </c>
      <c r="D44" s="17">
        <f>'[1]Komarambheem Asifabad'!G453</f>
        <v>0</v>
      </c>
      <c r="E44" s="17">
        <f>'[1]Komarambheem Asifabad'!H453</f>
        <v>0</v>
      </c>
      <c r="F44" s="17">
        <f>'[1]Komarambheem Asifabad'!I453</f>
        <v>0</v>
      </c>
      <c r="G44" s="17">
        <f>'[1]Komarambheem Asifabad'!J453</f>
        <v>0</v>
      </c>
      <c r="H44" s="17">
        <f>'[1]Komarambheem Asifabad'!K453</f>
        <v>0</v>
      </c>
      <c r="I44" s="17">
        <f>'[1]Komarambheem Asifabad'!L453</f>
        <v>0</v>
      </c>
      <c r="J44" s="17">
        <f>'[1]Komarambheem Asifabad'!M453</f>
        <v>0</v>
      </c>
      <c r="K44" s="17">
        <f>'[1]Komarambheem Asifabad'!N453</f>
        <v>0</v>
      </c>
      <c r="L44" s="17">
        <f>'[1]Komarambheem Asifabad'!O453</f>
        <v>0</v>
      </c>
      <c r="M44" s="17">
        <f>'[1]Komarambheem Asifabad'!P453</f>
        <v>0</v>
      </c>
      <c r="N44" s="17">
        <f>'[1]Komarambheem Asifabad'!Q453</f>
        <v>0</v>
      </c>
      <c r="O44" s="13">
        <f t="shared" si="154"/>
        <v>0</v>
      </c>
      <c r="P44" s="17">
        <f>'[2]Komarambheem Asifabad'!F53</f>
        <v>0</v>
      </c>
      <c r="Q44" s="17">
        <f>'[2]Komarambheem Asifabad'!G53</f>
        <v>0</v>
      </c>
      <c r="R44" s="17">
        <f>'[2]Komarambheem Asifabad'!H53</f>
        <v>0</v>
      </c>
      <c r="S44" s="17">
        <f>'[2]Komarambheem Asifabad'!I53</f>
        <v>0</v>
      </c>
      <c r="T44" s="17">
        <f>'[2]Komarambheem Asifabad'!J53</f>
        <v>0</v>
      </c>
      <c r="U44" s="17">
        <f>'[2]Komarambheem Asifabad'!K53</f>
        <v>0</v>
      </c>
      <c r="V44" s="17">
        <f>'[2]Komarambheem Asifabad'!L53</f>
        <v>0</v>
      </c>
      <c r="W44" s="17">
        <f>'[2]Komarambheem Asifabad'!M53</f>
        <v>0</v>
      </c>
      <c r="X44" s="17">
        <f>'[2]Komarambheem Asifabad'!N53</f>
        <v>0</v>
      </c>
      <c r="Y44" s="17">
        <f>'[2]Komarambheem Asifabad'!O53</f>
        <v>0</v>
      </c>
      <c r="Z44" s="17">
        <f>'[2]Komarambheem Asifabad'!P53</f>
        <v>0</v>
      </c>
      <c r="AA44" s="17">
        <f>'[2]Komarambheem Asifabad'!Q53</f>
        <v>0</v>
      </c>
      <c r="AB44" s="13">
        <f t="shared" si="155"/>
        <v>0</v>
      </c>
      <c r="AC44" s="17">
        <f>[3]KBASF!F57</f>
        <v>0</v>
      </c>
      <c r="AD44" s="17">
        <f>[3]KBASF!G57</f>
        <v>0</v>
      </c>
      <c r="AE44" s="17">
        <f>[3]KBASF!H57</f>
        <v>0</v>
      </c>
      <c r="AF44" s="17">
        <f>[3]KBASF!I57</f>
        <v>0</v>
      </c>
      <c r="AG44" s="17">
        <f>[3]KBASF!J57</f>
        <v>0</v>
      </c>
      <c r="AH44" s="17">
        <f>[3]KBASF!K57</f>
        <v>0</v>
      </c>
      <c r="AI44" s="17">
        <f>[3]KBASF!L57</f>
        <v>2.1575549999999999</v>
      </c>
      <c r="AJ44" s="17">
        <f>[3]KBASF!M57</f>
        <v>1.046235</v>
      </c>
      <c r="AK44" s="17">
        <f>[3]KBASF!N57</f>
        <v>1.2291449999999999</v>
      </c>
      <c r="AL44" s="17">
        <f>[3]KBASF!O57</f>
        <v>1.23909</v>
      </c>
      <c r="AM44" s="17">
        <f>[3]KBASF!P57</f>
        <v>1.1669849999999999</v>
      </c>
      <c r="AN44" s="17">
        <f>[3]KBASF!Q57</f>
        <v>1.0255050000000001</v>
      </c>
      <c r="AO44" s="13">
        <f t="shared" si="156"/>
        <v>7.8645149999999999</v>
      </c>
      <c r="AP44" s="17">
        <f>[4]KBASF!F57</f>
        <v>1.2693449999999999</v>
      </c>
      <c r="AQ44" s="17">
        <f>[4]KBASF!G57</f>
        <v>1.363815</v>
      </c>
      <c r="AR44" s="17">
        <f>[4]KBASF!H57</f>
        <v>1.398825</v>
      </c>
      <c r="AS44" s="17">
        <f>[4]KBASF!I57</f>
        <v>1.1448149999999999</v>
      </c>
      <c r="AT44" s="17">
        <f>[4]KBASF!J57</f>
        <v>1.217625</v>
      </c>
      <c r="AU44" s="17">
        <f>[4]KBASF!K57</f>
        <v>1.00464</v>
      </c>
      <c r="AV44" s="17">
        <f>[4]KBASF!L57</f>
        <v>1.0456350000000001</v>
      </c>
      <c r="AW44" s="17">
        <f>[4]KBASF!M57</f>
        <v>1.1069549999999999</v>
      </c>
      <c r="AX44" s="17">
        <f>[4]KBASF!N57</f>
        <v>1.2374700000000001</v>
      </c>
      <c r="AY44" s="17">
        <f>[4]KBASF!O57</f>
        <v>1.0142850000000001</v>
      </c>
      <c r="AZ44" s="17">
        <f>[4]KBASF!P57</f>
        <v>1.380315</v>
      </c>
      <c r="BA44" s="17">
        <f>[4]KBASF!Q57</f>
        <v>1.462515</v>
      </c>
      <c r="BB44" s="13">
        <f t="shared" si="157"/>
        <v>14.646239999999999</v>
      </c>
      <c r="BC44" s="17">
        <f>'[5]2.Asifabad'!F41</f>
        <v>1.30623</v>
      </c>
      <c r="BD44" s="17">
        <f>'[5]2.Asifabad'!G41</f>
        <v>1.3162199999999999</v>
      </c>
      <c r="BE44" s="17">
        <f>'[5]2.Asifabad'!H41</f>
        <v>1.64469</v>
      </c>
      <c r="BF44" s="17">
        <f>'[5]2.Asifabad'!I41</f>
        <v>0.87766500000000003</v>
      </c>
      <c r="BG44" s="17">
        <f>'[5]2.Asifabad'!J41</f>
        <v>1.1689799999999999</v>
      </c>
      <c r="BH44" s="17">
        <f>'[5]2.Asifabad'!K41</f>
        <v>1.61094</v>
      </c>
      <c r="BI44" s="17">
        <f>'[5]2.Asifabad'!L41</f>
        <v>1.6409400000000001</v>
      </c>
      <c r="BJ44" s="17">
        <f>'[5]2.Asifabad'!M41</f>
        <v>1.66578</v>
      </c>
      <c r="BK44" s="17">
        <f>'[5]2.Asifabad'!N41</f>
        <v>1.7052149999999999</v>
      </c>
      <c r="BL44" s="17">
        <f>'[5]2.Asifabad'!O41</f>
        <v>1.5827249999999999</v>
      </c>
      <c r="BM44" s="17">
        <f>'[5]2.Asifabad'!P41</f>
        <v>1.6218300000000001</v>
      </c>
      <c r="BN44" s="17">
        <f>'[5]2.Asifabad'!Q41</f>
        <v>1.4592000000000001</v>
      </c>
      <c r="BO44" s="13">
        <f t="shared" si="158"/>
        <v>17.600414999999998</v>
      </c>
      <c r="BP44" s="17">
        <f>'[6]2.Asifabad'!F39</f>
        <v>1.8064199999999999</v>
      </c>
      <c r="BQ44" s="17">
        <f>'[6]2.Asifabad'!G39</f>
        <v>1.7112000000000001</v>
      </c>
      <c r="BR44" s="17">
        <f>'[6]2.Asifabad'!H39</f>
        <v>1.4561249999999999</v>
      </c>
      <c r="BS44" s="17">
        <f>'[6]2.Asifabad'!I39</f>
        <v>1.4777549999999999</v>
      </c>
      <c r="BT44" s="17">
        <f>'[6]2.Asifabad'!J39</f>
        <v>1.4080349999999999</v>
      </c>
      <c r="BU44" s="17">
        <f>'[6]2.Asifabad'!K39</f>
        <v>1.7524200000000001</v>
      </c>
      <c r="BV44" s="17">
        <f>'[6]2.Asifabad'!L39</f>
        <v>1.7199899999999999</v>
      </c>
      <c r="BW44" s="17">
        <f>'[6]2.Asifabad'!M39</f>
        <v>1.5695250000000001</v>
      </c>
      <c r="BX44" s="17">
        <f>'[6]2.Asifabad'!N39</f>
        <v>1.556505</v>
      </c>
      <c r="BY44" s="17">
        <f>'[6]2.Asifabad'!O39</f>
        <v>1.71183</v>
      </c>
      <c r="BZ44" s="17">
        <f>'[6]2.Asifabad'!P39</f>
        <v>1.7407049999999999</v>
      </c>
      <c r="CA44" s="17">
        <f>'[6]2.Asifabad'!Q39</f>
        <v>1.664445</v>
      </c>
      <c r="CB44" s="13">
        <f t="shared" si="159"/>
        <v>19.574954999999999</v>
      </c>
      <c r="CC44" s="23">
        <f t="shared" si="160"/>
        <v>0</v>
      </c>
      <c r="CD44" s="23">
        <f t="shared" si="180"/>
        <v>0</v>
      </c>
      <c r="CE44" s="23">
        <f t="shared" si="181"/>
        <v>0.35521939724063079</v>
      </c>
      <c r="CF44" s="23">
        <f t="shared" si="182"/>
        <v>0.15607846922184687</v>
      </c>
      <c r="CG44" s="23">
        <f t="shared" si="183"/>
        <v>0.11218712740580261</v>
      </c>
      <c r="CH44" s="37">
        <v>0.05</v>
      </c>
      <c r="CI44" s="25" t="s">
        <v>80</v>
      </c>
      <c r="CJ44" s="26">
        <f t="shared" si="191"/>
        <v>0.05</v>
      </c>
      <c r="CK44" s="26">
        <f t="shared" si="191"/>
        <v>0.05</v>
      </c>
      <c r="CL44" s="26">
        <f t="shared" si="191"/>
        <v>0.05</v>
      </c>
      <c r="CM44" s="26">
        <f t="shared" si="191"/>
        <v>0.05</v>
      </c>
      <c r="CN44" s="26">
        <f t="shared" si="191"/>
        <v>0.05</v>
      </c>
      <c r="CO44" s="26">
        <f t="shared" si="191"/>
        <v>0.05</v>
      </c>
      <c r="CP44" s="17">
        <f>'[7]2.Asifabad'!F40</f>
        <v>1.9734449999999999</v>
      </c>
      <c r="CQ44" s="17">
        <f>'[7]2.Asifabad'!G40</f>
        <v>1.7865899999999999</v>
      </c>
      <c r="CR44" s="17">
        <f>'[7]2.Asifabad'!H40</f>
        <v>1.9659450000000001</v>
      </c>
      <c r="CS44" s="17">
        <f>'[7]2.Asifabad'!I40</f>
        <v>1.36338</v>
      </c>
      <c r="CT44" s="17">
        <f>'[7]2.Asifabad'!J40</f>
        <v>1.7303850000000001</v>
      </c>
      <c r="CU44" s="17">
        <f>'[7]2.Asifabad'!K40</f>
        <v>1.47783</v>
      </c>
      <c r="CV44" s="34">
        <f t="shared" si="184"/>
        <v>1.8059894999999999</v>
      </c>
      <c r="CW44" s="34">
        <f t="shared" si="185"/>
        <v>1.6480012500000001</v>
      </c>
      <c r="CX44" s="34">
        <f t="shared" si="186"/>
        <v>1.6343302500000001</v>
      </c>
      <c r="CY44" s="34">
        <f t="shared" si="187"/>
        <v>1.7974215</v>
      </c>
      <c r="CZ44" s="34">
        <f t="shared" si="188"/>
        <v>1.82774025</v>
      </c>
      <c r="DA44" s="34">
        <f t="shared" si="189"/>
        <v>1.7476672500000001</v>
      </c>
      <c r="DB44" s="13">
        <f t="shared" si="172"/>
        <v>20.758725000000002</v>
      </c>
      <c r="DC44" s="40">
        <f t="shared" si="173"/>
        <v>0</v>
      </c>
      <c r="DD44" s="41">
        <f t="shared" si="174"/>
        <v>0.27462426722337607</v>
      </c>
      <c r="DE44" s="40">
        <f t="shared" si="175"/>
        <v>0.12328900968624201</v>
      </c>
      <c r="DF44" s="40">
        <f t="shared" si="176"/>
        <v>8.6022651965380614E-2</v>
      </c>
      <c r="DG44" s="48">
        <f t="shared" si="177"/>
        <v>6.0473702238396099E-2</v>
      </c>
      <c r="DH44" s="54">
        <v>0.02</v>
      </c>
      <c r="DI44" s="25" t="s">
        <v>80</v>
      </c>
      <c r="DJ44" s="50">
        <f t="shared" si="178"/>
        <v>0.02</v>
      </c>
      <c r="DK44" s="68">
        <f t="shared" si="22"/>
        <v>2.0129139</v>
      </c>
      <c r="DL44" s="68">
        <f t="shared" si="99"/>
        <v>1.8223217999999999</v>
      </c>
      <c r="DM44" s="68">
        <f t="shared" si="100"/>
        <v>2.0052639000000001</v>
      </c>
      <c r="DN44" s="68">
        <f t="shared" si="101"/>
        <v>1.3906476000000001</v>
      </c>
      <c r="DO44" s="68">
        <f t="shared" si="102"/>
        <v>1.7649927000000001</v>
      </c>
      <c r="DP44" s="68">
        <f t="shared" si="103"/>
        <v>1.5073866</v>
      </c>
      <c r="DQ44" s="68">
        <f t="shared" si="104"/>
        <v>1.84210929</v>
      </c>
      <c r="DR44" s="68">
        <f t="shared" si="105"/>
        <v>1.680961275</v>
      </c>
      <c r="DS44" s="68">
        <f t="shared" si="106"/>
        <v>1.6670168550000002</v>
      </c>
      <c r="DT44" s="68">
        <f t="shared" si="107"/>
        <v>1.8333699300000001</v>
      </c>
      <c r="DU44" s="68">
        <f t="shared" si="108"/>
        <v>1.8642950549999999</v>
      </c>
      <c r="DV44" s="68">
        <f t="shared" si="109"/>
        <v>1.7826205950000003</v>
      </c>
      <c r="DW44" s="69">
        <f t="shared" si="190"/>
        <v>21.173899500000001</v>
      </c>
    </row>
    <row r="45" spans="2:127" ht="12.5" x14ac:dyDescent="0.2">
      <c r="B45" s="3" t="s">
        <v>1</v>
      </c>
      <c r="C45" s="17">
        <f>'[1]Komarambheem Asifabad'!F454</f>
        <v>0</v>
      </c>
      <c r="D45" s="17">
        <f>'[1]Komarambheem Asifabad'!G454</f>
        <v>0</v>
      </c>
      <c r="E45" s="17">
        <f>'[1]Komarambheem Asifabad'!H454</f>
        <v>0</v>
      </c>
      <c r="F45" s="17">
        <f>'[1]Komarambheem Asifabad'!I454</f>
        <v>0</v>
      </c>
      <c r="G45" s="17">
        <f>'[1]Komarambheem Asifabad'!J454</f>
        <v>0</v>
      </c>
      <c r="H45" s="17">
        <f>'[1]Komarambheem Asifabad'!K454</f>
        <v>0</v>
      </c>
      <c r="I45" s="17">
        <f>'[1]Komarambheem Asifabad'!L454</f>
        <v>0</v>
      </c>
      <c r="J45" s="17">
        <f>'[1]Komarambheem Asifabad'!M454</f>
        <v>0</v>
      </c>
      <c r="K45" s="17">
        <f>'[1]Komarambheem Asifabad'!N454</f>
        <v>0</v>
      </c>
      <c r="L45" s="17">
        <f>'[1]Komarambheem Asifabad'!O454</f>
        <v>0</v>
      </c>
      <c r="M45" s="17">
        <f>'[1]Komarambheem Asifabad'!P454</f>
        <v>0</v>
      </c>
      <c r="N45" s="17">
        <f>'[1]Komarambheem Asifabad'!Q454</f>
        <v>0</v>
      </c>
      <c r="O45" s="13">
        <f t="shared" si="154"/>
        <v>0</v>
      </c>
      <c r="P45" s="17">
        <f>'[2]Komarambheem Asifabad'!F54</f>
        <v>0</v>
      </c>
      <c r="Q45" s="17">
        <f>'[2]Komarambheem Asifabad'!G54</f>
        <v>0</v>
      </c>
      <c r="R45" s="17">
        <f>'[2]Komarambheem Asifabad'!H54</f>
        <v>0</v>
      </c>
      <c r="S45" s="17">
        <f>'[2]Komarambheem Asifabad'!I54</f>
        <v>0</v>
      </c>
      <c r="T45" s="17">
        <f>'[2]Komarambheem Asifabad'!J54</f>
        <v>0</v>
      </c>
      <c r="U45" s="17">
        <f>'[2]Komarambheem Asifabad'!K54</f>
        <v>0</v>
      </c>
      <c r="V45" s="17">
        <f>'[2]Komarambheem Asifabad'!L54</f>
        <v>0</v>
      </c>
      <c r="W45" s="17">
        <f>'[2]Komarambheem Asifabad'!M54</f>
        <v>0</v>
      </c>
      <c r="X45" s="17">
        <f>'[2]Komarambheem Asifabad'!N54</f>
        <v>0</v>
      </c>
      <c r="Y45" s="17">
        <f>'[2]Komarambheem Asifabad'!O54</f>
        <v>0</v>
      </c>
      <c r="Z45" s="17">
        <f>'[2]Komarambheem Asifabad'!P54</f>
        <v>0</v>
      </c>
      <c r="AA45" s="17">
        <f>'[2]Komarambheem Asifabad'!Q54</f>
        <v>0</v>
      </c>
      <c r="AB45" s="13">
        <f t="shared" si="155"/>
        <v>0</v>
      </c>
      <c r="AC45" s="17">
        <f>[3]KBASF!F58</f>
        <v>0</v>
      </c>
      <c r="AD45" s="17">
        <f>[3]KBASF!G58</f>
        <v>0</v>
      </c>
      <c r="AE45" s="17">
        <f>[3]KBASF!H58</f>
        <v>0</v>
      </c>
      <c r="AF45" s="17">
        <f>[3]KBASF!I58</f>
        <v>0</v>
      </c>
      <c r="AG45" s="17">
        <f>[3]KBASF!J58</f>
        <v>0</v>
      </c>
      <c r="AH45" s="17">
        <f>[3]KBASF!K58</f>
        <v>0</v>
      </c>
      <c r="AI45" s="17">
        <f>[3]KBASF!L58</f>
        <v>0</v>
      </c>
      <c r="AJ45" s="17">
        <f>[3]KBASF!M58</f>
        <v>0</v>
      </c>
      <c r="AK45" s="17">
        <f>[3]KBASF!N58</f>
        <v>0</v>
      </c>
      <c r="AL45" s="17">
        <f>[3]KBASF!O58</f>
        <v>0</v>
      </c>
      <c r="AM45" s="17">
        <f>[3]KBASF!P58</f>
        <v>0</v>
      </c>
      <c r="AN45" s="17">
        <f>[3]KBASF!Q58</f>
        <v>0</v>
      </c>
      <c r="AO45" s="13">
        <f t="shared" si="156"/>
        <v>0</v>
      </c>
      <c r="AP45" s="17">
        <f>[4]KBASF!F58</f>
        <v>0</v>
      </c>
      <c r="AQ45" s="17">
        <f>[4]KBASF!G58</f>
        <v>0</v>
      </c>
      <c r="AR45" s="17">
        <f>[4]KBASF!H58</f>
        <v>0</v>
      </c>
      <c r="AS45" s="17">
        <f>[4]KBASF!I58</f>
        <v>0</v>
      </c>
      <c r="AT45" s="17">
        <f>[4]KBASF!J58</f>
        <v>0</v>
      </c>
      <c r="AU45" s="17">
        <f>[4]KBASF!K58</f>
        <v>0</v>
      </c>
      <c r="AV45" s="17">
        <f>[4]KBASF!L58</f>
        <v>0</v>
      </c>
      <c r="AW45" s="17">
        <f>[4]KBASF!M58</f>
        <v>0</v>
      </c>
      <c r="AX45" s="17">
        <f>[4]KBASF!N58</f>
        <v>0</v>
      </c>
      <c r="AY45" s="17">
        <f>[4]KBASF!O58</f>
        <v>0</v>
      </c>
      <c r="AZ45" s="17">
        <f>[4]KBASF!P58</f>
        <v>0</v>
      </c>
      <c r="BA45" s="17">
        <f>[4]KBASF!Q58</f>
        <v>0</v>
      </c>
      <c r="BB45" s="13">
        <f t="shared" si="157"/>
        <v>0</v>
      </c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3">
        <f t="shared" si="158"/>
        <v>0</v>
      </c>
      <c r="BP45" s="17">
        <f>'[6]2.Asifabad'!F40</f>
        <v>0</v>
      </c>
      <c r="BQ45" s="17">
        <f>'[6]2.Asifabad'!G40</f>
        <v>0</v>
      </c>
      <c r="BR45" s="17">
        <f>'[6]2.Asifabad'!H40</f>
        <v>0</v>
      </c>
      <c r="BS45" s="17">
        <f>'[6]2.Asifabad'!I40</f>
        <v>0</v>
      </c>
      <c r="BT45" s="17">
        <f>'[6]2.Asifabad'!J40</f>
        <v>0</v>
      </c>
      <c r="BU45" s="17">
        <f>'[6]2.Asifabad'!K40</f>
        <v>0</v>
      </c>
      <c r="BV45" s="17">
        <f>'[6]2.Asifabad'!L40</f>
        <v>0</v>
      </c>
      <c r="BW45" s="17">
        <f>'[6]2.Asifabad'!M40</f>
        <v>0</v>
      </c>
      <c r="BX45" s="17">
        <f>'[6]2.Asifabad'!N40</f>
        <v>0</v>
      </c>
      <c r="BY45" s="17">
        <f>'[6]2.Asifabad'!O40</f>
        <v>0</v>
      </c>
      <c r="BZ45" s="17">
        <f>'[6]2.Asifabad'!P40</f>
        <v>0</v>
      </c>
      <c r="CA45" s="17">
        <f>'[6]2.Asifabad'!Q40</f>
        <v>0</v>
      </c>
      <c r="CB45" s="13">
        <f t="shared" si="159"/>
        <v>0</v>
      </c>
      <c r="CC45" s="23">
        <f t="shared" si="160"/>
        <v>0</v>
      </c>
      <c r="CD45" s="23">
        <f t="shared" si="180"/>
        <v>0</v>
      </c>
      <c r="CE45" s="23">
        <f t="shared" si="181"/>
        <v>0</v>
      </c>
      <c r="CF45" s="23">
        <f t="shared" si="182"/>
        <v>0</v>
      </c>
      <c r="CG45" s="23">
        <f t="shared" si="183"/>
        <v>0</v>
      </c>
      <c r="CH45" s="37">
        <v>0</v>
      </c>
      <c r="CI45" s="25" t="s">
        <v>80</v>
      </c>
      <c r="CJ45" s="26">
        <f t="shared" si="191"/>
        <v>0</v>
      </c>
      <c r="CK45" s="26">
        <f t="shared" si="191"/>
        <v>0</v>
      </c>
      <c r="CL45" s="26">
        <f t="shared" si="191"/>
        <v>0</v>
      </c>
      <c r="CM45" s="26">
        <f t="shared" si="191"/>
        <v>0</v>
      </c>
      <c r="CN45" s="26">
        <f t="shared" si="191"/>
        <v>0</v>
      </c>
      <c r="CO45" s="26">
        <f t="shared" si="191"/>
        <v>0</v>
      </c>
      <c r="CP45" s="17">
        <f>'[7]2.Asifabad'!F41</f>
        <v>0</v>
      </c>
      <c r="CQ45" s="17">
        <f>'[7]2.Asifabad'!G41</f>
        <v>0</v>
      </c>
      <c r="CR45" s="17">
        <f>'[7]2.Asifabad'!H41</f>
        <v>0</v>
      </c>
      <c r="CS45" s="17">
        <f>'[7]2.Asifabad'!I41</f>
        <v>0</v>
      </c>
      <c r="CT45" s="17">
        <f>'[7]2.Asifabad'!J41</f>
        <v>0</v>
      </c>
      <c r="CU45" s="17">
        <f>'[7]2.Asifabad'!K41</f>
        <v>0</v>
      </c>
      <c r="CV45" s="34">
        <f t="shared" si="184"/>
        <v>0</v>
      </c>
      <c r="CW45" s="34">
        <f t="shared" si="185"/>
        <v>0</v>
      </c>
      <c r="CX45" s="34">
        <f t="shared" si="186"/>
        <v>0</v>
      </c>
      <c r="CY45" s="34">
        <f t="shared" si="187"/>
        <v>0</v>
      </c>
      <c r="CZ45" s="34">
        <f t="shared" si="188"/>
        <v>0</v>
      </c>
      <c r="DA45" s="34">
        <f t="shared" si="189"/>
        <v>0</v>
      </c>
      <c r="DB45" s="13">
        <f t="shared" si="172"/>
        <v>0</v>
      </c>
      <c r="DC45" s="40">
        <f t="shared" si="173"/>
        <v>0</v>
      </c>
      <c r="DD45" s="41">
        <f t="shared" si="174"/>
        <v>0</v>
      </c>
      <c r="DE45" s="40">
        <f t="shared" si="175"/>
        <v>0</v>
      </c>
      <c r="DF45" s="40">
        <f t="shared" si="176"/>
        <v>0</v>
      </c>
      <c r="DG45" s="48">
        <f t="shared" si="177"/>
        <v>0</v>
      </c>
      <c r="DH45" s="54">
        <v>0</v>
      </c>
      <c r="DI45" s="25" t="s">
        <v>80</v>
      </c>
      <c r="DJ45" s="50">
        <f t="shared" si="178"/>
        <v>0</v>
      </c>
      <c r="DK45" s="68">
        <f t="shared" si="22"/>
        <v>0</v>
      </c>
      <c r="DL45" s="68">
        <f t="shared" si="99"/>
        <v>0</v>
      </c>
      <c r="DM45" s="68">
        <f t="shared" si="100"/>
        <v>0</v>
      </c>
      <c r="DN45" s="68">
        <f t="shared" si="101"/>
        <v>0</v>
      </c>
      <c r="DO45" s="68">
        <f t="shared" si="102"/>
        <v>0</v>
      </c>
      <c r="DP45" s="68">
        <f t="shared" si="103"/>
        <v>0</v>
      </c>
      <c r="DQ45" s="68">
        <f t="shared" si="104"/>
        <v>0</v>
      </c>
      <c r="DR45" s="68">
        <f t="shared" si="105"/>
        <v>0</v>
      </c>
      <c r="DS45" s="68">
        <f t="shared" si="106"/>
        <v>0</v>
      </c>
      <c r="DT45" s="68">
        <f t="shared" si="107"/>
        <v>0</v>
      </c>
      <c r="DU45" s="68">
        <f t="shared" si="108"/>
        <v>0</v>
      </c>
      <c r="DV45" s="68">
        <f t="shared" si="109"/>
        <v>0</v>
      </c>
      <c r="DW45" s="69">
        <f t="shared" si="190"/>
        <v>0</v>
      </c>
    </row>
    <row r="46" spans="2:127" ht="12.5" x14ac:dyDescent="0.2">
      <c r="B46" s="3" t="s">
        <v>47</v>
      </c>
      <c r="C46" s="17"/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3">
        <f t="shared" si="154"/>
        <v>0</v>
      </c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3">
        <f t="shared" si="155"/>
        <v>0</v>
      </c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3">
        <f t="shared" si="156"/>
        <v>0</v>
      </c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3">
        <f t="shared" si="157"/>
        <v>0</v>
      </c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3">
        <f t="shared" si="158"/>
        <v>0</v>
      </c>
      <c r="BP46" s="17">
        <f>'[6]2.Asifabad'!F41</f>
        <v>0</v>
      </c>
      <c r="BQ46" s="17">
        <f>'[6]2.Asifabad'!G41</f>
        <v>0</v>
      </c>
      <c r="BR46" s="17">
        <f>'[6]2.Asifabad'!H41</f>
        <v>0</v>
      </c>
      <c r="BS46" s="17">
        <f>'[6]2.Asifabad'!I41</f>
        <v>0</v>
      </c>
      <c r="BT46" s="17">
        <f>'[6]2.Asifabad'!J41</f>
        <v>0</v>
      </c>
      <c r="BU46" s="17">
        <f>'[6]2.Asifabad'!K41</f>
        <v>0</v>
      </c>
      <c r="BV46" s="17">
        <f>'[6]2.Asifabad'!L41</f>
        <v>0</v>
      </c>
      <c r="BW46" s="17">
        <f>'[6]2.Asifabad'!M41</f>
        <v>0</v>
      </c>
      <c r="BX46" s="17">
        <f>'[6]2.Asifabad'!N41</f>
        <v>0</v>
      </c>
      <c r="BY46" s="17">
        <f>'[6]2.Asifabad'!O41</f>
        <v>2.0337500000000001E-2</v>
      </c>
      <c r="BZ46" s="17">
        <f>'[6]2.Asifabad'!P41</f>
        <v>0.105575</v>
      </c>
      <c r="CA46" s="17">
        <f>'[6]2.Asifabad'!Q41</f>
        <v>9.5537999999999998E-2</v>
      </c>
      <c r="CB46" s="13">
        <f t="shared" si="159"/>
        <v>0.22145049999999999</v>
      </c>
      <c r="CC46" s="23">
        <f t="shared" si="160"/>
        <v>0</v>
      </c>
      <c r="CD46" s="23">
        <f t="shared" si="180"/>
        <v>0</v>
      </c>
      <c r="CE46" s="23">
        <f t="shared" si="181"/>
        <v>0</v>
      </c>
      <c r="CF46" s="23">
        <f t="shared" si="182"/>
        <v>0</v>
      </c>
      <c r="CG46" s="23">
        <f t="shared" si="183"/>
        <v>0</v>
      </c>
      <c r="CI46" s="25" t="s">
        <v>79</v>
      </c>
      <c r="CJ46" s="26">
        <f t="shared" si="191"/>
        <v>0</v>
      </c>
      <c r="CK46" s="26">
        <f t="shared" si="191"/>
        <v>0</v>
      </c>
      <c r="CL46" s="26">
        <f t="shared" si="191"/>
        <v>0</v>
      </c>
      <c r="CM46" s="26">
        <f t="shared" si="191"/>
        <v>0</v>
      </c>
      <c r="CN46" s="26">
        <f t="shared" si="191"/>
        <v>0</v>
      </c>
      <c r="CO46" s="26">
        <f t="shared" si="191"/>
        <v>0</v>
      </c>
      <c r="CP46" s="17">
        <f>'[7]2.Asifabad'!F42</f>
        <v>0.119438</v>
      </c>
      <c r="CQ46" s="17">
        <f>'[7]2.Asifabad'!G42</f>
        <v>0</v>
      </c>
      <c r="CR46" s="17">
        <f>'[7]2.Asifabad'!H42</f>
        <v>0</v>
      </c>
      <c r="CS46" s="17">
        <f>'[7]2.Asifabad'!I42</f>
        <v>0</v>
      </c>
      <c r="CT46" s="17">
        <f>'[7]2.Asifabad'!J42</f>
        <v>0</v>
      </c>
      <c r="CU46" s="17">
        <f>'[7]2.Asifabad'!K42</f>
        <v>0</v>
      </c>
      <c r="CV46" s="137"/>
      <c r="CW46" s="137">
        <v>0</v>
      </c>
      <c r="CX46" s="137">
        <v>0</v>
      </c>
      <c r="CY46" s="137">
        <v>0</v>
      </c>
      <c r="CZ46" s="137">
        <v>0</v>
      </c>
      <c r="DA46" s="137">
        <v>0</v>
      </c>
      <c r="DB46" s="13">
        <f t="shared" si="172"/>
        <v>0.119438</v>
      </c>
      <c r="DC46" s="40">
        <f t="shared" si="173"/>
        <v>0</v>
      </c>
      <c r="DD46" s="41">
        <f t="shared" si="174"/>
        <v>0</v>
      </c>
      <c r="DE46" s="40">
        <f t="shared" si="175"/>
        <v>0</v>
      </c>
      <c r="DF46" s="40">
        <f t="shared" si="176"/>
        <v>0</v>
      </c>
      <c r="DG46" s="48">
        <f t="shared" si="177"/>
        <v>-0.46065599310003813</v>
      </c>
      <c r="DH46" s="54">
        <v>0.02</v>
      </c>
      <c r="DI46" s="25" t="s">
        <v>80</v>
      </c>
      <c r="DJ46" s="50">
        <f t="shared" si="178"/>
        <v>0.02</v>
      </c>
      <c r="DK46" s="138"/>
      <c r="DL46" s="138"/>
      <c r="DM46" s="138"/>
      <c r="DN46" s="138"/>
      <c r="DO46" s="138"/>
      <c r="DP46" s="138"/>
      <c r="DQ46" s="138"/>
      <c r="DR46" s="138"/>
      <c r="DS46" s="138"/>
      <c r="DT46" s="138"/>
      <c r="DU46" s="138"/>
      <c r="DV46" s="138"/>
      <c r="DW46" s="69">
        <f t="shared" si="190"/>
        <v>0</v>
      </c>
    </row>
    <row r="47" spans="2:127" ht="12.5" x14ac:dyDescent="0.2">
      <c r="B47" s="3" t="s">
        <v>108</v>
      </c>
      <c r="C47" s="17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54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55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57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58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59"/>
        <v>0</v>
      </c>
      <c r="CC47" s="23">
        <f t="shared" si="160"/>
        <v>0</v>
      </c>
      <c r="CD47" s="23">
        <f t="shared" ref="CD47" si="192">IFERROR((CB47/AB47)^(1/4)-1,0)</f>
        <v>0</v>
      </c>
      <c r="CE47" s="23">
        <f t="shared" ref="CE47" si="193">IFERROR((CB47/AO47)^(1/3)-1,0)</f>
        <v>0</v>
      </c>
      <c r="CF47" s="23">
        <f t="shared" ref="CF47" si="194">IFERROR((CB47/BB47)^(1/2)-1,0)</f>
        <v>0</v>
      </c>
      <c r="CG47" s="23">
        <f t="shared" ref="CG47" si="195">IFERROR((CB47/BO47)^(1/1)-1,0)</f>
        <v>0</v>
      </c>
      <c r="CI47" s="25" t="s">
        <v>79</v>
      </c>
      <c r="CJ47" s="26">
        <f t="shared" si="191"/>
        <v>0</v>
      </c>
      <c r="CK47" s="26">
        <f t="shared" si="191"/>
        <v>0</v>
      </c>
      <c r="CL47" s="26">
        <f t="shared" si="191"/>
        <v>0</v>
      </c>
      <c r="CM47" s="26">
        <f t="shared" si="191"/>
        <v>0</v>
      </c>
      <c r="CN47" s="26">
        <f t="shared" si="191"/>
        <v>0</v>
      </c>
      <c r="CO47" s="26">
        <f t="shared" si="191"/>
        <v>0</v>
      </c>
      <c r="CP47" s="17"/>
      <c r="CQ47" s="17"/>
      <c r="CR47" s="17"/>
      <c r="CS47" s="17"/>
      <c r="CT47" s="17"/>
      <c r="CU47" s="17"/>
      <c r="CV47" s="34">
        <f t="shared" ref="CV47" si="196">BV47*(1+CJ47)</f>
        <v>0</v>
      </c>
      <c r="CW47" s="34">
        <f t="shared" ref="CW47" si="197">BW47*(1+CK47)</f>
        <v>0</v>
      </c>
      <c r="CX47" s="34">
        <f t="shared" ref="CX47" si="198">BX47*(1+CL47)</f>
        <v>0</v>
      </c>
      <c r="CY47" s="34">
        <f t="shared" ref="CY47" si="199">BY47*(1+CM47)</f>
        <v>0</v>
      </c>
      <c r="CZ47" s="34">
        <f t="shared" ref="CZ47" si="200">BZ47*(1+CN47)</f>
        <v>0</v>
      </c>
      <c r="DA47" s="34">
        <f t="shared" ref="DA47" si="201">CA47*(1+CO47)</f>
        <v>0</v>
      </c>
      <c r="DB47" s="13">
        <f t="shared" ref="DB47" si="202">SUM(CP47:DA47)</f>
        <v>0</v>
      </c>
      <c r="DC47" s="40">
        <f t="shared" ref="DC47" si="203">IFERROR((DB47/AB47)^(1/5)-1,0)</f>
        <v>0</v>
      </c>
      <c r="DD47" s="41">
        <f t="shared" ref="DD47" si="204">IFERROR((DB47/AO47)^(1/4)-1,0)</f>
        <v>0</v>
      </c>
      <c r="DE47" s="40">
        <f t="shared" ref="DE47" si="205">IFERROR((DB47/BB47)^(1/3)-1,0)</f>
        <v>0</v>
      </c>
      <c r="DF47" s="40">
        <f t="shared" ref="DF47" si="206">IFERROR((DB47/BO47)^(1/2)-1,0)</f>
        <v>0</v>
      </c>
      <c r="DG47" s="48">
        <f t="shared" ref="DG47" si="207">IFERROR((DB47/CB47)^(1/1)-1,0)</f>
        <v>0</v>
      </c>
      <c r="DH47" s="54">
        <v>0</v>
      </c>
      <c r="DI47" s="25" t="s">
        <v>79</v>
      </c>
      <c r="DJ47" s="50">
        <f t="shared" si="178"/>
        <v>0</v>
      </c>
      <c r="DK47" s="68">
        <f t="shared" ref="DK47" si="208">CP47*(1+$DJ47)</f>
        <v>0</v>
      </c>
      <c r="DL47" s="68">
        <f t="shared" ref="DL47" si="209">CQ47*(1+$DJ47)</f>
        <v>0</v>
      </c>
      <c r="DM47" s="68">
        <f t="shared" ref="DM47" si="210">CR47*(1+$DJ47)</f>
        <v>0</v>
      </c>
      <c r="DN47" s="68">
        <f t="shared" ref="DN47" si="211">CS47*(1+$DJ47)</f>
        <v>0</v>
      </c>
      <c r="DO47" s="68">
        <f t="shared" ref="DO47" si="212">CT47*(1+$DJ47)</f>
        <v>0</v>
      </c>
      <c r="DP47" s="68">
        <f t="shared" ref="DP47" si="213">CU47*(1+$DJ47)</f>
        <v>0</v>
      </c>
      <c r="DQ47" s="68">
        <f t="shared" ref="DQ47" si="214">CV47*(1+$DJ47)</f>
        <v>0</v>
      </c>
      <c r="DR47" s="68">
        <f t="shared" ref="DR47" si="215">CW47*(1+$DJ47)</f>
        <v>0</v>
      </c>
      <c r="DS47" s="68">
        <f t="shared" ref="DS47" si="216">CX47*(1+$DJ47)</f>
        <v>0</v>
      </c>
      <c r="DT47" s="68">
        <f t="shared" ref="DT47" si="217">CY47*(1+$DJ47)</f>
        <v>0</v>
      </c>
      <c r="DU47" s="68">
        <f t="shared" ref="DU47" si="218">CZ47*(1+$DJ47)</f>
        <v>0</v>
      </c>
      <c r="DV47" s="68">
        <f t="shared" ref="DV47" si="219">DA47*(1+$DJ47)</f>
        <v>0</v>
      </c>
      <c r="DW47" s="69">
        <f t="shared" ref="DW47" si="220">SUM(DK47:DV47)</f>
        <v>0</v>
      </c>
    </row>
    <row r="48" spans="2:127" ht="10.5" x14ac:dyDescent="0.25">
      <c r="B48" s="6" t="s">
        <v>12</v>
      </c>
      <c r="C48" s="5">
        <f t="shared" ref="C48:AH48" si="221">SUM(C36:C47)</f>
        <v>0.32751000000000002</v>
      </c>
      <c r="D48" s="5">
        <f t="shared" si="221"/>
        <v>0.25973999999999997</v>
      </c>
      <c r="E48" s="5">
        <f t="shared" si="221"/>
        <v>0.18112500000000001</v>
      </c>
      <c r="F48" s="5">
        <f t="shared" si="221"/>
        <v>0.27141000000000004</v>
      </c>
      <c r="G48" s="5">
        <f t="shared" si="221"/>
        <v>0.54822000000000004</v>
      </c>
      <c r="H48" s="5">
        <f t="shared" si="221"/>
        <v>0.46078930743714297</v>
      </c>
      <c r="I48" s="5">
        <f t="shared" si="221"/>
        <v>0.73856999999999995</v>
      </c>
      <c r="J48" s="5">
        <f t="shared" si="221"/>
        <v>0.46659</v>
      </c>
      <c r="K48" s="5">
        <f t="shared" si="221"/>
        <v>1.7618140986159798</v>
      </c>
      <c r="L48" s="5">
        <f t="shared" si="221"/>
        <v>0.35947504218972487</v>
      </c>
      <c r="M48" s="5">
        <f t="shared" si="221"/>
        <v>0.36136499999999999</v>
      </c>
      <c r="N48" s="5">
        <f t="shared" si="221"/>
        <v>0.38697500000000001</v>
      </c>
      <c r="O48" s="5">
        <f t="shared" si="221"/>
        <v>6.1235834482428482</v>
      </c>
      <c r="P48" s="5">
        <f t="shared" si="221"/>
        <v>0.49019999999999997</v>
      </c>
      <c r="Q48" s="5">
        <f t="shared" si="221"/>
        <v>0.28112999999999999</v>
      </c>
      <c r="R48" s="5">
        <f t="shared" si="221"/>
        <v>0.21653</v>
      </c>
      <c r="S48" s="5">
        <f t="shared" si="221"/>
        <v>8.9550000000000005E-2</v>
      </c>
      <c r="T48" s="5">
        <f t="shared" si="221"/>
        <v>0.28737499999999999</v>
      </c>
      <c r="U48" s="5">
        <f t="shared" si="221"/>
        <v>0.65334500000000006</v>
      </c>
      <c r="V48" s="5">
        <f t="shared" si="221"/>
        <v>0.53833500000000001</v>
      </c>
      <c r="W48" s="5">
        <f t="shared" si="221"/>
        <v>0.45304500000000003</v>
      </c>
      <c r="X48" s="5">
        <f t="shared" si="221"/>
        <v>0.28702</v>
      </c>
      <c r="Y48" s="5">
        <f t="shared" si="221"/>
        <v>0.48521500000000001</v>
      </c>
      <c r="Z48" s="5">
        <f t="shared" si="221"/>
        <v>0.62897499999999995</v>
      </c>
      <c r="AA48" s="5">
        <f t="shared" si="221"/>
        <v>0.46251500000000001</v>
      </c>
      <c r="AB48" s="5">
        <f t="shared" si="221"/>
        <v>4.8732350000000002</v>
      </c>
      <c r="AC48" s="5">
        <f t="shared" si="221"/>
        <v>0.32279999999999998</v>
      </c>
      <c r="AD48" s="5">
        <f t="shared" si="221"/>
        <v>0.237565</v>
      </c>
      <c r="AE48" s="5">
        <f t="shared" si="221"/>
        <v>0.12141</v>
      </c>
      <c r="AF48" s="5">
        <f t="shared" si="221"/>
        <v>0.17188999999999999</v>
      </c>
      <c r="AG48" s="5">
        <f t="shared" si="221"/>
        <v>0.33834000000000003</v>
      </c>
      <c r="AH48" s="5">
        <f t="shared" si="221"/>
        <v>0.40954500000000005</v>
      </c>
      <c r="AI48" s="5">
        <f t="shared" ref="AI48:BN48" si="222">SUM(AI36:AI47)</f>
        <v>2.7932699999999997</v>
      </c>
      <c r="AJ48" s="5">
        <f t="shared" si="222"/>
        <v>1.3812199999999999</v>
      </c>
      <c r="AK48" s="5">
        <f t="shared" si="222"/>
        <v>1.8098099999999999</v>
      </c>
      <c r="AL48" s="5">
        <f t="shared" si="222"/>
        <v>1.6352450000000001</v>
      </c>
      <c r="AM48" s="5">
        <f t="shared" si="222"/>
        <v>1.37155</v>
      </c>
      <c r="AN48" s="5">
        <f t="shared" si="222"/>
        <v>1.3860050000000002</v>
      </c>
      <c r="AO48" s="5">
        <f t="shared" si="222"/>
        <v>11.978649999999998</v>
      </c>
      <c r="AP48" s="5">
        <f t="shared" si="222"/>
        <v>1.6900299999999999</v>
      </c>
      <c r="AQ48" s="5">
        <f t="shared" si="222"/>
        <v>1.55081</v>
      </c>
      <c r="AR48" s="5">
        <f t="shared" si="222"/>
        <v>1.69116</v>
      </c>
      <c r="AS48" s="5">
        <f t="shared" si="222"/>
        <v>1.3026899999999999</v>
      </c>
      <c r="AT48" s="5">
        <f t="shared" si="222"/>
        <v>1.454615</v>
      </c>
      <c r="AU48" s="5">
        <f t="shared" si="222"/>
        <v>1.2713300000000001</v>
      </c>
      <c r="AV48" s="5">
        <f t="shared" si="222"/>
        <v>1.3482050000000001</v>
      </c>
      <c r="AW48" s="5">
        <f t="shared" si="222"/>
        <v>1.4669699999999999</v>
      </c>
      <c r="AX48" s="5">
        <f t="shared" si="222"/>
        <v>1.60097</v>
      </c>
      <c r="AY48" s="5">
        <f t="shared" si="222"/>
        <v>1.4761250000000001</v>
      </c>
      <c r="AZ48" s="5">
        <f t="shared" si="222"/>
        <v>1.8218399999999999</v>
      </c>
      <c r="BA48" s="5">
        <f t="shared" si="222"/>
        <v>1.9506250000000001</v>
      </c>
      <c r="BB48" s="5">
        <f t="shared" si="222"/>
        <v>18.62537</v>
      </c>
      <c r="BC48" s="5">
        <f t="shared" si="222"/>
        <v>1.5349200000000001</v>
      </c>
      <c r="BD48" s="5">
        <f t="shared" si="222"/>
        <v>1.516203</v>
      </c>
      <c r="BE48" s="5">
        <f t="shared" si="222"/>
        <v>2.0191479999999999</v>
      </c>
      <c r="BF48" s="5">
        <f t="shared" si="222"/>
        <v>1.1520350000000001</v>
      </c>
      <c r="BG48" s="5">
        <f t="shared" si="222"/>
        <v>1.5335199999999998</v>
      </c>
      <c r="BH48" s="5">
        <f t="shared" si="222"/>
        <v>1.9987550000000001</v>
      </c>
      <c r="BI48" s="5">
        <f t="shared" si="222"/>
        <v>2.2588900000000001</v>
      </c>
      <c r="BJ48" s="5">
        <f t="shared" si="222"/>
        <v>2.2470400000000001</v>
      </c>
      <c r="BK48" s="5">
        <f t="shared" si="222"/>
        <v>2.2847849999999998</v>
      </c>
      <c r="BL48" s="5">
        <f t="shared" si="222"/>
        <v>2.1375899999999999</v>
      </c>
      <c r="BM48" s="5">
        <f t="shared" si="222"/>
        <v>2.2623150000000001</v>
      </c>
      <c r="BN48" s="5">
        <f t="shared" si="222"/>
        <v>1.83582</v>
      </c>
      <c r="BO48" s="5">
        <f t="shared" ref="BO48:CB48" si="223">SUM(BO36:BO47)</f>
        <v>22.781020999999999</v>
      </c>
      <c r="BP48" s="5">
        <f t="shared" si="223"/>
        <v>2.1418749999999998</v>
      </c>
      <c r="BQ48" s="5">
        <f t="shared" si="223"/>
        <v>2.0483700000000002</v>
      </c>
      <c r="BR48" s="5">
        <f t="shared" si="223"/>
        <v>1.7851049999999999</v>
      </c>
      <c r="BS48" s="5">
        <f t="shared" si="223"/>
        <v>1.9494400000000001</v>
      </c>
      <c r="BT48" s="5">
        <f t="shared" si="223"/>
        <v>1.7662849999999999</v>
      </c>
      <c r="BU48" s="5">
        <f t="shared" si="223"/>
        <v>2.2684450000000003</v>
      </c>
      <c r="BV48" s="5">
        <f t="shared" si="223"/>
        <v>2.299995</v>
      </c>
      <c r="BW48" s="5">
        <f t="shared" si="223"/>
        <v>2.0085250000000001</v>
      </c>
      <c r="BX48" s="5">
        <f t="shared" si="223"/>
        <v>2.16953</v>
      </c>
      <c r="BY48" s="5">
        <f t="shared" si="223"/>
        <v>2.3007175000000002</v>
      </c>
      <c r="BZ48" s="5">
        <f t="shared" si="223"/>
        <v>2.3047599999999999</v>
      </c>
      <c r="CA48" s="5">
        <f t="shared" si="223"/>
        <v>2.1350829999999998</v>
      </c>
      <c r="CB48" s="5">
        <f t="shared" si="223"/>
        <v>25.178130499999998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224">SUM(CP36:CP47)</f>
        <v>2.3885230000000002</v>
      </c>
      <c r="CQ48" s="5">
        <f t="shared" si="224"/>
        <v>1.9493699999999998</v>
      </c>
      <c r="CR48" s="5">
        <f t="shared" si="224"/>
        <v>2.2479450000000001</v>
      </c>
      <c r="CS48" s="5">
        <f t="shared" si="224"/>
        <v>1.44963</v>
      </c>
      <c r="CT48" s="5">
        <f t="shared" si="224"/>
        <v>2.0223450000000001</v>
      </c>
      <c r="CU48" s="5">
        <f t="shared" si="224"/>
        <v>1.76712</v>
      </c>
      <c r="CV48" s="5">
        <f t="shared" si="224"/>
        <v>2.4234484880311813</v>
      </c>
      <c r="CW48" s="5">
        <f t="shared" si="224"/>
        <v>2.1152246464844753</v>
      </c>
      <c r="CX48" s="5">
        <f t="shared" si="224"/>
        <v>2.2869958874845451</v>
      </c>
      <c r="CY48" s="5">
        <f t="shared" si="224"/>
        <v>2.4025030299191976</v>
      </c>
      <c r="CZ48" s="5">
        <f t="shared" si="224"/>
        <v>2.315819026356241</v>
      </c>
      <c r="DA48" s="5">
        <f t="shared" si="224"/>
        <v>2.1433441928447898</v>
      </c>
      <c r="DB48" s="5">
        <f t="shared" si="224"/>
        <v>25.51226827112043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2.3144667000000001</v>
      </c>
      <c r="DL48" s="5">
        <f t="shared" ref="DL48:DW48" si="225">SUM(DL36:DL47)</f>
        <v>1.9883573999999999</v>
      </c>
      <c r="DM48" s="5">
        <f t="shared" si="225"/>
        <v>2.2929039000000002</v>
      </c>
      <c r="DN48" s="5">
        <f t="shared" si="225"/>
        <v>1.4786226</v>
      </c>
      <c r="DO48" s="5">
        <f t="shared" si="225"/>
        <v>2.0627919000000001</v>
      </c>
      <c r="DP48" s="5">
        <f t="shared" si="225"/>
        <v>1.8024624</v>
      </c>
      <c r="DQ48" s="5">
        <f t="shared" si="225"/>
        <v>2.4719174577918048</v>
      </c>
      <c r="DR48" s="5">
        <f t="shared" si="225"/>
        <v>2.1575291394141649</v>
      </c>
      <c r="DS48" s="5">
        <f t="shared" si="225"/>
        <v>2.3327358052342362</v>
      </c>
      <c r="DT48" s="5">
        <f t="shared" si="225"/>
        <v>2.4505530905175816</v>
      </c>
      <c r="DU48" s="5">
        <f t="shared" si="225"/>
        <v>2.3621354068833655</v>
      </c>
      <c r="DV48" s="5">
        <f t="shared" si="225"/>
        <v>2.186211076701686</v>
      </c>
      <c r="DW48" s="5">
        <f t="shared" si="225"/>
        <v>25.900686876542839</v>
      </c>
    </row>
    <row r="49" spans="2:12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</row>
    <row r="50" spans="2:12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</row>
    <row r="51" spans="2:127" ht="12.5" x14ac:dyDescent="0.2">
      <c r="B51" s="3" t="s">
        <v>8</v>
      </c>
      <c r="C51" s="17">
        <f>'[1]Komarambheem Asifabad'!F466</f>
        <v>0.75099999010854201</v>
      </c>
      <c r="D51" s="17">
        <f>'[1]Komarambheem Asifabad'!G466</f>
        <v>0.75100002097025897</v>
      </c>
      <c r="E51" s="17">
        <f>'[1]Komarambheem Asifabad'!H466</f>
        <v>0.7600000186442587</v>
      </c>
      <c r="F51" s="17">
        <f>'[1]Komarambheem Asifabad'!I466</f>
        <v>0.70399999999999996</v>
      </c>
      <c r="G51" s="17">
        <f>'[1]Komarambheem Asifabad'!J466</f>
        <v>0.71000000969269861</v>
      </c>
      <c r="H51" s="17">
        <f>'[1]Komarambheem Asifabad'!K466</f>
        <v>0.70400001850737537</v>
      </c>
      <c r="I51" s="17">
        <f>'[1]Komarambheem Asifabad'!L466</f>
        <v>0.69099997799218393</v>
      </c>
      <c r="J51" s="17">
        <f>'[1]Komarambheem Asifabad'!M466</f>
        <v>0.66299998268958926</v>
      </c>
      <c r="K51" s="17">
        <f>'[1]Komarambheem Asifabad'!N466</f>
        <v>0.61799998278148693</v>
      </c>
      <c r="L51" s="17">
        <f>'[1]Komarambheem Asifabad'!O466</f>
        <v>0.55100000000000005</v>
      </c>
      <c r="M51" s="17">
        <f>'[1]Komarambheem Asifabad'!P466</f>
        <v>0.46300000000000002</v>
      </c>
      <c r="N51" s="17">
        <f>'[1]Komarambheem Asifabad'!Q466</f>
        <v>0.42599999999999999</v>
      </c>
      <c r="O51" s="13">
        <f t="shared" ref="O51:O63" si="226">SUM(C51:N51)</f>
        <v>7.7920000013863939</v>
      </c>
      <c r="P51" s="17">
        <f>'[2]Komarambheem Asifabad'!F66</f>
        <v>0.48</v>
      </c>
      <c r="Q51" s="17">
        <f>'[2]Komarambheem Asifabad'!G66</f>
        <v>0.47899999999999998</v>
      </c>
      <c r="R51" s="17">
        <f>'[2]Komarambheem Asifabad'!H66</f>
        <v>0.46600000000000003</v>
      </c>
      <c r="S51" s="17">
        <f>'[2]Komarambheem Asifabad'!I66</f>
        <v>0.5</v>
      </c>
      <c r="T51" s="17">
        <f>'[2]Komarambheem Asifabad'!J66</f>
        <v>0.47899999999999998</v>
      </c>
      <c r="U51" s="17">
        <f>'[2]Komarambheem Asifabad'!K66</f>
        <v>0.51300000000000001</v>
      </c>
      <c r="V51" s="17">
        <f>'[2]Komarambheem Asifabad'!L66</f>
        <v>0.50700000000000001</v>
      </c>
      <c r="W51" s="17">
        <f>'[2]Komarambheem Asifabad'!M66</f>
        <v>0.495</v>
      </c>
      <c r="X51" s="17">
        <f>'[2]Komarambheem Asifabad'!N66</f>
        <v>0.44600000000000001</v>
      </c>
      <c r="Y51" s="17">
        <f>'[2]Komarambheem Asifabad'!O66</f>
        <v>0.51800000000000002</v>
      </c>
      <c r="Z51" s="17">
        <f>'[2]Komarambheem Asifabad'!P66</f>
        <v>0.48699999999999999</v>
      </c>
      <c r="AA51" s="17">
        <f>'[2]Komarambheem Asifabad'!Q66</f>
        <v>0.48599999999999999</v>
      </c>
      <c r="AB51" s="13">
        <f t="shared" ref="AB51:AB63" si="227">SUM(P51:AA51)</f>
        <v>5.8559999999999999</v>
      </c>
      <c r="AC51" s="17">
        <f>[3]KBASF!F72</f>
        <v>0.56599999999999995</v>
      </c>
      <c r="AD51" s="17">
        <f>[3]KBASF!G72</f>
        <v>0.56599999999999995</v>
      </c>
      <c r="AE51" s="17">
        <f>[3]KBASF!H72</f>
        <v>0.61899999999999999</v>
      </c>
      <c r="AF51" s="17">
        <f>[3]KBASF!I72</f>
        <v>0.56899999999999995</v>
      </c>
      <c r="AG51" s="17">
        <f>[3]KBASF!J72</f>
        <v>0.64100000000000001</v>
      </c>
      <c r="AH51" s="17">
        <f>[3]KBASF!K72</f>
        <v>0.65600000000000003</v>
      </c>
      <c r="AI51" s="17">
        <f>[3]KBASF!L72</f>
        <v>0.64800000000000002</v>
      </c>
      <c r="AJ51" s="17">
        <f>[3]KBASF!M72</f>
        <v>0.70799999999999996</v>
      </c>
      <c r="AK51" s="17">
        <f>[3]KBASF!N72</f>
        <v>0.69</v>
      </c>
      <c r="AL51" s="17">
        <f>[3]KBASF!O72</f>
        <v>0.83099999999999996</v>
      </c>
      <c r="AM51" s="17">
        <f>[3]KBASF!P72</f>
        <v>1.208</v>
      </c>
      <c r="AN51" s="17">
        <f>[3]KBASF!Q72</f>
        <v>1.764</v>
      </c>
      <c r="AO51" s="13">
        <f t="shared" ref="AO51:AO63" si="228">SUM(AC51:AN51)</f>
        <v>9.4659999999999993</v>
      </c>
      <c r="AP51" s="17">
        <f>[4]KBASF!F72</f>
        <v>2.4189795636586418</v>
      </c>
      <c r="AQ51" s="17">
        <f>[4]KBASF!G72</f>
        <v>2.8568631874369941</v>
      </c>
      <c r="AR51" s="17">
        <f>[4]KBASF!H72</f>
        <v>1.5059701812459181</v>
      </c>
      <c r="AS51" s="17">
        <f>[4]KBASF!I72</f>
        <v>2.0947241243002188</v>
      </c>
      <c r="AT51" s="17">
        <f>[4]KBASF!J72</f>
        <v>4.3308046620860692</v>
      </c>
      <c r="AU51" s="17">
        <f>[4]KBASF!K72</f>
        <v>3.4291502618378238</v>
      </c>
      <c r="AV51" s="17">
        <f>[4]KBASF!L72</f>
        <v>1.3960071559765854</v>
      </c>
      <c r="AW51" s="17">
        <f>[4]KBASF!M72</f>
        <v>0.96474479336784646</v>
      </c>
      <c r="AX51" s="17">
        <f>[4]KBASF!N72</f>
        <v>2.5716013051285636</v>
      </c>
      <c r="AY51" s="17">
        <f>[4]KBASF!O72</f>
        <v>4.6360615767618372</v>
      </c>
      <c r="AZ51" s="17">
        <f>[4]KBASF!P72</f>
        <v>6.3707547569614382</v>
      </c>
      <c r="BA51" s="17">
        <f>[4]KBASF!Q72</f>
        <v>5.7425059731206671</v>
      </c>
      <c r="BB51" s="13">
        <f t="shared" ref="BB51:BB63" si="229">SUM(AP51:BA51)</f>
        <v>38.318167541882595</v>
      </c>
      <c r="BC51" s="17">
        <f>'[5]2.Asifabad'!F50</f>
        <v>1.3340000000000001</v>
      </c>
      <c r="BD51" s="17">
        <f>'[5]2.Asifabad'!G50</f>
        <v>3.0779999999999998</v>
      </c>
      <c r="BE51" s="17">
        <f>'[5]2.Asifabad'!H50</f>
        <v>5.2380000000000004</v>
      </c>
      <c r="BF51" s="17">
        <f>'[5]2.Asifabad'!I50</f>
        <v>1.9610000000000001</v>
      </c>
      <c r="BG51" s="17">
        <f>'[5]2.Asifabad'!J50</f>
        <v>5.806</v>
      </c>
      <c r="BH51" s="17">
        <f>'[5]2.Asifabad'!K50</f>
        <v>1.113</v>
      </c>
      <c r="BI51" s="17">
        <f>'[5]2.Asifabad'!L50</f>
        <v>0.80100000000000005</v>
      </c>
      <c r="BJ51" s="17">
        <f>'[5]2.Asifabad'!M50</f>
        <v>2.2090000000000001</v>
      </c>
      <c r="BK51" s="17">
        <f>'[5]2.Asifabad'!N50</f>
        <v>4.9889999999999999</v>
      </c>
      <c r="BL51" s="17">
        <f>'[5]2.Asifabad'!O50</f>
        <v>6.3879999999999999</v>
      </c>
      <c r="BM51" s="17">
        <f>'[5]2.Asifabad'!P50</f>
        <v>7.524</v>
      </c>
      <c r="BN51" s="17">
        <f>'[5]2.Asifabad'!Q50</f>
        <v>5.2930000000000001</v>
      </c>
      <c r="BO51" s="13">
        <f t="shared" ref="BO51:BO63" si="230">SUM(BC51:BN51)</f>
        <v>45.734000000000002</v>
      </c>
      <c r="BP51" s="17">
        <f>'[6]2.Asifabad'!F48</f>
        <v>1.5369999999999999</v>
      </c>
      <c r="BQ51" s="17">
        <f>'[6]2.Asifabad'!G48</f>
        <v>1.2030000000000001</v>
      </c>
      <c r="BR51" s="17">
        <f>'[6]2.Asifabad'!H48</f>
        <v>1.7330000000000001</v>
      </c>
      <c r="BS51" s="17">
        <f>'[6]2.Asifabad'!I48</f>
        <v>1.004</v>
      </c>
      <c r="BT51" s="17">
        <f>'[6]2.Asifabad'!J48</f>
        <v>0.997</v>
      </c>
      <c r="BU51" s="17">
        <f>'[6]2.Asifabad'!K48</f>
        <v>0.32400000000000001</v>
      </c>
      <c r="BV51" s="17">
        <f>'[6]2.Asifabad'!L48</f>
        <v>0.32300000000000001</v>
      </c>
      <c r="BW51" s="17">
        <f>'[6]2.Asifabad'!M48</f>
        <v>0.28199999999999997</v>
      </c>
      <c r="BX51" s="17">
        <f>'[6]2.Asifabad'!N48</f>
        <v>0.45700000000000002</v>
      </c>
      <c r="BY51" s="17">
        <f>'[6]2.Asifabad'!O48</f>
        <v>0.5</v>
      </c>
      <c r="BZ51" s="17">
        <f>'[6]2.Asifabad'!P48</f>
        <v>0.34</v>
      </c>
      <c r="CA51" s="17">
        <f>'[6]2.Asifabad'!Q48</f>
        <v>0.65100000000000002</v>
      </c>
      <c r="CB51" s="13">
        <f t="shared" ref="CB51:CB63" si="231">SUM(BP51:CA51)</f>
        <v>9.3509999999999991</v>
      </c>
      <c r="CC51" s="23">
        <f t="shared" ref="CC51:CC62" si="232">IFERROR(($CB51/$O51)^(1/5)-1,0)</f>
        <v>3.7150599241601912E-2</v>
      </c>
      <c r="CD51" s="23">
        <f t="shared" ref="CD51:CD62" si="233">IFERROR((CB51/AB51)^(1/4)-1,0)</f>
        <v>0.12412407028834305</v>
      </c>
      <c r="CE51" s="23">
        <f t="shared" ref="CE51:CE62" si="234">IFERROR((CB51/AO51)^(1/3)-1,0)</f>
        <v>-4.0660916493377997E-3</v>
      </c>
      <c r="CF51" s="23">
        <f t="shared" ref="CF51:CF62" si="235">IFERROR((CB51/BB51)^(1/2)-1,0)</f>
        <v>-0.50600032580012289</v>
      </c>
      <c r="CG51" s="23">
        <f t="shared" ref="CG51:CG62" si="236">IFERROR((CB51/BO51)^(1/1)-1,0)</f>
        <v>-0.79553505050946782</v>
      </c>
      <c r="CH51" s="37">
        <v>0.05</v>
      </c>
      <c r="CI51" s="25" t="s">
        <v>80</v>
      </c>
      <c r="CJ51" s="26">
        <f t="shared" ref="CJ51:CO62" si="237">HLOOKUP($CI51,$CC$4:$CH$101,ROW($CC51)-ROW($CC$3), FALSE)</f>
        <v>0.05</v>
      </c>
      <c r="CK51" s="26">
        <f t="shared" si="237"/>
        <v>0.05</v>
      </c>
      <c r="CL51" s="26">
        <f t="shared" si="237"/>
        <v>0.05</v>
      </c>
      <c r="CM51" s="26">
        <f t="shared" si="237"/>
        <v>0.05</v>
      </c>
      <c r="CN51" s="26">
        <f t="shared" si="237"/>
        <v>0.05</v>
      </c>
      <c r="CO51" s="26">
        <f t="shared" si="237"/>
        <v>0.05</v>
      </c>
      <c r="CP51" s="17">
        <f>'[7]2.Asifabad'!F49</f>
        <v>0.23400000000000001</v>
      </c>
      <c r="CQ51" s="17">
        <f>'[7]2.Asifabad'!G49</f>
        <v>0.34899999999999998</v>
      </c>
      <c r="CR51" s="17">
        <f>'[7]2.Asifabad'!H49</f>
        <v>0.308</v>
      </c>
      <c r="CS51" s="17">
        <f>'[7]2.Asifabad'!I49</f>
        <v>0.871</v>
      </c>
      <c r="CT51" s="17">
        <f>'[7]2.Asifabad'!J49</f>
        <v>1.3480000000000001</v>
      </c>
      <c r="CU51" s="17">
        <f>'[7]2.Asifabad'!K49</f>
        <v>0.29099999999999998</v>
      </c>
      <c r="CV51" s="34">
        <f t="shared" ref="CV51:DA62" si="238">BV51*(1+CJ51)</f>
        <v>0.33915000000000001</v>
      </c>
      <c r="CW51" s="34">
        <f t="shared" si="238"/>
        <v>0.29609999999999997</v>
      </c>
      <c r="CX51" s="34">
        <f t="shared" si="238"/>
        <v>0.47985000000000005</v>
      </c>
      <c r="CY51" s="34">
        <f t="shared" si="238"/>
        <v>0.52500000000000002</v>
      </c>
      <c r="CZ51" s="34">
        <f t="shared" si="238"/>
        <v>0.35700000000000004</v>
      </c>
      <c r="DA51" s="34">
        <f t="shared" si="238"/>
        <v>0.6835500000000001</v>
      </c>
      <c r="DB51" s="13">
        <f t="shared" ref="DB51:DB62" si="239">SUM(CP51:DA51)</f>
        <v>6.0816500000000007</v>
      </c>
      <c r="DC51" s="40">
        <f t="shared" ref="DC51:DC62" si="240">IFERROR((DB51/AB51)^(1/5)-1,0)</f>
        <v>7.5905158280868967E-3</v>
      </c>
      <c r="DD51" s="41">
        <f t="shared" ref="DD51:DD62" si="241">IFERROR((DB51/AO51)^(1/4)-1,0)</f>
        <v>-0.10471000612492221</v>
      </c>
      <c r="DE51" s="40">
        <f t="shared" ref="DE51:DE62" si="242">IFERROR((DB51/BB51)^(1/3)-1,0)</f>
        <v>-0.45857426230160026</v>
      </c>
      <c r="DF51" s="40">
        <f t="shared" ref="DF51:DF62" si="243">IFERROR((DB51/BO51)^(1/2)-1,0)</f>
        <v>-0.63533748936105239</v>
      </c>
      <c r="DG51" s="48">
        <f t="shared" ref="DG51:DG62" si="244">IFERROR((DB51/CB51)^(1/1)-1,0)</f>
        <v>-0.34962570848037633</v>
      </c>
      <c r="DH51" s="54">
        <v>0.02</v>
      </c>
      <c r="DI51" s="25" t="s">
        <v>80</v>
      </c>
      <c r="DJ51" s="50">
        <f t="shared" ref="DJ51:DJ62" si="245">HLOOKUP(DI51,$DC$4:$DH$111,ROW($DC51)-ROW($DC$3), FALSE)</f>
        <v>0.02</v>
      </c>
      <c r="DK51" s="68">
        <f t="shared" ref="DK51:DV62" si="246">CP51*(1+$DJ51)</f>
        <v>0.23868000000000003</v>
      </c>
      <c r="DL51" s="68">
        <f t="shared" si="246"/>
        <v>0.35597999999999996</v>
      </c>
      <c r="DM51" s="68">
        <f t="shared" si="246"/>
        <v>0.31415999999999999</v>
      </c>
      <c r="DN51" s="68">
        <f t="shared" si="246"/>
        <v>0.88841999999999999</v>
      </c>
      <c r="DO51" s="68">
        <f t="shared" si="246"/>
        <v>1.3749600000000002</v>
      </c>
      <c r="DP51" s="68">
        <f t="shared" si="246"/>
        <v>0.29681999999999997</v>
      </c>
      <c r="DQ51" s="68">
        <f t="shared" si="246"/>
        <v>0.34593299999999999</v>
      </c>
      <c r="DR51" s="68">
        <f t="shared" si="246"/>
        <v>0.30202199999999996</v>
      </c>
      <c r="DS51" s="68">
        <f t="shared" si="246"/>
        <v>0.48944700000000008</v>
      </c>
      <c r="DT51" s="68">
        <f t="shared" si="246"/>
        <v>0.53550000000000009</v>
      </c>
      <c r="DU51" s="68">
        <f t="shared" si="246"/>
        <v>0.36414000000000002</v>
      </c>
      <c r="DV51" s="68">
        <f t="shared" si="246"/>
        <v>0.69722100000000009</v>
      </c>
      <c r="DW51" s="69">
        <f t="shared" ref="DW51:DW62" si="247">SUM(DK51:DV51)</f>
        <v>6.2032829999999999</v>
      </c>
    </row>
    <row r="52" spans="2:127" ht="12.5" x14ac:dyDescent="0.2">
      <c r="B52" s="9" t="s">
        <v>7</v>
      </c>
      <c r="C52" s="17">
        <f>'[1]Komarambheem Asifabad'!F467</f>
        <v>0</v>
      </c>
      <c r="D52" s="17">
        <f>'[1]Komarambheem Asifabad'!G467</f>
        <v>0</v>
      </c>
      <c r="E52" s="17">
        <f>'[1]Komarambheem Asifabad'!H467</f>
        <v>0</v>
      </c>
      <c r="F52" s="17">
        <f>'[1]Komarambheem Asifabad'!I467</f>
        <v>0</v>
      </c>
      <c r="G52" s="17">
        <f>'[1]Komarambheem Asifabad'!J467</f>
        <v>0</v>
      </c>
      <c r="H52" s="17">
        <f>'[1]Komarambheem Asifabad'!K467</f>
        <v>0</v>
      </c>
      <c r="I52" s="17">
        <f>'[1]Komarambheem Asifabad'!L467</f>
        <v>0</v>
      </c>
      <c r="J52" s="17">
        <f>'[1]Komarambheem Asifabad'!M467</f>
        <v>0</v>
      </c>
      <c r="K52" s="17">
        <f>'[1]Komarambheem Asifabad'!N467</f>
        <v>0</v>
      </c>
      <c r="L52" s="17">
        <f>'[1]Komarambheem Asifabad'!O467</f>
        <v>0</v>
      </c>
      <c r="M52" s="17">
        <f>'[1]Komarambheem Asifabad'!P467</f>
        <v>0</v>
      </c>
      <c r="N52" s="17">
        <f>'[1]Komarambheem Asifabad'!Q467</f>
        <v>0</v>
      </c>
      <c r="O52" s="13">
        <f t="shared" si="226"/>
        <v>0</v>
      </c>
      <c r="P52" s="17">
        <f>'[2]Komarambheem Asifabad'!F67</f>
        <v>0</v>
      </c>
      <c r="Q52" s="17">
        <f>'[2]Komarambheem Asifabad'!G67</f>
        <v>0</v>
      </c>
      <c r="R52" s="17">
        <f>'[2]Komarambheem Asifabad'!H67</f>
        <v>0</v>
      </c>
      <c r="S52" s="17">
        <f>'[2]Komarambheem Asifabad'!I67</f>
        <v>0</v>
      </c>
      <c r="T52" s="17">
        <f>'[2]Komarambheem Asifabad'!J67</f>
        <v>0</v>
      </c>
      <c r="U52" s="17">
        <f>'[2]Komarambheem Asifabad'!K67</f>
        <v>0</v>
      </c>
      <c r="V52" s="17">
        <f>'[2]Komarambheem Asifabad'!L67</f>
        <v>0</v>
      </c>
      <c r="W52" s="17">
        <f>'[2]Komarambheem Asifabad'!M67</f>
        <v>0</v>
      </c>
      <c r="X52" s="17">
        <f>'[2]Komarambheem Asifabad'!N67</f>
        <v>0</v>
      </c>
      <c r="Y52" s="17">
        <f>'[2]Komarambheem Asifabad'!O67</f>
        <v>0</v>
      </c>
      <c r="Z52" s="17">
        <f>'[2]Komarambheem Asifabad'!P67</f>
        <v>0</v>
      </c>
      <c r="AA52" s="17">
        <f>'[2]Komarambheem Asifabad'!Q67</f>
        <v>0</v>
      </c>
      <c r="AB52" s="13">
        <f t="shared" si="227"/>
        <v>0</v>
      </c>
      <c r="AC52" s="17">
        <f>[3]KBASF!F73</f>
        <v>0</v>
      </c>
      <c r="AD52" s="17">
        <f>[3]KBASF!G73</f>
        <v>0</v>
      </c>
      <c r="AE52" s="17">
        <f>[3]KBASF!H73</f>
        <v>0</v>
      </c>
      <c r="AF52" s="17">
        <f>[3]KBASF!I73</f>
        <v>0</v>
      </c>
      <c r="AG52" s="17">
        <f>[3]KBASF!J73</f>
        <v>0</v>
      </c>
      <c r="AH52" s="17">
        <f>[3]KBASF!K73</f>
        <v>0</v>
      </c>
      <c r="AI52" s="17">
        <f>[3]KBASF!L73</f>
        <v>0</v>
      </c>
      <c r="AJ52" s="17">
        <f>[3]KBASF!M73</f>
        <v>0</v>
      </c>
      <c r="AK52" s="17">
        <f>[3]KBASF!N73</f>
        <v>0</v>
      </c>
      <c r="AL52" s="17">
        <f>[3]KBASF!O73</f>
        <v>0</v>
      </c>
      <c r="AM52" s="17">
        <f>[3]KBASF!P73</f>
        <v>0</v>
      </c>
      <c r="AN52" s="17">
        <f>[3]KBASF!Q73</f>
        <v>0</v>
      </c>
      <c r="AO52" s="13">
        <f t="shared" si="228"/>
        <v>0</v>
      </c>
      <c r="AP52" s="17">
        <f>[4]KBASF!F73</f>
        <v>0</v>
      </c>
      <c r="AQ52" s="17">
        <f>[4]KBASF!G73</f>
        <v>0</v>
      </c>
      <c r="AR52" s="17">
        <f>[4]KBASF!H73</f>
        <v>0</v>
      </c>
      <c r="AS52" s="17">
        <f>[4]KBASF!I73</f>
        <v>0</v>
      </c>
      <c r="AT52" s="17">
        <f>[4]KBASF!J73</f>
        <v>0</v>
      </c>
      <c r="AU52" s="17">
        <f>[4]KBASF!K73</f>
        <v>0</v>
      </c>
      <c r="AV52" s="17">
        <f>[4]KBASF!L73</f>
        <v>0</v>
      </c>
      <c r="AW52" s="17">
        <f>[4]KBASF!M73</f>
        <v>0</v>
      </c>
      <c r="AX52" s="17">
        <f>[4]KBASF!N73</f>
        <v>0</v>
      </c>
      <c r="AY52" s="17">
        <f>[4]KBASF!O73</f>
        <v>0</v>
      </c>
      <c r="AZ52" s="17">
        <f>[4]KBASF!P73</f>
        <v>0</v>
      </c>
      <c r="BA52" s="17">
        <f>[4]KBASF!Q73</f>
        <v>0</v>
      </c>
      <c r="BB52" s="13">
        <f t="shared" si="229"/>
        <v>0</v>
      </c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3">
        <f t="shared" si="230"/>
        <v>0</v>
      </c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3">
        <f t="shared" si="231"/>
        <v>0</v>
      </c>
      <c r="CC52" s="23">
        <f t="shared" si="232"/>
        <v>0</v>
      </c>
      <c r="CD52" s="23">
        <f t="shared" si="233"/>
        <v>0</v>
      </c>
      <c r="CE52" s="23">
        <f t="shared" si="234"/>
        <v>0</v>
      </c>
      <c r="CF52" s="23">
        <f t="shared" si="235"/>
        <v>0</v>
      </c>
      <c r="CG52" s="23">
        <f t="shared" si="236"/>
        <v>0</v>
      </c>
      <c r="CH52" s="37">
        <v>0.05</v>
      </c>
      <c r="CI52" s="25" t="s">
        <v>80</v>
      </c>
      <c r="CJ52" s="26">
        <f t="shared" si="237"/>
        <v>0.05</v>
      </c>
      <c r="CK52" s="26">
        <f t="shared" si="237"/>
        <v>0.05</v>
      </c>
      <c r="CL52" s="26">
        <f t="shared" si="237"/>
        <v>0.05</v>
      </c>
      <c r="CM52" s="26">
        <f t="shared" si="237"/>
        <v>0.05</v>
      </c>
      <c r="CN52" s="26">
        <f t="shared" si="237"/>
        <v>0.05</v>
      </c>
      <c r="CO52" s="26">
        <f t="shared" si="237"/>
        <v>0.05</v>
      </c>
      <c r="CP52" s="17"/>
      <c r="CQ52" s="17"/>
      <c r="CR52" s="17"/>
      <c r="CS52" s="17"/>
      <c r="CT52" s="17"/>
      <c r="CU52" s="17"/>
      <c r="CV52" s="34">
        <f t="shared" si="238"/>
        <v>0</v>
      </c>
      <c r="CW52" s="34">
        <f t="shared" si="238"/>
        <v>0</v>
      </c>
      <c r="CX52" s="34">
        <f t="shared" si="238"/>
        <v>0</v>
      </c>
      <c r="CY52" s="34">
        <f t="shared" si="238"/>
        <v>0</v>
      </c>
      <c r="CZ52" s="34">
        <f t="shared" si="238"/>
        <v>0</v>
      </c>
      <c r="DA52" s="34">
        <f t="shared" si="238"/>
        <v>0</v>
      </c>
      <c r="DB52" s="13">
        <f t="shared" si="239"/>
        <v>0</v>
      </c>
      <c r="DC52" s="40">
        <f t="shared" si="240"/>
        <v>0</v>
      </c>
      <c r="DD52" s="41">
        <f t="shared" si="241"/>
        <v>0</v>
      </c>
      <c r="DE52" s="40">
        <f t="shared" si="242"/>
        <v>0</v>
      </c>
      <c r="DF52" s="40">
        <f t="shared" si="243"/>
        <v>0</v>
      </c>
      <c r="DG52" s="48">
        <f t="shared" si="244"/>
        <v>0</v>
      </c>
      <c r="DH52" s="54">
        <v>0.05</v>
      </c>
      <c r="DI52" s="25" t="s">
        <v>80</v>
      </c>
      <c r="DJ52" s="50">
        <f t="shared" si="245"/>
        <v>0.05</v>
      </c>
      <c r="DK52" s="68">
        <f t="shared" si="246"/>
        <v>0</v>
      </c>
      <c r="DL52" s="68">
        <f t="shared" si="246"/>
        <v>0</v>
      </c>
      <c r="DM52" s="68">
        <f t="shared" si="246"/>
        <v>0</v>
      </c>
      <c r="DN52" s="68">
        <f t="shared" si="246"/>
        <v>0</v>
      </c>
      <c r="DO52" s="68">
        <f t="shared" si="246"/>
        <v>0</v>
      </c>
      <c r="DP52" s="68">
        <f t="shared" si="246"/>
        <v>0</v>
      </c>
      <c r="DQ52" s="68">
        <f t="shared" si="246"/>
        <v>0</v>
      </c>
      <c r="DR52" s="68">
        <f t="shared" si="246"/>
        <v>0</v>
      </c>
      <c r="DS52" s="68">
        <f t="shared" si="246"/>
        <v>0</v>
      </c>
      <c r="DT52" s="68">
        <f t="shared" si="246"/>
        <v>0</v>
      </c>
      <c r="DU52" s="68">
        <f t="shared" si="246"/>
        <v>0</v>
      </c>
      <c r="DV52" s="68">
        <f t="shared" si="246"/>
        <v>0</v>
      </c>
      <c r="DW52" s="69">
        <f t="shared" si="247"/>
        <v>0</v>
      </c>
    </row>
    <row r="53" spans="2:127" ht="12.5" x14ac:dyDescent="0.2">
      <c r="B53" s="9" t="s">
        <v>6</v>
      </c>
      <c r="C53" s="17">
        <f>'[1]Komarambheem Asifabad'!F468</f>
        <v>0</v>
      </c>
      <c r="D53" s="17">
        <f>'[1]Komarambheem Asifabad'!G468</f>
        <v>0</v>
      </c>
      <c r="E53" s="17">
        <f>'[1]Komarambheem Asifabad'!H468</f>
        <v>0</v>
      </c>
      <c r="F53" s="17">
        <f>'[1]Komarambheem Asifabad'!I468</f>
        <v>0</v>
      </c>
      <c r="G53" s="17">
        <f>'[1]Komarambheem Asifabad'!J468</f>
        <v>0</v>
      </c>
      <c r="H53" s="17">
        <f>'[1]Komarambheem Asifabad'!K468</f>
        <v>0</v>
      </c>
      <c r="I53" s="17">
        <f>'[1]Komarambheem Asifabad'!L468</f>
        <v>0</v>
      </c>
      <c r="J53" s="17">
        <f>'[1]Komarambheem Asifabad'!M468</f>
        <v>0</v>
      </c>
      <c r="K53" s="17">
        <f>'[1]Komarambheem Asifabad'!N468</f>
        <v>0</v>
      </c>
      <c r="L53" s="17">
        <f>'[1]Komarambheem Asifabad'!O468</f>
        <v>0</v>
      </c>
      <c r="M53" s="17">
        <f>'[1]Komarambheem Asifabad'!P468</f>
        <v>0</v>
      </c>
      <c r="N53" s="17">
        <f>'[1]Komarambheem Asifabad'!Q468</f>
        <v>0</v>
      </c>
      <c r="O53" s="13">
        <f t="shared" si="226"/>
        <v>0</v>
      </c>
      <c r="P53" s="17">
        <f>'[2]Komarambheem Asifabad'!F68</f>
        <v>0</v>
      </c>
      <c r="Q53" s="17">
        <f>'[2]Komarambheem Asifabad'!G68</f>
        <v>0</v>
      </c>
      <c r="R53" s="17">
        <f>'[2]Komarambheem Asifabad'!H68</f>
        <v>0</v>
      </c>
      <c r="S53" s="17">
        <f>'[2]Komarambheem Asifabad'!I68</f>
        <v>0</v>
      </c>
      <c r="T53" s="17">
        <f>'[2]Komarambheem Asifabad'!J68</f>
        <v>0</v>
      </c>
      <c r="U53" s="17">
        <f>'[2]Komarambheem Asifabad'!K68</f>
        <v>0</v>
      </c>
      <c r="V53" s="17">
        <f>'[2]Komarambheem Asifabad'!L68</f>
        <v>0</v>
      </c>
      <c r="W53" s="17">
        <f>'[2]Komarambheem Asifabad'!M68</f>
        <v>0</v>
      </c>
      <c r="X53" s="17">
        <f>'[2]Komarambheem Asifabad'!N68</f>
        <v>0</v>
      </c>
      <c r="Y53" s="17">
        <f>'[2]Komarambheem Asifabad'!O68</f>
        <v>0</v>
      </c>
      <c r="Z53" s="17">
        <f>'[2]Komarambheem Asifabad'!P68</f>
        <v>0</v>
      </c>
      <c r="AA53" s="17">
        <f>'[2]Komarambheem Asifabad'!Q68</f>
        <v>0</v>
      </c>
      <c r="AB53" s="13">
        <f t="shared" si="227"/>
        <v>0</v>
      </c>
      <c r="AC53" s="17">
        <f>[3]KBASF!F74</f>
        <v>0</v>
      </c>
      <c r="AD53" s="17">
        <f>[3]KBASF!G74</f>
        <v>0</v>
      </c>
      <c r="AE53" s="17">
        <f>[3]KBASF!H74</f>
        <v>0</v>
      </c>
      <c r="AF53" s="17">
        <f>[3]KBASF!I74</f>
        <v>0</v>
      </c>
      <c r="AG53" s="17">
        <f>[3]KBASF!J74</f>
        <v>0</v>
      </c>
      <c r="AH53" s="17">
        <f>[3]KBASF!K74</f>
        <v>0</v>
      </c>
      <c r="AI53" s="17">
        <f>[3]KBASF!L74</f>
        <v>0</v>
      </c>
      <c r="AJ53" s="17">
        <f>[3]KBASF!M74</f>
        <v>0</v>
      </c>
      <c r="AK53" s="17">
        <f>[3]KBASF!N74</f>
        <v>0</v>
      </c>
      <c r="AL53" s="17">
        <f>[3]KBASF!O74</f>
        <v>0</v>
      </c>
      <c r="AM53" s="17">
        <f>[3]KBASF!P74</f>
        <v>0</v>
      </c>
      <c r="AN53" s="17">
        <f>[3]KBASF!Q74</f>
        <v>0</v>
      </c>
      <c r="AO53" s="13">
        <f t="shared" si="228"/>
        <v>0</v>
      </c>
      <c r="AP53" s="17">
        <f>[4]KBASF!F74</f>
        <v>0</v>
      </c>
      <c r="AQ53" s="17">
        <f>[4]KBASF!G74</f>
        <v>0</v>
      </c>
      <c r="AR53" s="17">
        <f>[4]KBASF!H74</f>
        <v>0</v>
      </c>
      <c r="AS53" s="17">
        <f>[4]KBASF!I74</f>
        <v>0</v>
      </c>
      <c r="AT53" s="17">
        <f>[4]KBASF!J74</f>
        <v>0</v>
      </c>
      <c r="AU53" s="17">
        <f>[4]KBASF!K74</f>
        <v>0</v>
      </c>
      <c r="AV53" s="17">
        <f>[4]KBASF!L74</f>
        <v>0</v>
      </c>
      <c r="AW53" s="17">
        <f>[4]KBASF!M74</f>
        <v>0</v>
      </c>
      <c r="AX53" s="17">
        <f>[4]KBASF!N74</f>
        <v>0</v>
      </c>
      <c r="AY53" s="17">
        <f>[4]KBASF!O74</f>
        <v>0</v>
      </c>
      <c r="AZ53" s="17">
        <f>[4]KBASF!P74</f>
        <v>0</v>
      </c>
      <c r="BA53" s="17">
        <f>[4]KBASF!Q74</f>
        <v>0</v>
      </c>
      <c r="BB53" s="13">
        <f t="shared" si="229"/>
        <v>0</v>
      </c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3">
        <f t="shared" si="230"/>
        <v>0</v>
      </c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3">
        <f t="shared" si="231"/>
        <v>0</v>
      </c>
      <c r="CC53" s="23">
        <f t="shared" si="232"/>
        <v>0</v>
      </c>
      <c r="CD53" s="23">
        <f t="shared" si="233"/>
        <v>0</v>
      </c>
      <c r="CE53" s="23">
        <f t="shared" si="234"/>
        <v>0</v>
      </c>
      <c r="CF53" s="23">
        <f t="shared" si="235"/>
        <v>0</v>
      </c>
      <c r="CG53" s="23">
        <f t="shared" si="236"/>
        <v>0</v>
      </c>
      <c r="CH53" s="37">
        <v>0.05</v>
      </c>
      <c r="CI53" s="25" t="s">
        <v>80</v>
      </c>
      <c r="CJ53" s="26">
        <f t="shared" si="237"/>
        <v>0.05</v>
      </c>
      <c r="CK53" s="26">
        <f t="shared" si="237"/>
        <v>0.05</v>
      </c>
      <c r="CL53" s="26">
        <f t="shared" si="237"/>
        <v>0.05</v>
      </c>
      <c r="CM53" s="26">
        <f t="shared" si="237"/>
        <v>0.05</v>
      </c>
      <c r="CN53" s="26">
        <f t="shared" si="237"/>
        <v>0.05</v>
      </c>
      <c r="CO53" s="26">
        <f t="shared" si="237"/>
        <v>0.05</v>
      </c>
      <c r="CP53" s="17"/>
      <c r="CQ53" s="17"/>
      <c r="CR53" s="17"/>
      <c r="CS53" s="17"/>
      <c r="CT53" s="17"/>
      <c r="CU53" s="17"/>
      <c r="CV53" s="34">
        <f t="shared" si="238"/>
        <v>0</v>
      </c>
      <c r="CW53" s="34">
        <f t="shared" si="238"/>
        <v>0</v>
      </c>
      <c r="CX53" s="34">
        <f t="shared" si="238"/>
        <v>0</v>
      </c>
      <c r="CY53" s="34">
        <f t="shared" si="238"/>
        <v>0</v>
      </c>
      <c r="CZ53" s="34">
        <f t="shared" si="238"/>
        <v>0</v>
      </c>
      <c r="DA53" s="34">
        <f t="shared" si="238"/>
        <v>0</v>
      </c>
      <c r="DB53" s="13">
        <f t="shared" si="239"/>
        <v>0</v>
      </c>
      <c r="DC53" s="40">
        <f t="shared" si="240"/>
        <v>0</v>
      </c>
      <c r="DD53" s="41">
        <f t="shared" si="241"/>
        <v>0</v>
      </c>
      <c r="DE53" s="40">
        <f t="shared" si="242"/>
        <v>0</v>
      </c>
      <c r="DF53" s="40">
        <f t="shared" si="243"/>
        <v>0</v>
      </c>
      <c r="DG53" s="48">
        <f t="shared" si="244"/>
        <v>0</v>
      </c>
      <c r="DH53" s="54">
        <v>0.05</v>
      </c>
      <c r="DI53" s="25" t="s">
        <v>80</v>
      </c>
      <c r="DJ53" s="50">
        <f t="shared" si="245"/>
        <v>0.05</v>
      </c>
      <c r="DK53" s="68">
        <f t="shared" si="246"/>
        <v>0</v>
      </c>
      <c r="DL53" s="68">
        <f t="shared" si="246"/>
        <v>0</v>
      </c>
      <c r="DM53" s="68">
        <f t="shared" si="246"/>
        <v>0</v>
      </c>
      <c r="DN53" s="68">
        <f t="shared" si="246"/>
        <v>0</v>
      </c>
      <c r="DO53" s="68">
        <f t="shared" si="246"/>
        <v>0</v>
      </c>
      <c r="DP53" s="68">
        <f t="shared" si="246"/>
        <v>0</v>
      </c>
      <c r="DQ53" s="68">
        <f t="shared" si="246"/>
        <v>0</v>
      </c>
      <c r="DR53" s="68">
        <f t="shared" si="246"/>
        <v>0</v>
      </c>
      <c r="DS53" s="68">
        <f t="shared" si="246"/>
        <v>0</v>
      </c>
      <c r="DT53" s="68">
        <f t="shared" si="246"/>
        <v>0</v>
      </c>
      <c r="DU53" s="68">
        <f t="shared" si="246"/>
        <v>0</v>
      </c>
      <c r="DV53" s="68">
        <f t="shared" si="246"/>
        <v>0</v>
      </c>
      <c r="DW53" s="69">
        <f t="shared" si="247"/>
        <v>0</v>
      </c>
    </row>
    <row r="54" spans="2:127" ht="12.5" x14ac:dyDescent="0.2">
      <c r="B54" s="9" t="s">
        <v>5</v>
      </c>
      <c r="C54" s="17">
        <f>'[1]Komarambheem Asifabad'!F469</f>
        <v>0</v>
      </c>
      <c r="D54" s="17">
        <f>'[1]Komarambheem Asifabad'!G469</f>
        <v>0</v>
      </c>
      <c r="E54" s="17">
        <f>'[1]Komarambheem Asifabad'!H469</f>
        <v>0</v>
      </c>
      <c r="F54" s="17">
        <f>'[1]Komarambheem Asifabad'!I469</f>
        <v>0</v>
      </c>
      <c r="G54" s="17">
        <f>'[1]Komarambheem Asifabad'!J469</f>
        <v>0</v>
      </c>
      <c r="H54" s="17">
        <f>'[1]Komarambheem Asifabad'!K469</f>
        <v>0</v>
      </c>
      <c r="I54" s="17">
        <f>'[1]Komarambheem Asifabad'!L469</f>
        <v>0</v>
      </c>
      <c r="J54" s="17">
        <f>'[1]Komarambheem Asifabad'!M469</f>
        <v>0</v>
      </c>
      <c r="K54" s="17">
        <f>'[1]Komarambheem Asifabad'!N469</f>
        <v>0</v>
      </c>
      <c r="L54" s="17">
        <f>'[1]Komarambheem Asifabad'!O469</f>
        <v>0</v>
      </c>
      <c r="M54" s="17">
        <f>'[1]Komarambheem Asifabad'!P469</f>
        <v>0</v>
      </c>
      <c r="N54" s="17">
        <f>'[1]Komarambheem Asifabad'!Q469</f>
        <v>0</v>
      </c>
      <c r="O54" s="13">
        <f t="shared" si="226"/>
        <v>0</v>
      </c>
      <c r="P54" s="17">
        <f>'[2]Komarambheem Asifabad'!F69</f>
        <v>0</v>
      </c>
      <c r="Q54" s="17">
        <f>'[2]Komarambheem Asifabad'!G69</f>
        <v>0</v>
      </c>
      <c r="R54" s="17">
        <f>'[2]Komarambheem Asifabad'!H69</f>
        <v>0</v>
      </c>
      <c r="S54" s="17">
        <f>'[2]Komarambheem Asifabad'!I69</f>
        <v>0</v>
      </c>
      <c r="T54" s="17">
        <f>'[2]Komarambheem Asifabad'!J69</f>
        <v>0</v>
      </c>
      <c r="U54" s="17">
        <f>'[2]Komarambheem Asifabad'!K69</f>
        <v>0</v>
      </c>
      <c r="V54" s="17">
        <f>'[2]Komarambheem Asifabad'!L69</f>
        <v>0</v>
      </c>
      <c r="W54" s="17">
        <f>'[2]Komarambheem Asifabad'!M69</f>
        <v>0</v>
      </c>
      <c r="X54" s="17">
        <f>'[2]Komarambheem Asifabad'!N69</f>
        <v>0</v>
      </c>
      <c r="Y54" s="17">
        <f>'[2]Komarambheem Asifabad'!O69</f>
        <v>0</v>
      </c>
      <c r="Z54" s="17">
        <f>'[2]Komarambheem Asifabad'!P69</f>
        <v>0</v>
      </c>
      <c r="AA54" s="17">
        <f>'[2]Komarambheem Asifabad'!Q69</f>
        <v>0</v>
      </c>
      <c r="AB54" s="13">
        <f t="shared" si="227"/>
        <v>0</v>
      </c>
      <c r="AC54" s="17">
        <f>[3]KBASF!F75</f>
        <v>0</v>
      </c>
      <c r="AD54" s="17">
        <f>[3]KBASF!G75</f>
        <v>0</v>
      </c>
      <c r="AE54" s="17">
        <f>[3]KBASF!H75</f>
        <v>0</v>
      </c>
      <c r="AF54" s="17">
        <f>[3]KBASF!I75</f>
        <v>0</v>
      </c>
      <c r="AG54" s="17">
        <f>[3]KBASF!J75</f>
        <v>0</v>
      </c>
      <c r="AH54" s="17">
        <f>[3]KBASF!K75</f>
        <v>0</v>
      </c>
      <c r="AI54" s="17">
        <f>[3]KBASF!L75</f>
        <v>0</v>
      </c>
      <c r="AJ54" s="17">
        <f>[3]KBASF!M75</f>
        <v>0</v>
      </c>
      <c r="AK54" s="17">
        <f>[3]KBASF!N75</f>
        <v>0</v>
      </c>
      <c r="AL54" s="17">
        <f>[3]KBASF!O75</f>
        <v>0</v>
      </c>
      <c r="AM54" s="17">
        <f>[3]KBASF!P75</f>
        <v>0</v>
      </c>
      <c r="AN54" s="17">
        <f>[3]KBASF!Q75</f>
        <v>0</v>
      </c>
      <c r="AO54" s="13">
        <f t="shared" si="228"/>
        <v>0</v>
      </c>
      <c r="AP54" s="17">
        <f>[4]KBASF!F75</f>
        <v>0</v>
      </c>
      <c r="AQ54" s="17">
        <f>[4]KBASF!G75</f>
        <v>0</v>
      </c>
      <c r="AR54" s="17">
        <f>[4]KBASF!H75</f>
        <v>0</v>
      </c>
      <c r="AS54" s="17">
        <f>[4]KBASF!I75</f>
        <v>0</v>
      </c>
      <c r="AT54" s="17">
        <f>[4]KBASF!J75</f>
        <v>0</v>
      </c>
      <c r="AU54" s="17">
        <f>[4]KBASF!K75</f>
        <v>0</v>
      </c>
      <c r="AV54" s="17">
        <f>[4]KBASF!L75</f>
        <v>0</v>
      </c>
      <c r="AW54" s="17">
        <f>[4]KBASF!M75</f>
        <v>0</v>
      </c>
      <c r="AX54" s="17">
        <f>[4]KBASF!N75</f>
        <v>0</v>
      </c>
      <c r="AY54" s="17">
        <f>[4]KBASF!O75</f>
        <v>0</v>
      </c>
      <c r="AZ54" s="17">
        <f>[4]KBASF!P75</f>
        <v>0</v>
      </c>
      <c r="BA54" s="17">
        <f>[4]KBASF!Q75</f>
        <v>0</v>
      </c>
      <c r="BB54" s="13">
        <f t="shared" si="229"/>
        <v>0</v>
      </c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3">
        <f t="shared" si="230"/>
        <v>0</v>
      </c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3">
        <f t="shared" si="231"/>
        <v>0</v>
      </c>
      <c r="CC54" s="23">
        <f t="shared" si="232"/>
        <v>0</v>
      </c>
      <c r="CD54" s="23">
        <f t="shared" si="233"/>
        <v>0</v>
      </c>
      <c r="CE54" s="23">
        <f t="shared" si="234"/>
        <v>0</v>
      </c>
      <c r="CF54" s="23">
        <f t="shared" si="235"/>
        <v>0</v>
      </c>
      <c r="CG54" s="23">
        <f t="shared" si="236"/>
        <v>0</v>
      </c>
      <c r="CH54" s="37">
        <v>0.05</v>
      </c>
      <c r="CI54" s="25" t="s">
        <v>80</v>
      </c>
      <c r="CJ54" s="26">
        <f t="shared" si="237"/>
        <v>0.05</v>
      </c>
      <c r="CK54" s="26">
        <f t="shared" si="237"/>
        <v>0.05</v>
      </c>
      <c r="CL54" s="26">
        <f t="shared" si="237"/>
        <v>0.05</v>
      </c>
      <c r="CM54" s="26">
        <f t="shared" si="237"/>
        <v>0.05</v>
      </c>
      <c r="CN54" s="26">
        <f t="shared" si="237"/>
        <v>0.05</v>
      </c>
      <c r="CO54" s="26">
        <f t="shared" si="237"/>
        <v>0.05</v>
      </c>
      <c r="CP54" s="17"/>
      <c r="CQ54" s="17"/>
      <c r="CR54" s="17"/>
      <c r="CS54" s="17"/>
      <c r="CT54" s="17"/>
      <c r="CU54" s="17"/>
      <c r="CV54" s="34">
        <f t="shared" si="238"/>
        <v>0</v>
      </c>
      <c r="CW54" s="34">
        <f t="shared" si="238"/>
        <v>0</v>
      </c>
      <c r="CX54" s="34">
        <f t="shared" si="238"/>
        <v>0</v>
      </c>
      <c r="CY54" s="34">
        <f t="shared" si="238"/>
        <v>0</v>
      </c>
      <c r="CZ54" s="34">
        <f t="shared" si="238"/>
        <v>0</v>
      </c>
      <c r="DA54" s="34">
        <f t="shared" si="238"/>
        <v>0</v>
      </c>
      <c r="DB54" s="13">
        <f t="shared" si="239"/>
        <v>0</v>
      </c>
      <c r="DC54" s="40">
        <f t="shared" si="240"/>
        <v>0</v>
      </c>
      <c r="DD54" s="41">
        <f t="shared" si="241"/>
        <v>0</v>
      </c>
      <c r="DE54" s="40">
        <f t="shared" si="242"/>
        <v>0</v>
      </c>
      <c r="DF54" s="40">
        <f t="shared" si="243"/>
        <v>0</v>
      </c>
      <c r="DG54" s="48">
        <f t="shared" si="244"/>
        <v>0</v>
      </c>
      <c r="DH54" s="54">
        <v>0.05</v>
      </c>
      <c r="DI54" s="25" t="s">
        <v>80</v>
      </c>
      <c r="DJ54" s="50">
        <f t="shared" si="245"/>
        <v>0.05</v>
      </c>
      <c r="DK54" s="68">
        <f t="shared" si="246"/>
        <v>0</v>
      </c>
      <c r="DL54" s="68">
        <f t="shared" si="246"/>
        <v>0</v>
      </c>
      <c r="DM54" s="68">
        <f t="shared" si="246"/>
        <v>0</v>
      </c>
      <c r="DN54" s="68">
        <f t="shared" si="246"/>
        <v>0</v>
      </c>
      <c r="DO54" s="68">
        <f t="shared" si="246"/>
        <v>0</v>
      </c>
      <c r="DP54" s="68">
        <f t="shared" si="246"/>
        <v>0</v>
      </c>
      <c r="DQ54" s="68">
        <f t="shared" si="246"/>
        <v>0</v>
      </c>
      <c r="DR54" s="68">
        <f t="shared" si="246"/>
        <v>0</v>
      </c>
      <c r="DS54" s="68">
        <f t="shared" si="246"/>
        <v>0</v>
      </c>
      <c r="DT54" s="68">
        <f t="shared" si="246"/>
        <v>0</v>
      </c>
      <c r="DU54" s="68">
        <f t="shared" si="246"/>
        <v>0</v>
      </c>
      <c r="DV54" s="68">
        <f t="shared" si="246"/>
        <v>0</v>
      </c>
      <c r="DW54" s="69">
        <f t="shared" si="247"/>
        <v>0</v>
      </c>
    </row>
    <row r="55" spans="2:127" ht="12.5" x14ac:dyDescent="0.2">
      <c r="B55" s="3" t="s">
        <v>4</v>
      </c>
      <c r="C55" s="17">
        <f>'[1]Komarambheem Asifabad'!F470</f>
        <v>0</v>
      </c>
      <c r="D55" s="17">
        <f>'[1]Komarambheem Asifabad'!G470</f>
        <v>0</v>
      </c>
      <c r="E55" s="17">
        <f>'[1]Komarambheem Asifabad'!H470</f>
        <v>0</v>
      </c>
      <c r="F55" s="17">
        <f>'[1]Komarambheem Asifabad'!I470</f>
        <v>0</v>
      </c>
      <c r="G55" s="17">
        <f>'[1]Komarambheem Asifabad'!J470</f>
        <v>0</v>
      </c>
      <c r="H55" s="17">
        <f>'[1]Komarambheem Asifabad'!K470</f>
        <v>0</v>
      </c>
      <c r="I55" s="17">
        <f>'[1]Komarambheem Asifabad'!L470</f>
        <v>0</v>
      </c>
      <c r="J55" s="17">
        <f>'[1]Komarambheem Asifabad'!M470</f>
        <v>0</v>
      </c>
      <c r="K55" s="17">
        <f>'[1]Komarambheem Asifabad'!N470</f>
        <v>0</v>
      </c>
      <c r="L55" s="17">
        <f>'[1]Komarambheem Asifabad'!O470</f>
        <v>0</v>
      </c>
      <c r="M55" s="17">
        <f>'[1]Komarambheem Asifabad'!P470</f>
        <v>0</v>
      </c>
      <c r="N55" s="17">
        <f>'[1]Komarambheem Asifabad'!Q470</f>
        <v>0</v>
      </c>
      <c r="O55" s="13">
        <f t="shared" si="226"/>
        <v>0</v>
      </c>
      <c r="P55" s="17">
        <f>'[2]Komarambheem Asifabad'!F70</f>
        <v>0</v>
      </c>
      <c r="Q55" s="17">
        <f>'[2]Komarambheem Asifabad'!G70</f>
        <v>0</v>
      </c>
      <c r="R55" s="17">
        <f>'[2]Komarambheem Asifabad'!H70</f>
        <v>0</v>
      </c>
      <c r="S55" s="17">
        <f>'[2]Komarambheem Asifabad'!I70</f>
        <v>0</v>
      </c>
      <c r="T55" s="17">
        <f>'[2]Komarambheem Asifabad'!J70</f>
        <v>0</v>
      </c>
      <c r="U55" s="17">
        <f>'[2]Komarambheem Asifabad'!K70</f>
        <v>0</v>
      </c>
      <c r="V55" s="17">
        <f>'[2]Komarambheem Asifabad'!L70</f>
        <v>0</v>
      </c>
      <c r="W55" s="17">
        <f>'[2]Komarambheem Asifabad'!M70</f>
        <v>0</v>
      </c>
      <c r="X55" s="17">
        <f>'[2]Komarambheem Asifabad'!N70</f>
        <v>0</v>
      </c>
      <c r="Y55" s="17">
        <f>'[2]Komarambheem Asifabad'!O70</f>
        <v>0</v>
      </c>
      <c r="Z55" s="17">
        <f>'[2]Komarambheem Asifabad'!P70</f>
        <v>0</v>
      </c>
      <c r="AA55" s="17">
        <f>'[2]Komarambheem Asifabad'!Q70</f>
        <v>0</v>
      </c>
      <c r="AB55" s="13">
        <f t="shared" si="227"/>
        <v>0</v>
      </c>
      <c r="AC55" s="17">
        <f>[3]KBASF!F76</f>
        <v>0</v>
      </c>
      <c r="AD55" s="17">
        <f>[3]KBASF!G76</f>
        <v>0</v>
      </c>
      <c r="AE55" s="17">
        <f>[3]KBASF!H76</f>
        <v>0</v>
      </c>
      <c r="AF55" s="17">
        <f>[3]KBASF!I76</f>
        <v>0</v>
      </c>
      <c r="AG55" s="17">
        <f>[3]KBASF!J76</f>
        <v>0</v>
      </c>
      <c r="AH55" s="17">
        <f>[3]KBASF!K76</f>
        <v>0</v>
      </c>
      <c r="AI55" s="17">
        <f>[3]KBASF!L76</f>
        <v>0</v>
      </c>
      <c r="AJ55" s="17">
        <f>[3]KBASF!M76</f>
        <v>0</v>
      </c>
      <c r="AK55" s="17">
        <f>[3]KBASF!N76</f>
        <v>0</v>
      </c>
      <c r="AL55" s="17">
        <f>[3]KBASF!O76</f>
        <v>0</v>
      </c>
      <c r="AM55" s="17">
        <f>[3]KBASF!P76</f>
        <v>0</v>
      </c>
      <c r="AN55" s="17">
        <f>[3]KBASF!Q76</f>
        <v>0</v>
      </c>
      <c r="AO55" s="13">
        <f t="shared" si="228"/>
        <v>0</v>
      </c>
      <c r="AP55" s="17">
        <f>[4]KBASF!F76</f>
        <v>0</v>
      </c>
      <c r="AQ55" s="17">
        <f>[4]KBASF!G76</f>
        <v>0</v>
      </c>
      <c r="AR55" s="17">
        <f>[4]KBASF!H76</f>
        <v>0</v>
      </c>
      <c r="AS55" s="17">
        <f>[4]KBASF!I76</f>
        <v>0</v>
      </c>
      <c r="AT55" s="17">
        <f>[4]KBASF!J76</f>
        <v>0</v>
      </c>
      <c r="AU55" s="17">
        <f>[4]KBASF!K76</f>
        <v>0</v>
      </c>
      <c r="AV55" s="17">
        <f>[4]KBASF!L76</f>
        <v>0</v>
      </c>
      <c r="AW55" s="17">
        <f>[4]KBASF!M76</f>
        <v>0</v>
      </c>
      <c r="AX55" s="17">
        <f>[4]KBASF!N76</f>
        <v>0</v>
      </c>
      <c r="AY55" s="17">
        <f>[4]KBASF!O76</f>
        <v>0</v>
      </c>
      <c r="AZ55" s="17">
        <f>[4]KBASF!P76</f>
        <v>0</v>
      </c>
      <c r="BA55" s="17">
        <f>[4]KBASF!Q76</f>
        <v>0</v>
      </c>
      <c r="BB55" s="13">
        <f t="shared" si="229"/>
        <v>0</v>
      </c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3">
        <f t="shared" si="230"/>
        <v>0</v>
      </c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3">
        <f t="shared" si="231"/>
        <v>0</v>
      </c>
      <c r="CC55" s="23">
        <f t="shared" si="232"/>
        <v>0</v>
      </c>
      <c r="CD55" s="23">
        <f t="shared" si="233"/>
        <v>0</v>
      </c>
      <c r="CE55" s="23">
        <f t="shared" si="234"/>
        <v>0</v>
      </c>
      <c r="CF55" s="23">
        <f t="shared" si="235"/>
        <v>0</v>
      </c>
      <c r="CG55" s="23">
        <f t="shared" si="236"/>
        <v>0</v>
      </c>
      <c r="CH55" s="38">
        <v>0</v>
      </c>
      <c r="CI55" s="25" t="s">
        <v>80</v>
      </c>
      <c r="CJ55" s="26">
        <f t="shared" si="237"/>
        <v>0</v>
      </c>
      <c r="CK55" s="26">
        <f t="shared" si="237"/>
        <v>0</v>
      </c>
      <c r="CL55" s="26">
        <f t="shared" si="237"/>
        <v>0</v>
      </c>
      <c r="CM55" s="26">
        <f t="shared" si="237"/>
        <v>0</v>
      </c>
      <c r="CN55" s="26">
        <f t="shared" si="237"/>
        <v>0</v>
      </c>
      <c r="CO55" s="26">
        <f t="shared" si="237"/>
        <v>0</v>
      </c>
      <c r="CP55" s="17"/>
      <c r="CQ55" s="17"/>
      <c r="CR55" s="17"/>
      <c r="CS55" s="17"/>
      <c r="CT55" s="17"/>
      <c r="CU55" s="17"/>
      <c r="CV55" s="34">
        <f t="shared" si="238"/>
        <v>0</v>
      </c>
      <c r="CW55" s="34">
        <f t="shared" si="238"/>
        <v>0</v>
      </c>
      <c r="CX55" s="34">
        <f t="shared" si="238"/>
        <v>0</v>
      </c>
      <c r="CY55" s="34">
        <f t="shared" si="238"/>
        <v>0</v>
      </c>
      <c r="CZ55" s="34">
        <f t="shared" si="238"/>
        <v>0</v>
      </c>
      <c r="DA55" s="34">
        <f t="shared" si="238"/>
        <v>0</v>
      </c>
      <c r="DB55" s="13">
        <f t="shared" si="239"/>
        <v>0</v>
      </c>
      <c r="DC55" s="40">
        <f t="shared" si="240"/>
        <v>0</v>
      </c>
      <c r="DD55" s="41">
        <f t="shared" si="241"/>
        <v>0</v>
      </c>
      <c r="DE55" s="40">
        <f t="shared" si="242"/>
        <v>0</v>
      </c>
      <c r="DF55" s="40">
        <f t="shared" si="243"/>
        <v>0</v>
      </c>
      <c r="DG55" s="48">
        <f t="shared" si="244"/>
        <v>0</v>
      </c>
      <c r="DH55" s="54">
        <v>0</v>
      </c>
      <c r="DI55" s="25" t="s">
        <v>80</v>
      </c>
      <c r="DJ55" s="50">
        <f t="shared" si="245"/>
        <v>0</v>
      </c>
      <c r="DK55" s="68">
        <f t="shared" si="246"/>
        <v>0</v>
      </c>
      <c r="DL55" s="68">
        <f t="shared" si="246"/>
        <v>0</v>
      </c>
      <c r="DM55" s="68">
        <f t="shared" si="246"/>
        <v>0</v>
      </c>
      <c r="DN55" s="68">
        <f t="shared" si="246"/>
        <v>0</v>
      </c>
      <c r="DO55" s="68">
        <f t="shared" si="246"/>
        <v>0</v>
      </c>
      <c r="DP55" s="68">
        <f t="shared" si="246"/>
        <v>0</v>
      </c>
      <c r="DQ55" s="68">
        <f t="shared" si="246"/>
        <v>0</v>
      </c>
      <c r="DR55" s="68">
        <f t="shared" si="246"/>
        <v>0</v>
      </c>
      <c r="DS55" s="68">
        <f t="shared" si="246"/>
        <v>0</v>
      </c>
      <c r="DT55" s="68">
        <f t="shared" si="246"/>
        <v>0</v>
      </c>
      <c r="DU55" s="68">
        <f t="shared" si="246"/>
        <v>0</v>
      </c>
      <c r="DV55" s="68">
        <f t="shared" si="246"/>
        <v>0</v>
      </c>
      <c r="DW55" s="69">
        <f t="shared" si="247"/>
        <v>0</v>
      </c>
    </row>
    <row r="56" spans="2:127" ht="12.5" x14ac:dyDescent="0.2">
      <c r="B56" s="3" t="s">
        <v>3</v>
      </c>
      <c r="C56" s="17">
        <f>'[1]Komarambheem Asifabad'!F471</f>
        <v>0</v>
      </c>
      <c r="D56" s="17">
        <f>'[1]Komarambheem Asifabad'!G471</f>
        <v>0</v>
      </c>
      <c r="E56" s="17">
        <f>'[1]Komarambheem Asifabad'!H471</f>
        <v>0</v>
      </c>
      <c r="F56" s="17">
        <f>'[1]Komarambheem Asifabad'!I471</f>
        <v>0</v>
      </c>
      <c r="G56" s="17">
        <f>'[1]Komarambheem Asifabad'!J471</f>
        <v>0</v>
      </c>
      <c r="H56" s="17">
        <f>'[1]Komarambheem Asifabad'!K471</f>
        <v>0</v>
      </c>
      <c r="I56" s="17">
        <f>'[1]Komarambheem Asifabad'!L471</f>
        <v>0</v>
      </c>
      <c r="J56" s="17">
        <f>'[1]Komarambheem Asifabad'!M471</f>
        <v>0</v>
      </c>
      <c r="K56" s="17">
        <f>'[1]Komarambheem Asifabad'!N471</f>
        <v>0</v>
      </c>
      <c r="L56" s="17">
        <f>'[1]Komarambheem Asifabad'!O471</f>
        <v>0</v>
      </c>
      <c r="M56" s="17">
        <f>'[1]Komarambheem Asifabad'!P471</f>
        <v>0</v>
      </c>
      <c r="N56" s="17">
        <f>'[1]Komarambheem Asifabad'!Q471</f>
        <v>0</v>
      </c>
      <c r="O56" s="13">
        <f t="shared" si="226"/>
        <v>0</v>
      </c>
      <c r="P56" s="17">
        <f>'[2]Komarambheem Asifabad'!F71</f>
        <v>0</v>
      </c>
      <c r="Q56" s="17">
        <f>'[2]Komarambheem Asifabad'!G71</f>
        <v>0</v>
      </c>
      <c r="R56" s="17">
        <f>'[2]Komarambheem Asifabad'!H71</f>
        <v>0</v>
      </c>
      <c r="S56" s="17">
        <f>'[2]Komarambheem Asifabad'!I71</f>
        <v>0</v>
      </c>
      <c r="T56" s="17">
        <f>'[2]Komarambheem Asifabad'!J71</f>
        <v>0</v>
      </c>
      <c r="U56" s="17">
        <f>'[2]Komarambheem Asifabad'!K71</f>
        <v>0</v>
      </c>
      <c r="V56" s="17">
        <f>'[2]Komarambheem Asifabad'!L71</f>
        <v>0</v>
      </c>
      <c r="W56" s="17">
        <f>'[2]Komarambheem Asifabad'!M71</f>
        <v>0</v>
      </c>
      <c r="X56" s="17">
        <f>'[2]Komarambheem Asifabad'!N71</f>
        <v>0</v>
      </c>
      <c r="Y56" s="17">
        <f>'[2]Komarambheem Asifabad'!O71</f>
        <v>0</v>
      </c>
      <c r="Z56" s="17">
        <f>'[2]Komarambheem Asifabad'!P71</f>
        <v>0</v>
      </c>
      <c r="AA56" s="17">
        <f>'[2]Komarambheem Asifabad'!Q71</f>
        <v>0</v>
      </c>
      <c r="AB56" s="13">
        <f t="shared" si="227"/>
        <v>0</v>
      </c>
      <c r="AC56" s="17">
        <f>[3]KBASF!F77</f>
        <v>0</v>
      </c>
      <c r="AD56" s="17">
        <f>[3]KBASF!G77</f>
        <v>0</v>
      </c>
      <c r="AE56" s="17">
        <f>[3]KBASF!H77</f>
        <v>0</v>
      </c>
      <c r="AF56" s="17">
        <f>[3]KBASF!I77</f>
        <v>0</v>
      </c>
      <c r="AG56" s="17">
        <f>[3]KBASF!J77</f>
        <v>0</v>
      </c>
      <c r="AH56" s="17">
        <f>[3]KBASF!K77</f>
        <v>0</v>
      </c>
      <c r="AI56" s="17">
        <f>[3]KBASF!L77</f>
        <v>0</v>
      </c>
      <c r="AJ56" s="17">
        <f>[3]KBASF!M77</f>
        <v>0</v>
      </c>
      <c r="AK56" s="17">
        <f>[3]KBASF!N77</f>
        <v>0</v>
      </c>
      <c r="AL56" s="17">
        <f>[3]KBASF!O77</f>
        <v>0</v>
      </c>
      <c r="AM56" s="17">
        <f>[3]KBASF!P77</f>
        <v>0</v>
      </c>
      <c r="AN56" s="17">
        <f>[3]KBASF!Q77</f>
        <v>0</v>
      </c>
      <c r="AO56" s="13">
        <f t="shared" si="228"/>
        <v>0</v>
      </c>
      <c r="AP56" s="17">
        <f>[4]KBASF!F77</f>
        <v>0</v>
      </c>
      <c r="AQ56" s="17">
        <f>[4]KBASF!G77</f>
        <v>0</v>
      </c>
      <c r="AR56" s="17">
        <f>[4]KBASF!H77</f>
        <v>0</v>
      </c>
      <c r="AS56" s="17">
        <f>[4]KBASF!I77</f>
        <v>0</v>
      </c>
      <c r="AT56" s="17">
        <f>[4]KBASF!J77</f>
        <v>0</v>
      </c>
      <c r="AU56" s="17">
        <f>[4]KBASF!K77</f>
        <v>0</v>
      </c>
      <c r="AV56" s="17">
        <f>[4]KBASF!L77</f>
        <v>0</v>
      </c>
      <c r="AW56" s="17">
        <f>[4]KBASF!M77</f>
        <v>0</v>
      </c>
      <c r="AX56" s="17">
        <f>[4]KBASF!N77</f>
        <v>0</v>
      </c>
      <c r="AY56" s="17">
        <f>[4]KBASF!O77</f>
        <v>0</v>
      </c>
      <c r="AZ56" s="17">
        <f>[4]KBASF!P77</f>
        <v>0</v>
      </c>
      <c r="BA56" s="17">
        <f>[4]KBASF!Q77</f>
        <v>0</v>
      </c>
      <c r="BB56" s="13">
        <f t="shared" si="229"/>
        <v>0</v>
      </c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3">
        <f t="shared" si="230"/>
        <v>0</v>
      </c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3">
        <f t="shared" si="231"/>
        <v>0</v>
      </c>
      <c r="CC56" s="23">
        <f t="shared" si="232"/>
        <v>0</v>
      </c>
      <c r="CD56" s="23">
        <f t="shared" si="233"/>
        <v>0</v>
      </c>
      <c r="CE56" s="23">
        <f t="shared" si="234"/>
        <v>0</v>
      </c>
      <c r="CF56" s="23">
        <f t="shared" si="235"/>
        <v>0</v>
      </c>
      <c r="CG56" s="23">
        <f t="shared" si="236"/>
        <v>0</v>
      </c>
      <c r="CH56" s="38">
        <v>0.02</v>
      </c>
      <c r="CI56" s="25" t="s">
        <v>80</v>
      </c>
      <c r="CJ56" s="26">
        <f t="shared" si="237"/>
        <v>0.02</v>
      </c>
      <c r="CK56" s="26">
        <f t="shared" si="237"/>
        <v>0.02</v>
      </c>
      <c r="CL56" s="26">
        <f t="shared" si="237"/>
        <v>0.02</v>
      </c>
      <c r="CM56" s="26">
        <f t="shared" si="237"/>
        <v>0.02</v>
      </c>
      <c r="CN56" s="26">
        <f t="shared" si="237"/>
        <v>0.02</v>
      </c>
      <c r="CO56" s="26">
        <f t="shared" si="237"/>
        <v>0.02</v>
      </c>
      <c r="CP56" s="17"/>
      <c r="CQ56" s="17"/>
      <c r="CR56" s="17"/>
      <c r="CS56" s="17"/>
      <c r="CT56" s="17"/>
      <c r="CU56" s="17"/>
      <c r="CV56" s="34">
        <f t="shared" si="238"/>
        <v>0</v>
      </c>
      <c r="CW56" s="34">
        <f t="shared" si="238"/>
        <v>0</v>
      </c>
      <c r="CX56" s="34">
        <f t="shared" si="238"/>
        <v>0</v>
      </c>
      <c r="CY56" s="34">
        <f t="shared" si="238"/>
        <v>0</v>
      </c>
      <c r="CZ56" s="34">
        <f t="shared" si="238"/>
        <v>0</v>
      </c>
      <c r="DA56" s="34">
        <f t="shared" si="238"/>
        <v>0</v>
      </c>
      <c r="DB56" s="13">
        <f t="shared" si="239"/>
        <v>0</v>
      </c>
      <c r="DC56" s="40">
        <f t="shared" si="240"/>
        <v>0</v>
      </c>
      <c r="DD56" s="41">
        <f t="shared" si="241"/>
        <v>0</v>
      </c>
      <c r="DE56" s="40">
        <f t="shared" si="242"/>
        <v>0</v>
      </c>
      <c r="DF56" s="40">
        <f t="shared" si="243"/>
        <v>0</v>
      </c>
      <c r="DG56" s="48">
        <f t="shared" si="244"/>
        <v>0</v>
      </c>
      <c r="DH56" s="54">
        <v>0.05</v>
      </c>
      <c r="DI56" s="25" t="s">
        <v>80</v>
      </c>
      <c r="DJ56" s="50">
        <f t="shared" si="245"/>
        <v>0.05</v>
      </c>
      <c r="DK56" s="68">
        <f t="shared" si="246"/>
        <v>0</v>
      </c>
      <c r="DL56" s="68">
        <f t="shared" si="246"/>
        <v>0</v>
      </c>
      <c r="DM56" s="68">
        <f t="shared" si="246"/>
        <v>0</v>
      </c>
      <c r="DN56" s="68">
        <f t="shared" si="246"/>
        <v>0</v>
      </c>
      <c r="DO56" s="68">
        <f t="shared" si="246"/>
        <v>0</v>
      </c>
      <c r="DP56" s="68">
        <f t="shared" si="246"/>
        <v>0</v>
      </c>
      <c r="DQ56" s="68">
        <f t="shared" si="246"/>
        <v>0</v>
      </c>
      <c r="DR56" s="68">
        <f t="shared" si="246"/>
        <v>0</v>
      </c>
      <c r="DS56" s="68">
        <f t="shared" si="246"/>
        <v>0</v>
      </c>
      <c r="DT56" s="68">
        <f t="shared" si="246"/>
        <v>0</v>
      </c>
      <c r="DU56" s="68">
        <f t="shared" si="246"/>
        <v>0</v>
      </c>
      <c r="DV56" s="68">
        <f t="shared" si="246"/>
        <v>0</v>
      </c>
      <c r="DW56" s="69">
        <f t="shared" si="247"/>
        <v>0</v>
      </c>
    </row>
    <row r="57" spans="2:127" ht="12.5" x14ac:dyDescent="0.2">
      <c r="B57" s="3" t="s">
        <v>2</v>
      </c>
      <c r="C57" s="17">
        <f>'[1]Komarambheem Asifabad'!F472</f>
        <v>0</v>
      </c>
      <c r="D57" s="17">
        <f>'[1]Komarambheem Asifabad'!G472</f>
        <v>0</v>
      </c>
      <c r="E57" s="17">
        <f>'[1]Komarambheem Asifabad'!H472</f>
        <v>0</v>
      </c>
      <c r="F57" s="17">
        <f>'[1]Komarambheem Asifabad'!I472</f>
        <v>0</v>
      </c>
      <c r="G57" s="17">
        <f>'[1]Komarambheem Asifabad'!J472</f>
        <v>0</v>
      </c>
      <c r="H57" s="17">
        <f>'[1]Komarambheem Asifabad'!K472</f>
        <v>0</v>
      </c>
      <c r="I57" s="17">
        <f>'[1]Komarambheem Asifabad'!L472</f>
        <v>0</v>
      </c>
      <c r="J57" s="17">
        <f>'[1]Komarambheem Asifabad'!M472</f>
        <v>0</v>
      </c>
      <c r="K57" s="17">
        <f>'[1]Komarambheem Asifabad'!N472</f>
        <v>0</v>
      </c>
      <c r="L57" s="17">
        <f>'[1]Komarambheem Asifabad'!O472</f>
        <v>0</v>
      </c>
      <c r="M57" s="17">
        <f>'[1]Komarambheem Asifabad'!P472</f>
        <v>0</v>
      </c>
      <c r="N57" s="17">
        <f>'[1]Komarambheem Asifabad'!Q472</f>
        <v>0</v>
      </c>
      <c r="O57" s="13">
        <f t="shared" si="226"/>
        <v>0</v>
      </c>
      <c r="P57" s="17">
        <f>'[2]Komarambheem Asifabad'!F72</f>
        <v>0</v>
      </c>
      <c r="Q57" s="17">
        <f>'[2]Komarambheem Asifabad'!G72</f>
        <v>0</v>
      </c>
      <c r="R57" s="17">
        <f>'[2]Komarambheem Asifabad'!H72</f>
        <v>0</v>
      </c>
      <c r="S57" s="17">
        <f>'[2]Komarambheem Asifabad'!I72</f>
        <v>0</v>
      </c>
      <c r="T57" s="17">
        <f>'[2]Komarambheem Asifabad'!J72</f>
        <v>0</v>
      </c>
      <c r="U57" s="17">
        <f>'[2]Komarambheem Asifabad'!K72</f>
        <v>0</v>
      </c>
      <c r="V57" s="17">
        <f>'[2]Komarambheem Asifabad'!L72</f>
        <v>0</v>
      </c>
      <c r="W57" s="17">
        <f>'[2]Komarambheem Asifabad'!M72</f>
        <v>0</v>
      </c>
      <c r="X57" s="17">
        <f>'[2]Komarambheem Asifabad'!N72</f>
        <v>0</v>
      </c>
      <c r="Y57" s="17">
        <f>'[2]Komarambheem Asifabad'!O72</f>
        <v>0</v>
      </c>
      <c r="Z57" s="17">
        <f>'[2]Komarambheem Asifabad'!P72</f>
        <v>0</v>
      </c>
      <c r="AA57" s="17">
        <f>'[2]Komarambheem Asifabad'!Q72</f>
        <v>0</v>
      </c>
      <c r="AB57" s="13">
        <f t="shared" si="227"/>
        <v>0</v>
      </c>
      <c r="AC57" s="17">
        <f>[3]KBASF!F78</f>
        <v>0</v>
      </c>
      <c r="AD57" s="17">
        <f>[3]KBASF!G78</f>
        <v>0</v>
      </c>
      <c r="AE57" s="17">
        <f>[3]KBASF!H78</f>
        <v>0</v>
      </c>
      <c r="AF57" s="17">
        <f>[3]KBASF!I78</f>
        <v>0</v>
      </c>
      <c r="AG57" s="17">
        <f>[3]KBASF!J78</f>
        <v>0</v>
      </c>
      <c r="AH57" s="17">
        <f>[3]KBASF!K78</f>
        <v>0</v>
      </c>
      <c r="AI57" s="17">
        <f>[3]KBASF!L78</f>
        <v>0</v>
      </c>
      <c r="AJ57" s="17">
        <f>[3]KBASF!M78</f>
        <v>0</v>
      </c>
      <c r="AK57" s="17">
        <f>[3]KBASF!N78</f>
        <v>0</v>
      </c>
      <c r="AL57" s="17">
        <f>[3]KBASF!O78</f>
        <v>0</v>
      </c>
      <c r="AM57" s="17">
        <f>[3]KBASF!P78</f>
        <v>0</v>
      </c>
      <c r="AN57" s="17">
        <f>[3]KBASF!Q78</f>
        <v>0</v>
      </c>
      <c r="AO57" s="13">
        <f t="shared" si="228"/>
        <v>0</v>
      </c>
      <c r="AP57" s="17">
        <f>[4]KBASF!F78</f>
        <v>0</v>
      </c>
      <c r="AQ57" s="17">
        <f>[4]KBASF!G78</f>
        <v>0</v>
      </c>
      <c r="AR57" s="17">
        <f>[4]KBASF!H78</f>
        <v>0</v>
      </c>
      <c r="AS57" s="17">
        <f>[4]KBASF!I78</f>
        <v>0</v>
      </c>
      <c r="AT57" s="17">
        <f>[4]KBASF!J78</f>
        <v>0</v>
      </c>
      <c r="AU57" s="17">
        <f>[4]KBASF!K78</f>
        <v>0</v>
      </c>
      <c r="AV57" s="17">
        <f>[4]KBASF!L78</f>
        <v>0</v>
      </c>
      <c r="AW57" s="17">
        <f>[4]KBASF!M78</f>
        <v>0</v>
      </c>
      <c r="AX57" s="17">
        <f>[4]KBASF!N78</f>
        <v>0</v>
      </c>
      <c r="AY57" s="17">
        <f>[4]KBASF!O78</f>
        <v>0</v>
      </c>
      <c r="AZ57" s="17">
        <f>[4]KBASF!P78</f>
        <v>0</v>
      </c>
      <c r="BA57" s="17">
        <f>[4]KBASF!Q78</f>
        <v>0</v>
      </c>
      <c r="BB57" s="13">
        <f t="shared" si="229"/>
        <v>0</v>
      </c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3">
        <f t="shared" si="230"/>
        <v>0</v>
      </c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3">
        <f t="shared" si="231"/>
        <v>0</v>
      </c>
      <c r="CC57" s="23">
        <f t="shared" si="232"/>
        <v>0</v>
      </c>
      <c r="CD57" s="23">
        <f t="shared" si="233"/>
        <v>0</v>
      </c>
      <c r="CE57" s="23">
        <f t="shared" si="234"/>
        <v>0</v>
      </c>
      <c r="CF57" s="23">
        <f t="shared" si="235"/>
        <v>0</v>
      </c>
      <c r="CG57" s="23">
        <f t="shared" si="236"/>
        <v>0</v>
      </c>
      <c r="CH57" s="32"/>
      <c r="CI57" s="25" t="s">
        <v>80</v>
      </c>
      <c r="CJ57" s="26">
        <f t="shared" si="237"/>
        <v>0</v>
      </c>
      <c r="CK57" s="26">
        <f t="shared" si="237"/>
        <v>0</v>
      </c>
      <c r="CL57" s="26">
        <f t="shared" si="237"/>
        <v>0</v>
      </c>
      <c r="CM57" s="26">
        <f t="shared" si="237"/>
        <v>0</v>
      </c>
      <c r="CN57" s="26">
        <f t="shared" si="237"/>
        <v>0</v>
      </c>
      <c r="CO57" s="26">
        <f t="shared" si="237"/>
        <v>0</v>
      </c>
      <c r="CP57" s="17"/>
      <c r="CQ57" s="17"/>
      <c r="CR57" s="17"/>
      <c r="CS57" s="17"/>
      <c r="CT57" s="17"/>
      <c r="CU57" s="17"/>
      <c r="CV57" s="34">
        <f t="shared" si="238"/>
        <v>0</v>
      </c>
      <c r="CW57" s="34">
        <f t="shared" si="238"/>
        <v>0</v>
      </c>
      <c r="CX57" s="34">
        <f t="shared" si="238"/>
        <v>0</v>
      </c>
      <c r="CY57" s="34">
        <f t="shared" si="238"/>
        <v>0</v>
      </c>
      <c r="CZ57" s="34">
        <f t="shared" si="238"/>
        <v>0</v>
      </c>
      <c r="DA57" s="34">
        <f t="shared" si="238"/>
        <v>0</v>
      </c>
      <c r="DB57" s="13">
        <f t="shared" si="239"/>
        <v>0</v>
      </c>
      <c r="DC57" s="40">
        <f t="shared" si="240"/>
        <v>0</v>
      </c>
      <c r="DD57" s="41">
        <f t="shared" si="241"/>
        <v>0</v>
      </c>
      <c r="DE57" s="40">
        <f t="shared" si="242"/>
        <v>0</v>
      </c>
      <c r="DF57" s="40">
        <f t="shared" si="243"/>
        <v>0</v>
      </c>
      <c r="DG57" s="48">
        <f t="shared" si="244"/>
        <v>0</v>
      </c>
      <c r="DH57" s="54">
        <v>0</v>
      </c>
      <c r="DI57" s="25" t="s">
        <v>80</v>
      </c>
      <c r="DJ57" s="50">
        <f t="shared" si="245"/>
        <v>0</v>
      </c>
      <c r="DK57" s="68">
        <f t="shared" si="246"/>
        <v>0</v>
      </c>
      <c r="DL57" s="68">
        <f t="shared" si="246"/>
        <v>0</v>
      </c>
      <c r="DM57" s="68">
        <f t="shared" si="246"/>
        <v>0</v>
      </c>
      <c r="DN57" s="68">
        <f t="shared" si="246"/>
        <v>0</v>
      </c>
      <c r="DO57" s="68">
        <f t="shared" si="246"/>
        <v>0</v>
      </c>
      <c r="DP57" s="68">
        <f t="shared" si="246"/>
        <v>0</v>
      </c>
      <c r="DQ57" s="68">
        <f t="shared" si="246"/>
        <v>0</v>
      </c>
      <c r="DR57" s="68">
        <f t="shared" si="246"/>
        <v>0</v>
      </c>
      <c r="DS57" s="68">
        <f t="shared" si="246"/>
        <v>0</v>
      </c>
      <c r="DT57" s="68">
        <f t="shared" si="246"/>
        <v>0</v>
      </c>
      <c r="DU57" s="68">
        <f t="shared" si="246"/>
        <v>0</v>
      </c>
      <c r="DV57" s="68">
        <f t="shared" si="246"/>
        <v>0</v>
      </c>
      <c r="DW57" s="69">
        <f t="shared" si="247"/>
        <v>0</v>
      </c>
    </row>
    <row r="58" spans="2:127" ht="12.5" x14ac:dyDescent="0.2">
      <c r="B58" s="3" t="s">
        <v>49</v>
      </c>
      <c r="C58" s="17">
        <f>'[1]Komarambheem Asifabad'!F473</f>
        <v>0</v>
      </c>
      <c r="D58" s="17">
        <f>'[1]Komarambheem Asifabad'!G473</f>
        <v>0</v>
      </c>
      <c r="E58" s="17">
        <f>'[1]Komarambheem Asifabad'!H473</f>
        <v>0</v>
      </c>
      <c r="F58" s="17">
        <f>'[1]Komarambheem Asifabad'!I473</f>
        <v>0</v>
      </c>
      <c r="G58" s="17">
        <f>'[1]Komarambheem Asifabad'!J473</f>
        <v>0</v>
      </c>
      <c r="H58" s="17">
        <f>'[1]Komarambheem Asifabad'!K473</f>
        <v>0</v>
      </c>
      <c r="I58" s="17">
        <f>'[1]Komarambheem Asifabad'!L473</f>
        <v>0</v>
      </c>
      <c r="J58" s="17">
        <f>'[1]Komarambheem Asifabad'!M473</f>
        <v>0</v>
      </c>
      <c r="K58" s="17">
        <f>'[1]Komarambheem Asifabad'!N473</f>
        <v>0</v>
      </c>
      <c r="L58" s="17">
        <f>'[1]Komarambheem Asifabad'!O473</f>
        <v>0</v>
      </c>
      <c r="M58" s="17">
        <f>'[1]Komarambheem Asifabad'!P473</f>
        <v>0</v>
      </c>
      <c r="N58" s="17">
        <f>'[1]Komarambheem Asifabad'!Q473</f>
        <v>0</v>
      </c>
      <c r="O58" s="13">
        <f t="shared" si="226"/>
        <v>0</v>
      </c>
      <c r="P58" s="17">
        <f>'[2]Komarambheem Asifabad'!F73</f>
        <v>0</v>
      </c>
      <c r="Q58" s="17">
        <f>'[2]Komarambheem Asifabad'!G73</f>
        <v>0</v>
      </c>
      <c r="R58" s="17">
        <f>'[2]Komarambheem Asifabad'!H73</f>
        <v>0</v>
      </c>
      <c r="S58" s="17">
        <f>'[2]Komarambheem Asifabad'!I73</f>
        <v>0</v>
      </c>
      <c r="T58" s="17">
        <f>'[2]Komarambheem Asifabad'!J73</f>
        <v>0</v>
      </c>
      <c r="U58" s="17">
        <f>'[2]Komarambheem Asifabad'!K73</f>
        <v>0</v>
      </c>
      <c r="V58" s="17">
        <f>'[2]Komarambheem Asifabad'!L73</f>
        <v>0</v>
      </c>
      <c r="W58" s="17">
        <f>'[2]Komarambheem Asifabad'!M73</f>
        <v>0</v>
      </c>
      <c r="X58" s="17">
        <f>'[2]Komarambheem Asifabad'!N73</f>
        <v>0</v>
      </c>
      <c r="Y58" s="17">
        <f>'[2]Komarambheem Asifabad'!O73</f>
        <v>0</v>
      </c>
      <c r="Z58" s="17">
        <f>'[2]Komarambheem Asifabad'!P73</f>
        <v>0</v>
      </c>
      <c r="AA58" s="17">
        <f>'[2]Komarambheem Asifabad'!Q73</f>
        <v>0</v>
      </c>
      <c r="AB58" s="13">
        <f t="shared" si="227"/>
        <v>0</v>
      </c>
      <c r="AC58" s="17">
        <f>[3]KBASF!F79</f>
        <v>0</v>
      </c>
      <c r="AD58" s="17">
        <f>[3]KBASF!G79</f>
        <v>0</v>
      </c>
      <c r="AE58" s="17">
        <f>[3]KBASF!H79</f>
        <v>0</v>
      </c>
      <c r="AF58" s="17">
        <f>[3]KBASF!I79</f>
        <v>0</v>
      </c>
      <c r="AG58" s="17">
        <f>[3]KBASF!J79</f>
        <v>0</v>
      </c>
      <c r="AH58" s="17">
        <f>[3]KBASF!K79</f>
        <v>0</v>
      </c>
      <c r="AI58" s="17">
        <f>[3]KBASF!L79</f>
        <v>0</v>
      </c>
      <c r="AJ58" s="17">
        <f>[3]KBASF!M79</f>
        <v>0</v>
      </c>
      <c r="AK58" s="17">
        <f>[3]KBASF!N79</f>
        <v>0</v>
      </c>
      <c r="AL58" s="17">
        <f>[3]KBASF!O79</f>
        <v>0</v>
      </c>
      <c r="AM58" s="17">
        <f>[3]KBASF!P79</f>
        <v>0</v>
      </c>
      <c r="AN58" s="17">
        <f>[3]KBASF!Q79</f>
        <v>0</v>
      </c>
      <c r="AO58" s="13">
        <f t="shared" si="228"/>
        <v>0</v>
      </c>
      <c r="AP58" s="17">
        <f>[4]KBASF!F79</f>
        <v>0</v>
      </c>
      <c r="AQ58" s="17">
        <f>[4]KBASF!G79</f>
        <v>0</v>
      </c>
      <c r="AR58" s="17">
        <f>[4]KBASF!H79</f>
        <v>0</v>
      </c>
      <c r="AS58" s="17">
        <f>[4]KBASF!I79</f>
        <v>0</v>
      </c>
      <c r="AT58" s="17">
        <f>[4]KBASF!J79</f>
        <v>0</v>
      </c>
      <c r="AU58" s="17">
        <f>[4]KBASF!K79</f>
        <v>0</v>
      </c>
      <c r="AV58" s="17">
        <f>[4]KBASF!L79</f>
        <v>0</v>
      </c>
      <c r="AW58" s="17">
        <f>[4]KBASF!M79</f>
        <v>0</v>
      </c>
      <c r="AX58" s="17">
        <f>[4]KBASF!N79</f>
        <v>0</v>
      </c>
      <c r="AY58" s="17">
        <f>[4]KBASF!O79</f>
        <v>0</v>
      </c>
      <c r="AZ58" s="17">
        <f>[4]KBASF!P79</f>
        <v>0</v>
      </c>
      <c r="BA58" s="17">
        <f>[4]KBASF!Q79</f>
        <v>0</v>
      </c>
      <c r="BB58" s="13">
        <f t="shared" si="229"/>
        <v>0</v>
      </c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3">
        <f t="shared" si="230"/>
        <v>0</v>
      </c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3">
        <f t="shared" si="231"/>
        <v>0</v>
      </c>
      <c r="CC58" s="23">
        <f t="shared" si="232"/>
        <v>0</v>
      </c>
      <c r="CD58" s="23">
        <f t="shared" si="233"/>
        <v>0</v>
      </c>
      <c r="CE58" s="23">
        <f t="shared" si="234"/>
        <v>0</v>
      </c>
      <c r="CF58" s="23">
        <f t="shared" si="235"/>
        <v>0</v>
      </c>
      <c r="CG58" s="23">
        <f t="shared" si="236"/>
        <v>0</v>
      </c>
      <c r="CH58" s="37">
        <v>0.05</v>
      </c>
      <c r="CI58" s="25" t="s">
        <v>80</v>
      </c>
      <c r="CJ58" s="26">
        <f t="shared" si="237"/>
        <v>0.05</v>
      </c>
      <c r="CK58" s="26">
        <f t="shared" si="237"/>
        <v>0.05</v>
      </c>
      <c r="CL58" s="26">
        <f t="shared" si="237"/>
        <v>0.05</v>
      </c>
      <c r="CM58" s="26">
        <f t="shared" si="237"/>
        <v>0.05</v>
      </c>
      <c r="CN58" s="26">
        <f t="shared" si="237"/>
        <v>0.05</v>
      </c>
      <c r="CO58" s="26">
        <f t="shared" si="237"/>
        <v>0.05</v>
      </c>
      <c r="CP58" s="17"/>
      <c r="CQ58" s="17"/>
      <c r="CR58" s="17"/>
      <c r="CS58" s="17"/>
      <c r="CT58" s="17"/>
      <c r="CU58" s="17"/>
      <c r="CV58" s="34">
        <f t="shared" si="238"/>
        <v>0</v>
      </c>
      <c r="CW58" s="34">
        <f t="shared" si="238"/>
        <v>0</v>
      </c>
      <c r="CX58" s="34">
        <f t="shared" si="238"/>
        <v>0</v>
      </c>
      <c r="CY58" s="34">
        <f t="shared" si="238"/>
        <v>0</v>
      </c>
      <c r="CZ58" s="34">
        <f t="shared" si="238"/>
        <v>0</v>
      </c>
      <c r="DA58" s="34">
        <f t="shared" si="238"/>
        <v>0</v>
      </c>
      <c r="DB58" s="13">
        <f t="shared" si="239"/>
        <v>0</v>
      </c>
      <c r="DC58" s="40">
        <f t="shared" si="240"/>
        <v>0</v>
      </c>
      <c r="DD58" s="41">
        <f t="shared" si="241"/>
        <v>0</v>
      </c>
      <c r="DE58" s="40">
        <f t="shared" si="242"/>
        <v>0</v>
      </c>
      <c r="DF58" s="40">
        <f t="shared" si="243"/>
        <v>0</v>
      </c>
      <c r="DG58" s="48">
        <f t="shared" si="244"/>
        <v>0</v>
      </c>
      <c r="DH58" s="54">
        <v>0</v>
      </c>
      <c r="DI58" s="25" t="s">
        <v>80</v>
      </c>
      <c r="DJ58" s="50">
        <f t="shared" si="245"/>
        <v>0</v>
      </c>
      <c r="DK58" s="68">
        <f t="shared" si="246"/>
        <v>0</v>
      </c>
      <c r="DL58" s="68">
        <f t="shared" si="246"/>
        <v>0</v>
      </c>
      <c r="DM58" s="68">
        <f t="shared" si="246"/>
        <v>0</v>
      </c>
      <c r="DN58" s="68">
        <f t="shared" si="246"/>
        <v>0</v>
      </c>
      <c r="DO58" s="68">
        <f t="shared" si="246"/>
        <v>0</v>
      </c>
      <c r="DP58" s="68">
        <f t="shared" si="246"/>
        <v>0</v>
      </c>
      <c r="DQ58" s="68">
        <f t="shared" si="246"/>
        <v>0</v>
      </c>
      <c r="DR58" s="68">
        <f t="shared" si="246"/>
        <v>0</v>
      </c>
      <c r="DS58" s="68">
        <f t="shared" si="246"/>
        <v>0</v>
      </c>
      <c r="DT58" s="68">
        <f t="shared" si="246"/>
        <v>0</v>
      </c>
      <c r="DU58" s="68">
        <f t="shared" si="246"/>
        <v>0</v>
      </c>
      <c r="DV58" s="68">
        <f t="shared" si="246"/>
        <v>0</v>
      </c>
      <c r="DW58" s="69">
        <f t="shared" si="247"/>
        <v>0</v>
      </c>
    </row>
    <row r="59" spans="2:127" ht="12.5" x14ac:dyDescent="0.2">
      <c r="B59" s="3" t="s">
        <v>50</v>
      </c>
      <c r="C59" s="17">
        <f>'[1]Komarambheem Asifabad'!F475</f>
        <v>0</v>
      </c>
      <c r="D59" s="17">
        <f>'[1]Komarambheem Asifabad'!G475</f>
        <v>0</v>
      </c>
      <c r="E59" s="17">
        <f>'[1]Komarambheem Asifabad'!H475</f>
        <v>0</v>
      </c>
      <c r="F59" s="17">
        <f>'[1]Komarambheem Asifabad'!I475</f>
        <v>0</v>
      </c>
      <c r="G59" s="17">
        <f>'[1]Komarambheem Asifabad'!J475</f>
        <v>0</v>
      </c>
      <c r="H59" s="17">
        <f>'[1]Komarambheem Asifabad'!K475</f>
        <v>0</v>
      </c>
      <c r="I59" s="17">
        <f>'[1]Komarambheem Asifabad'!L475</f>
        <v>0</v>
      </c>
      <c r="J59" s="17">
        <f>'[1]Komarambheem Asifabad'!M475</f>
        <v>0</v>
      </c>
      <c r="K59" s="17">
        <f>'[1]Komarambheem Asifabad'!N475</f>
        <v>0</v>
      </c>
      <c r="L59" s="17">
        <f>'[1]Komarambheem Asifabad'!O475</f>
        <v>0</v>
      </c>
      <c r="M59" s="17">
        <f>'[1]Komarambheem Asifabad'!P475</f>
        <v>0</v>
      </c>
      <c r="N59" s="17">
        <f>'[1]Komarambheem Asifabad'!Q475</f>
        <v>0</v>
      </c>
      <c r="O59" s="13">
        <f t="shared" si="226"/>
        <v>0</v>
      </c>
      <c r="P59" s="17">
        <f>'[2]Komarambheem Asifabad'!F75</f>
        <v>0</v>
      </c>
      <c r="Q59" s="17">
        <f>'[2]Komarambheem Asifabad'!G75</f>
        <v>0</v>
      </c>
      <c r="R59" s="17">
        <f>'[2]Komarambheem Asifabad'!H75</f>
        <v>0</v>
      </c>
      <c r="S59" s="17">
        <f>'[2]Komarambheem Asifabad'!I75</f>
        <v>0</v>
      </c>
      <c r="T59" s="17">
        <f>'[2]Komarambheem Asifabad'!J75</f>
        <v>0</v>
      </c>
      <c r="U59" s="17">
        <f>'[2]Komarambheem Asifabad'!K75</f>
        <v>0</v>
      </c>
      <c r="V59" s="17">
        <f>'[2]Komarambheem Asifabad'!L75</f>
        <v>0</v>
      </c>
      <c r="W59" s="17">
        <f>'[2]Komarambheem Asifabad'!M75</f>
        <v>0</v>
      </c>
      <c r="X59" s="17">
        <f>'[2]Komarambheem Asifabad'!N75</f>
        <v>0</v>
      </c>
      <c r="Y59" s="17">
        <f>'[2]Komarambheem Asifabad'!O75</f>
        <v>0</v>
      </c>
      <c r="Z59" s="17">
        <f>'[2]Komarambheem Asifabad'!P75</f>
        <v>0</v>
      </c>
      <c r="AA59" s="17">
        <f>'[2]Komarambheem Asifabad'!Q75</f>
        <v>0</v>
      </c>
      <c r="AB59" s="13">
        <f t="shared" si="227"/>
        <v>0</v>
      </c>
      <c r="AC59" s="17">
        <f>[3]KBASF!F80</f>
        <v>0</v>
      </c>
      <c r="AD59" s="17">
        <f>[3]KBASF!G80</f>
        <v>0</v>
      </c>
      <c r="AE59" s="17">
        <f>[3]KBASF!H80</f>
        <v>0</v>
      </c>
      <c r="AF59" s="17">
        <f>[3]KBASF!I80</f>
        <v>0</v>
      </c>
      <c r="AG59" s="17">
        <f>[3]KBASF!J80</f>
        <v>0</v>
      </c>
      <c r="AH59" s="17">
        <f>[3]KBASF!K80</f>
        <v>0</v>
      </c>
      <c r="AI59" s="17">
        <f>[3]KBASF!L80</f>
        <v>0</v>
      </c>
      <c r="AJ59" s="17">
        <f>[3]KBASF!M80</f>
        <v>0</v>
      </c>
      <c r="AK59" s="17">
        <f>[3]KBASF!N80</f>
        <v>0</v>
      </c>
      <c r="AL59" s="17">
        <f>[3]KBASF!O80</f>
        <v>0</v>
      </c>
      <c r="AM59" s="17">
        <f>[3]KBASF!P80</f>
        <v>0</v>
      </c>
      <c r="AN59" s="17">
        <f>[3]KBASF!Q80</f>
        <v>0</v>
      </c>
      <c r="AO59" s="13">
        <f t="shared" si="228"/>
        <v>0</v>
      </c>
      <c r="AP59" s="17">
        <f>[4]KBASF!F80</f>
        <v>0</v>
      </c>
      <c r="AQ59" s="17">
        <f>[4]KBASF!G80</f>
        <v>0</v>
      </c>
      <c r="AR59" s="17">
        <f>[4]KBASF!H80</f>
        <v>0</v>
      </c>
      <c r="AS59" s="17">
        <f>[4]KBASF!I80</f>
        <v>0</v>
      </c>
      <c r="AT59" s="17">
        <f>[4]KBASF!J80</f>
        <v>0</v>
      </c>
      <c r="AU59" s="17">
        <f>[4]KBASF!K80</f>
        <v>0</v>
      </c>
      <c r="AV59" s="17">
        <f>[4]KBASF!L80</f>
        <v>0</v>
      </c>
      <c r="AW59" s="17">
        <f>[4]KBASF!M80</f>
        <v>0</v>
      </c>
      <c r="AX59" s="17">
        <f>[4]KBASF!N80</f>
        <v>0</v>
      </c>
      <c r="AY59" s="17">
        <f>[4]KBASF!O80</f>
        <v>0</v>
      </c>
      <c r="AZ59" s="17">
        <f>[4]KBASF!P80</f>
        <v>0</v>
      </c>
      <c r="BA59" s="17">
        <f>[4]KBASF!Q80</f>
        <v>0</v>
      </c>
      <c r="BB59" s="13">
        <f t="shared" si="229"/>
        <v>0</v>
      </c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3">
        <f t="shared" si="230"/>
        <v>0</v>
      </c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3">
        <f t="shared" si="231"/>
        <v>0</v>
      </c>
      <c r="CC59" s="23">
        <f t="shared" si="232"/>
        <v>0</v>
      </c>
      <c r="CD59" s="23">
        <f t="shared" si="233"/>
        <v>0</v>
      </c>
      <c r="CE59" s="23">
        <f t="shared" si="234"/>
        <v>0</v>
      </c>
      <c r="CF59" s="23">
        <f t="shared" si="235"/>
        <v>0</v>
      </c>
      <c r="CG59" s="23">
        <f t="shared" si="236"/>
        <v>0</v>
      </c>
      <c r="CH59" s="38">
        <v>0.02</v>
      </c>
      <c r="CI59" s="25" t="s">
        <v>80</v>
      </c>
      <c r="CJ59" s="26">
        <f t="shared" si="237"/>
        <v>0.02</v>
      </c>
      <c r="CK59" s="26">
        <f t="shared" si="237"/>
        <v>0.02</v>
      </c>
      <c r="CL59" s="26">
        <f t="shared" si="237"/>
        <v>0.02</v>
      </c>
      <c r="CM59" s="26">
        <f t="shared" si="237"/>
        <v>0.02</v>
      </c>
      <c r="CN59" s="26">
        <f t="shared" si="237"/>
        <v>0.02</v>
      </c>
      <c r="CO59" s="26">
        <f t="shared" si="237"/>
        <v>0.02</v>
      </c>
      <c r="CP59" s="17"/>
      <c r="CQ59" s="17"/>
      <c r="CR59" s="17"/>
      <c r="CS59" s="17"/>
      <c r="CT59" s="17"/>
      <c r="CU59" s="17"/>
      <c r="CV59" s="34">
        <f t="shared" si="238"/>
        <v>0</v>
      </c>
      <c r="CW59" s="34">
        <f t="shared" si="238"/>
        <v>0</v>
      </c>
      <c r="CX59" s="34">
        <f t="shared" si="238"/>
        <v>0</v>
      </c>
      <c r="CY59" s="34">
        <f t="shared" si="238"/>
        <v>0</v>
      </c>
      <c r="CZ59" s="34">
        <f t="shared" si="238"/>
        <v>0</v>
      </c>
      <c r="DA59" s="34">
        <f t="shared" si="238"/>
        <v>0</v>
      </c>
      <c r="DB59" s="13">
        <f t="shared" si="239"/>
        <v>0</v>
      </c>
      <c r="DC59" s="40">
        <f t="shared" si="240"/>
        <v>0</v>
      </c>
      <c r="DD59" s="41">
        <f t="shared" si="241"/>
        <v>0</v>
      </c>
      <c r="DE59" s="40">
        <f t="shared" si="242"/>
        <v>0</v>
      </c>
      <c r="DF59" s="40">
        <f t="shared" si="243"/>
        <v>0</v>
      </c>
      <c r="DG59" s="40">
        <f t="shared" si="244"/>
        <v>0</v>
      </c>
      <c r="DH59" s="54">
        <v>0.02</v>
      </c>
      <c r="DI59" s="25" t="s">
        <v>80</v>
      </c>
      <c r="DJ59" s="50">
        <f t="shared" si="245"/>
        <v>0.02</v>
      </c>
      <c r="DK59" s="68">
        <f t="shared" si="246"/>
        <v>0</v>
      </c>
      <c r="DL59" s="68">
        <f t="shared" si="246"/>
        <v>0</v>
      </c>
      <c r="DM59" s="68">
        <f t="shared" si="246"/>
        <v>0</v>
      </c>
      <c r="DN59" s="68">
        <f t="shared" si="246"/>
        <v>0</v>
      </c>
      <c r="DO59" s="68">
        <f t="shared" si="246"/>
        <v>0</v>
      </c>
      <c r="DP59" s="68">
        <f t="shared" si="246"/>
        <v>0</v>
      </c>
      <c r="DQ59" s="68">
        <f t="shared" si="246"/>
        <v>0</v>
      </c>
      <c r="DR59" s="68">
        <f t="shared" si="246"/>
        <v>0</v>
      </c>
      <c r="DS59" s="68">
        <f t="shared" si="246"/>
        <v>0</v>
      </c>
      <c r="DT59" s="68">
        <f t="shared" si="246"/>
        <v>0</v>
      </c>
      <c r="DU59" s="68">
        <f t="shared" si="246"/>
        <v>0</v>
      </c>
      <c r="DV59" s="68">
        <f t="shared" si="246"/>
        <v>0</v>
      </c>
      <c r="DW59" s="69">
        <f t="shared" si="247"/>
        <v>0</v>
      </c>
    </row>
    <row r="60" spans="2:127" ht="12.5" x14ac:dyDescent="0.2">
      <c r="B60" s="3" t="s">
        <v>51</v>
      </c>
      <c r="C60" s="17">
        <f>'[1]Komarambheem Asifabad'!F476</f>
        <v>3.5459999999999998</v>
      </c>
      <c r="D60" s="17">
        <f>'[1]Komarambheem Asifabad'!G476</f>
        <v>3.3504</v>
      </c>
      <c r="E60" s="17">
        <f>'[1]Komarambheem Asifabad'!H476</f>
        <v>3.3439999999999999</v>
      </c>
      <c r="F60" s="17">
        <f>'[1]Komarambheem Asifabad'!I476</f>
        <v>3.3071999999999999</v>
      </c>
      <c r="G60" s="17">
        <f>'[1]Komarambheem Asifabad'!J476</f>
        <v>3.706</v>
      </c>
      <c r="H60" s="17">
        <f>'[1]Komarambheem Asifabad'!K476</f>
        <v>3.5562</v>
      </c>
      <c r="I60" s="17">
        <f>'[1]Komarambheem Asifabad'!L476</f>
        <v>3.1227999999999998</v>
      </c>
      <c r="J60" s="17">
        <f>'[1]Komarambheem Asifabad'!M476</f>
        <v>3.4051999999999998</v>
      </c>
      <c r="K60" s="17">
        <f>'[1]Komarambheem Asifabad'!N476</f>
        <v>3.0326</v>
      </c>
      <c r="L60" s="17">
        <f>'[1]Komarambheem Asifabad'!O476</f>
        <v>3.3946000000000001</v>
      </c>
      <c r="M60" s="17">
        <f>'[1]Komarambheem Asifabad'!P476</f>
        <v>3.6903999999999999</v>
      </c>
      <c r="N60" s="17">
        <f>'[1]Komarambheem Asifabad'!Q476</f>
        <v>3.4674</v>
      </c>
      <c r="O60" s="13">
        <f t="shared" si="226"/>
        <v>40.922799999999995</v>
      </c>
      <c r="P60" s="17">
        <f>'[2]Komarambheem Asifabad'!F76</f>
        <v>3.6303999999999998</v>
      </c>
      <c r="Q60" s="17">
        <f>'[2]Komarambheem Asifabad'!G76</f>
        <v>3.7238000000000002</v>
      </c>
      <c r="R60" s="17">
        <f>'[2]Komarambheem Asifabad'!H76</f>
        <v>3.6629999999999998</v>
      </c>
      <c r="S60" s="17">
        <f>'[2]Komarambheem Asifabad'!I76</f>
        <v>3.4278</v>
      </c>
      <c r="T60" s="17">
        <f>'[2]Komarambheem Asifabad'!J76</f>
        <v>3.7206000000000001</v>
      </c>
      <c r="U60" s="17">
        <f>'[2]Komarambheem Asifabad'!K76</f>
        <v>3.3927999999999998</v>
      </c>
      <c r="V60" s="17">
        <f>'[2]Komarambheem Asifabad'!L76</f>
        <v>3.3014000000000001</v>
      </c>
      <c r="W60" s="17">
        <f>'[2]Komarambheem Asifabad'!M76</f>
        <v>3.4982000000000002</v>
      </c>
      <c r="X60" s="17">
        <f>'[2]Komarambheem Asifabad'!N76</f>
        <v>3.1589999999999998</v>
      </c>
      <c r="Y60" s="17">
        <f>'[2]Komarambheem Asifabad'!O76</f>
        <v>3</v>
      </c>
      <c r="Z60" s="17">
        <f>'[2]Komarambheem Asifabad'!P76</f>
        <v>2.97</v>
      </c>
      <c r="AA60" s="17">
        <f>'[2]Komarambheem Asifabad'!Q76</f>
        <v>2.8239999999999998</v>
      </c>
      <c r="AB60" s="13">
        <f t="shared" si="227"/>
        <v>40.311</v>
      </c>
      <c r="AC60" s="17">
        <f>[3]KBASF!F81</f>
        <v>3.4436</v>
      </c>
      <c r="AD60" s="17">
        <f>[3]KBASF!G81</f>
        <v>3.3839999999999999</v>
      </c>
      <c r="AE60" s="17">
        <f>[3]KBASF!H81</f>
        <v>3.4140000000000001</v>
      </c>
      <c r="AF60" s="17">
        <f>[3]KBASF!I81</f>
        <v>3.3738000000000001</v>
      </c>
      <c r="AG60" s="17">
        <f>[3]KBASF!J81</f>
        <v>3.5045999999999999</v>
      </c>
      <c r="AH60" s="17">
        <f>[3]KBASF!K81</f>
        <v>3.5935999999999999</v>
      </c>
      <c r="AI60" s="17">
        <f>[3]KBASF!L81</f>
        <v>3.4862000000000002</v>
      </c>
      <c r="AJ60" s="17">
        <f>[3]KBASF!M81</f>
        <v>3.6192000000000002</v>
      </c>
      <c r="AK60" s="17">
        <f>[3]KBASF!N81</f>
        <v>3.0649999999999999</v>
      </c>
      <c r="AL60" s="17">
        <f>[3]KBASF!O81</f>
        <v>3.6008</v>
      </c>
      <c r="AM60" s="17">
        <f>[3]KBASF!P81</f>
        <v>3.4714</v>
      </c>
      <c r="AN60" s="17">
        <f>[3]KBASF!Q81</f>
        <v>3.2187999999999999</v>
      </c>
      <c r="AO60" s="13">
        <f t="shared" si="228"/>
        <v>41.175000000000004</v>
      </c>
      <c r="AP60" s="17">
        <f>[4]KBASF!F81</f>
        <v>3.5372560091424314</v>
      </c>
      <c r="AQ60" s="17">
        <f>[4]KBASF!G81</f>
        <v>3.3855219082183408</v>
      </c>
      <c r="AR60" s="17">
        <f>[4]KBASF!H81</f>
        <v>3.5483343174956339</v>
      </c>
      <c r="AS60" s="17">
        <f>[4]KBASF!I81</f>
        <v>3.5975302708646932</v>
      </c>
      <c r="AT60" s="17">
        <f>[4]KBASF!J81</f>
        <v>3.4636884182436241</v>
      </c>
      <c r="AU60" s="17">
        <f>[4]KBASF!K81</f>
        <v>3.3514791990040251</v>
      </c>
      <c r="AV60" s="17">
        <f>[4]KBASF!L81</f>
        <v>3.2315676674400589</v>
      </c>
      <c r="AW60" s="17">
        <f>[4]KBASF!M81</f>
        <v>3.4854136846344699</v>
      </c>
      <c r="AX60" s="17">
        <f>[4]KBASF!N81</f>
        <v>3.351856782787217</v>
      </c>
      <c r="AY60" s="17">
        <f>[4]KBASF!O81</f>
        <v>3.4623129807617135</v>
      </c>
      <c r="AZ60" s="17">
        <f>[4]KBASF!P81</f>
        <v>4.0076884199348397</v>
      </c>
      <c r="BA60" s="17">
        <f>[4]KBASF!Q81</f>
        <v>3.6288496452362695</v>
      </c>
      <c r="BB60" s="13">
        <f t="shared" si="229"/>
        <v>42.051499303763315</v>
      </c>
      <c r="BC60" s="17">
        <f>'[5]2.Asifabad'!F56</f>
        <v>1.5940000000000001</v>
      </c>
      <c r="BD60" s="17">
        <f>'[5]2.Asifabad'!G56</f>
        <v>2.2566000000000002</v>
      </c>
      <c r="BE60" s="17">
        <f>'[5]2.Asifabad'!H56</f>
        <v>2.4276</v>
      </c>
      <c r="BF60" s="17">
        <f>'[5]2.Asifabad'!I56</f>
        <v>1.7535000000000001</v>
      </c>
      <c r="BG60" s="17">
        <f>'[5]2.Asifabad'!J56</f>
        <v>1.9065000000000001</v>
      </c>
      <c r="BH60" s="17">
        <f>'[5]2.Asifabad'!K56</f>
        <v>2.0493999999999999</v>
      </c>
      <c r="BI60" s="17">
        <f>'[5]2.Asifabad'!L56</f>
        <v>1.9117</v>
      </c>
      <c r="BJ60" s="17">
        <f>'[5]2.Asifabad'!M56</f>
        <v>2.0627</v>
      </c>
      <c r="BK60" s="17">
        <f>'[5]2.Asifabad'!N56</f>
        <v>2.8641000000000001</v>
      </c>
      <c r="BL60" s="17">
        <f>'[5]2.Asifabad'!O56</f>
        <v>3.5133999999999999</v>
      </c>
      <c r="BM60" s="17">
        <f>'[5]2.Asifabad'!P56</f>
        <v>4.3498000000000001</v>
      </c>
      <c r="BN60" s="17">
        <f>'[5]2.Asifabad'!Q56</f>
        <v>3.9733000000000001</v>
      </c>
      <c r="BO60" s="13">
        <f t="shared" si="230"/>
        <v>30.662600000000005</v>
      </c>
      <c r="BP60" s="17">
        <f>'[6]2.Asifabad'!F54</f>
        <v>4.0823999999999998</v>
      </c>
      <c r="BQ60" s="17">
        <f>'[6]2.Asifabad'!G54</f>
        <v>3.9055</v>
      </c>
      <c r="BR60" s="17">
        <f>'[6]2.Asifabad'!H54</f>
        <v>4.1288999999999998</v>
      </c>
      <c r="BS60" s="17">
        <f>'[6]2.Asifabad'!I54</f>
        <v>3.8043999999999998</v>
      </c>
      <c r="BT60" s="17">
        <f>'[6]2.Asifabad'!J54</f>
        <v>4.1790000000000003</v>
      </c>
      <c r="BU60" s="17">
        <f>'[6]2.Asifabad'!K54</f>
        <v>4.3170999999999999</v>
      </c>
      <c r="BV60" s="17">
        <f>'[6]2.Asifabad'!L54</f>
        <v>4.0065999999999997</v>
      </c>
      <c r="BW60" s="17">
        <f>'[6]2.Asifabad'!M54</f>
        <v>3.9249000000000001</v>
      </c>
      <c r="BX60" s="17">
        <f>'[6]2.Asifabad'!N54</f>
        <v>3.6031</v>
      </c>
      <c r="BY60" s="17">
        <f>'[6]2.Asifabad'!O54</f>
        <v>4.4077999999999999</v>
      </c>
      <c r="BZ60" s="17">
        <f>'[6]2.Asifabad'!P54</f>
        <v>4.3867000000000003</v>
      </c>
      <c r="CA60" s="17">
        <f>'[6]2.Asifabad'!Q54</f>
        <v>3.8359999999999999</v>
      </c>
      <c r="CB60" s="13">
        <f t="shared" si="231"/>
        <v>48.582399999999993</v>
      </c>
      <c r="CC60" s="23">
        <f t="shared" si="232"/>
        <v>3.4910337046865303E-2</v>
      </c>
      <c r="CD60" s="23">
        <f t="shared" si="233"/>
        <v>4.776490685043111E-2</v>
      </c>
      <c r="CE60" s="23">
        <f t="shared" si="234"/>
        <v>5.6692080394984412E-2</v>
      </c>
      <c r="CF60" s="23">
        <f t="shared" si="235"/>
        <v>7.4852176807238768E-2</v>
      </c>
      <c r="CG60" s="23">
        <f t="shared" si="236"/>
        <v>0.58441880336305418</v>
      </c>
      <c r="CH60" s="32"/>
      <c r="CI60" s="25" t="s">
        <v>75</v>
      </c>
      <c r="CJ60" s="26">
        <f t="shared" si="237"/>
        <v>3.4910337046865303E-2</v>
      </c>
      <c r="CK60" s="26">
        <f t="shared" si="237"/>
        <v>3.4910337046865303E-2</v>
      </c>
      <c r="CL60" s="26">
        <f t="shared" si="237"/>
        <v>3.4910337046865303E-2</v>
      </c>
      <c r="CM60" s="26">
        <f t="shared" si="237"/>
        <v>3.4910337046865303E-2</v>
      </c>
      <c r="CN60" s="26">
        <f t="shared" si="237"/>
        <v>3.4910337046865303E-2</v>
      </c>
      <c r="CO60" s="26">
        <f t="shared" si="237"/>
        <v>3.4910337046865303E-2</v>
      </c>
      <c r="CP60" s="17">
        <f>'[7]2.Asifabad'!F55</f>
        <v>4.8924000000000003</v>
      </c>
      <c r="CQ60" s="17">
        <f>'[7]2.Asifabad'!G55</f>
        <v>4.6249000000000002</v>
      </c>
      <c r="CR60" s="17">
        <f>'[7]2.Asifabad'!H55</f>
        <v>4.6018999999999997</v>
      </c>
      <c r="CS60" s="17">
        <f>'[7]2.Asifabad'!I55</f>
        <v>4.0932000000000004</v>
      </c>
      <c r="CT60" s="17">
        <f>'[7]2.Asifabad'!J55</f>
        <v>4.3509000000000002</v>
      </c>
      <c r="CU60" s="17">
        <f>'[7]2.Asifabad'!K55</f>
        <v>4.5892999999999997</v>
      </c>
      <c r="CV60" s="34">
        <f t="shared" si="238"/>
        <v>4.1464717564119704</v>
      </c>
      <c r="CW60" s="34">
        <f t="shared" si="238"/>
        <v>4.0619195818752418</v>
      </c>
      <c r="CX60" s="34">
        <f t="shared" si="238"/>
        <v>3.7288854354135603</v>
      </c>
      <c r="CY60" s="34">
        <f t="shared" si="238"/>
        <v>4.5616777836351732</v>
      </c>
      <c r="CZ60" s="34">
        <f t="shared" si="238"/>
        <v>4.5398411755234847</v>
      </c>
      <c r="DA60" s="34">
        <f t="shared" si="238"/>
        <v>3.969916052911775</v>
      </c>
      <c r="DB60" s="13">
        <f t="shared" si="239"/>
        <v>52.161311785771211</v>
      </c>
      <c r="DC60" s="40">
        <f t="shared" si="240"/>
        <v>5.2894813975928656E-2</v>
      </c>
      <c r="DD60" s="41">
        <f t="shared" si="241"/>
        <v>6.0910442642117646E-2</v>
      </c>
      <c r="DE60" s="40">
        <f t="shared" si="242"/>
        <v>7.4456918507794789E-2</v>
      </c>
      <c r="DF60" s="40">
        <f t="shared" si="243"/>
        <v>0.30427678294215066</v>
      </c>
      <c r="DG60" s="40">
        <f t="shared" si="244"/>
        <v>7.3666837903669125E-2</v>
      </c>
      <c r="DI60" s="25" t="s">
        <v>75</v>
      </c>
      <c r="DJ60" s="50">
        <f t="shared" si="245"/>
        <v>5.2894813975928656E-2</v>
      </c>
      <c r="DK60" s="68">
        <f t="shared" si="246"/>
        <v>5.1511825878958337</v>
      </c>
      <c r="DL60" s="68">
        <f t="shared" si="246"/>
        <v>4.8695332251572729</v>
      </c>
      <c r="DM60" s="68">
        <f t="shared" si="246"/>
        <v>4.845316644435826</v>
      </c>
      <c r="DN60" s="68">
        <f t="shared" si="246"/>
        <v>4.309709052566272</v>
      </c>
      <c r="DO60" s="68">
        <f t="shared" si="246"/>
        <v>4.5810400461278684</v>
      </c>
      <c r="DP60" s="68">
        <f t="shared" si="246"/>
        <v>4.8320501697797287</v>
      </c>
      <c r="DQ60" s="68">
        <f t="shared" si="246"/>
        <v>4.3657986086238241</v>
      </c>
      <c r="DR60" s="68">
        <f t="shared" si="246"/>
        <v>4.2767740625437147</v>
      </c>
      <c r="DS60" s="68">
        <f t="shared" si="246"/>
        <v>3.9261241368573105</v>
      </c>
      <c r="DT60" s="68">
        <f t="shared" si="246"/>
        <v>4.8029668814186826</v>
      </c>
      <c r="DU60" s="68">
        <f t="shared" si="246"/>
        <v>4.7799752299830605</v>
      </c>
      <c r="DV60" s="68">
        <f t="shared" si="246"/>
        <v>4.1799040240305958</v>
      </c>
      <c r="DW60" s="69">
        <f t="shared" si="247"/>
        <v>54.920374669419992</v>
      </c>
    </row>
    <row r="61" spans="2:127" ht="12.5" x14ac:dyDescent="0.2">
      <c r="B61" s="3" t="s">
        <v>1</v>
      </c>
      <c r="C61" s="17">
        <f>'[1]Komarambheem Asifabad'!F477</f>
        <v>0</v>
      </c>
      <c r="D61" s="17">
        <f>'[1]Komarambheem Asifabad'!G477</f>
        <v>0</v>
      </c>
      <c r="E61" s="17">
        <f>'[1]Komarambheem Asifabad'!H477</f>
        <v>0</v>
      </c>
      <c r="F61" s="17">
        <f>'[1]Komarambheem Asifabad'!I477</f>
        <v>0</v>
      </c>
      <c r="G61" s="17">
        <f>'[1]Komarambheem Asifabad'!J477</f>
        <v>0</v>
      </c>
      <c r="H61" s="17">
        <f>'[1]Komarambheem Asifabad'!K477</f>
        <v>0</v>
      </c>
      <c r="I61" s="17">
        <f>'[1]Komarambheem Asifabad'!L477</f>
        <v>0</v>
      </c>
      <c r="J61" s="17">
        <f>'[1]Komarambheem Asifabad'!M477</f>
        <v>0</v>
      </c>
      <c r="K61" s="17">
        <f>'[1]Komarambheem Asifabad'!N477</f>
        <v>0</v>
      </c>
      <c r="L61" s="17">
        <f>'[1]Komarambheem Asifabad'!O477</f>
        <v>0</v>
      </c>
      <c r="M61" s="17">
        <f>'[1]Komarambheem Asifabad'!P477</f>
        <v>0</v>
      </c>
      <c r="N61" s="17">
        <f>'[1]Komarambheem Asifabad'!Q477</f>
        <v>0</v>
      </c>
      <c r="O61" s="13">
        <f t="shared" si="226"/>
        <v>0</v>
      </c>
      <c r="P61" s="17">
        <f>'[2]Komarambheem Asifabad'!F77</f>
        <v>0</v>
      </c>
      <c r="Q61" s="17">
        <f>'[2]Komarambheem Asifabad'!G77</f>
        <v>0</v>
      </c>
      <c r="R61" s="17">
        <f>'[2]Komarambheem Asifabad'!H77</f>
        <v>0</v>
      </c>
      <c r="S61" s="17">
        <f>'[2]Komarambheem Asifabad'!I77</f>
        <v>0</v>
      </c>
      <c r="T61" s="17">
        <f>'[2]Komarambheem Asifabad'!J77</f>
        <v>0</v>
      </c>
      <c r="U61" s="17">
        <f>'[2]Komarambheem Asifabad'!K77</f>
        <v>0</v>
      </c>
      <c r="V61" s="17">
        <f>'[2]Komarambheem Asifabad'!L77</f>
        <v>0</v>
      </c>
      <c r="W61" s="17">
        <f>'[2]Komarambheem Asifabad'!M77</f>
        <v>0</v>
      </c>
      <c r="X61" s="17">
        <f>'[2]Komarambheem Asifabad'!N77</f>
        <v>0</v>
      </c>
      <c r="Y61" s="17">
        <f>'[2]Komarambheem Asifabad'!O77</f>
        <v>0</v>
      </c>
      <c r="Z61" s="17">
        <f>'[2]Komarambheem Asifabad'!P77</f>
        <v>0</v>
      </c>
      <c r="AA61" s="17">
        <f>'[2]Komarambheem Asifabad'!Q77</f>
        <v>0</v>
      </c>
      <c r="AB61" s="13">
        <f t="shared" si="227"/>
        <v>0</v>
      </c>
      <c r="AC61" s="17">
        <f>[3]KBASF!F82</f>
        <v>0</v>
      </c>
      <c r="AD61" s="17">
        <f>[3]KBASF!G82</f>
        <v>0</v>
      </c>
      <c r="AE61" s="17">
        <f>[3]KBASF!H82</f>
        <v>0</v>
      </c>
      <c r="AF61" s="17">
        <f>[3]KBASF!I82</f>
        <v>0</v>
      </c>
      <c r="AG61" s="17">
        <f>[3]KBASF!J82</f>
        <v>0</v>
      </c>
      <c r="AH61" s="17">
        <f>[3]KBASF!K82</f>
        <v>0</v>
      </c>
      <c r="AI61" s="17">
        <f>[3]KBASF!L82</f>
        <v>0</v>
      </c>
      <c r="AJ61" s="17">
        <f>[3]KBASF!M82</f>
        <v>0</v>
      </c>
      <c r="AK61" s="17">
        <f>[3]KBASF!N82</f>
        <v>0</v>
      </c>
      <c r="AL61" s="17">
        <f>[3]KBASF!O82</f>
        <v>0</v>
      </c>
      <c r="AM61" s="17">
        <f>[3]KBASF!P82</f>
        <v>0</v>
      </c>
      <c r="AN61" s="17">
        <f>[3]KBASF!Q82</f>
        <v>0</v>
      </c>
      <c r="AO61" s="13">
        <f t="shared" si="228"/>
        <v>0</v>
      </c>
      <c r="AP61" s="17">
        <f>[4]KBASF!F82</f>
        <v>0</v>
      </c>
      <c r="AQ61" s="17">
        <f>[4]KBASF!G82</f>
        <v>0</v>
      </c>
      <c r="AR61" s="17">
        <f>[4]KBASF!H82</f>
        <v>0</v>
      </c>
      <c r="AS61" s="17">
        <f>[4]KBASF!I82</f>
        <v>0</v>
      </c>
      <c r="AT61" s="17">
        <f>[4]KBASF!J82</f>
        <v>0</v>
      </c>
      <c r="AU61" s="17">
        <f>[4]KBASF!K82</f>
        <v>0</v>
      </c>
      <c r="AV61" s="17">
        <f>[4]KBASF!L82</f>
        <v>0</v>
      </c>
      <c r="AW61" s="17">
        <f>[4]KBASF!M82</f>
        <v>0</v>
      </c>
      <c r="AX61" s="17">
        <f>[4]KBASF!N82</f>
        <v>0</v>
      </c>
      <c r="AY61" s="17">
        <f>[4]KBASF!O82</f>
        <v>0</v>
      </c>
      <c r="AZ61" s="17">
        <f>[4]KBASF!P82</f>
        <v>0</v>
      </c>
      <c r="BA61" s="17">
        <f>[4]KBASF!Q82</f>
        <v>0</v>
      </c>
      <c r="BB61" s="13">
        <f t="shared" si="229"/>
        <v>0</v>
      </c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3">
        <f t="shared" si="230"/>
        <v>0</v>
      </c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3">
        <f t="shared" si="231"/>
        <v>0</v>
      </c>
      <c r="CC61" s="23">
        <f t="shared" si="232"/>
        <v>0</v>
      </c>
      <c r="CD61" s="23">
        <f t="shared" si="233"/>
        <v>0</v>
      </c>
      <c r="CE61" s="23">
        <f t="shared" si="234"/>
        <v>0</v>
      </c>
      <c r="CF61" s="23">
        <f t="shared" si="235"/>
        <v>0</v>
      </c>
      <c r="CG61" s="23">
        <f t="shared" si="236"/>
        <v>0</v>
      </c>
      <c r="CH61" s="38">
        <v>0.02</v>
      </c>
      <c r="CI61" s="25" t="s">
        <v>80</v>
      </c>
      <c r="CJ61" s="26">
        <f t="shared" si="237"/>
        <v>0.02</v>
      </c>
      <c r="CK61" s="26">
        <f t="shared" si="237"/>
        <v>0.02</v>
      </c>
      <c r="CL61" s="26">
        <f t="shared" si="237"/>
        <v>0.02</v>
      </c>
      <c r="CM61" s="26">
        <f t="shared" si="237"/>
        <v>0.02</v>
      </c>
      <c r="CN61" s="26">
        <f t="shared" si="237"/>
        <v>0.02</v>
      </c>
      <c r="CO61" s="26">
        <f t="shared" si="237"/>
        <v>0.02</v>
      </c>
      <c r="CP61" s="17"/>
      <c r="CQ61" s="17"/>
      <c r="CR61" s="17"/>
      <c r="CS61" s="17"/>
      <c r="CT61" s="17"/>
      <c r="CU61" s="17"/>
      <c r="CV61" s="34">
        <f t="shared" si="238"/>
        <v>0</v>
      </c>
      <c r="CW61" s="34">
        <f t="shared" si="238"/>
        <v>0</v>
      </c>
      <c r="CX61" s="34">
        <f t="shared" si="238"/>
        <v>0</v>
      </c>
      <c r="CY61" s="34">
        <f t="shared" si="238"/>
        <v>0</v>
      </c>
      <c r="CZ61" s="34">
        <f t="shared" si="238"/>
        <v>0</v>
      </c>
      <c r="DA61" s="34">
        <f t="shared" si="238"/>
        <v>0</v>
      </c>
      <c r="DB61" s="13">
        <f t="shared" si="239"/>
        <v>0</v>
      </c>
      <c r="DC61" s="40">
        <f t="shared" si="240"/>
        <v>0</v>
      </c>
      <c r="DD61" s="41">
        <f t="shared" si="241"/>
        <v>0</v>
      </c>
      <c r="DE61" s="40">
        <f t="shared" si="242"/>
        <v>0</v>
      </c>
      <c r="DF61" s="40">
        <f t="shared" si="243"/>
        <v>0</v>
      </c>
      <c r="DG61" s="40">
        <f t="shared" si="244"/>
        <v>0</v>
      </c>
      <c r="DH61" s="40">
        <v>0.02</v>
      </c>
      <c r="DI61" s="25" t="s">
        <v>80</v>
      </c>
      <c r="DJ61" s="50">
        <f t="shared" si="245"/>
        <v>0.02</v>
      </c>
      <c r="DK61" s="68">
        <f t="shared" si="246"/>
        <v>0</v>
      </c>
      <c r="DL61" s="68">
        <f t="shared" si="246"/>
        <v>0</v>
      </c>
      <c r="DM61" s="68">
        <f t="shared" si="246"/>
        <v>0</v>
      </c>
      <c r="DN61" s="68">
        <f t="shared" si="246"/>
        <v>0</v>
      </c>
      <c r="DO61" s="68">
        <f t="shared" si="246"/>
        <v>0</v>
      </c>
      <c r="DP61" s="68">
        <f t="shared" si="246"/>
        <v>0</v>
      </c>
      <c r="DQ61" s="68">
        <f t="shared" si="246"/>
        <v>0</v>
      </c>
      <c r="DR61" s="68">
        <f t="shared" si="246"/>
        <v>0</v>
      </c>
      <c r="DS61" s="68">
        <f t="shared" si="246"/>
        <v>0</v>
      </c>
      <c r="DT61" s="68">
        <f t="shared" si="246"/>
        <v>0</v>
      </c>
      <c r="DU61" s="68">
        <f t="shared" si="246"/>
        <v>0</v>
      </c>
      <c r="DV61" s="68">
        <f t="shared" si="246"/>
        <v>0</v>
      </c>
      <c r="DW61" s="69">
        <f t="shared" si="247"/>
        <v>0</v>
      </c>
    </row>
    <row r="62" spans="2:127" ht="12.5" x14ac:dyDescent="0.2">
      <c r="B62" s="3" t="s">
        <v>47</v>
      </c>
      <c r="C62" s="17"/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3">
        <f t="shared" si="226"/>
        <v>0</v>
      </c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3">
        <f t="shared" si="227"/>
        <v>0</v>
      </c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3">
        <f t="shared" si="228"/>
        <v>0</v>
      </c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3">
        <f t="shared" si="229"/>
        <v>0</v>
      </c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3">
        <f t="shared" si="230"/>
        <v>0</v>
      </c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3">
        <f t="shared" si="231"/>
        <v>0</v>
      </c>
      <c r="CC62" s="23">
        <f t="shared" si="232"/>
        <v>0</v>
      </c>
      <c r="CD62" s="23">
        <f t="shared" si="233"/>
        <v>0</v>
      </c>
      <c r="CE62" s="23">
        <f t="shared" si="234"/>
        <v>0</v>
      </c>
      <c r="CF62" s="23">
        <f t="shared" si="235"/>
        <v>0</v>
      </c>
      <c r="CG62" s="23">
        <f t="shared" si="236"/>
        <v>0</v>
      </c>
      <c r="CH62" s="38">
        <v>0</v>
      </c>
      <c r="CI62" s="25" t="s">
        <v>80</v>
      </c>
      <c r="CJ62" s="26">
        <f t="shared" si="237"/>
        <v>0</v>
      </c>
      <c r="CK62" s="26">
        <f t="shared" si="237"/>
        <v>0</v>
      </c>
      <c r="CL62" s="26">
        <f t="shared" si="237"/>
        <v>0</v>
      </c>
      <c r="CM62" s="26">
        <f t="shared" si="237"/>
        <v>0</v>
      </c>
      <c r="CN62" s="26">
        <f t="shared" si="237"/>
        <v>0</v>
      </c>
      <c r="CO62" s="26">
        <f t="shared" si="237"/>
        <v>0</v>
      </c>
      <c r="CP62" s="17"/>
      <c r="CQ62" s="17"/>
      <c r="CR62" s="17"/>
      <c r="CS62" s="17"/>
      <c r="CT62" s="17"/>
      <c r="CU62" s="17"/>
      <c r="CV62" s="34">
        <f t="shared" si="238"/>
        <v>0</v>
      </c>
      <c r="CW62" s="34">
        <f t="shared" si="238"/>
        <v>0</v>
      </c>
      <c r="CX62" s="34">
        <f t="shared" si="238"/>
        <v>0</v>
      </c>
      <c r="CY62" s="34">
        <f t="shared" si="238"/>
        <v>0</v>
      </c>
      <c r="CZ62" s="34">
        <f t="shared" si="238"/>
        <v>0</v>
      </c>
      <c r="DA62" s="34">
        <f t="shared" si="238"/>
        <v>0</v>
      </c>
      <c r="DB62" s="13">
        <f t="shared" si="239"/>
        <v>0</v>
      </c>
      <c r="DC62" s="40">
        <f t="shared" si="240"/>
        <v>0</v>
      </c>
      <c r="DD62" s="41">
        <f t="shared" si="241"/>
        <v>0</v>
      </c>
      <c r="DE62" s="40">
        <f t="shared" si="242"/>
        <v>0</v>
      </c>
      <c r="DF62" s="40">
        <f t="shared" si="243"/>
        <v>0</v>
      </c>
      <c r="DG62" s="40">
        <f t="shared" si="244"/>
        <v>0</v>
      </c>
      <c r="DH62" s="40">
        <v>0</v>
      </c>
      <c r="DI62" s="25" t="s">
        <v>80</v>
      </c>
      <c r="DJ62" s="50">
        <f t="shared" si="245"/>
        <v>0</v>
      </c>
      <c r="DK62" s="68">
        <f t="shared" si="246"/>
        <v>0</v>
      </c>
      <c r="DL62" s="68">
        <f t="shared" si="246"/>
        <v>0</v>
      </c>
      <c r="DM62" s="68">
        <f t="shared" si="246"/>
        <v>0</v>
      </c>
      <c r="DN62" s="68">
        <f t="shared" si="246"/>
        <v>0</v>
      </c>
      <c r="DO62" s="68">
        <f t="shared" si="246"/>
        <v>0</v>
      </c>
      <c r="DP62" s="68">
        <f t="shared" si="246"/>
        <v>0</v>
      </c>
      <c r="DQ62" s="68">
        <f t="shared" si="246"/>
        <v>0</v>
      </c>
      <c r="DR62" s="68">
        <f t="shared" si="246"/>
        <v>0</v>
      </c>
      <c r="DS62" s="68">
        <f t="shared" si="246"/>
        <v>0</v>
      </c>
      <c r="DT62" s="68">
        <f t="shared" si="246"/>
        <v>0</v>
      </c>
      <c r="DU62" s="68">
        <f t="shared" si="246"/>
        <v>0</v>
      </c>
      <c r="DV62" s="68">
        <f t="shared" si="246"/>
        <v>0</v>
      </c>
      <c r="DW62" s="69">
        <f t="shared" si="247"/>
        <v>0</v>
      </c>
    </row>
    <row r="63" spans="2:12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>
        <f t="shared" si="226"/>
        <v>0</v>
      </c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>
        <f t="shared" si="227"/>
        <v>0</v>
      </c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>
        <f t="shared" si="228"/>
        <v>0</v>
      </c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>
        <f t="shared" si="229"/>
        <v>0</v>
      </c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>
        <f t="shared" si="230"/>
        <v>0</v>
      </c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>
        <f t="shared" si="231"/>
        <v>0</v>
      </c>
      <c r="CC63" s="23">
        <f t="shared" ref="CC63" si="248">IFERROR(($CB63/$O63)^(1/5)-1,0)</f>
        <v>0</v>
      </c>
      <c r="CD63" s="23">
        <f t="shared" ref="CD63" si="249">IFERROR((CB63/AB63)^(1/4)-1,0)</f>
        <v>0</v>
      </c>
      <c r="CE63" s="23">
        <f t="shared" ref="CE63" si="250">IFERROR((CB63/AO63)^(1/3)-1,0)</f>
        <v>0</v>
      </c>
      <c r="CF63" s="23">
        <f t="shared" ref="CF63" si="251">IFERROR((CB63/BB63)^(1/2)-1,0)</f>
        <v>0</v>
      </c>
      <c r="CG63" s="23">
        <f t="shared" ref="CG63" si="252">IFERROR((CB63/BO63)^(1/1)-1,0)</f>
        <v>0</v>
      </c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>
        <f t="shared" ref="DB63" si="253">SUM(CP63:DA63)</f>
        <v>0</v>
      </c>
      <c r="DC63" s="40">
        <f t="shared" ref="DC63" si="254">IFERROR((DB63/AB63)^(1/5)-1,0)</f>
        <v>0</v>
      </c>
      <c r="DD63" s="41">
        <f t="shared" ref="DD63" si="255">IFERROR((DB63/AO63)^(1/4)-1,0)</f>
        <v>0</v>
      </c>
      <c r="DE63" s="40">
        <f t="shared" ref="DE63" si="256">IFERROR((DB63/BB63)^(1/3)-1,0)</f>
        <v>0</v>
      </c>
      <c r="DF63" s="40">
        <f t="shared" ref="DF63" si="257">IFERROR((DB63/BO63)^(1/2)-1,0)</f>
        <v>0</v>
      </c>
      <c r="DG63" s="40">
        <f t="shared" ref="DG63" si="258">IFERROR((DB63/CB63)^(1/1)-1,0)</f>
        <v>0</v>
      </c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69"/>
    </row>
    <row r="64" spans="2:127" ht="10.5" x14ac:dyDescent="0.25">
      <c r="B64" s="6" t="s">
        <v>0</v>
      </c>
      <c r="C64" s="5">
        <f t="shared" ref="C64:AH64" si="259">SUM(C51:C63)</f>
        <v>4.2969999901085423</v>
      </c>
      <c r="D64" s="5">
        <f t="shared" si="259"/>
        <v>4.1014000209702592</v>
      </c>
      <c r="E64" s="5">
        <f t="shared" si="259"/>
        <v>4.1040000186442587</v>
      </c>
      <c r="F64" s="5">
        <f t="shared" si="259"/>
        <v>4.0111999999999997</v>
      </c>
      <c r="G64" s="5">
        <f t="shared" si="259"/>
        <v>4.4160000096926986</v>
      </c>
      <c r="H64" s="5">
        <f t="shared" si="259"/>
        <v>4.2602000185073754</v>
      </c>
      <c r="I64" s="5">
        <f t="shared" si="259"/>
        <v>3.8137999779921836</v>
      </c>
      <c r="J64" s="5">
        <f t="shared" si="259"/>
        <v>4.0681999826895892</v>
      </c>
      <c r="K64" s="5">
        <f t="shared" si="259"/>
        <v>3.650599982781487</v>
      </c>
      <c r="L64" s="5">
        <f t="shared" si="259"/>
        <v>3.9456000000000002</v>
      </c>
      <c r="M64" s="5">
        <f t="shared" si="259"/>
        <v>4.1533999999999995</v>
      </c>
      <c r="N64" s="5">
        <f t="shared" si="259"/>
        <v>3.8934000000000002</v>
      </c>
      <c r="O64" s="5">
        <f t="shared" si="259"/>
        <v>48.714800001386386</v>
      </c>
      <c r="P64" s="5">
        <f t="shared" si="259"/>
        <v>4.1104000000000003</v>
      </c>
      <c r="Q64" s="5">
        <f t="shared" si="259"/>
        <v>4.2027999999999999</v>
      </c>
      <c r="R64" s="5">
        <f t="shared" si="259"/>
        <v>4.1289999999999996</v>
      </c>
      <c r="S64" s="5">
        <f t="shared" si="259"/>
        <v>3.9278</v>
      </c>
      <c r="T64" s="5">
        <f t="shared" si="259"/>
        <v>4.1996000000000002</v>
      </c>
      <c r="U64" s="5">
        <f t="shared" si="259"/>
        <v>3.9057999999999997</v>
      </c>
      <c r="V64" s="5">
        <f t="shared" si="259"/>
        <v>3.8084000000000002</v>
      </c>
      <c r="W64" s="5">
        <f t="shared" si="259"/>
        <v>3.9932000000000003</v>
      </c>
      <c r="X64" s="5">
        <f t="shared" si="259"/>
        <v>3.605</v>
      </c>
      <c r="Y64" s="5">
        <f t="shared" si="259"/>
        <v>3.5179999999999998</v>
      </c>
      <c r="Z64" s="5">
        <f t="shared" si="259"/>
        <v>3.4570000000000003</v>
      </c>
      <c r="AA64" s="5">
        <f t="shared" si="259"/>
        <v>3.3099999999999996</v>
      </c>
      <c r="AB64" s="5">
        <f t="shared" si="259"/>
        <v>46.167000000000002</v>
      </c>
      <c r="AC64" s="5">
        <f t="shared" si="259"/>
        <v>4.0095999999999998</v>
      </c>
      <c r="AD64" s="5">
        <f t="shared" si="259"/>
        <v>3.9499999999999997</v>
      </c>
      <c r="AE64" s="5">
        <f t="shared" si="259"/>
        <v>4.0330000000000004</v>
      </c>
      <c r="AF64" s="5">
        <f t="shared" si="259"/>
        <v>3.9428000000000001</v>
      </c>
      <c r="AG64" s="5">
        <f t="shared" si="259"/>
        <v>4.1456</v>
      </c>
      <c r="AH64" s="5">
        <f t="shared" si="259"/>
        <v>4.2496</v>
      </c>
      <c r="AI64" s="5">
        <f t="shared" ref="AI64:BN64" si="260">SUM(AI51:AI63)</f>
        <v>4.1341999999999999</v>
      </c>
      <c r="AJ64" s="5">
        <f t="shared" si="260"/>
        <v>4.3272000000000004</v>
      </c>
      <c r="AK64" s="5">
        <f t="shared" si="260"/>
        <v>3.7549999999999999</v>
      </c>
      <c r="AL64" s="5">
        <f t="shared" si="260"/>
        <v>4.4318</v>
      </c>
      <c r="AM64" s="5">
        <f t="shared" si="260"/>
        <v>4.6794000000000002</v>
      </c>
      <c r="AN64" s="5">
        <f t="shared" si="260"/>
        <v>4.9828000000000001</v>
      </c>
      <c r="AO64" s="5">
        <f t="shared" si="260"/>
        <v>50.641000000000005</v>
      </c>
      <c r="AP64" s="5">
        <f t="shared" si="260"/>
        <v>5.9562355728010736</v>
      </c>
      <c r="AQ64" s="5">
        <f t="shared" si="260"/>
        <v>6.2423850956553348</v>
      </c>
      <c r="AR64" s="5">
        <f t="shared" si="260"/>
        <v>5.0543044987415522</v>
      </c>
      <c r="AS64" s="5">
        <f t="shared" si="260"/>
        <v>5.6922543951649125</v>
      </c>
      <c r="AT64" s="5">
        <f t="shared" si="260"/>
        <v>7.7944930803296932</v>
      </c>
      <c r="AU64" s="5">
        <f t="shared" si="260"/>
        <v>6.7806294608418494</v>
      </c>
      <c r="AV64" s="5">
        <f t="shared" si="260"/>
        <v>4.6275748234166443</v>
      </c>
      <c r="AW64" s="5">
        <f t="shared" si="260"/>
        <v>4.450158478002316</v>
      </c>
      <c r="AX64" s="5">
        <f t="shared" si="260"/>
        <v>5.9234580879157805</v>
      </c>
      <c r="AY64" s="5">
        <f t="shared" si="260"/>
        <v>8.0983745575235506</v>
      </c>
      <c r="AZ64" s="5">
        <f t="shared" si="260"/>
        <v>10.378443176896278</v>
      </c>
      <c r="BA64" s="5">
        <f t="shared" si="260"/>
        <v>9.3713556183569366</v>
      </c>
      <c r="BB64" s="5">
        <f t="shared" si="260"/>
        <v>80.369666845645909</v>
      </c>
      <c r="BC64" s="5">
        <f t="shared" si="260"/>
        <v>2.9279999999999999</v>
      </c>
      <c r="BD64" s="5">
        <f t="shared" si="260"/>
        <v>5.3346</v>
      </c>
      <c r="BE64" s="5">
        <f t="shared" si="260"/>
        <v>7.6656000000000004</v>
      </c>
      <c r="BF64" s="5">
        <f t="shared" si="260"/>
        <v>3.7145000000000001</v>
      </c>
      <c r="BG64" s="5">
        <f t="shared" si="260"/>
        <v>7.7125000000000004</v>
      </c>
      <c r="BH64" s="5">
        <f t="shared" si="260"/>
        <v>3.1623999999999999</v>
      </c>
      <c r="BI64" s="5">
        <f t="shared" si="260"/>
        <v>2.7126999999999999</v>
      </c>
      <c r="BJ64" s="5">
        <f t="shared" si="260"/>
        <v>4.2717000000000001</v>
      </c>
      <c r="BK64" s="5">
        <f t="shared" si="260"/>
        <v>7.8530999999999995</v>
      </c>
      <c r="BL64" s="5">
        <f t="shared" si="260"/>
        <v>9.9013999999999989</v>
      </c>
      <c r="BM64" s="5">
        <f t="shared" si="260"/>
        <v>11.873799999999999</v>
      </c>
      <c r="BN64" s="5">
        <f t="shared" si="260"/>
        <v>9.2663000000000011</v>
      </c>
      <c r="BO64" s="5">
        <f t="shared" ref="BO64:CT64" si="261">SUM(BO51:BO63)</f>
        <v>76.396600000000007</v>
      </c>
      <c r="BP64" s="5">
        <f t="shared" si="261"/>
        <v>5.6193999999999997</v>
      </c>
      <c r="BQ64" s="5">
        <f t="shared" si="261"/>
        <v>5.1085000000000003</v>
      </c>
      <c r="BR64" s="5">
        <f t="shared" si="261"/>
        <v>5.8619000000000003</v>
      </c>
      <c r="BS64" s="5">
        <f t="shared" si="261"/>
        <v>4.8083999999999998</v>
      </c>
      <c r="BT64" s="5">
        <f t="shared" si="261"/>
        <v>5.1760000000000002</v>
      </c>
      <c r="BU64" s="5">
        <f t="shared" si="261"/>
        <v>4.6410999999999998</v>
      </c>
      <c r="BV64" s="5">
        <f t="shared" si="261"/>
        <v>4.3296000000000001</v>
      </c>
      <c r="BW64" s="5">
        <f t="shared" si="261"/>
        <v>4.2069000000000001</v>
      </c>
      <c r="BX64" s="5">
        <f t="shared" si="261"/>
        <v>4.0601000000000003</v>
      </c>
      <c r="BY64" s="5">
        <f t="shared" si="261"/>
        <v>4.9077999999999999</v>
      </c>
      <c r="BZ64" s="5">
        <f t="shared" si="261"/>
        <v>4.7267000000000001</v>
      </c>
      <c r="CA64" s="5">
        <f t="shared" si="261"/>
        <v>4.4870000000000001</v>
      </c>
      <c r="CB64" s="5">
        <f t="shared" si="261"/>
        <v>57.933399999999992</v>
      </c>
      <c r="CC64" s="5">
        <f t="shared" si="261"/>
        <v>7.2060936288467214E-2</v>
      </c>
      <c r="CD64" s="5">
        <f t="shared" si="261"/>
        <v>0.17188897713877416</v>
      </c>
      <c r="CE64" s="5">
        <f t="shared" si="261"/>
        <v>5.2625988745646612E-2</v>
      </c>
      <c r="CF64" s="5">
        <f t="shared" si="261"/>
        <v>-0.43114814899288412</v>
      </c>
      <c r="CG64" s="5">
        <f t="shared" si="261"/>
        <v>-0.21111624714641364</v>
      </c>
      <c r="CH64" s="5">
        <f t="shared" si="261"/>
        <v>0.31000000000000005</v>
      </c>
      <c r="CI64" s="5">
        <f t="shared" si="261"/>
        <v>0</v>
      </c>
      <c r="CJ64" s="5">
        <f t="shared" si="261"/>
        <v>0.34491033704686536</v>
      </c>
      <c r="CK64" s="5">
        <f t="shared" si="261"/>
        <v>0.34491033704686536</v>
      </c>
      <c r="CL64" s="5">
        <f t="shared" si="261"/>
        <v>0.34491033704686536</v>
      </c>
      <c r="CM64" s="5">
        <f t="shared" si="261"/>
        <v>0.34491033704686536</v>
      </c>
      <c r="CN64" s="5">
        <f t="shared" si="261"/>
        <v>0.34491033704686536</v>
      </c>
      <c r="CO64" s="5">
        <f t="shared" si="261"/>
        <v>0.34491033704686536</v>
      </c>
      <c r="CP64" s="5">
        <f t="shared" si="261"/>
        <v>5.1264000000000003</v>
      </c>
      <c r="CQ64" s="5">
        <f t="shared" si="261"/>
        <v>4.9739000000000004</v>
      </c>
      <c r="CR64" s="5">
        <f t="shared" si="261"/>
        <v>4.9098999999999995</v>
      </c>
      <c r="CS64" s="5">
        <f t="shared" si="261"/>
        <v>4.9641999999999999</v>
      </c>
      <c r="CT64" s="5">
        <f t="shared" si="261"/>
        <v>5.6989000000000001</v>
      </c>
      <c r="CU64" s="5">
        <f t="shared" ref="CU64:DB64" si="262">SUM(CU51:CU63)</f>
        <v>4.8803000000000001</v>
      </c>
      <c r="CV64" s="5">
        <f t="shared" si="262"/>
        <v>4.4856217564119705</v>
      </c>
      <c r="CW64" s="5">
        <f t="shared" si="262"/>
        <v>4.3580195818752419</v>
      </c>
      <c r="CX64" s="5">
        <f t="shared" si="262"/>
        <v>4.2087354354135602</v>
      </c>
      <c r="CY64" s="5">
        <f t="shared" si="262"/>
        <v>5.0866777836351735</v>
      </c>
      <c r="CZ64" s="5">
        <f t="shared" si="262"/>
        <v>4.8968411755234849</v>
      </c>
      <c r="DA64" s="5">
        <f t="shared" si="262"/>
        <v>4.6534660529117753</v>
      </c>
      <c r="DB64" s="5">
        <f t="shared" si="262"/>
        <v>58.242961785771215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63">SUM(DK51:DK63)</f>
        <v>5.3898625878958342</v>
      </c>
      <c r="DL64" s="5">
        <f t="shared" si="263"/>
        <v>5.2255132251572727</v>
      </c>
      <c r="DM64" s="5">
        <f t="shared" si="263"/>
        <v>5.1594766444358262</v>
      </c>
      <c r="DN64" s="5">
        <f t="shared" si="263"/>
        <v>5.198129052566272</v>
      </c>
      <c r="DO64" s="5">
        <f t="shared" si="263"/>
        <v>5.956000046127869</v>
      </c>
      <c r="DP64" s="5">
        <f t="shared" si="263"/>
        <v>5.128870169779729</v>
      </c>
      <c r="DQ64" s="5">
        <f t="shared" si="263"/>
        <v>4.7117316086238237</v>
      </c>
      <c r="DR64" s="5">
        <f t="shared" si="263"/>
        <v>4.5787960625437147</v>
      </c>
      <c r="DS64" s="5">
        <f t="shared" si="263"/>
        <v>4.4155711368573103</v>
      </c>
      <c r="DT64" s="5">
        <f t="shared" si="263"/>
        <v>5.3384668814186824</v>
      </c>
      <c r="DU64" s="5">
        <f t="shared" si="263"/>
        <v>5.1441152299830604</v>
      </c>
      <c r="DV64" s="5">
        <f t="shared" si="263"/>
        <v>4.8771250240305957</v>
      </c>
      <c r="DW64" s="5">
        <f t="shared" si="263"/>
        <v>61.123657669419991</v>
      </c>
    </row>
  </sheetData>
  <dataValidations disablePrompts="1" count="3">
    <dataValidation type="decimal" allowBlank="1" showInputMessage="1" showErrorMessage="1" sqref="C5:N15 P5:AA15 AC5:AN15 AP5:BA15 BC5:BN15 BP5:CA15 CP19:CU32 CJ4:DB4 CP17:DA17 C4:CB4 CP49:DA49 CP36:CU47 CP51:CU63 CP34:DA34 BP19:CA32 BP17:CA17 BP49:CA49 BP51:CA63 BP36:CA47 BP34:CA34 BC19:BN32 BC17:BN17 BC49:BN49 BC51:BN63 BC36:BN47 BC34:BN34 AP19:BA32 AP17:BA17 AP49:BA49 AP51:BA63 AP36:BA47 AP34:BA34 AC19:AN32 AC17:AN17 AC49:AN49 AC51:AN63 AC36:AN47 AC34:AN34 P19:AA32 P17:AA17 P49:AA49 P51:AA63 P36:AA47 P34:AA34 C19:N32 C17:N17 C49:N49 C51:N63 CV32:DA32 C34:N34 CP5:CU15 CV5:DA5 CV15:DA15 C36:N47" xr:uid="{00000000-0002-0000-0F00-000000000000}">
      <formula1>-9.99999999999999E+21</formula1>
      <formula2>9.99999999999999E+28</formula2>
    </dataValidation>
    <dataValidation type="list" allowBlank="1" showInputMessage="1" showErrorMessage="1" sqref="DI6:DI15 CI6:CI15 DI36:DI47 DI19:DI32 CI51:CI63 CI36:CI47 CI19:CI32 DI51:DI63" xr:uid="{F9D39F53-4A3A-40FD-BDD6-7DF2616E2F6D}">
      <formula1>$CC$4:$CH$4</formula1>
    </dataValidation>
    <dataValidation type="list" allowBlank="1" showInputMessage="1" showErrorMessage="1" promptTitle="Manual" sqref="CI42" xr:uid="{29D9AB98-8B7C-4CC3-8B41-59E418BFFD23}">
      <formula1>$ED$8:$EI$8</formula1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44E7E4-5F25-4B22-A5ED-676F75896BF5}">
  <dimension ref="A1:IW68"/>
  <sheetViews>
    <sheetView zoomScaleNormal="100" workbookViewId="0">
      <pane xSplit="2" ySplit="4" topLeftCell="BO45" activePane="bottomRight" state="frozen"/>
      <selection activeCell="CC51" sqref="CC51:CO62"/>
      <selection pane="topRight" activeCell="CC51" sqref="CC51:CO62"/>
      <selection pane="bottomLeft" activeCell="CC51" sqref="CC51:CO62"/>
      <selection pane="bottomRight" activeCell="BP61" sqref="BP61"/>
    </sheetView>
  </sheetViews>
  <sheetFormatPr defaultColWidth="0" defaultRowHeight="10" outlineLevelCol="1" x14ac:dyDescent="0.25"/>
  <cols>
    <col min="1" max="1" width="2.54296875" style="1" customWidth="1"/>
    <col min="2" max="2" width="34.7265625" style="1" customWidth="1"/>
    <col min="3" max="4" width="11.7265625" style="1" customWidth="1"/>
    <col min="5" max="5" width="13" style="1" bestFit="1" customWidth="1"/>
    <col min="6" max="14" width="10.7265625" style="1" customWidth="1"/>
    <col min="15" max="15" width="12.54296875" style="1" customWidth="1"/>
    <col min="16" max="16" width="9.54296875" style="1" customWidth="1"/>
    <col min="17" max="19" width="10.7265625" style="1" customWidth="1"/>
    <col min="20" max="20" width="10.1796875" style="2" customWidth="1"/>
    <col min="21" max="21" width="10.26953125" style="2" customWidth="1"/>
    <col min="22" max="22" width="9.1796875" style="2" customWidth="1"/>
    <col min="23" max="23" width="9.1796875" style="1" customWidth="1"/>
    <col min="24" max="24" width="11" style="1" customWidth="1"/>
    <col min="25" max="27" width="9.1796875" style="1" customWidth="1"/>
    <col min="28" max="28" width="11" style="1" customWidth="1"/>
    <col min="29" max="106" width="9.1796875" style="1" customWidth="1"/>
    <col min="107" max="114" width="9.1796875" style="43" customWidth="1"/>
    <col min="115" max="126" width="9.1796875" style="43" customWidth="1" outlineLevel="1"/>
    <col min="127" max="127" width="9.1796875" style="1" customWidth="1"/>
    <col min="128" max="135" width="9.1796875" style="43" customWidth="1"/>
    <col min="136" max="152" width="9.1796875" style="43" hidden="1" customWidth="1"/>
    <col min="153" max="153" width="9.1796875" style="43" hidden="1" customWidth="1" collapsed="1"/>
    <col min="154" max="165" width="9.1796875" style="43" hidden="1" customWidth="1"/>
    <col min="166" max="166" width="9.1796875" style="43" hidden="1" customWidth="1" collapsed="1"/>
    <col min="167" max="178" width="9.1796875" style="43" hidden="1" customWidth="1"/>
    <col min="179" max="179" width="9.1796875" style="43" hidden="1" customWidth="1" collapsed="1"/>
    <col min="180" max="191" width="9.1796875" style="43" hidden="1" customWidth="1"/>
    <col min="192" max="192" width="9.1796875" style="43" hidden="1" customWidth="1" collapsed="1"/>
    <col min="193" max="204" width="9.1796875" style="43" hidden="1" customWidth="1"/>
    <col min="205" max="205" width="9.1796875" style="43" hidden="1" customWidth="1" collapsed="1"/>
    <col min="206" max="217" width="9.1796875" style="43" hidden="1" customWidth="1"/>
    <col min="218" max="218" width="9.1796875" style="43" hidden="1" customWidth="1" collapsed="1"/>
    <col min="219" max="230" width="9.1796875" style="43" hidden="1" customWidth="1"/>
    <col min="231" max="231" width="9.1796875" style="43" hidden="1" customWidth="1" collapsed="1"/>
    <col min="232" max="243" width="9.1796875" style="43" hidden="1" customWidth="1"/>
    <col min="244" max="244" width="9.1796875" style="43" hidden="1" customWidth="1" collapsed="1"/>
    <col min="245" max="256" width="9.1796875" style="43" hidden="1" customWidth="1"/>
    <col min="257" max="257" width="0" style="43" hidden="1" customWidth="1" collapsed="1"/>
    <col min="258" max="16384" width="9.1796875" style="43" hidden="1"/>
  </cols>
  <sheetData>
    <row r="1" spans="1:257" s="42" customFormat="1" ht="11" thickBot="1" x14ac:dyDescent="0.3">
      <c r="A1" s="1" t="s">
        <v>45</v>
      </c>
      <c r="B1" s="12" t="s">
        <v>67</v>
      </c>
      <c r="C1" s="1"/>
      <c r="D1" s="1"/>
      <c r="E1" s="1"/>
      <c r="F1" s="15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W1" s="2"/>
    </row>
    <row r="2" spans="1:257" ht="13.5" thickBot="1" x14ac:dyDescent="0.35"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16" t="s">
        <v>71</v>
      </c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16" t="s">
        <v>72</v>
      </c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16" t="s">
        <v>46</v>
      </c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16" t="s">
        <v>68</v>
      </c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16" t="s">
        <v>69</v>
      </c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16" t="s">
        <v>70</v>
      </c>
      <c r="CC2" s="16"/>
      <c r="CD2" s="16"/>
      <c r="CE2" s="16"/>
      <c r="CF2" s="16"/>
      <c r="CG2" s="16"/>
      <c r="CH2" s="16"/>
      <c r="CI2" s="16"/>
      <c r="CJ2" s="16"/>
      <c r="CK2" s="16"/>
      <c r="CL2" s="16"/>
      <c r="CM2" s="16"/>
      <c r="CN2" s="16"/>
      <c r="CO2" s="16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16" t="s">
        <v>73</v>
      </c>
      <c r="DC2" s="44" t="s">
        <v>83</v>
      </c>
      <c r="DD2" s="45"/>
      <c r="DE2" s="45"/>
      <c r="DF2" s="45"/>
      <c r="DG2" s="45"/>
      <c r="DH2" s="45"/>
      <c r="DI2" s="45"/>
      <c r="DJ2" s="45"/>
      <c r="DK2" s="59" t="s">
        <v>84</v>
      </c>
      <c r="DL2" s="60"/>
      <c r="DM2" s="60"/>
      <c r="DN2" s="60"/>
      <c r="DO2" s="60"/>
      <c r="DP2" s="60"/>
      <c r="DQ2" s="60"/>
      <c r="DR2" s="60"/>
      <c r="DS2" s="60"/>
      <c r="DT2" s="60"/>
      <c r="DU2" s="60"/>
      <c r="DV2" s="61"/>
      <c r="DW2" s="131" t="s">
        <v>84</v>
      </c>
      <c r="DX2" s="130"/>
      <c r="DY2" s="130"/>
      <c r="DZ2" s="130"/>
      <c r="EA2" s="130"/>
      <c r="EB2" s="130"/>
      <c r="EC2" s="130"/>
      <c r="ED2" s="130"/>
      <c r="EE2" s="130"/>
      <c r="EF2" s="130"/>
      <c r="EG2" s="130"/>
      <c r="EH2" s="130"/>
      <c r="EI2" s="130"/>
      <c r="EJ2" s="130"/>
      <c r="EK2" s="130"/>
      <c r="EL2" s="130"/>
      <c r="EM2" s="130"/>
      <c r="EN2" s="130"/>
      <c r="EO2" s="130"/>
      <c r="EP2" s="130"/>
      <c r="EQ2" s="130"/>
      <c r="ER2" s="130"/>
      <c r="ES2" s="130"/>
      <c r="ET2" s="130"/>
      <c r="EU2" s="130"/>
      <c r="EV2" s="130"/>
      <c r="EW2" s="130"/>
      <c r="EX2" s="130"/>
      <c r="EY2" s="130"/>
      <c r="EZ2" s="130"/>
      <c r="FA2" s="130"/>
      <c r="FB2" s="130"/>
      <c r="FC2" s="130"/>
      <c r="FD2" s="130"/>
      <c r="FE2" s="130"/>
      <c r="FF2" s="130"/>
      <c r="FG2" s="130"/>
      <c r="FH2" s="130"/>
      <c r="FI2" s="130"/>
      <c r="FJ2" s="130"/>
      <c r="FK2" s="130"/>
      <c r="FL2" s="130"/>
      <c r="FM2" s="130"/>
      <c r="FN2" s="130"/>
      <c r="FO2" s="130"/>
      <c r="FP2" s="130"/>
      <c r="FQ2" s="130"/>
      <c r="FR2" s="130"/>
      <c r="FS2" s="130"/>
      <c r="FT2" s="130"/>
      <c r="FU2" s="130"/>
      <c r="FV2" s="130"/>
      <c r="FW2" s="130"/>
      <c r="FX2" s="130"/>
      <c r="FY2" s="130"/>
      <c r="FZ2" s="130"/>
      <c r="GA2" s="130"/>
      <c r="GB2" s="130"/>
      <c r="GC2" s="130"/>
      <c r="GD2" s="130"/>
      <c r="GE2" s="130"/>
      <c r="GF2" s="130"/>
      <c r="GG2" s="130"/>
      <c r="GH2" s="130"/>
      <c r="GI2" s="130"/>
      <c r="GJ2" s="130"/>
      <c r="GK2" s="130"/>
      <c r="GL2" s="130"/>
      <c r="GM2" s="130"/>
      <c r="GN2" s="130"/>
      <c r="GO2" s="130"/>
      <c r="GP2" s="130"/>
      <c r="GQ2" s="130"/>
      <c r="GR2" s="130"/>
      <c r="GS2" s="130"/>
      <c r="GT2" s="130"/>
      <c r="GU2" s="130"/>
      <c r="GV2" s="130"/>
      <c r="GW2" s="130"/>
      <c r="GX2" s="130"/>
      <c r="GY2" s="130"/>
      <c r="GZ2" s="130"/>
      <c r="HA2" s="130"/>
      <c r="HB2" s="130"/>
      <c r="HC2" s="130"/>
      <c r="HD2" s="130"/>
      <c r="HE2" s="130"/>
      <c r="HF2" s="130"/>
      <c r="HG2" s="130"/>
      <c r="HH2" s="130"/>
      <c r="HI2" s="130"/>
      <c r="HJ2" s="130"/>
      <c r="HK2" s="130"/>
      <c r="HL2" s="130"/>
      <c r="HM2" s="130"/>
      <c r="HN2" s="130"/>
      <c r="HO2" s="130"/>
      <c r="HP2" s="130"/>
      <c r="HQ2" s="130"/>
      <c r="HR2" s="130"/>
      <c r="HS2" s="130"/>
      <c r="HT2" s="130"/>
      <c r="HU2" s="130"/>
      <c r="HV2" s="130"/>
      <c r="HW2" s="130"/>
      <c r="HX2" s="130"/>
      <c r="HY2" s="130"/>
      <c r="HZ2" s="130"/>
      <c r="IA2" s="130"/>
      <c r="IB2" s="130"/>
      <c r="IC2" s="130"/>
      <c r="ID2" s="130"/>
      <c r="IE2" s="130"/>
      <c r="IF2" s="130"/>
      <c r="IG2" s="130"/>
      <c r="IH2" s="130"/>
      <c r="II2" s="130"/>
      <c r="IJ2" s="130"/>
      <c r="IK2" s="130"/>
      <c r="IL2" s="130"/>
      <c r="IM2" s="130"/>
      <c r="IN2" s="130"/>
      <c r="IO2" s="130"/>
      <c r="IP2" s="130"/>
      <c r="IQ2" s="130"/>
      <c r="IR2" s="130"/>
      <c r="IS2" s="130"/>
      <c r="IT2" s="130"/>
      <c r="IU2" s="130"/>
      <c r="IV2" s="130"/>
      <c r="IW2" s="130"/>
    </row>
    <row r="3" spans="1:257" ht="10.5" customHeight="1" x14ac:dyDescent="0.3">
      <c r="B3" s="19" t="s">
        <v>44</v>
      </c>
      <c r="C3" s="19" t="s">
        <v>43</v>
      </c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 t="s">
        <v>43</v>
      </c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 t="s">
        <v>43</v>
      </c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 t="s">
        <v>43</v>
      </c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 t="s">
        <v>43</v>
      </c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 t="s">
        <v>43</v>
      </c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 t="s">
        <v>43</v>
      </c>
      <c r="CQ3" s="19"/>
      <c r="CR3" s="19"/>
      <c r="CS3" s="19"/>
      <c r="CT3" s="19"/>
      <c r="CU3" s="19"/>
      <c r="CV3" s="19"/>
      <c r="CW3" s="19"/>
      <c r="CX3" s="19"/>
      <c r="CY3" s="19"/>
      <c r="CZ3" s="19"/>
      <c r="DA3" s="19"/>
      <c r="DB3" s="19"/>
      <c r="DC3" s="46"/>
      <c r="DD3" s="47"/>
      <c r="DE3" s="47"/>
      <c r="DF3" s="47"/>
      <c r="DG3" s="47"/>
      <c r="DH3" s="51"/>
      <c r="DI3" s="51"/>
      <c r="DJ3" s="47"/>
      <c r="DK3" s="63" t="s">
        <v>85</v>
      </c>
      <c r="DL3" s="64"/>
      <c r="DM3" s="64"/>
      <c r="DN3" s="64"/>
      <c r="DO3" s="64"/>
      <c r="DP3" s="64"/>
      <c r="DQ3" s="64"/>
      <c r="DR3" s="64"/>
      <c r="DS3" s="64"/>
      <c r="DT3" s="64"/>
      <c r="DU3" s="64"/>
      <c r="DV3" s="65"/>
      <c r="DW3" s="132" t="s">
        <v>85</v>
      </c>
      <c r="DX3" s="130"/>
      <c r="DY3" s="130"/>
      <c r="DZ3" s="130"/>
      <c r="EA3" s="130"/>
      <c r="EB3" s="130"/>
      <c r="EC3" s="130"/>
      <c r="ED3" s="130"/>
      <c r="EE3" s="130"/>
      <c r="EF3" s="130"/>
      <c r="EG3" s="130"/>
      <c r="EH3" s="130"/>
      <c r="EI3" s="130"/>
      <c r="EJ3" s="130"/>
      <c r="EK3" s="130"/>
      <c r="EL3" s="130"/>
      <c r="EM3" s="130"/>
      <c r="EN3" s="130"/>
      <c r="EO3" s="130"/>
      <c r="EP3" s="130"/>
      <c r="EQ3" s="130"/>
      <c r="ER3" s="130"/>
      <c r="ES3" s="130"/>
      <c r="ET3" s="130"/>
      <c r="EU3" s="130"/>
      <c r="EV3" s="130"/>
      <c r="EW3" s="130"/>
      <c r="EX3" s="130"/>
      <c r="EY3" s="130"/>
      <c r="EZ3" s="130"/>
      <c r="FA3" s="130"/>
      <c r="FB3" s="130"/>
      <c r="FC3" s="130"/>
      <c r="FD3" s="130"/>
      <c r="FE3" s="130"/>
      <c r="FF3" s="130"/>
      <c r="FG3" s="130"/>
      <c r="FH3" s="130"/>
      <c r="FI3" s="130"/>
      <c r="FJ3" s="130"/>
      <c r="FK3" s="130"/>
      <c r="FL3" s="130"/>
      <c r="FM3" s="130"/>
      <c r="FN3" s="130"/>
      <c r="FO3" s="130"/>
      <c r="FP3" s="130"/>
      <c r="FQ3" s="130"/>
      <c r="FR3" s="130"/>
      <c r="FS3" s="130"/>
      <c r="FT3" s="130"/>
      <c r="FU3" s="130"/>
      <c r="FV3" s="130"/>
      <c r="FW3" s="130"/>
      <c r="FX3" s="130"/>
      <c r="FY3" s="130"/>
      <c r="FZ3" s="130"/>
      <c r="GA3" s="130"/>
      <c r="GB3" s="130"/>
      <c r="GC3" s="130"/>
      <c r="GD3" s="130"/>
      <c r="GE3" s="130"/>
      <c r="GF3" s="130"/>
      <c r="GG3" s="130"/>
      <c r="GH3" s="130"/>
      <c r="GI3" s="130"/>
      <c r="GJ3" s="130"/>
      <c r="GK3" s="130"/>
      <c r="GL3" s="130"/>
      <c r="GM3" s="130"/>
      <c r="GN3" s="130"/>
      <c r="GO3" s="130"/>
      <c r="GP3" s="130"/>
      <c r="GQ3" s="130"/>
      <c r="GR3" s="130"/>
      <c r="GS3" s="130"/>
      <c r="GT3" s="130"/>
      <c r="GU3" s="130"/>
      <c r="GV3" s="130"/>
      <c r="GW3" s="130"/>
      <c r="GX3" s="130"/>
      <c r="GY3" s="130"/>
      <c r="GZ3" s="130"/>
      <c r="HA3" s="130"/>
      <c r="HB3" s="130"/>
      <c r="HC3" s="130"/>
      <c r="HD3" s="130"/>
      <c r="HE3" s="130"/>
      <c r="HF3" s="130"/>
      <c r="HG3" s="130"/>
      <c r="HH3" s="130"/>
      <c r="HI3" s="130"/>
      <c r="HJ3" s="130"/>
      <c r="HK3" s="130"/>
      <c r="HL3" s="130"/>
      <c r="HM3" s="130"/>
      <c r="HN3" s="130"/>
      <c r="HO3" s="130"/>
      <c r="HP3" s="130"/>
      <c r="HQ3" s="130"/>
      <c r="HR3" s="130"/>
      <c r="HS3" s="130"/>
      <c r="HT3" s="130"/>
      <c r="HU3" s="130"/>
      <c r="HV3" s="130"/>
      <c r="HW3" s="130"/>
      <c r="HX3" s="130"/>
      <c r="HY3" s="130"/>
      <c r="HZ3" s="130"/>
      <c r="IA3" s="130"/>
      <c r="IB3" s="130"/>
      <c r="IC3" s="130"/>
      <c r="ID3" s="130"/>
      <c r="IE3" s="130"/>
      <c r="IF3" s="130"/>
      <c r="IG3" s="130"/>
      <c r="IH3" s="130"/>
      <c r="II3" s="130"/>
      <c r="IJ3" s="130"/>
      <c r="IK3" s="130"/>
      <c r="IL3" s="130"/>
      <c r="IM3" s="130"/>
      <c r="IN3" s="130"/>
      <c r="IO3" s="130"/>
      <c r="IP3" s="130"/>
      <c r="IQ3" s="130"/>
      <c r="IR3" s="130"/>
      <c r="IS3" s="130"/>
      <c r="IT3" s="130"/>
      <c r="IU3" s="130"/>
      <c r="IV3" s="130"/>
      <c r="IW3" s="130"/>
    </row>
    <row r="4" spans="1:257" ht="21" x14ac:dyDescent="0.25">
      <c r="B4" s="19"/>
      <c r="C4" s="18" t="s">
        <v>42</v>
      </c>
      <c r="D4" s="18" t="s">
        <v>41</v>
      </c>
      <c r="E4" s="18" t="s">
        <v>40</v>
      </c>
      <c r="F4" s="18" t="s">
        <v>39</v>
      </c>
      <c r="G4" s="18" t="s">
        <v>38</v>
      </c>
      <c r="H4" s="18" t="s">
        <v>37</v>
      </c>
      <c r="I4" s="18" t="s">
        <v>36</v>
      </c>
      <c r="J4" s="18" t="s">
        <v>35</v>
      </c>
      <c r="K4" s="18" t="s">
        <v>34</v>
      </c>
      <c r="L4" s="18" t="s">
        <v>33</v>
      </c>
      <c r="M4" s="18" t="s">
        <v>32</v>
      </c>
      <c r="N4" s="18" t="s">
        <v>31</v>
      </c>
      <c r="O4" s="18" t="s">
        <v>30</v>
      </c>
      <c r="P4" s="18" t="s">
        <v>42</v>
      </c>
      <c r="Q4" s="18" t="s">
        <v>41</v>
      </c>
      <c r="R4" s="18" t="s">
        <v>40</v>
      </c>
      <c r="S4" s="18" t="s">
        <v>39</v>
      </c>
      <c r="T4" s="18" t="s">
        <v>38</v>
      </c>
      <c r="U4" s="18" t="s">
        <v>37</v>
      </c>
      <c r="V4" s="18" t="s">
        <v>36</v>
      </c>
      <c r="W4" s="18" t="s">
        <v>35</v>
      </c>
      <c r="X4" s="18" t="s">
        <v>34</v>
      </c>
      <c r="Y4" s="18" t="s">
        <v>33</v>
      </c>
      <c r="Z4" s="18" t="s">
        <v>32</v>
      </c>
      <c r="AA4" s="18" t="s">
        <v>31</v>
      </c>
      <c r="AB4" s="18" t="s">
        <v>30</v>
      </c>
      <c r="AC4" s="18" t="s">
        <v>42</v>
      </c>
      <c r="AD4" s="18" t="s">
        <v>41</v>
      </c>
      <c r="AE4" s="18" t="s">
        <v>40</v>
      </c>
      <c r="AF4" s="18" t="s">
        <v>39</v>
      </c>
      <c r="AG4" s="18" t="s">
        <v>38</v>
      </c>
      <c r="AH4" s="18" t="s">
        <v>37</v>
      </c>
      <c r="AI4" s="18" t="s">
        <v>36</v>
      </c>
      <c r="AJ4" s="18" t="s">
        <v>35</v>
      </c>
      <c r="AK4" s="18" t="s">
        <v>34</v>
      </c>
      <c r="AL4" s="18" t="s">
        <v>33</v>
      </c>
      <c r="AM4" s="18" t="s">
        <v>32</v>
      </c>
      <c r="AN4" s="18" t="s">
        <v>31</v>
      </c>
      <c r="AO4" s="18" t="s">
        <v>30</v>
      </c>
      <c r="AP4" s="18" t="s">
        <v>42</v>
      </c>
      <c r="AQ4" s="18" t="s">
        <v>41</v>
      </c>
      <c r="AR4" s="18" t="s">
        <v>40</v>
      </c>
      <c r="AS4" s="18" t="s">
        <v>39</v>
      </c>
      <c r="AT4" s="18" t="s">
        <v>38</v>
      </c>
      <c r="AU4" s="18" t="s">
        <v>37</v>
      </c>
      <c r="AV4" s="18" t="s">
        <v>36</v>
      </c>
      <c r="AW4" s="18" t="s">
        <v>35</v>
      </c>
      <c r="AX4" s="18" t="s">
        <v>34</v>
      </c>
      <c r="AY4" s="18" t="s">
        <v>33</v>
      </c>
      <c r="AZ4" s="18" t="s">
        <v>32</v>
      </c>
      <c r="BA4" s="18" t="s">
        <v>31</v>
      </c>
      <c r="BB4" s="18" t="s">
        <v>30</v>
      </c>
      <c r="BC4" s="18" t="s">
        <v>42</v>
      </c>
      <c r="BD4" s="18" t="s">
        <v>41</v>
      </c>
      <c r="BE4" s="18" t="s">
        <v>40</v>
      </c>
      <c r="BF4" s="18" t="s">
        <v>39</v>
      </c>
      <c r="BG4" s="18" t="s">
        <v>38</v>
      </c>
      <c r="BH4" s="18" t="s">
        <v>37</v>
      </c>
      <c r="BI4" s="18" t="s">
        <v>36</v>
      </c>
      <c r="BJ4" s="18" t="s">
        <v>35</v>
      </c>
      <c r="BK4" s="18" t="s">
        <v>34</v>
      </c>
      <c r="BL4" s="18" t="s">
        <v>33</v>
      </c>
      <c r="BM4" s="18" t="s">
        <v>32</v>
      </c>
      <c r="BN4" s="18" t="s">
        <v>31</v>
      </c>
      <c r="BO4" s="18" t="s">
        <v>30</v>
      </c>
      <c r="BP4" s="18" t="s">
        <v>42</v>
      </c>
      <c r="BQ4" s="18" t="s">
        <v>41</v>
      </c>
      <c r="BR4" s="18" t="s">
        <v>40</v>
      </c>
      <c r="BS4" s="18" t="s">
        <v>39</v>
      </c>
      <c r="BT4" s="18" t="s">
        <v>38</v>
      </c>
      <c r="BU4" s="18" t="s">
        <v>37</v>
      </c>
      <c r="BV4" s="18" t="s">
        <v>36</v>
      </c>
      <c r="BW4" s="18" t="s">
        <v>35</v>
      </c>
      <c r="BX4" s="18" t="s">
        <v>34</v>
      </c>
      <c r="BY4" s="18" t="s">
        <v>33</v>
      </c>
      <c r="BZ4" s="18" t="s">
        <v>32</v>
      </c>
      <c r="CA4" s="18" t="s">
        <v>31</v>
      </c>
      <c r="CB4" s="18" t="s">
        <v>30</v>
      </c>
      <c r="CC4" s="20" t="s">
        <v>75</v>
      </c>
      <c r="CD4" s="20" t="s">
        <v>76</v>
      </c>
      <c r="CE4" s="20" t="s">
        <v>77</v>
      </c>
      <c r="CF4" s="21" t="s">
        <v>78</v>
      </c>
      <c r="CG4" s="21" t="s">
        <v>79</v>
      </c>
      <c r="CH4" s="20" t="s">
        <v>80</v>
      </c>
      <c r="CI4" s="21" t="s">
        <v>81</v>
      </c>
      <c r="CJ4" s="21" t="s">
        <v>36</v>
      </c>
      <c r="CK4" s="21" t="s">
        <v>35</v>
      </c>
      <c r="CL4" s="21" t="s">
        <v>34</v>
      </c>
      <c r="CM4" s="21" t="s">
        <v>33</v>
      </c>
      <c r="CN4" s="21" t="s">
        <v>32</v>
      </c>
      <c r="CO4" s="21" t="s">
        <v>31</v>
      </c>
      <c r="CP4" s="18" t="s">
        <v>42</v>
      </c>
      <c r="CQ4" s="18" t="s">
        <v>41</v>
      </c>
      <c r="CR4" s="18" t="s">
        <v>40</v>
      </c>
      <c r="CS4" s="18" t="s">
        <v>39</v>
      </c>
      <c r="CT4" s="18" t="s">
        <v>38</v>
      </c>
      <c r="CU4" s="18" t="s">
        <v>37</v>
      </c>
      <c r="CV4" s="18" t="s">
        <v>36</v>
      </c>
      <c r="CW4" s="18" t="s">
        <v>35</v>
      </c>
      <c r="CX4" s="18" t="s">
        <v>34</v>
      </c>
      <c r="CY4" s="18" t="s">
        <v>33</v>
      </c>
      <c r="CZ4" s="18" t="s">
        <v>32</v>
      </c>
      <c r="DA4" s="18" t="s">
        <v>31</v>
      </c>
      <c r="DB4" s="18" t="s">
        <v>30</v>
      </c>
      <c r="DC4" s="21" t="s">
        <v>75</v>
      </c>
      <c r="DD4" s="21" t="s">
        <v>76</v>
      </c>
      <c r="DE4" s="21" t="s">
        <v>77</v>
      </c>
      <c r="DF4" s="21" t="s">
        <v>78</v>
      </c>
      <c r="DG4" s="21" t="s">
        <v>79</v>
      </c>
      <c r="DH4" s="52" t="s">
        <v>80</v>
      </c>
      <c r="DI4" s="52" t="s">
        <v>81</v>
      </c>
      <c r="DJ4" s="49" t="s">
        <v>82</v>
      </c>
      <c r="DK4" s="67" t="s">
        <v>42</v>
      </c>
      <c r="DL4" s="67" t="s">
        <v>86</v>
      </c>
      <c r="DM4" s="67" t="s">
        <v>40</v>
      </c>
      <c r="DN4" s="67" t="s">
        <v>39</v>
      </c>
      <c r="DO4" s="67" t="s">
        <v>38</v>
      </c>
      <c r="DP4" s="67" t="s">
        <v>37</v>
      </c>
      <c r="DQ4" s="67" t="s">
        <v>36</v>
      </c>
      <c r="DR4" s="67" t="s">
        <v>35</v>
      </c>
      <c r="DS4" s="67" t="s">
        <v>34</v>
      </c>
      <c r="DT4" s="67" t="s">
        <v>33</v>
      </c>
      <c r="DU4" s="67" t="s">
        <v>32</v>
      </c>
      <c r="DV4" s="67" t="s">
        <v>31</v>
      </c>
      <c r="DW4" s="18" t="s">
        <v>30</v>
      </c>
      <c r="DX4" s="123"/>
      <c r="DY4" s="123"/>
      <c r="DZ4" s="123"/>
      <c r="EA4" s="123"/>
      <c r="EB4" s="123"/>
      <c r="EC4" s="123"/>
      <c r="ED4" s="123"/>
      <c r="EE4" s="123"/>
      <c r="EF4" s="123"/>
      <c r="EG4" s="123"/>
      <c r="EH4" s="123"/>
      <c r="EI4" s="123"/>
      <c r="EJ4" s="123"/>
      <c r="EK4" s="123"/>
      <c r="EL4" s="123"/>
      <c r="EM4" s="123"/>
      <c r="EN4" s="123"/>
      <c r="EO4" s="123"/>
      <c r="EP4" s="123"/>
      <c r="EQ4" s="123"/>
      <c r="ER4" s="123"/>
      <c r="ES4" s="123"/>
      <c r="ET4" s="123"/>
      <c r="EU4" s="123"/>
      <c r="EV4" s="123"/>
      <c r="EW4" s="123"/>
      <c r="EX4" s="123"/>
      <c r="EY4" s="123"/>
      <c r="EZ4" s="123"/>
      <c r="FA4" s="123"/>
      <c r="FB4" s="123"/>
      <c r="FC4" s="123"/>
      <c r="FD4" s="123"/>
      <c r="FE4" s="123"/>
      <c r="FF4" s="123"/>
      <c r="FG4" s="123"/>
      <c r="FH4" s="123"/>
      <c r="FI4" s="123"/>
      <c r="FJ4" s="123"/>
      <c r="FK4" s="123"/>
      <c r="FL4" s="123"/>
      <c r="FM4" s="123"/>
      <c r="FN4" s="123"/>
      <c r="FO4" s="123"/>
      <c r="FP4" s="123"/>
      <c r="FQ4" s="123"/>
      <c r="FR4" s="123"/>
      <c r="FS4" s="123"/>
      <c r="FT4" s="123"/>
      <c r="FU4" s="123"/>
      <c r="FV4" s="123"/>
      <c r="FW4" s="123"/>
      <c r="FX4" s="123"/>
      <c r="FY4" s="123"/>
      <c r="FZ4" s="123"/>
      <c r="GA4" s="123"/>
      <c r="GB4" s="123"/>
      <c r="GC4" s="123"/>
      <c r="GD4" s="123"/>
      <c r="GE4" s="123"/>
      <c r="GF4" s="123"/>
      <c r="GG4" s="123"/>
      <c r="GH4" s="123"/>
      <c r="GI4" s="123"/>
      <c r="GJ4" s="123"/>
      <c r="GK4" s="123"/>
      <c r="GL4" s="123"/>
      <c r="GM4" s="123"/>
      <c r="GN4" s="123"/>
      <c r="GO4" s="123"/>
      <c r="GP4" s="123"/>
      <c r="GQ4" s="123"/>
      <c r="GR4" s="123"/>
      <c r="GS4" s="123"/>
      <c r="GT4" s="123"/>
      <c r="GU4" s="123"/>
      <c r="GV4" s="123"/>
      <c r="GW4" s="123"/>
      <c r="GX4" s="123"/>
      <c r="GY4" s="123"/>
      <c r="GZ4" s="123"/>
      <c r="HA4" s="123"/>
      <c r="HB4" s="123"/>
      <c r="HC4" s="123"/>
      <c r="HD4" s="123"/>
      <c r="HE4" s="123"/>
      <c r="HF4" s="123"/>
      <c r="HG4" s="123"/>
      <c r="HH4" s="123"/>
      <c r="HI4" s="123"/>
      <c r="HJ4" s="123"/>
      <c r="HK4" s="123"/>
      <c r="HL4" s="123"/>
      <c r="HM4" s="123"/>
      <c r="HN4" s="123"/>
      <c r="HO4" s="123"/>
      <c r="HP4" s="123"/>
      <c r="HQ4" s="123"/>
      <c r="HR4" s="123"/>
      <c r="HS4" s="123"/>
      <c r="HT4" s="123"/>
      <c r="HU4" s="123"/>
      <c r="HV4" s="123"/>
      <c r="HW4" s="123"/>
      <c r="HX4" s="123"/>
      <c r="HY4" s="123"/>
      <c r="HZ4" s="123"/>
      <c r="IA4" s="123"/>
      <c r="IB4" s="123"/>
      <c r="IC4" s="123"/>
      <c r="ID4" s="123"/>
      <c r="IE4" s="123"/>
      <c r="IF4" s="123"/>
      <c r="IG4" s="123"/>
      <c r="IH4" s="123"/>
      <c r="II4" s="123"/>
      <c r="IJ4" s="123"/>
      <c r="IK4" s="123"/>
      <c r="IL4" s="123"/>
      <c r="IM4" s="123"/>
      <c r="IN4" s="123"/>
      <c r="IO4" s="123"/>
      <c r="IP4" s="123"/>
      <c r="IQ4" s="123"/>
      <c r="IR4" s="123"/>
      <c r="IS4" s="123"/>
      <c r="IT4" s="123"/>
      <c r="IU4" s="123"/>
      <c r="IV4" s="123"/>
      <c r="IW4" s="123"/>
    </row>
    <row r="5" spans="1:257" ht="10.5" x14ac:dyDescent="0.25">
      <c r="A5" s="71"/>
      <c r="B5" s="10" t="s">
        <v>29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  <c r="Z5" s="11"/>
      <c r="AA5" s="11"/>
      <c r="AB5" s="11"/>
      <c r="AC5" s="11"/>
      <c r="AD5" s="11"/>
      <c r="AE5" s="11"/>
      <c r="AF5" s="11"/>
      <c r="AG5" s="11"/>
      <c r="AH5" s="11"/>
      <c r="AI5" s="11"/>
      <c r="AJ5" s="11"/>
      <c r="AK5" s="11"/>
      <c r="AL5" s="11"/>
      <c r="AM5" s="11"/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  <c r="AZ5" s="11"/>
      <c r="BA5" s="11"/>
      <c r="BB5" s="11"/>
      <c r="BC5" s="11"/>
      <c r="BD5" s="11"/>
      <c r="BE5" s="11"/>
      <c r="BF5" s="11"/>
      <c r="BG5" s="11"/>
      <c r="BH5" s="11"/>
      <c r="BI5" s="11"/>
      <c r="BJ5" s="11"/>
      <c r="BK5" s="11"/>
      <c r="BL5" s="11"/>
      <c r="BM5" s="11"/>
      <c r="BN5" s="11"/>
      <c r="BO5" s="11"/>
      <c r="BP5" s="11"/>
      <c r="BQ5" s="11"/>
      <c r="BR5" s="11"/>
      <c r="BS5" s="11"/>
      <c r="BT5" s="11"/>
      <c r="BU5" s="11"/>
      <c r="BV5" s="11"/>
      <c r="BW5" s="11"/>
      <c r="BX5" s="11"/>
      <c r="BY5" s="11"/>
      <c r="BZ5" s="11"/>
      <c r="CA5" s="11"/>
      <c r="CB5" s="11"/>
      <c r="CC5" s="22"/>
      <c r="CD5" s="22"/>
      <c r="CE5" s="22"/>
      <c r="CF5" s="22"/>
      <c r="CG5" s="22"/>
      <c r="CH5" s="22"/>
      <c r="CI5" s="22"/>
      <c r="CJ5" s="22"/>
      <c r="CK5" s="22"/>
      <c r="CL5" s="22"/>
      <c r="CM5" s="22"/>
      <c r="CN5" s="22"/>
      <c r="CO5" s="22"/>
      <c r="CP5" s="11"/>
      <c r="CQ5" s="11"/>
      <c r="CR5" s="11"/>
      <c r="CS5" s="11"/>
      <c r="CT5" s="11"/>
      <c r="CU5" s="11"/>
      <c r="CV5" s="11"/>
      <c r="CW5" s="11"/>
      <c r="CX5" s="11"/>
      <c r="CY5" s="11"/>
      <c r="CZ5" s="11"/>
      <c r="DA5" s="11"/>
      <c r="DB5" s="11"/>
      <c r="DH5" s="53"/>
      <c r="DI5" s="53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11"/>
      <c r="DX5" s="124"/>
      <c r="DY5" s="124"/>
      <c r="DZ5" s="124"/>
      <c r="EA5" s="124"/>
      <c r="EB5" s="124"/>
      <c r="EC5" s="124"/>
      <c r="ED5" s="124"/>
      <c r="EE5" s="124"/>
      <c r="EF5" s="124"/>
      <c r="EG5" s="124"/>
      <c r="EH5" s="124"/>
      <c r="EI5" s="124"/>
      <c r="EJ5" s="124"/>
      <c r="EK5" s="124"/>
      <c r="EL5" s="124"/>
      <c r="EM5" s="124"/>
      <c r="EN5" s="124"/>
      <c r="EO5" s="124"/>
      <c r="EP5" s="124"/>
      <c r="EQ5" s="124"/>
      <c r="ER5" s="124"/>
      <c r="ES5" s="124"/>
      <c r="ET5" s="124"/>
      <c r="EU5" s="124"/>
      <c r="EV5" s="124"/>
      <c r="EW5" s="124"/>
      <c r="EX5" s="124"/>
      <c r="EY5" s="124"/>
      <c r="EZ5" s="124"/>
      <c r="FA5" s="124"/>
      <c r="FB5" s="124"/>
      <c r="FC5" s="124"/>
      <c r="FD5" s="124"/>
      <c r="FE5" s="124"/>
      <c r="FF5" s="124"/>
      <c r="FG5" s="124"/>
      <c r="FH5" s="124"/>
      <c r="FI5" s="124"/>
      <c r="FJ5" s="124"/>
      <c r="FK5" s="124"/>
      <c r="FL5" s="124"/>
      <c r="FM5" s="124"/>
      <c r="FN5" s="124"/>
      <c r="FO5" s="124"/>
      <c r="FP5" s="124"/>
      <c r="FQ5" s="124"/>
      <c r="FR5" s="124"/>
      <c r="FS5" s="124"/>
      <c r="FT5" s="124"/>
      <c r="FU5" s="124"/>
      <c r="FV5" s="124"/>
      <c r="FW5" s="124"/>
      <c r="FX5" s="124"/>
      <c r="FY5" s="124"/>
      <c r="FZ5" s="124"/>
      <c r="GA5" s="124"/>
      <c r="GB5" s="124"/>
      <c r="GC5" s="124"/>
      <c r="GD5" s="124"/>
      <c r="GE5" s="124"/>
      <c r="GF5" s="124"/>
      <c r="GG5" s="124"/>
      <c r="GH5" s="124"/>
      <c r="GI5" s="124"/>
      <c r="GJ5" s="124"/>
      <c r="GK5" s="124"/>
      <c r="GL5" s="124"/>
      <c r="GM5" s="124"/>
      <c r="GN5" s="124"/>
      <c r="GO5" s="124"/>
      <c r="GP5" s="124"/>
      <c r="GQ5" s="124"/>
      <c r="GR5" s="124"/>
      <c r="GS5" s="124"/>
      <c r="GT5" s="124"/>
      <c r="GU5" s="124"/>
      <c r="GV5" s="124"/>
      <c r="GW5" s="124"/>
      <c r="GX5" s="124"/>
      <c r="GY5" s="124"/>
      <c r="GZ5" s="124"/>
      <c r="HA5" s="124"/>
      <c r="HB5" s="124"/>
      <c r="HC5" s="124"/>
      <c r="HD5" s="124"/>
      <c r="HE5" s="124"/>
      <c r="HF5" s="124"/>
      <c r="HG5" s="124"/>
      <c r="HH5" s="124"/>
      <c r="HI5" s="124"/>
      <c r="HJ5" s="124"/>
      <c r="HK5" s="124"/>
      <c r="HL5" s="124"/>
      <c r="HM5" s="124"/>
      <c r="HN5" s="124"/>
      <c r="HO5" s="124"/>
      <c r="HP5" s="124"/>
      <c r="HQ5" s="124"/>
      <c r="HR5" s="124"/>
      <c r="HS5" s="124"/>
      <c r="HT5" s="124"/>
      <c r="HU5" s="124"/>
      <c r="HV5" s="124"/>
      <c r="HW5" s="124"/>
      <c r="HX5" s="124"/>
      <c r="HY5" s="124"/>
      <c r="HZ5" s="124"/>
      <c r="IA5" s="124"/>
      <c r="IB5" s="124"/>
      <c r="IC5" s="124"/>
      <c r="ID5" s="124"/>
      <c r="IE5" s="124"/>
      <c r="IF5" s="124"/>
      <c r="IG5" s="124"/>
      <c r="IH5" s="124"/>
      <c r="II5" s="124"/>
      <c r="IJ5" s="124"/>
      <c r="IK5" s="124"/>
      <c r="IL5" s="124"/>
      <c r="IM5" s="124"/>
      <c r="IN5" s="124"/>
      <c r="IO5" s="124"/>
      <c r="IP5" s="124"/>
      <c r="IQ5" s="124"/>
      <c r="IR5" s="124"/>
      <c r="IS5" s="124"/>
      <c r="IT5" s="124"/>
      <c r="IU5" s="124"/>
      <c r="IV5" s="124"/>
      <c r="IW5" s="124"/>
    </row>
    <row r="6" spans="1:257" ht="12.5" x14ac:dyDescent="0.2">
      <c r="B6" s="4" t="s">
        <v>28</v>
      </c>
      <c r="C6" s="70">
        <f>SUM(HNK!C6+'[8]WGL '!C6+JBHPL!C6+JANG!C6+MHBD!C6+KRN!C6+PDLY!C6+JGTYL!C6+KMM!C6+BKDM!C6+NZB!C6+KMDY!C6+ADB!C6+NML!C6+MNRL!C6+KBASF!C6)</f>
        <v>267.50408699999997</v>
      </c>
      <c r="D6" s="70">
        <f>SUM(HNK!D6+'[8]WGL '!D6+JBHPL!D6+JANG!D6+MHBD!D6+KRN!D6+PDLY!D6+JGTYL!D6+KMM!D6+BKDM!D6+NZB!D6+KMDY!D6+ADB!D6+NML!D6+MNRL!D6+KBASF!D6)</f>
        <v>279.57627499999995</v>
      </c>
      <c r="E6" s="70">
        <f>SUM(HNK!E6+'[8]WGL '!E6+JBHPL!E6+JANG!E6+MHBD!E6+KRN!E6+PDLY!E6+JGTYL!E6+KMM!E6+BKDM!E6+NZB!E6+KMDY!E6+ADB!E6+NML!E6+MNRL!E6+KBASF!E6)</f>
        <v>286.237144</v>
      </c>
      <c r="F6" s="70">
        <f>SUM(HNK!F6+'[8]WGL '!F6+JBHPL!F6+JANG!F6+MHBD!F6+KRN!F6+PDLY!F6+JGTYL!F6+KMM!F6+BKDM!F6+NZB!F6+KMDY!F6+ADB!F6+NML!F6+MNRL!F6+KBASF!F6)</f>
        <v>261.42289310000007</v>
      </c>
      <c r="G6" s="70">
        <f>SUM(HNK!G6+'[8]WGL '!G6+JBHPL!G6+JANG!G6+MHBD!G6+KRN!G6+PDLY!G6+JGTYL!G6+KMM!G6+BKDM!G6+NZB!G6+KMDY!G6+ADB!G6+NML!G6+MNRL!G6+KBASF!G6)</f>
        <v>251.25552199999998</v>
      </c>
      <c r="H6" s="70">
        <f>SUM(HNK!H6+'[8]WGL '!H6+JBHPL!H6+JANG!H6+MHBD!H6+KRN!H6+PDLY!H6+JGTYL!H6+KMM!H6+BKDM!H6+NZB!H6+KMDY!H6+ADB!H6+NML!H6+MNRL!H6+KBASF!H6)</f>
        <v>257.63425099999989</v>
      </c>
      <c r="I6" s="70">
        <f>SUM(HNK!I6+'[8]WGL '!I6+JBHPL!I6+JANG!I6+MHBD!I6+KRN!I6+PDLY!I6+JGTYL!I6+KMM!I6+BKDM!I6+NZB!I6+KMDY!I6+ADB!I6+NML!I6+MNRL!I6+KBASF!I6)</f>
        <v>238.77124259999997</v>
      </c>
      <c r="J6" s="70">
        <f>SUM(HNK!J6+'[8]WGL '!J6+JBHPL!J6+JANG!J6+MHBD!J6+KRN!J6+PDLY!J6+JGTYL!J6+KMM!J6+BKDM!J6+NZB!J6+KMDY!J6+ADB!J6+NML!J6+MNRL!J6+KBASF!J6)</f>
        <v>219.100101</v>
      </c>
      <c r="K6" s="70">
        <f>SUM(HNK!K6+'[8]WGL '!K6+JBHPL!K6+JANG!K6+MHBD!K6+KRN!K6+PDLY!K6+JGTYL!K6+KMM!K6+BKDM!K6+NZB!K6+KMDY!K6+ADB!K6+NML!K6+MNRL!K6+KBASF!K6)</f>
        <v>196.42670200000001</v>
      </c>
      <c r="L6" s="70">
        <f>SUM(HNK!L6+'[8]WGL '!L6+JBHPL!L6+JANG!L6+MHBD!L6+KRN!L6+PDLY!L6+JGTYL!L6+KMM!L6+BKDM!L6+NZB!L6+KMDY!L6+ADB!L6+NML!L6+MNRL!L6+KBASF!L6)</f>
        <v>177.29844</v>
      </c>
      <c r="M6" s="70">
        <f>SUM(HNK!M6+'[8]WGL '!M6+JBHPL!M6+JANG!M6+MHBD!M6+KRN!M6+PDLY!M6+JGTYL!M6+KMM!M6+BKDM!M6+NZB!M6+KMDY!M6+ADB!M6+NML!M6+MNRL!M6+KBASF!M6)</f>
        <v>188.44257100000002</v>
      </c>
      <c r="N6" s="70">
        <f>SUM(HNK!N6+'[8]WGL '!N6+JBHPL!N6+JANG!N6+MHBD!N6+KRN!N6+PDLY!N6+JGTYL!N6+KMM!N6+BKDM!N6+NZB!N6+KMDY!N6+ADB!N6+NML!N6+MNRL!N6+KBASF!N6)</f>
        <v>211.70813000000001</v>
      </c>
      <c r="O6" s="13">
        <f>SUM(HNK!O6+'[8]WGL '!O6+JBHPL!O6+JANG!O6+MHBD!O6+KRN!O6+PDLY!O6+JGTYL!O6+KMM!O6+BKDM!O6+NZB!O6+KMDY!O6+ADB!O6+NML!O6+MNRL!O6+KBASF!O6)</f>
        <v>2835.3773587000001</v>
      </c>
      <c r="P6" s="14">
        <f>HNK!P6+WGL!P6+JBHPL!P6+JANG!P6+MHBD!P6+KRN!P6+PDLY!P6+JGTYL!P6+KMM!P6+BKDM!P6+NZB!P6+KMDY!P6+ADB!P6+NML!P6+MNRL!P6+KBASF!P6</f>
        <v>269.47083700000002</v>
      </c>
      <c r="Q6" s="14">
        <f>HNK!Q6+WGL!Q6+JBHPL!Q6+JANG!Q6+MHBD!Q6+KRN!Q6+PDLY!Q6+JGTYL!Q6+KMM!Q6+BKDM!Q6+NZB!Q6+KMDY!Q6+ADB!Q6+NML!Q6+MNRL!Q6+KBASF!Q6</f>
        <v>297.80504549999995</v>
      </c>
      <c r="R6" s="14">
        <f>HNK!R6+WGL!R6+JBHPL!R6+JANG!R6+MHBD!R6+KRN!R6+PDLY!R6+JGTYL!R6+KMM!R6+BKDM!R6+NZB!R6+KMDY!R6+ADB!R6+NML!R6+MNRL!R6+KBASF!R6</f>
        <v>309.46175700000003</v>
      </c>
      <c r="S6" s="14">
        <f>HNK!S6+WGL!S6+JBHPL!S6+JANG!S6+MHBD!S6+KRN!S6+PDLY!S6+JGTYL!S6+KMM!S6+BKDM!S6+NZB!S6+KMDY!S6+ADB!S6+NML!S6+MNRL!S6+KBASF!S6</f>
        <v>267.03132000000005</v>
      </c>
      <c r="T6" s="14">
        <f>HNK!T6+WGL!T6+JBHPL!T6+JANG!T6+MHBD!T6+KRN!T6+PDLY!T6+JGTYL!T6+KMM!T6+BKDM!T6+NZB!T6+KMDY!T6+ADB!T6+NML!T6+MNRL!T6+KBASF!T6</f>
        <v>271.54979299999997</v>
      </c>
      <c r="U6" s="14">
        <f>HNK!U6+WGL!U6+JBHPL!U6+JANG!U6+MHBD!U6+KRN!U6+PDLY!U6+JGTYL!U6+KMM!U6+BKDM!U6+NZB!U6+KMDY!U6+ADB!U6+NML!U6+MNRL!U6+KBASF!U6</f>
        <v>273.79014999999998</v>
      </c>
      <c r="V6" s="14">
        <f>HNK!V6+WGL!V6+JBHPL!V6+JANG!V6+MHBD!V6+KRN!V6+PDLY!V6+JGTYL!V6+KMM!V6+BKDM!V6+NZB!V6+KMDY!V6+ADB!V6+NML!V6+MNRL!V6+KBASF!V6</f>
        <v>275.52568500000001</v>
      </c>
      <c r="W6" s="14">
        <f>HNK!W6+WGL!W6+JBHPL!W6+JANG!W6+MHBD!W6+KRN!W6+PDLY!W6+JGTYL!W6+KMM!W6+BKDM!W6+NZB!W6+KMDY!W6+ADB!W6+NML!W6+MNRL!W6+KBASF!W6</f>
        <v>252.982168</v>
      </c>
      <c r="X6" s="14">
        <f>HNK!X6+WGL!X6+JBHPL!X6+JANG!X6+MHBD!X6+KRN!X6+PDLY!X6+JGTYL!X6+KMM!X6+BKDM!X6+NZB!X6+KMDY!X6+ADB!X6+NML!X6+MNRL!X6+KBASF!X6</f>
        <v>216.79087100000004</v>
      </c>
      <c r="Y6" s="14">
        <f>HNK!Y6+WGL!Y6+JBHPL!Y6+JANG!Y6+MHBD!Y6+KRN!Y6+PDLY!Y6+JGTYL!Y6+KMM!Y6+BKDM!Y6+NZB!Y6+KMDY!Y6+ADB!Y6+NML!Y6+MNRL!Y6+KBASF!Y6</f>
        <v>191.30810499999998</v>
      </c>
      <c r="Z6" s="14">
        <f>HNK!Z6+WGL!Z6+JBHPL!Z6+JANG!Z6+MHBD!Z6+KRN!Z6+PDLY!Z6+JGTYL!Z6+KMM!Z6+BKDM!Z6+NZB!Z6+KMDY!Z6+ADB!Z6+NML!Z6+MNRL!Z6+KBASF!Z6</f>
        <v>195.62937099999996</v>
      </c>
      <c r="AA6" s="14">
        <f>HNK!AA6+WGL!AA6+JBHPL!AA6+JANG!AA6+MHBD!AA6+KRN!AA6+PDLY!AA6+JGTYL!AA6+KMM!AA6+BKDM!AA6+NZB!AA6+KMDY!AA6+ADB!AA6+NML!AA6+MNRL!AA6+KBASF!AA6</f>
        <v>216.58645999999979</v>
      </c>
      <c r="AB6" s="13">
        <f>SUM(P6:AA6)</f>
        <v>3037.9315625000004</v>
      </c>
      <c r="AC6" s="14">
        <f>HNK!AC6+WGL!AC6+JBHPL!AC6+JANG!AC6+MHBD!AC6+KRN!AC6+PDLY!AC6+JGTYL!AC6+KMM!AC6+BKDM!AC6+NZB!AC6+KMDY!AC6+ADB!AC6+NML!AC6+MNRL!AC6+KBASF!AC6</f>
        <v>307.31055000000003</v>
      </c>
      <c r="AD6" s="14">
        <f>HNK!AD6+WGL!AD6+JBHPL!AD6+JANG!AD6+MHBD!AD6+KRN!AD6+PDLY!AD6+JGTYL!AD6+KMM!AD6+BKDM!AD6+NZB!AD6+KMDY!AD6+ADB!AD6+NML!AD6+MNRL!AD6+KBASF!AD6</f>
        <v>310.77346700000004</v>
      </c>
      <c r="AE6" s="14">
        <f>HNK!AE6+WGL!AE6+JBHPL!AE6+JANG!AE6+MHBD!AE6+KRN!AE6+PDLY!AE6+JGTYL!AE6+KMM!AE6+BKDM!AE6+NZB!AE6+KMDY!AE6+ADB!AE6+NML!AE6+MNRL!AE6+KBASF!AE6</f>
        <v>327.31716499999999</v>
      </c>
      <c r="AF6" s="14">
        <f>HNK!AF6+WGL!AF6+JBHPL!AF6+JANG!AF6+MHBD!AF6+KRN!AF6+PDLY!AF6+JGTYL!AF6+KMM!AF6+BKDM!AF6+NZB!AF6+KMDY!AF6+ADB!AF6+NML!AF6+MNRL!AF6+KBASF!AF6</f>
        <v>292.80948899999999</v>
      </c>
      <c r="AG6" s="14">
        <f>HNK!AG6+WGL!AG6+JBHPL!AG6+JANG!AG6+MHBD!AG6+KRN!AG6+PDLY!AG6+JGTYL!AG6+KMM!AG6+BKDM!AG6+NZB!AG6+KMDY!AG6+ADB!AG6+NML!AG6+MNRL!AG6+KBASF!AG6</f>
        <v>276.085577</v>
      </c>
      <c r="AH6" s="14">
        <f>HNK!AH6+WGL!AH6+JBHPL!AH6+JANG!AH6+MHBD!AH6+KRN!AH6+PDLY!AH6+JGTYL!AH6+KMM!AH6+BKDM!AH6+NZB!AH6+KMDY!AH6+ADB!AH6+NML!AH6+MNRL!AH6+KBASF!AH6</f>
        <v>267.74348100000003</v>
      </c>
      <c r="AI6" s="14">
        <f>HNK!AI6+WGL!AI6+JBHPL!AI6+JANG!AI6+MHBD!AI6+KRN!AI6+PDLY!AI6+JGTYL!AI6+KMM!AI6+BKDM!AI6+NZB!AI6+KMDY!AI6+ADB!AI6+NML!AI6+MNRL!AI6+KBASF!AI6</f>
        <v>286.81626199999999</v>
      </c>
      <c r="AJ6" s="14">
        <f>HNK!AJ6+WGL!AJ6+JBHPL!AJ6+JANG!AJ6+MHBD!AJ6+KRN!AJ6+PDLY!AJ6+JGTYL!AJ6+KMM!AJ6+BKDM!AJ6+NZB!AJ6+KMDY!AJ6+ADB!AJ6+NML!AJ6+MNRL!AJ6+KBASF!AJ6</f>
        <v>268.87149800000003</v>
      </c>
      <c r="AK6" s="14">
        <f>HNK!AK6+WGL!AK6+JBHPL!AK6+JANG!AK6+MHBD!AK6+KRN!AK6+PDLY!AK6+JGTYL!AK6+KMM!AK6+BKDM!AK6+NZB!AK6+KMDY!AK6+ADB!AK6+NML!AK6+MNRL!AK6+KBASF!AK6</f>
        <v>232.98083</v>
      </c>
      <c r="AL6" s="14">
        <f>HNK!AL6+WGL!AL6+JBHPL!AL6+JANG!AL6+MHBD!AL6+KRN!AL6+PDLY!AL6+JGTYL!AL6+KMM!AL6+BKDM!AL6+NZB!AL6+KMDY!AL6+ADB!AL6+NML!AL6+MNRL!AL6+KBASF!AL6</f>
        <v>199.244148</v>
      </c>
      <c r="AM6" s="14">
        <f>HNK!AM6+WGL!AM6+JBHPL!AM6+JANG!AM6+MHBD!AM6+KRN!AM6+PDLY!AM6+JGTYL!AM6+KMM!AM6+BKDM!AM6+NZB!AM6+KMDY!AM6+ADB!AM6+NML!AM6+MNRL!AM6+KBASF!AM6</f>
        <v>196.70711299999996</v>
      </c>
      <c r="AN6" s="14">
        <f>HNK!AN6+WGL!AN6+JBHPL!AN6+JANG!AN6+MHBD!AN6+KRN!AN6+PDLY!AN6+JGTYL!AN6+KMM!AN6+BKDM!AN6+NZB!AN6+KMDY!AN6+ADB!AN6+NML!AN6+MNRL!AN6+KBASF!AN6</f>
        <v>229.85235700000001</v>
      </c>
      <c r="AO6" s="13">
        <f>SUM(AC6:AN6)</f>
        <v>3196.5119370000002</v>
      </c>
      <c r="AP6" s="14">
        <f>HNK!AP6+WGL!AP6+JBHPL!AP6+JANG!AP6+MHBD!AP6+KRN!AP6+PDLY!AP6+JGTYL!AP6+KMM!AP6+BKDM!AP6+NZB!AP6+KMDY!AP6+ADB!AP6+NML!AP6+MNRL!AP6+KBASF!AP6</f>
        <v>308.57992099999996</v>
      </c>
      <c r="AQ6" s="14">
        <f>HNK!AQ6+WGL!AQ6+JBHPL!AQ6+JANG!AQ6+MHBD!AQ6+KRN!AQ6+PDLY!AQ6+JGTYL!AQ6+KMM!AQ6+BKDM!AQ6+NZB!AQ6+KMDY!AQ6+ADB!AQ6+NML!AQ6+MNRL!AQ6+KBASF!AQ6</f>
        <v>379.42664499999995</v>
      </c>
      <c r="AR6" s="14">
        <f>HNK!AR6+WGL!AR6+JBHPL!AR6+JANG!AR6+MHBD!AR6+KRN!AR6+PDLY!AR6+JGTYL!AR6+KMM!AR6+BKDM!AR6+NZB!AR6+KMDY!AR6+ADB!AR6+NML!AR6+MNRL!AR6+KBASF!AR6</f>
        <v>387.14336200000002</v>
      </c>
      <c r="AS6" s="14">
        <f>HNK!AS6+WGL!AS6+JBHPL!AS6+JANG!AS6+MHBD!AS6+KRN!AS6+PDLY!AS6+JGTYL!AS6+KMM!AS6+BKDM!AS6+NZB!AS6+KMDY!AS6+ADB!AS6+NML!AS6+MNRL!AS6+KBASF!AS6</f>
        <v>318.70826699999992</v>
      </c>
      <c r="AT6" s="14">
        <f>HNK!AT6+WGL!AT6+JBHPL!AT6+JANG!AT6+MHBD!AT6+KRN!AT6+PDLY!AT6+JGTYL!AT6+KMM!AT6+BKDM!AT6+NZB!AT6+KMDY!AT6+ADB!AT6+NML!AT6+MNRL!AT6+KBASF!AT6</f>
        <v>303.62771799999996</v>
      </c>
      <c r="AU6" s="14">
        <f>HNK!AU6+WGL!AU6+JBHPL!AU6+JANG!AU6+MHBD!AU6+KRN!AU6+PDLY!AU6+JGTYL!AU6+KMM!AU6+BKDM!AU6+NZB!AU6+KMDY!AU6+ADB!AU6+NML!AU6+MNRL!AU6+KBASF!AU6</f>
        <v>299.57519500000006</v>
      </c>
      <c r="AV6" s="14">
        <f>HNK!AV6+WGL!AV6+JBHPL!AV6+JANG!AV6+MHBD!AV6+KRN!AV6+PDLY!AV6+JGTYL!AV6+KMM!AV6+BKDM!AV6+NZB!AV6+KMDY!AV6+ADB!AV6+NML!AV6+MNRL!AV6+KBASF!AV6</f>
        <v>302.75718200000006</v>
      </c>
      <c r="AW6" s="14">
        <f>HNK!AW6+WGL!AW6+JBHPL!AW6+JANG!AW6+MHBD!AW6+KRN!AW6+PDLY!AW6+JGTYL!AW6+KMM!AW6+BKDM!AW6+NZB!AW6+KMDY!AW6+ADB!AW6+NML!AW6+MNRL!AW6+KBASF!AW6</f>
        <v>287.88379399999997</v>
      </c>
      <c r="AX6" s="14">
        <f>HNK!AX6+WGL!AX6+JBHPL!AX6+JANG!AX6+MHBD!AX6+KRN!AX6+PDLY!AX6+JGTYL!AX6+KMM!AX6+BKDM!AX6+NZB!AX6+KMDY!AX6+ADB!AX6+NML!AX6+MNRL!AX6+KBASF!AX6</f>
        <v>249.41559500000002</v>
      </c>
      <c r="AY6" s="14">
        <f>HNK!AY6+WGL!AY6+JBHPL!AY6+JANG!AY6+MHBD!AY6+KRN!AY6+PDLY!AY6+JGTYL!AY6+KMM!AY6+BKDM!AY6+NZB!AY6+KMDY!AY6+ADB!AY6+NML!AY6+MNRL!AY6+KBASF!AY6</f>
        <v>226.90933600000002</v>
      </c>
      <c r="AZ6" s="14">
        <f>HNK!AZ6+WGL!AZ6+JBHPL!AZ6+JANG!AZ6+MHBD!AZ6+KRN!AZ6+PDLY!AZ6+JGTYL!AZ6+KMM!AZ6+BKDM!AZ6+NZB!AZ6+KMDY!AZ6+ADB!AZ6+NML!AZ6+MNRL!AZ6+KBASF!AZ6</f>
        <v>234.00988900000004</v>
      </c>
      <c r="BA6" s="14">
        <f>HNK!BA6+WGL!BA6+JBHPL!BA6+JANG!BA6+MHBD!BA6+KRN!BA6+PDLY!BA6+JGTYL!BA6+KMM!BA6+BKDM!BA6+NZB!BA6+KMDY!BA6+ADB!BA6+NML!BA6+MNRL!BA6+KBASF!BA6</f>
        <v>249.01417599999999</v>
      </c>
      <c r="BB6" s="13">
        <f>SUM(AP6:BA6)</f>
        <v>3547.0510800000002</v>
      </c>
      <c r="BC6" s="14">
        <f>HNK!BC6+WGL!BC6+JBHPL!BC6+JANG!BC6+MHBD!BC6+KRN!BC6+PDLY!BC6+JGTYL!BC6+KMM!BC6+BKDM!BC6+NZB!BC6+KMDY!BC6+ADB!BC6+NML!BC6+MNRL!BC6+KBASF!BC6</f>
        <v>311.84614899999997</v>
      </c>
      <c r="BD6" s="14">
        <f>HNK!BD6+WGL!BD6+JBHPL!BD6+JANG!BD6+MHBD!BD6+KRN!BD6+PDLY!BD6+JGTYL!BD6+KMM!BD6+BKDM!BD6+NZB!BD6+KMDY!BD6+ADB!BD6+NML!BD6+MNRL!BD6+KBASF!BD6</f>
        <v>379.03850799999998</v>
      </c>
      <c r="BE6" s="14">
        <f>HNK!BE6+WGL!BE6+JBHPL!BE6+JANG!BE6+MHBD!BE6+KRN!BE6+PDLY!BE6+JGTYL!BE6+KMM!BE6+BKDM!BE6+NZB!BE6+KMDY!BE6+ADB!BE6+NML!BE6+MNRL!BE6+KBASF!BE6</f>
        <v>371.43286999999987</v>
      </c>
      <c r="BF6" s="14">
        <f>HNK!BF6+WGL!BF6+JBHPL!BF6+JANG!BF6+MHBD!BF6+KRN!BF6+PDLY!BF6+JGTYL!BF6+KMM!BF6+BKDM!BF6+NZB!BF6+KMDY!BF6+ADB!BF6+NML!BF6+MNRL!BF6+KBASF!BF6</f>
        <v>362.45739699999996</v>
      </c>
      <c r="BG6" s="14">
        <f>HNK!BG6+WGL!BG6+JBHPL!BG6+JANG!BG6+MHBD!BG6+KRN!BG6+PDLY!BG6+JGTYL!BG6+KMM!BG6+BKDM!BG6+NZB!BG6+KMDY!BG6+ADB!BG6+NML!BG6+MNRL!BG6+KBASF!BG6</f>
        <v>376.81800700000002</v>
      </c>
      <c r="BH6" s="14">
        <f>HNK!BH6+WGL!BH6+JBHPL!BH6+JANG!BH6+MHBD!BH6+KRN!BH6+PDLY!BH6+JGTYL!BH6+KMM!BH6+BKDM!BH6+NZB!BH6+KMDY!BH6+ADB!BH6+NML!BH6+MNRL!BH6+KBASF!BH6</f>
        <v>327.01636800000006</v>
      </c>
      <c r="BI6" s="14">
        <f>HNK!BI6+WGL!BI6+JBHPL!BI6+JANG!BI6+MHBD!BI6+KRN!BI6+PDLY!BI6+JGTYL!BI6+KMM!BI6+BKDM!BI6+NZB!BI6+KMDY!BI6+ADB!BI6+NML!BI6+MNRL!BI6+KBASF!BI6</f>
        <v>329.11763899999994</v>
      </c>
      <c r="BJ6" s="14">
        <f>HNK!BJ6+WGL!BJ6+JBHPL!BJ6+JANG!BJ6+MHBD!BJ6+KRN!BJ6+PDLY!BJ6+JGTYL!BJ6+KMM!BJ6+BKDM!BJ6+NZB!BJ6+KMDY!BJ6+ADB!BJ6+NML!BJ6+MNRL!BJ6+KBASF!BJ6</f>
        <v>309.05405100000002</v>
      </c>
      <c r="BK6" s="14">
        <f>HNK!BK6+WGL!BK6+JBHPL!BK6+JANG!BK6+MHBD!BK6+KRN!BK6+PDLY!BK6+JGTYL!BK6+KMM!BK6+BKDM!BK6+NZB!BK6+KMDY!BK6+ADB!BK6+NML!BK6+MNRL!BK6+KBASF!BK6</f>
        <v>262.97836800000005</v>
      </c>
      <c r="BL6" s="14">
        <f>HNK!BL6+WGL!BL6+JBHPL!BL6+JANG!BL6+MHBD!BL6+KRN!BL6+PDLY!BL6+JGTYL!BL6+KMM!BL6+BKDM!BL6+NZB!BL6+KMDY!BL6+ADB!BL6+NML!BL6+MNRL!BL6+KBASF!BL6</f>
        <v>236.54878199999999</v>
      </c>
      <c r="BM6" s="14">
        <f>HNK!BM6+WGL!BM6+JBHPL!BM6+JANG!BM6+MHBD!BM6+KRN!BM6+PDLY!BM6+JGTYL!BM6+KMM!BM6+BKDM!BM6+NZB!BM6+KMDY!BM6+ADB!BM6+NML!BM6+MNRL!BM6+KBASF!BM6</f>
        <v>246.71503299999998</v>
      </c>
      <c r="BN6" s="14">
        <f>HNK!BN6+WGL!BN6+JBHPL!BN6+JANG!BN6+MHBD!BN6+KRN!BN6+PDLY!BN6+JGTYL!BN6+KMM!BN6+BKDM!BN6+NZB!BN6+KMDY!BN6+ADB!BN6+NML!BN6+MNRL!BN6+KBASF!BN6</f>
        <v>256.40838499999995</v>
      </c>
      <c r="BO6" s="13">
        <f>SUM(BC6:BN6)</f>
        <v>3769.4315569999999</v>
      </c>
      <c r="BP6" s="14">
        <f>HNK!BP6+WGL!BP6+JBHPL!BP6+JANG!BP6+MHBD!BP6+KRN!BP6+PDLY!BP6+JGTYL!BP6+KMM!BP6+BKDM!BP6+NZB!BP6+KMDY!BP6+ADB!BP6+NML!BP6+MNRL!BP6+KBASF!BP6</f>
        <v>333.62933812389008</v>
      </c>
      <c r="BQ6" s="14">
        <f>HNK!BQ6+WGL!BQ6+JBHPL!BQ6+JANG!BQ6+MHBD!BQ6+KRN!BQ6+PDLY!BQ6+JGTYL!BQ6+KMM!BQ6+BKDM!BQ6+NZB!BQ6+KMDY!BQ6+ADB!BQ6+NML!BQ6+MNRL!BQ6+KBASF!BQ6</f>
        <v>399.94714199999999</v>
      </c>
      <c r="BR6" s="14">
        <f>HNK!BR6+WGL!BR6+JBHPL!BR6+JANG!BR6+MHBD!BR6+KRN!BR6+PDLY!BR6+JGTYL!BR6+KMM!BR6+BKDM!BR6+NZB!BR6+KMDY!BR6+ADB!BR6+NML!BR6+MNRL!BR6+KBASF!BR6</f>
        <v>405.39577099999997</v>
      </c>
      <c r="BS6" s="14">
        <f>HNK!BS6+WGL!BS6+JBHPL!BS6+JANG!BS6+MHBD!BS6+KRN!BS6+PDLY!BS6+JGTYL!BS6+KMM!BS6+BKDM!BS6+NZB!BS6+KMDY!BS6+ADB!BS6+NML!BS6+MNRL!BS6+KBASF!BS6</f>
        <v>358.41199999999998</v>
      </c>
      <c r="BT6" s="14">
        <f>HNK!BT6+WGL!BT6+JBHPL!BT6+JANG!BT6+MHBD!BT6+KRN!BT6+PDLY!BT6+JGTYL!BT6+KMM!BT6+BKDM!BT6+NZB!BT6+KMDY!BT6+ADB!BT6+NML!BT6+MNRL!BT6+KBASF!BT6</f>
        <v>372.158929</v>
      </c>
      <c r="BU6" s="14">
        <f>HNK!BU6+WGL!BU6+JBHPL!BU6+JANG!BU6+MHBD!BU6+KRN!BU6+PDLY!BU6+JGTYL!BU6+KMM!BU6+BKDM!BU6+NZB!BU6+KMDY!BU6+ADB!BU6+NML!BU6+MNRL!BU6+KBASF!BU6</f>
        <v>350.02704699999998</v>
      </c>
      <c r="BV6" s="14">
        <f>HNK!BV6+WGL!BV6+JBHPL!BV6+JANG!BV6+MHBD!BV6+KRN!BV6+PDLY!BV6+JGTYL!BV6+KMM!BV6+BKDM!BV6+NZB!BV6+KMDY!BV6+ADB!BV6+NML!BV6+MNRL!BV6+KBASF!BV6</f>
        <v>339.121015</v>
      </c>
      <c r="BW6" s="14">
        <f>HNK!BW6+WGL!BW6+JBHPL!BW6+JANG!BW6+MHBD!BW6+KRN!BW6+PDLY!BW6+JGTYL!BW6+KMM!BW6+BKDM!BW6+NZB!BW6+KMDY!BW6+ADB!BW6+NML!BW6+MNRL!BW6+KBASF!BW6</f>
        <v>316.38501516999997</v>
      </c>
      <c r="BX6" s="14">
        <f>HNK!BX6+WGL!BX6+JBHPL!BX6+JANG!BX6+MHBD!BX6+KRN!BX6+PDLY!BX6+JGTYL!BX6+KMM!BX6+BKDM!BX6+NZB!BX6+KMDY!BX6+ADB!BX6+NML!BX6+MNRL!BX6+KBASF!BX6</f>
        <v>272.18700000000001</v>
      </c>
      <c r="BY6" s="14">
        <f>HNK!BY6+WGL!BY6+JBHPL!BY6+JANG!BY6+MHBD!BY6+KRN!BY6+PDLY!BY6+JGTYL!BY6+KMM!BY6+BKDM!BY6+NZB!BY6+KMDY!BY6+ADB!BY6+NML!BY6+MNRL!BY6+KBASF!BY6</f>
        <v>234.19050300000001</v>
      </c>
      <c r="BZ6" s="14">
        <f>HNK!BZ6+WGL!BZ6+JBHPL!BZ6+JANG!BZ6+MHBD!BZ6+KRN!BZ6+PDLY!BZ6+JGTYL!BZ6+KMM!BZ6+BKDM!BZ6+NZB!BZ6+KMDY!BZ6+ADB!BZ6+NML!BZ6+MNRL!BZ6+KBASF!BZ6</f>
        <v>229.74135010999998</v>
      </c>
      <c r="CA6" s="14">
        <f>HNK!CA6+WGL!CA6+JBHPL!CA6+JANG!CA6+MHBD!CA6+KRN!CA6+PDLY!CA6+JGTYL!CA6+KMM!CA6+BKDM!CA6+NZB!CA6+KMDY!CA6+ADB!CA6+NML!CA6+MNRL!CA6+KBASF!CA6</f>
        <v>252.22675699999996</v>
      </c>
      <c r="CB6" s="13">
        <f>SUM(BP6:CA6)</f>
        <v>3863.4218674038898</v>
      </c>
      <c r="CC6" s="23">
        <f>IFERROR(($CB6/$O6)^(1/5)-1,0)</f>
        <v>6.3830049123766885E-2</v>
      </c>
      <c r="CD6" s="23">
        <f>IFERROR((CB6/AB6)^(1/4)-1,0)</f>
        <v>6.1936472230778028E-2</v>
      </c>
      <c r="CE6" s="23">
        <f>IFERROR((CB6/AO6)^(1/3)-1,0)</f>
        <v>6.5201904732468119E-2</v>
      </c>
      <c r="CF6" s="23">
        <f>IFERROR((CB6/BB6)^(1/2)-1,0)</f>
        <v>4.3643915490979124E-2</v>
      </c>
      <c r="CG6" s="23">
        <f>IFERROR((CB6/BO6)^(1/1)-1,0)</f>
        <v>2.4934876514562498E-2</v>
      </c>
      <c r="CH6" s="24"/>
      <c r="CI6" s="25" t="s">
        <v>75</v>
      </c>
      <c r="CJ6" s="26">
        <f t="shared" ref="CJ6:CO14" si="0">HLOOKUP($CI6,$CC$4:$CH$102,ROW($CC6)-ROW($CC$3), FALSE)</f>
        <v>6.3830049123766885E-2</v>
      </c>
      <c r="CK6" s="26">
        <f t="shared" si="0"/>
        <v>6.3830049123766885E-2</v>
      </c>
      <c r="CL6" s="26">
        <f t="shared" si="0"/>
        <v>6.3830049123766885E-2</v>
      </c>
      <c r="CM6" s="26">
        <f t="shared" si="0"/>
        <v>6.3830049123766885E-2</v>
      </c>
      <c r="CN6" s="26">
        <f t="shared" si="0"/>
        <v>6.3830049123766885E-2</v>
      </c>
      <c r="CO6" s="26">
        <f t="shared" si="0"/>
        <v>6.3830049123766885E-2</v>
      </c>
      <c r="CP6" s="14">
        <f>HNK!CP6+WGL!CP6+JBHPL!CP6+JANG!CP6+MHBD!CP6+KRN!CP6+PDLY!CP6+JGTYL!CP6+KMM!CP6+BKDM!CP6+NZB!CP6+KMDY!CP6+ADB!CP6+NML!CP6+MNRL!CP6+KBASF!CP6</f>
        <v>365.61025399999994</v>
      </c>
      <c r="CQ6" s="14">
        <f>HNK!CQ6+WGL!CQ6+JBHPL!CQ6+JANG!CQ6+MHBD!CQ6+KRN!CQ6+PDLY!CQ6+JGTYL!CQ6+KMM!CQ6+BKDM!CQ6+NZB!CQ6+KMDY!CQ6+ADB!CQ6+NML!CQ6+MNRL!CQ6+KBASF!CQ6</f>
        <v>421.796719</v>
      </c>
      <c r="CR6" s="14">
        <f>HNK!CR6+WGL!CR6+JBHPL!CR6+JANG!CR6+MHBD!CR6+KRN!CR6+PDLY!CR6+JGTYL!CR6+KMM!CR6+BKDM!CR6+NZB!CR6+KMDY!CR6+ADB!CR6+NML!CR6+MNRL!CR6+KBASF!CR6</f>
        <v>440.76467699999995</v>
      </c>
      <c r="CS6" s="14">
        <f>HNK!CS6+WGL!CS6+JBHPL!CS6+JANG!CS6+MHBD!CS6+KRN!CS6+PDLY!CS6+JGTYL!CS6+KMM!CS6+BKDM!CS6+NZB!CS6+KMDY!CS6+ADB!CS6+NML!CS6+MNRL!CS6+KBASF!CS6</f>
        <v>373.50165100000004</v>
      </c>
      <c r="CT6" s="14">
        <f>HNK!CT6+WGL!CT6+JBHPL!CT6+JANG!CT6+MHBD!CT6+KRN!CT6+PDLY!CT6+JGTYL!CT6+KMM!CT6+BKDM!CT6+NZB!CT6+KMDY!CT6+ADB!CT6+NML!CT6+MNRL!CT6+KBASF!CT6</f>
        <v>313.20398830000005</v>
      </c>
      <c r="CU6" s="14">
        <f>HNK!CU6+WGL!CU6+JBHPL!CU6+JANG!CU6+MHBD!CU6+KRN!CU6+PDLY!CU6+JGTYL!CU6+KMM!CU6+BKDM!CU6+NZB!CU6+KMDY!CU6+ADB!CU6+NML!CU6+MNRL!CU6+KBASF!CU6</f>
        <v>346.03150899999997</v>
      </c>
      <c r="CV6" s="34">
        <f>BV6*(1+CJ6)</f>
        <v>360.76712604635168</v>
      </c>
      <c r="CW6" s="34">
        <f t="shared" ref="CW6:DA13" si="1">BW6*(1+CK6)</f>
        <v>336.5798862303248</v>
      </c>
      <c r="CX6" s="34">
        <f t="shared" si="1"/>
        <v>289.56070958085076</v>
      </c>
      <c r="CY6" s="34">
        <f t="shared" si="1"/>
        <v>249.13889431080969</v>
      </c>
      <c r="CZ6" s="34">
        <f t="shared" si="1"/>
        <v>244.40575177328182</v>
      </c>
      <c r="DA6" s="34">
        <f t="shared" si="1"/>
        <v>268.32640328963839</v>
      </c>
      <c r="DB6" s="13">
        <f>SUM(CP6:DA6)</f>
        <v>4009.6875695312574</v>
      </c>
      <c r="DC6" s="40">
        <f>IFERROR((DB6/AB6)^(1/5)-1,0)</f>
        <v>5.7076722855465611E-2</v>
      </c>
      <c r="DD6" s="41">
        <f>IFERROR((DB6/AO6)^(1/4)-1,0)</f>
        <v>5.829940242133258E-2</v>
      </c>
      <c r="DE6" s="40">
        <f>IFERROR((DB6/BB6)^(1/3)-1,0)</f>
        <v>4.1712072273353051E-2</v>
      </c>
      <c r="DF6" s="40">
        <f>IFERROR((DB6/BO6)^(1/2)-1,0)</f>
        <v>3.1376747722372977E-2</v>
      </c>
      <c r="DG6" s="48">
        <f>IFERROR((DB6/CB6)^(1/1)-1,0)</f>
        <v>3.7859107068122011E-2</v>
      </c>
      <c r="DH6" s="56">
        <v>0</v>
      </c>
      <c r="DI6" s="25" t="s">
        <v>75</v>
      </c>
      <c r="DJ6" s="50">
        <f t="shared" ref="DJ6:DJ15" si="2">HLOOKUP(DI6,$DC$4:$DH$112,ROW($DC6)-ROW($DC$3), FALSE)</f>
        <v>5.7076722855465611E-2</v>
      </c>
      <c r="DK6" s="68">
        <f>CP6*(1+$DJ6)</f>
        <v>386.47808914067434</v>
      </c>
      <c r="DL6" s="68">
        <f t="shared" ref="DL6:DV22" si="3">CQ6*(1+$DJ6)</f>
        <v>445.87149343170768</v>
      </c>
      <c r="DM6" s="68">
        <f t="shared" si="3"/>
        <v>465.92208031360775</v>
      </c>
      <c r="DN6" s="68">
        <f t="shared" si="3"/>
        <v>394.8199012201859</v>
      </c>
      <c r="DO6" s="68">
        <f t="shared" si="3"/>
        <v>331.08064553742565</v>
      </c>
      <c r="DP6" s="68">
        <f t="shared" si="3"/>
        <v>365.78185353845151</v>
      </c>
      <c r="DQ6" s="68">
        <f t="shared" si="3"/>
        <v>381.35853131506212</v>
      </c>
      <c r="DR6" s="68">
        <f t="shared" si="3"/>
        <v>355.79076311541718</v>
      </c>
      <c r="DS6" s="68">
        <f t="shared" si="3"/>
        <v>306.08788595142892</v>
      </c>
      <c r="DT6" s="68">
        <f t="shared" si="3"/>
        <v>263.35892593390491</v>
      </c>
      <c r="DU6" s="68">
        <f t="shared" si="3"/>
        <v>258.35563113152716</v>
      </c>
      <c r="DV6" s="68">
        <f t="shared" si="3"/>
        <v>283.64159504500498</v>
      </c>
      <c r="DW6" s="13">
        <f>SUM(DK6:DV6)</f>
        <v>4238.5473956743972</v>
      </c>
      <c r="DX6" s="126"/>
      <c r="DY6" s="126"/>
      <c r="DZ6" s="126"/>
      <c r="EA6" s="126"/>
      <c r="EB6" s="126"/>
      <c r="EC6" s="126"/>
      <c r="ED6" s="126"/>
      <c r="EE6" s="126"/>
      <c r="EF6" s="126"/>
      <c r="EG6" s="126"/>
      <c r="EH6" s="126"/>
      <c r="EI6" s="126"/>
      <c r="EJ6" s="125"/>
      <c r="EK6" s="126"/>
      <c r="EL6" s="126"/>
      <c r="EM6" s="126"/>
      <c r="EN6" s="126"/>
      <c r="EO6" s="126"/>
      <c r="EP6" s="126"/>
      <c r="EQ6" s="126"/>
      <c r="ER6" s="126"/>
      <c r="ES6" s="126"/>
      <c r="ET6" s="126"/>
      <c r="EU6" s="126"/>
      <c r="EV6" s="126"/>
      <c r="EW6" s="125"/>
      <c r="EX6" s="126"/>
      <c r="EY6" s="126"/>
      <c r="EZ6" s="126"/>
      <c r="FA6" s="126"/>
      <c r="FB6" s="126"/>
      <c r="FC6" s="126"/>
      <c r="FD6" s="126"/>
      <c r="FE6" s="126"/>
      <c r="FF6" s="126"/>
      <c r="FG6" s="126"/>
      <c r="FH6" s="126"/>
      <c r="FI6" s="126"/>
      <c r="FJ6" s="125"/>
      <c r="FK6" s="126"/>
      <c r="FL6" s="126"/>
      <c r="FM6" s="126"/>
      <c r="FN6" s="126"/>
      <c r="FO6" s="126"/>
      <c r="FP6" s="126"/>
      <c r="FQ6" s="126"/>
      <c r="FR6" s="126"/>
      <c r="FS6" s="126"/>
      <c r="FT6" s="126"/>
      <c r="FU6" s="126"/>
      <c r="FV6" s="126"/>
      <c r="FW6" s="125"/>
      <c r="FX6" s="126"/>
      <c r="FY6" s="126"/>
      <c r="FZ6" s="126"/>
      <c r="GA6" s="126"/>
      <c r="GB6" s="126"/>
      <c r="GC6" s="126"/>
      <c r="GD6" s="126"/>
      <c r="GE6" s="126"/>
      <c r="GF6" s="126"/>
      <c r="GG6" s="126"/>
      <c r="GH6" s="126"/>
      <c r="GI6" s="126"/>
      <c r="GJ6" s="125"/>
      <c r="GK6" s="126"/>
      <c r="GL6" s="126"/>
      <c r="GM6" s="126"/>
      <c r="GN6" s="126"/>
      <c r="GO6" s="126"/>
      <c r="GP6" s="126"/>
      <c r="GQ6" s="126"/>
      <c r="GR6" s="126"/>
      <c r="GS6" s="126"/>
      <c r="GT6" s="126"/>
      <c r="GU6" s="126"/>
      <c r="GV6" s="126"/>
      <c r="GW6" s="125"/>
      <c r="GX6" s="126"/>
      <c r="GY6" s="126"/>
      <c r="GZ6" s="126"/>
      <c r="HA6" s="126"/>
      <c r="HB6" s="126"/>
      <c r="HC6" s="126"/>
      <c r="HD6" s="126"/>
      <c r="HE6" s="126"/>
      <c r="HF6" s="126"/>
      <c r="HG6" s="126"/>
      <c r="HH6" s="126"/>
      <c r="HI6" s="126"/>
      <c r="HJ6" s="125"/>
      <c r="HK6" s="126"/>
      <c r="HL6" s="126"/>
      <c r="HM6" s="126"/>
      <c r="HN6" s="126"/>
      <c r="HO6" s="126"/>
      <c r="HP6" s="126"/>
      <c r="HQ6" s="126"/>
      <c r="HR6" s="126"/>
      <c r="HS6" s="126"/>
      <c r="HT6" s="126"/>
      <c r="HU6" s="126"/>
      <c r="HV6" s="126"/>
      <c r="HW6" s="125"/>
      <c r="HX6" s="126"/>
      <c r="HY6" s="126"/>
      <c r="HZ6" s="126"/>
      <c r="IA6" s="126"/>
      <c r="IB6" s="126"/>
      <c r="IC6" s="126"/>
      <c r="ID6" s="126"/>
      <c r="IE6" s="126"/>
      <c r="IF6" s="126"/>
      <c r="IG6" s="126"/>
      <c r="IH6" s="126"/>
      <c r="II6" s="126"/>
      <c r="IJ6" s="125"/>
      <c r="IK6" s="126"/>
      <c r="IL6" s="126"/>
      <c r="IM6" s="126"/>
      <c r="IN6" s="126"/>
      <c r="IO6" s="126"/>
      <c r="IP6" s="126"/>
      <c r="IQ6" s="126"/>
      <c r="IR6" s="126"/>
      <c r="IS6" s="126"/>
      <c r="IT6" s="126"/>
      <c r="IU6" s="126"/>
      <c r="IV6" s="126"/>
      <c r="IW6" s="125"/>
    </row>
    <row r="7" spans="1:257" ht="12.5" x14ac:dyDescent="0.2">
      <c r="B7" s="4" t="s">
        <v>27</v>
      </c>
      <c r="C7" s="70">
        <f>SUM(HNK!C7+'[8]WGL '!C7+JBHPL!C7+JANG!C7+MHBD!C7+KRN!C7+PDLY!C7+JGTYL!C7+KMM!C7+BKDM!C7+NZB!C7+KMDY!C7+ADB!C7+NML!C7+MNRL!C7+KBASF!C7)</f>
        <v>55.037588999999997</v>
      </c>
      <c r="D7" s="70">
        <f>SUM(HNK!D7+'[8]WGL '!D7+JBHPL!D7+JANG!D7+MHBD!D7+KRN!D7+PDLY!D7+JGTYL!D7+KMM!D7+BKDM!D7+NZB!D7+KMDY!D7+ADB!D7+NML!D7+MNRL!D7+KBASF!D7)</f>
        <v>55.487417999999998</v>
      </c>
      <c r="E7" s="70">
        <f>SUM(HNK!E7+'[8]WGL '!E7+JBHPL!E7+JANG!E7+MHBD!E7+KRN!E7+PDLY!E7+JGTYL!E7+KMM!E7+BKDM!E7+NZB!E7+KMDY!E7+ADB!E7+NML!E7+MNRL!E7+KBASF!E7)</f>
        <v>57.019299000000004</v>
      </c>
      <c r="F7" s="70">
        <f>SUM(HNK!F7+'[8]WGL '!F7+JBHPL!F7+JANG!F7+MHBD!F7+KRN!F7+PDLY!F7+JGTYL!F7+KMM!F7+BKDM!F7+NZB!F7+KMDY!F7+ADB!F7+NML!F7+MNRL!F7+KBASF!F7)</f>
        <v>52.272892100000007</v>
      </c>
      <c r="G7" s="70">
        <f>SUM(HNK!G7+'[8]WGL '!G7+JBHPL!G7+JANG!G7+MHBD!G7+KRN!G7+PDLY!G7+JGTYL!G7+KMM!G7+BKDM!G7+NZB!G7+KMDY!G7+ADB!G7+NML!G7+MNRL!G7+KBASF!G7)</f>
        <v>48.520645300000005</v>
      </c>
      <c r="H7" s="70">
        <f>SUM(HNK!H7+'[8]WGL '!H7+JBHPL!H7+JANG!H7+MHBD!H7+KRN!H7+PDLY!H7+JGTYL!H7+KMM!H7+BKDM!H7+NZB!H7+KMDY!H7+ADB!H7+NML!H7+MNRL!H7+KBASF!H7)</f>
        <v>50.392794700000003</v>
      </c>
      <c r="I7" s="70">
        <f>SUM(HNK!I7+'[8]WGL '!I7+JBHPL!I7+JANG!I7+MHBD!I7+KRN!I7+PDLY!I7+JGTYL!I7+KMM!I7+BKDM!I7+NZB!I7+KMDY!I7+ADB!I7+NML!I7+MNRL!I7+KBASF!I7)</f>
        <v>52.905366979999997</v>
      </c>
      <c r="J7" s="70">
        <f>SUM(HNK!J7+'[8]WGL '!J7+JBHPL!J7+JANG!J7+MHBD!J7+KRN!J7+PDLY!J7+JGTYL!J7+KMM!J7+BKDM!J7+NZB!J7+KMDY!J7+ADB!J7+NML!J7+MNRL!J7+KBASF!J7)</f>
        <v>44.813990080000004</v>
      </c>
      <c r="K7" s="70">
        <f>SUM(HNK!K7+'[8]WGL '!K7+JBHPL!K7+JANG!K7+MHBD!K7+KRN!K7+PDLY!K7+JGTYL!K7+KMM!K7+BKDM!K7+NZB!K7+KMDY!K7+ADB!K7+NML!K7+MNRL!K7+KBASF!K7)</f>
        <v>43.053093000000004</v>
      </c>
      <c r="L7" s="70">
        <f>SUM(HNK!L7+'[8]WGL '!L7+JBHPL!L7+JANG!L7+MHBD!L7+KRN!L7+PDLY!L7+JGTYL!L7+KMM!L7+BKDM!L7+NZB!L7+KMDY!L7+ADB!L7+NML!L7+MNRL!L7+KBASF!L7)</f>
        <v>41.776951189999998</v>
      </c>
      <c r="M7" s="70">
        <f>SUM(HNK!M7+'[8]WGL '!M7+JBHPL!M7+JANG!M7+MHBD!M7+KRN!M7+PDLY!M7+JGTYL!M7+KMM!M7+BKDM!M7+NZB!M7+KMDY!M7+ADB!M7+NML!M7+MNRL!M7+KBASF!M7)</f>
        <v>44.475770599999997</v>
      </c>
      <c r="N7" s="70">
        <f>SUM(HNK!N7+'[8]WGL '!N7+JBHPL!N7+JANG!N7+MHBD!N7+KRN!N7+PDLY!N7+JGTYL!N7+KMM!N7+BKDM!N7+NZB!N7+KMDY!N7+ADB!N7+NML!N7+MNRL!N7+KBASF!N7)</f>
        <v>46.742176570000005</v>
      </c>
      <c r="O7" s="13">
        <f>SUM(HNK!O7+'[8]WGL '!O7+JBHPL!O7+JANG!O7+MHBD!O7+KRN!O7+PDLY!O7+JGTYL!O7+KMM!O7+BKDM!O7+NZB!O7+KMDY!O7+ADB!O7+NML!O7+MNRL!O7+KBASF!O7)</f>
        <v>592.49798652000004</v>
      </c>
      <c r="P7" s="14">
        <f>HNK!P7+WGL!P7+JBHPL!P7+JANG!P7+MHBD!P7+KRN!P7+PDLY!P7+JGTYL!P7+KMM!P7+BKDM!P7+NZB!P7+KMDY!P7+ADB!P7+NML!P7+MNRL!P7+KBASF!P7</f>
        <v>56.516842800000006</v>
      </c>
      <c r="Q7" s="14">
        <f>HNK!Q7+WGL!Q7+JBHPL!Q7+JANG!Q7+MHBD!Q7+KRN!Q7+PDLY!Q7+JGTYL!Q7+KMM!Q7+BKDM!Q7+NZB!Q7+KMDY!Q7+ADB!Q7+NML!Q7+MNRL!Q7+KBASF!Q7</f>
        <v>59.900710599999989</v>
      </c>
      <c r="R7" s="14">
        <f>HNK!R7+WGL!R7+JBHPL!R7+JANG!R7+MHBD!R7+KRN!R7+PDLY!R7+JGTYL!R7+KMM!R7+BKDM!R7+NZB!R7+KMDY!R7+ADB!R7+NML!R7+MNRL!R7+KBASF!R7</f>
        <v>61.525599199999995</v>
      </c>
      <c r="S7" s="14">
        <f>HNK!S7+WGL!S7+JBHPL!S7+JANG!S7+MHBD!S7+KRN!S7+PDLY!S7+JGTYL!S7+KMM!S7+BKDM!S7+NZB!S7+KMDY!S7+ADB!S7+NML!S7+MNRL!S7+KBASF!S7</f>
        <v>53.090682799999996</v>
      </c>
      <c r="T7" s="14">
        <f>HNK!T7+WGL!T7+JBHPL!T7+JANG!T7+MHBD!T7+KRN!T7+PDLY!T7+JGTYL!T7+KMM!T7+BKDM!T7+NZB!T7+KMDY!T7+ADB!T7+NML!T7+MNRL!T7+KBASF!T7</f>
        <v>55.179095599999997</v>
      </c>
      <c r="U7" s="14">
        <f>HNK!U7+WGL!U7+JBHPL!U7+JANG!U7+MHBD!U7+KRN!U7+PDLY!U7+JGTYL!U7+KMM!U7+BKDM!U7+NZB!U7+KMDY!U7+ADB!U7+NML!U7+MNRL!U7+KBASF!U7</f>
        <v>55.115021399999982</v>
      </c>
      <c r="V7" s="14">
        <f>HNK!V7+WGL!V7+JBHPL!V7+JANG!V7+MHBD!V7+KRN!V7+PDLY!V7+JGTYL!V7+KMM!V7+BKDM!V7+NZB!V7+KMDY!V7+ADB!V7+NML!V7+MNRL!V7+KBASF!V7</f>
        <v>53.237789999999997</v>
      </c>
      <c r="W7" s="14">
        <f>HNK!W7+WGL!W7+JBHPL!W7+JANG!W7+MHBD!W7+KRN!W7+PDLY!W7+JGTYL!W7+KMM!W7+BKDM!W7+NZB!W7+KMDY!W7+ADB!W7+NML!W7+MNRL!W7+KBASF!W7</f>
        <v>53.091776039999999</v>
      </c>
      <c r="X7" s="14">
        <f>HNK!X7+WGL!X7+JBHPL!X7+JANG!X7+MHBD!X7+KRN!X7+PDLY!X7+JGTYL!X7+KMM!X7+BKDM!X7+NZB!X7+KMDY!X7+ADB!X7+NML!X7+MNRL!X7+KBASF!X7</f>
        <v>49.953512000000011</v>
      </c>
      <c r="Y7" s="14">
        <f>HNK!Y7+WGL!Y7+JBHPL!Y7+JANG!Y7+MHBD!Y7+KRN!Y7+PDLY!Y7+JGTYL!Y7+KMM!Y7+BKDM!Y7+NZB!Y7+KMDY!Y7+ADB!Y7+NML!Y7+MNRL!Y7+KBASF!Y7</f>
        <v>45.594824499999994</v>
      </c>
      <c r="Z7" s="14">
        <f>HNK!Z7+WGL!Z7+JBHPL!Z7+JANG!Z7+MHBD!Z7+KRN!Z7+PDLY!Z7+JGTYL!Z7+KMM!Z7+BKDM!Z7+NZB!Z7+KMDY!Z7+ADB!Z7+NML!Z7+MNRL!Z7+KBASF!Z7</f>
        <v>46.570838700000003</v>
      </c>
      <c r="AA7" s="14">
        <f>HNK!AA7+WGL!AA7+JBHPL!AA7+JANG!AA7+MHBD!AA7+KRN!AA7+PDLY!AA7+JGTYL!AA7+KMM!AA7+BKDM!AA7+NZB!AA7+KMDY!AA7+ADB!AA7+NML!AA7+MNRL!AA7+KBASF!AA7</f>
        <v>48.915747000000025</v>
      </c>
      <c r="AB7" s="13">
        <f t="shared" ref="AB7:AB15" si="4">SUM(P7:AA7)</f>
        <v>638.69244063999997</v>
      </c>
      <c r="AC7" s="14">
        <f>HNK!AC7+WGL!AC7+JBHPL!AC7+JANG!AC7+MHBD!AC7+KRN!AC7+PDLY!AC7+JGTYL!AC7+KMM!AC7+BKDM!AC7+NZB!AC7+KMDY!AC7+ADB!AC7+NML!AC7+MNRL!AC7+KBASF!AC7</f>
        <v>61.594929999999998</v>
      </c>
      <c r="AD7" s="14">
        <f>HNK!AD7+WGL!AD7+JBHPL!AD7+JANG!AD7+MHBD!AD7+KRN!AD7+PDLY!AD7+JGTYL!AD7+KMM!AD7+BKDM!AD7+NZB!AD7+KMDY!AD7+ADB!AD7+NML!AD7+MNRL!AD7+KBASF!AD7</f>
        <v>62.930595090000004</v>
      </c>
      <c r="AE7" s="14">
        <f>HNK!AE7+WGL!AE7+JBHPL!AE7+JANG!AE7+MHBD!AE7+KRN!AE7+PDLY!AE7+JGTYL!AE7+KMM!AE7+BKDM!AE7+NZB!AE7+KMDY!AE7+ADB!AE7+NML!AE7+MNRL!AE7+KBASF!AE7</f>
        <v>64.043852999999999</v>
      </c>
      <c r="AF7" s="14">
        <f>HNK!AF7+WGL!AF7+JBHPL!AF7+JANG!AF7+MHBD!AF7+KRN!AF7+PDLY!AF7+JGTYL!AF7+KMM!AF7+BKDM!AF7+NZB!AF7+KMDY!AF7+ADB!AF7+NML!AF7+MNRL!AF7+KBASF!AF7</f>
        <v>60.592348550000004</v>
      </c>
      <c r="AG7" s="14">
        <f>HNK!AG7+WGL!AG7+JBHPL!AG7+JANG!AG7+MHBD!AG7+KRN!AG7+PDLY!AG7+JGTYL!AG7+KMM!AG7+BKDM!AG7+NZB!AG7+KMDY!AG7+ADB!AG7+NML!AG7+MNRL!AG7+KBASF!AG7</f>
        <v>57.482161000000005</v>
      </c>
      <c r="AH7" s="14">
        <f>HNK!AH7+WGL!AH7+JBHPL!AH7+JANG!AH7+MHBD!AH7+KRN!AH7+PDLY!AH7+JGTYL!AH7+KMM!AH7+BKDM!AH7+NZB!AH7+KMDY!AH7+ADB!AH7+NML!AH7+MNRL!AH7+KBASF!AH7</f>
        <v>57.215377000000004</v>
      </c>
      <c r="AI7" s="14">
        <f>HNK!AI7+WGL!AI7+JBHPL!AI7+JANG!AI7+MHBD!AI7+KRN!AI7+PDLY!AI7+JGTYL!AI7+KMM!AI7+BKDM!AI7+NZB!AI7+KMDY!AI7+ADB!AI7+NML!AI7+MNRL!AI7+KBASF!AI7</f>
        <v>58.546857999999993</v>
      </c>
      <c r="AJ7" s="14">
        <f>HNK!AJ7+WGL!AJ7+JBHPL!AJ7+JANG!AJ7+MHBD!AJ7+KRN!AJ7+PDLY!AJ7+JGTYL!AJ7+KMM!AJ7+BKDM!AJ7+NZB!AJ7+KMDY!AJ7+ADB!AJ7+NML!AJ7+MNRL!AJ7+KBASF!AJ7</f>
        <v>56.219818450000005</v>
      </c>
      <c r="AK7" s="14">
        <f>HNK!AK7+WGL!AK7+JBHPL!AK7+JANG!AK7+MHBD!AK7+KRN!AK7+PDLY!AK7+JGTYL!AK7+KMM!AK7+BKDM!AK7+NZB!AK7+KMDY!AK7+ADB!AK7+NML!AK7+MNRL!AK7+KBASF!AK7</f>
        <v>51.710870379999996</v>
      </c>
      <c r="AL7" s="14">
        <f>HNK!AL7+WGL!AL7+JBHPL!AL7+JANG!AL7+MHBD!AL7+KRN!AL7+PDLY!AL7+JGTYL!AL7+KMM!AL7+BKDM!AL7+NZB!AL7+KMDY!AL7+ADB!AL7+NML!AL7+MNRL!AL7+KBASF!AL7</f>
        <v>48.194621999999995</v>
      </c>
      <c r="AM7" s="14">
        <f>HNK!AM7+WGL!AM7+JBHPL!AM7+JANG!AM7+MHBD!AM7+KRN!AM7+PDLY!AM7+JGTYL!AM7+KMM!AM7+BKDM!AM7+NZB!AM7+KMDY!AM7+ADB!AM7+NML!AM7+MNRL!AM7+KBASF!AM7</f>
        <v>47.962741000000001</v>
      </c>
      <c r="AN7" s="14">
        <f>HNK!AN7+WGL!AN7+JBHPL!AN7+JANG!AN7+MHBD!AN7+KRN!AN7+PDLY!AN7+JGTYL!AN7+KMM!AN7+BKDM!AN7+NZB!AN7+KMDY!AN7+ADB!AN7+NML!AN7+MNRL!AN7+KBASF!AN7</f>
        <v>53.570964999999994</v>
      </c>
      <c r="AO7" s="13">
        <f t="shared" ref="AO7:AO15" si="5">SUM(AC7:AN7)</f>
        <v>680.06513946999996</v>
      </c>
      <c r="AP7" s="14">
        <f>HNK!AP7+WGL!AP7+JBHPL!AP7+JANG!AP7+MHBD!AP7+KRN!AP7+PDLY!AP7+JGTYL!AP7+KMM!AP7+BKDM!AP7+NZB!AP7+KMDY!AP7+ADB!AP7+NML!AP7+MNRL!AP7+KBASF!AP7</f>
        <v>66.815153999999993</v>
      </c>
      <c r="AQ7" s="14">
        <f>HNK!AQ7+WGL!AQ7+JBHPL!AQ7+JANG!AQ7+MHBD!AQ7+KRN!AQ7+PDLY!AQ7+JGTYL!AQ7+KMM!AQ7+BKDM!AQ7+NZB!AQ7+KMDY!AQ7+ADB!AQ7+NML!AQ7+MNRL!AQ7+KBASF!AQ7</f>
        <v>73.304107999999985</v>
      </c>
      <c r="AR7" s="14">
        <f>HNK!AR7+WGL!AR7+JBHPL!AR7+JANG!AR7+MHBD!AR7+KRN!AR7+PDLY!AR7+JGTYL!AR7+KMM!AR7+BKDM!AR7+NZB!AR7+KMDY!AR7+ADB!AR7+NML!AR7+MNRL!AR7+KBASF!AR7</f>
        <v>76.296244999999999</v>
      </c>
      <c r="AS7" s="14">
        <f>HNK!AS7+WGL!AS7+JBHPL!AS7+JANG!AS7+MHBD!AS7+KRN!AS7+PDLY!AS7+JGTYL!AS7+KMM!AS7+BKDM!AS7+NZB!AS7+KMDY!AS7+ADB!AS7+NML!AS7+MNRL!AS7+KBASF!AS7</f>
        <v>67.849563000000003</v>
      </c>
      <c r="AT7" s="14">
        <f>HNK!AT7+WGL!AT7+JBHPL!AT7+JANG!AT7+MHBD!AT7+KRN!AT7+PDLY!AT7+JGTYL!AT7+KMM!AT7+BKDM!AT7+NZB!AT7+KMDY!AT7+ADB!AT7+NML!AT7+MNRL!AT7+KBASF!AT7</f>
        <v>64.732143999999991</v>
      </c>
      <c r="AU7" s="14">
        <f>HNK!AU7+WGL!AU7+JBHPL!AU7+JANG!AU7+MHBD!AU7+KRN!AU7+PDLY!AU7+JGTYL!AU7+KMM!AU7+BKDM!AU7+NZB!AU7+KMDY!AU7+ADB!AU7+NML!AU7+MNRL!AU7+KBASF!AU7</f>
        <v>61.919736</v>
      </c>
      <c r="AV7" s="14">
        <f>HNK!AV7+WGL!AV7+JBHPL!AV7+JANG!AV7+MHBD!AV7+KRN!AV7+PDLY!AV7+JGTYL!AV7+KMM!AV7+BKDM!AV7+NZB!AV7+KMDY!AV7+ADB!AV7+NML!AV7+MNRL!AV7+KBASF!AV7</f>
        <v>61.540885000000003</v>
      </c>
      <c r="AW7" s="14">
        <f>HNK!AW7+WGL!AW7+JBHPL!AW7+JANG!AW7+MHBD!AW7+KRN!AW7+PDLY!AW7+JGTYL!AW7+KMM!AW7+BKDM!AW7+NZB!AW7+KMDY!AW7+ADB!AW7+NML!AW7+MNRL!AW7+KBASF!AW7</f>
        <v>59.937169999999995</v>
      </c>
      <c r="AX7" s="14">
        <f>HNK!AX7+WGL!AX7+JBHPL!AX7+JANG!AX7+MHBD!AX7+KRN!AX7+PDLY!AX7+JGTYL!AX7+KMM!AX7+BKDM!AX7+NZB!AX7+KMDY!AX7+ADB!AX7+NML!AX7+MNRL!AX7+KBASF!AX7</f>
        <v>56.993787999999995</v>
      </c>
      <c r="AY7" s="14">
        <f>HNK!AY7+WGL!AY7+JBHPL!AY7+JANG!AY7+MHBD!AY7+KRN!AY7+PDLY!AY7+JGTYL!AY7+KMM!AY7+BKDM!AY7+NZB!AY7+KMDY!AY7+ADB!AY7+NML!AY7+MNRL!AY7+KBASF!AY7</f>
        <v>54.691770600000012</v>
      </c>
      <c r="AZ7" s="14">
        <f>HNK!AZ7+WGL!AZ7+JBHPL!AZ7+JANG!AZ7+MHBD!AZ7+KRN!AZ7+PDLY!AZ7+JGTYL!AZ7+KMM!AZ7+BKDM!AZ7+NZB!AZ7+KMDY!AZ7+ADB!AZ7+NML!AZ7+MNRL!AZ7+KBASF!AZ7</f>
        <v>55.436913000000011</v>
      </c>
      <c r="BA7" s="14">
        <f>HNK!BA7+WGL!BA7+JBHPL!BA7+JANG!BA7+MHBD!BA7+KRN!BA7+PDLY!BA7+JGTYL!BA7+KMM!BA7+BKDM!BA7+NZB!BA7+KMDY!BA7+ADB!BA7+NML!BA7+MNRL!BA7+KBASF!BA7</f>
        <v>58.460787000000003</v>
      </c>
      <c r="BB7" s="13">
        <f t="shared" ref="BB7:BB15" si="6">SUM(AP7:BA7)</f>
        <v>757.97826359999999</v>
      </c>
      <c r="BC7" s="14">
        <f>HNK!BC7+WGL!BC7+JBHPL!BC7+JANG!BC7+MHBD!BC7+KRN!BC7+PDLY!BC7+JGTYL!BC7+KMM!BC7+BKDM!BC7+NZB!BC7+KMDY!BC7+ADB!BC7+NML!BC7+MNRL!BC7+KBASF!BC7</f>
        <v>35.176163000000003</v>
      </c>
      <c r="BD7" s="14">
        <f>HNK!BD7+WGL!BD7+JBHPL!BD7+JANG!BD7+MHBD!BD7+KRN!BD7+PDLY!BD7+JGTYL!BD7+KMM!BD7+BKDM!BD7+NZB!BD7+KMDY!BD7+ADB!BD7+NML!BD7+MNRL!BD7+KBASF!BD7</f>
        <v>53.605699000000001</v>
      </c>
      <c r="BE7" s="14">
        <f>HNK!BE7+WGL!BE7+JBHPL!BE7+JANG!BE7+MHBD!BE7+KRN!BE7+PDLY!BE7+JGTYL!BE7+KMM!BE7+BKDM!BE7+NZB!BE7+KMDY!BE7+ADB!BE7+NML!BE7+MNRL!BE7+KBASF!BE7</f>
        <v>72.241301700000008</v>
      </c>
      <c r="BF7" s="14">
        <f>HNK!BF7+WGL!BF7+JBHPL!BF7+JANG!BF7+MHBD!BF7+KRN!BF7+PDLY!BF7+JGTYL!BF7+KMM!BF7+BKDM!BF7+NZB!BF7+KMDY!BF7+ADB!BF7+NML!BF7+MNRL!BF7+KBASF!BF7</f>
        <v>60.478525699999999</v>
      </c>
      <c r="BG7" s="14">
        <f>HNK!BG7+WGL!BG7+JBHPL!BG7+JANG!BG7+MHBD!BG7+KRN!BG7+PDLY!BG7+JGTYL!BG7+KMM!BG7+BKDM!BG7+NZB!BG7+KMDY!BG7+ADB!BG7+NML!BG7+MNRL!BG7+KBASF!BG7</f>
        <v>56.282000000000004</v>
      </c>
      <c r="BH7" s="14">
        <f>HNK!BH7+WGL!BH7+JBHPL!BH7+JANG!BH7+MHBD!BH7+KRN!BH7+PDLY!BH7+JGTYL!BH7+KMM!BH7+BKDM!BH7+NZB!BH7+KMDY!BH7+ADB!BH7+NML!BH7+MNRL!BH7+KBASF!BH7</f>
        <v>49.557588000000003</v>
      </c>
      <c r="BI7" s="14">
        <f>HNK!BI7+WGL!BI7+JBHPL!BI7+JANG!BI7+MHBD!BI7+KRN!BI7+PDLY!BI7+JGTYL!BI7+KMM!BI7+BKDM!BI7+NZB!BI7+KMDY!BI7+ADB!BI7+NML!BI7+MNRL!BI7+KBASF!BI7</f>
        <v>53.151333000000001</v>
      </c>
      <c r="BJ7" s="14">
        <f>HNK!BJ7+WGL!BJ7+JBHPL!BJ7+JANG!BJ7+MHBD!BJ7+KRN!BJ7+PDLY!BJ7+JGTYL!BJ7+KMM!BJ7+BKDM!BJ7+NZB!BJ7+KMDY!BJ7+ADB!BJ7+NML!BJ7+MNRL!BJ7+KBASF!BJ7</f>
        <v>55.091808999999998</v>
      </c>
      <c r="BK7" s="14">
        <f>HNK!BK7+WGL!BK7+JBHPL!BK7+JANG!BK7+MHBD!BK7+KRN!BK7+PDLY!BK7+JGTYL!BK7+KMM!BK7+BKDM!BK7+NZB!BK7+KMDY!BK7+ADB!BK7+NML!BK7+MNRL!BK7+KBASF!BK7</f>
        <v>52.085961000000005</v>
      </c>
      <c r="BL7" s="14">
        <f>HNK!BL7+WGL!BL7+JBHPL!BL7+JANG!BL7+MHBD!BL7+KRN!BL7+PDLY!BL7+JGTYL!BL7+KMM!BL7+BKDM!BL7+NZB!BL7+KMDY!BL7+ADB!BL7+NML!BL7+MNRL!BL7+KBASF!BL7</f>
        <v>52.334663999999997</v>
      </c>
      <c r="BM7" s="14">
        <f>HNK!BM7+WGL!BM7+JBHPL!BM7+JANG!BM7+MHBD!BM7+KRN!BM7+PDLY!BM7+JGTYL!BM7+KMM!BM7+BKDM!BM7+NZB!BM7+KMDY!BM7+ADB!BM7+NML!BM7+MNRL!BM7+KBASF!BM7</f>
        <v>53.861000000000011</v>
      </c>
      <c r="BN7" s="14">
        <f>HNK!BN7+WGL!BN7+JBHPL!BN7+JANG!BN7+MHBD!BN7+KRN!BN7+PDLY!BN7+JGTYL!BN7+KMM!BN7+BKDM!BN7+NZB!BN7+KMDY!BN7+ADB!BN7+NML!BN7+MNRL!BN7+KBASF!BN7</f>
        <v>55.117690299999829</v>
      </c>
      <c r="BO7" s="13">
        <f t="shared" ref="BO7:BO15" si="7">SUM(BC7:BN7)</f>
        <v>648.9837346999999</v>
      </c>
      <c r="BP7" s="14">
        <f>HNK!BP7+WGL!BP7+JBHPL!BP7+JANG!BP7+MHBD!BP7+KRN!BP7+PDLY!BP7+JGTYL!BP7+KMM!BP7+BKDM!BP7+NZB!BP7+KMDY!BP7+ADB!BP7+NML!BP7+MNRL!BP7+KBASF!BP7</f>
        <v>65.146134619481003</v>
      </c>
      <c r="BQ7" s="14">
        <f>HNK!BQ7+WGL!BQ7+JBHPL!BQ7+JANG!BQ7+MHBD!BQ7+KRN!BQ7+PDLY!BQ7+JGTYL!BQ7+KMM!BQ7+BKDM!BQ7+NZB!BQ7+KMDY!BQ7+ADB!BQ7+NML!BQ7+MNRL!BQ7+KBASF!BQ7</f>
        <v>65.877067999999994</v>
      </c>
      <c r="BR7" s="14">
        <f>HNK!BR7+WGL!BR7+JBHPL!BR7+JANG!BR7+MHBD!BR7+KRN!BR7+PDLY!BR7+JGTYL!BR7+KMM!BR7+BKDM!BR7+NZB!BR7+KMDY!BR7+ADB!BR7+NML!BR7+MNRL!BR7+KBASF!BR7</f>
        <v>57.862479</v>
      </c>
      <c r="BS7" s="14">
        <f>HNK!BS7+WGL!BS7+JBHPL!BS7+JANG!BS7+MHBD!BS7+KRN!BS7+PDLY!BS7+JGTYL!BS7+KMM!BS7+BKDM!BS7+NZB!BS7+KMDY!BS7+ADB!BS7+NML!BS7+MNRL!BS7+KBASF!BS7</f>
        <v>60.416999999999994</v>
      </c>
      <c r="BT7" s="14">
        <f>HNK!BT7+WGL!BT7+JBHPL!BT7+JANG!BT7+MHBD!BT7+KRN!BT7+PDLY!BT7+JGTYL!BT7+KMM!BT7+BKDM!BT7+NZB!BT7+KMDY!BT7+ADB!BT7+NML!BT7+MNRL!BT7+KBASF!BT7</f>
        <v>63.616414999999996</v>
      </c>
      <c r="BU7" s="14">
        <f>HNK!BU7+WGL!BU7+JBHPL!BU7+JANG!BU7+MHBD!BU7+KRN!BU7+PDLY!BU7+JGTYL!BU7+KMM!BU7+BKDM!BU7+NZB!BU7+KMDY!BU7+ADB!BU7+NML!BU7+MNRL!BU7+KBASF!BU7</f>
        <v>65.255686999999995</v>
      </c>
      <c r="BV7" s="14">
        <f>HNK!BV7+WGL!BV7+JBHPL!BV7+JANG!BV7+MHBD!BV7+KRN!BV7+PDLY!BV7+JGTYL!BV7+KMM!BV7+BKDM!BV7+NZB!BV7+KMDY!BV7+ADB!BV7+NML!BV7+MNRL!BV7+KBASF!BV7</f>
        <v>63.981609999999996</v>
      </c>
      <c r="BW7" s="14">
        <f>HNK!BW7+WGL!BW7+JBHPL!BW7+JANG!BW7+MHBD!BW7+KRN!BW7+PDLY!BW7+JGTYL!BW7+KMM!BW7+BKDM!BW7+NZB!BW7+KMDY!BW7+ADB!BW7+NML!BW7+MNRL!BW7+KBASF!BW7</f>
        <v>66.002808000000002</v>
      </c>
      <c r="BX7" s="14">
        <f>HNK!BX7+WGL!BX7+JBHPL!BX7+JANG!BX7+MHBD!BX7+KRN!BX7+PDLY!BX7+JGTYL!BX7+KMM!BX7+BKDM!BX7+NZB!BX7+KMDY!BX7+ADB!BX7+NML!BX7+MNRL!BX7+KBASF!BX7</f>
        <v>62.628729999999997</v>
      </c>
      <c r="BY7" s="14">
        <f>HNK!BY7+WGL!BY7+JBHPL!BY7+JANG!BY7+MHBD!BY7+KRN!BY7+PDLY!BY7+JGTYL!BY7+KMM!BY7+BKDM!BY7+NZB!BY7+KMDY!BY7+ADB!BY7+NML!BY7+MNRL!BY7+KBASF!BY7</f>
        <v>58.422727000000009</v>
      </c>
      <c r="BZ7" s="14">
        <f>HNK!BZ7+WGL!BZ7+JBHPL!BZ7+JANG!BZ7+MHBD!BZ7+KRN!BZ7+PDLY!BZ7+JGTYL!BZ7+KMM!BZ7+BKDM!BZ7+NZB!BZ7+KMDY!BZ7+ADB!BZ7+NML!BZ7+MNRL!BZ7+KBASF!BZ7</f>
        <v>55.08443656</v>
      </c>
      <c r="CA7" s="14">
        <f>HNK!CA7+WGL!CA7+JBHPL!CA7+JANG!CA7+MHBD!CA7+KRN!CA7+PDLY!CA7+JGTYL!CA7+KMM!CA7+BKDM!CA7+NZB!CA7+KMDY!CA7+ADB!CA7+NML!CA7+MNRL!CA7+KBASF!CA7</f>
        <v>59.562203000000004</v>
      </c>
      <c r="CB7" s="13">
        <f t="shared" ref="CB7:CB15" si="8">SUM(BP7:CA7)</f>
        <v>743.85729817948095</v>
      </c>
      <c r="CC7" s="23">
        <f t="shared" ref="CC7:CC15" si="9">IFERROR(($CB7/$O7)^(1/5)-1,0)</f>
        <v>4.6551368434744722E-2</v>
      </c>
      <c r="CD7" s="23">
        <f t="shared" ref="CD7:CD15" si="10">IFERROR((CB7/AB7)^(1/4)-1,0)</f>
        <v>3.884191246036095E-2</v>
      </c>
      <c r="CE7" s="23">
        <f t="shared" ref="CE7:CE15" si="11">IFERROR((CB7/AO7)^(1/3)-1,0)</f>
        <v>3.0337970718911533E-2</v>
      </c>
      <c r="CF7" s="23">
        <f t="shared" ref="CF7:CF15" si="12">IFERROR((CB7/BB7)^(1/2)-1,0)</f>
        <v>-9.3586805542797968E-3</v>
      </c>
      <c r="CG7" s="23">
        <f t="shared" ref="CG7:CG15" si="13">IFERROR((CB7/BO7)^(1/1)-1,0)</f>
        <v>0.14618789101600127</v>
      </c>
      <c r="CH7" s="24"/>
      <c r="CI7" s="25" t="s">
        <v>79</v>
      </c>
      <c r="CJ7" s="26">
        <f t="shared" si="0"/>
        <v>0.14618789101600127</v>
      </c>
      <c r="CK7" s="26">
        <f t="shared" si="0"/>
        <v>0.14618789101600127</v>
      </c>
      <c r="CL7" s="26">
        <f t="shared" si="0"/>
        <v>0.14618789101600127</v>
      </c>
      <c r="CM7" s="26">
        <f t="shared" si="0"/>
        <v>0.14618789101600127</v>
      </c>
      <c r="CN7" s="26">
        <f t="shared" si="0"/>
        <v>0.14618789101600127</v>
      </c>
      <c r="CO7" s="26">
        <f t="shared" si="0"/>
        <v>0.14618789101600127</v>
      </c>
      <c r="CP7" s="14">
        <f>HNK!CP7+WGL!CP7+JBHPL!CP7+JANG!CP7+MHBD!CP7+KRN!CP7+PDLY!CP7+JGTYL!CP7+KMM!CP7+BKDM!CP7+NZB!CP7+KMDY!CP7+ADB!CP7+NML!CP7+MNRL!CP7+KBASF!CP7</f>
        <v>79.94304799999999</v>
      </c>
      <c r="CQ7" s="14">
        <f>HNK!CQ7+WGL!CQ7+JBHPL!CQ7+JANG!CQ7+MHBD!CQ7+KRN!CQ7+PDLY!CQ7+JGTYL!CQ7+KMM!CQ7+BKDM!CQ7+NZB!CQ7+KMDY!CQ7+ADB!CQ7+NML!CQ7+MNRL!CQ7+KBASF!CQ7</f>
        <v>86.530002999999994</v>
      </c>
      <c r="CR7" s="14">
        <f>HNK!CR7+WGL!CR7+JBHPL!CR7+JANG!CR7+MHBD!CR7+KRN!CR7+PDLY!CR7+JGTYL!CR7+KMM!CR7+BKDM!CR7+NZB!CR7+KMDY!CR7+ADB!CR7+NML!CR7+MNRL!CR7+KBASF!CR7</f>
        <v>90.612987000000004</v>
      </c>
      <c r="CS7" s="14">
        <f>HNK!CS7+WGL!CS7+JBHPL!CS7+JANG!CS7+MHBD!CS7+KRN!CS7+PDLY!CS7+JGTYL!CS7+KMM!CS7+BKDM!CS7+NZB!CS7+KMDY!CS7+ADB!CS7+NML!CS7+MNRL!CS7+KBASF!CS7</f>
        <v>78.423677999999981</v>
      </c>
      <c r="CT7" s="14">
        <f>HNK!CT7+WGL!CT7+JBHPL!CT7+JANG!CT7+MHBD!CT7+KRN!CT7+PDLY!CT7+JGTYL!CT7+KMM!CT7+BKDM!CT7+NZB!CT7+KMDY!CT7+ADB!CT7+NML!CT7+MNRL!CT7+KBASF!CT7</f>
        <v>68.01712599999999</v>
      </c>
      <c r="CU7" s="14">
        <f>HNK!CU7+WGL!CU7+JBHPL!CU7+JANG!CU7+MHBD!CU7+KRN!CU7+PDLY!CU7+JGTYL!CU7+KMM!CU7+BKDM!CU7+NZB!CU7+KMDY!CU7+ADB!CU7+NML!CU7+MNRL!CU7+KBASF!CU7</f>
        <v>73.683937</v>
      </c>
      <c r="CV7" s="34">
        <f t="shared" ref="CV7:CV13" si="14">BV7*(1+CJ7)</f>
        <v>73.334946629708298</v>
      </c>
      <c r="CW7" s="34">
        <f t="shared" si="1"/>
        <v>75.651619302654055</v>
      </c>
      <c r="CX7" s="34">
        <f t="shared" si="1"/>
        <v>71.784291955710572</v>
      </c>
      <c r="CY7" s="34">
        <f t="shared" si="1"/>
        <v>66.9634222475336</v>
      </c>
      <c r="CZ7" s="34">
        <f t="shared" si="1"/>
        <v>63.137114168511118</v>
      </c>
      <c r="DA7" s="34">
        <f t="shared" si="1"/>
        <v>68.269475840836947</v>
      </c>
      <c r="DB7" s="13">
        <f t="shared" ref="DB7:DB15" si="15">SUM(CP7:DA7)</f>
        <v>896.35164914495454</v>
      </c>
      <c r="DC7" s="40">
        <f t="shared" ref="DC7:DC15" si="16">IFERROR((DB7/AB7)^(1/5)-1,0)</f>
        <v>7.01319464575203E-2</v>
      </c>
      <c r="DD7" s="41">
        <f t="shared" ref="DD7:DD15" si="17">IFERROR((DB7/AO7)^(1/4)-1,0)</f>
        <v>7.1474839037101612E-2</v>
      </c>
      <c r="DE7" s="40">
        <f t="shared" ref="DE7:DE15" si="18">IFERROR((DB7/BB7)^(1/3)-1,0)</f>
        <v>5.7484206879733435E-2</v>
      </c>
      <c r="DF7" s="40">
        <f t="shared" ref="DF7:DF15" si="19">IFERROR((DB7/BO7)^(1/2)-1,0)</f>
        <v>0.17522847279346565</v>
      </c>
      <c r="DG7" s="48">
        <f t="shared" ref="DG7:DG15" si="20">IFERROR((DB7/CB7)^(1/1)-1,0)</f>
        <v>0.20500484614278691</v>
      </c>
      <c r="DH7" s="56">
        <v>0.15</v>
      </c>
      <c r="DI7" s="25" t="s">
        <v>75</v>
      </c>
      <c r="DJ7" s="50">
        <f t="shared" si="2"/>
        <v>7.01319464575203E-2</v>
      </c>
      <c r="DK7" s="68">
        <f t="shared" ref="DK7:DV46" si="21">CP7*(1+$DJ7)</f>
        <v>85.549609561986969</v>
      </c>
      <c r="DL7" s="68">
        <f t="shared" si="3"/>
        <v>92.598520537365062</v>
      </c>
      <c r="DM7" s="68">
        <f t="shared" si="3"/>
        <v>96.967852152639992</v>
      </c>
      <c r="DN7" s="68">
        <f t="shared" si="3"/>
        <v>83.923683186497797</v>
      </c>
      <c r="DO7" s="68">
        <f t="shared" si="3"/>
        <v>72.787299438826395</v>
      </c>
      <c r="DP7" s="68">
        <f t="shared" si="3"/>
        <v>78.851534924463294</v>
      </c>
      <c r="DQ7" s="68">
        <f t="shared" si="3"/>
        <v>78.478069180208109</v>
      </c>
      <c r="DR7" s="68">
        <f t="shared" si="3"/>
        <v>80.957214617012497</v>
      </c>
      <c r="DS7" s="68">
        <f t="shared" si="3"/>
        <v>76.818664075639475</v>
      </c>
      <c r="DT7" s="68">
        <f t="shared" si="3"/>
        <v>71.659697391209946</v>
      </c>
      <c r="DU7" s="68">
        <f t="shared" si="3"/>
        <v>67.565042878859487</v>
      </c>
      <c r="DV7" s="68">
        <f t="shared" si="3"/>
        <v>73.057347065189504</v>
      </c>
      <c r="DW7" s="13">
        <f t="shared" ref="DW7:DW15" si="22">SUM(DK7:DV7)</f>
        <v>959.21453500989855</v>
      </c>
      <c r="DX7" s="126"/>
      <c r="DY7" s="126"/>
      <c r="DZ7" s="126"/>
      <c r="EA7" s="126"/>
      <c r="EB7" s="126"/>
      <c r="EC7" s="126"/>
      <c r="ED7" s="126"/>
      <c r="EE7" s="126"/>
      <c r="EF7" s="126"/>
      <c r="EG7" s="126"/>
      <c r="EH7" s="126"/>
      <c r="EI7" s="126"/>
      <c r="EJ7" s="125"/>
      <c r="EK7" s="126"/>
      <c r="EL7" s="126"/>
      <c r="EM7" s="126"/>
      <c r="EN7" s="126"/>
      <c r="EO7" s="126"/>
      <c r="EP7" s="126"/>
      <c r="EQ7" s="126"/>
      <c r="ER7" s="126"/>
      <c r="ES7" s="126"/>
      <c r="ET7" s="126"/>
      <c r="EU7" s="126"/>
      <c r="EV7" s="126"/>
      <c r="EW7" s="125"/>
      <c r="EX7" s="126"/>
      <c r="EY7" s="126"/>
      <c r="EZ7" s="126"/>
      <c r="FA7" s="126"/>
      <c r="FB7" s="126"/>
      <c r="FC7" s="126"/>
      <c r="FD7" s="126"/>
      <c r="FE7" s="126"/>
      <c r="FF7" s="126"/>
      <c r="FG7" s="126"/>
      <c r="FH7" s="126"/>
      <c r="FI7" s="126"/>
      <c r="FJ7" s="125"/>
      <c r="FK7" s="126"/>
      <c r="FL7" s="126"/>
      <c r="FM7" s="126"/>
      <c r="FN7" s="126"/>
      <c r="FO7" s="126"/>
      <c r="FP7" s="126"/>
      <c r="FQ7" s="126"/>
      <c r="FR7" s="126"/>
      <c r="FS7" s="126"/>
      <c r="FT7" s="126"/>
      <c r="FU7" s="126"/>
      <c r="FV7" s="126"/>
      <c r="FW7" s="125"/>
      <c r="FX7" s="126"/>
      <c r="FY7" s="126"/>
      <c r="FZ7" s="126"/>
      <c r="GA7" s="126"/>
      <c r="GB7" s="126"/>
      <c r="GC7" s="126"/>
      <c r="GD7" s="126"/>
      <c r="GE7" s="126"/>
      <c r="GF7" s="126"/>
      <c r="GG7" s="126"/>
      <c r="GH7" s="126"/>
      <c r="GI7" s="126"/>
      <c r="GJ7" s="125"/>
      <c r="GK7" s="126"/>
      <c r="GL7" s="126"/>
      <c r="GM7" s="126"/>
      <c r="GN7" s="126"/>
      <c r="GO7" s="126"/>
      <c r="GP7" s="126"/>
      <c r="GQ7" s="126"/>
      <c r="GR7" s="126"/>
      <c r="GS7" s="126"/>
      <c r="GT7" s="126"/>
      <c r="GU7" s="126"/>
      <c r="GV7" s="126"/>
      <c r="GW7" s="125"/>
      <c r="GX7" s="126"/>
      <c r="GY7" s="126"/>
      <c r="GZ7" s="126"/>
      <c r="HA7" s="126"/>
      <c r="HB7" s="126"/>
      <c r="HC7" s="126"/>
      <c r="HD7" s="126"/>
      <c r="HE7" s="126"/>
      <c r="HF7" s="126"/>
      <c r="HG7" s="126"/>
      <c r="HH7" s="126"/>
      <c r="HI7" s="126"/>
      <c r="HJ7" s="125"/>
      <c r="HK7" s="126"/>
      <c r="HL7" s="126"/>
      <c r="HM7" s="126"/>
      <c r="HN7" s="126"/>
      <c r="HO7" s="126"/>
      <c r="HP7" s="126"/>
      <c r="HQ7" s="126"/>
      <c r="HR7" s="126"/>
      <c r="HS7" s="126"/>
      <c r="HT7" s="126"/>
      <c r="HU7" s="126"/>
      <c r="HV7" s="126"/>
      <c r="HW7" s="125"/>
      <c r="HX7" s="126"/>
      <c r="HY7" s="126"/>
      <c r="HZ7" s="126"/>
      <c r="IA7" s="126"/>
      <c r="IB7" s="126"/>
      <c r="IC7" s="126"/>
      <c r="ID7" s="126"/>
      <c r="IE7" s="126"/>
      <c r="IF7" s="126"/>
      <c r="IG7" s="126"/>
      <c r="IH7" s="126"/>
      <c r="II7" s="126"/>
      <c r="IJ7" s="125"/>
      <c r="IK7" s="126"/>
      <c r="IL7" s="126"/>
      <c r="IM7" s="126"/>
      <c r="IN7" s="126"/>
      <c r="IO7" s="126"/>
      <c r="IP7" s="126"/>
      <c r="IQ7" s="126"/>
      <c r="IR7" s="126"/>
      <c r="IS7" s="126"/>
      <c r="IT7" s="126"/>
      <c r="IU7" s="126"/>
      <c r="IV7" s="126"/>
      <c r="IW7" s="125"/>
    </row>
    <row r="8" spans="1:257" ht="12.5" x14ac:dyDescent="0.2">
      <c r="B8" s="4" t="s">
        <v>26</v>
      </c>
      <c r="C8" s="70">
        <f>SUM(HNK!C8+'[8]WGL '!C8+JBHPL!C8+JANG!C8+MHBD!C8+KRN!C8+PDLY!C8+JGTYL!C8+KMM!C8+BKDM!C8+NZB!C8+KMDY!C8+ADB!C8+NML!C8+MNRL!C8+KBASF!C8)</f>
        <v>21.849763499999995</v>
      </c>
      <c r="D8" s="70">
        <f>SUM(HNK!D8+'[8]WGL '!D8+JBHPL!D8+JANG!D8+MHBD!D8+KRN!D8+PDLY!D8+JGTYL!D8+KMM!D8+BKDM!D8+NZB!D8+KMDY!D8+ADB!D8+NML!D8+MNRL!D8+KBASF!D8)</f>
        <v>19.844375500000005</v>
      </c>
      <c r="E8" s="70">
        <f>SUM(HNK!E8+'[8]WGL '!E8+JBHPL!E8+JANG!E8+MHBD!E8+KRN!E8+PDLY!E8+JGTYL!E8+KMM!E8+BKDM!E8+NZB!E8+KMDY!E8+ADB!E8+NML!E8+MNRL!E8+KBASF!E8)</f>
        <v>20.037599999999998</v>
      </c>
      <c r="F8" s="70">
        <f>SUM(HNK!F8+'[8]WGL '!F8+JBHPL!F8+JANG!F8+MHBD!F8+KRN!F8+PDLY!F8+JGTYL!F8+KMM!F8+BKDM!F8+NZB!F8+KMDY!F8+ADB!F8+NML!F8+MNRL!F8+KBASF!F8)</f>
        <v>18.631572000000006</v>
      </c>
      <c r="G8" s="70">
        <f>SUM(HNK!G8+'[8]WGL '!G8+JBHPL!G8+JANG!G8+MHBD!G8+KRN!G8+PDLY!G8+JGTYL!G8+KMM!G8+BKDM!G8+NZB!G8+KMDY!G8+ADB!G8+NML!G8+MNRL!G8+KBASF!G8)</f>
        <v>17.11223485</v>
      </c>
      <c r="H8" s="70">
        <f>SUM(HNK!H8+'[8]WGL '!H8+JBHPL!H8+JANG!H8+MHBD!H8+KRN!H8+PDLY!H8+JGTYL!H8+KMM!H8+BKDM!H8+NZB!H8+KMDY!H8+ADB!H8+NML!H8+MNRL!H8+KBASF!H8)</f>
        <v>17.280000000000005</v>
      </c>
      <c r="I8" s="70">
        <f>SUM(HNK!I8+'[8]WGL '!I8+JBHPL!I8+JANG!I8+MHBD!I8+KRN!I8+PDLY!I8+JGTYL!I8+KMM!I8+BKDM!I8+NZB!I8+KMDY!I8+ADB!I8+NML!I8+MNRL!I8+KBASF!I8)</f>
        <v>15.314209</v>
      </c>
      <c r="J8" s="70">
        <f>SUM(HNK!J8+'[8]WGL '!J8+JBHPL!J8+JANG!J8+MHBD!J8+KRN!J8+PDLY!J8+JGTYL!J8+KMM!J8+BKDM!J8+NZB!J8+KMDY!J8+ADB!J8+NML!J8+MNRL!J8+KBASF!J8)</f>
        <v>16.320557999999995</v>
      </c>
      <c r="K8" s="70">
        <f>SUM(HNK!K8+'[8]WGL '!K8+JBHPL!K8+JANG!K8+MHBD!K8+KRN!K8+PDLY!K8+JGTYL!K8+KMM!K8+BKDM!K8+NZB!K8+KMDY!K8+ADB!K8+NML!K8+MNRL!K8+KBASF!K8)</f>
        <v>22.439328000000003</v>
      </c>
      <c r="L8" s="70">
        <f>SUM(HNK!L8+'[8]WGL '!L8+JBHPL!L8+JANG!L8+MHBD!L8+KRN!L8+PDLY!L8+JGTYL!L8+KMM!L8+BKDM!L8+NZB!L8+KMDY!L8+ADB!L8+NML!L8+MNRL!L8+KBASF!L8)</f>
        <v>27.571230699999994</v>
      </c>
      <c r="M8" s="70">
        <f>SUM(HNK!M8+'[8]WGL '!M8+JBHPL!M8+JANG!M8+MHBD!M8+KRN!M8+PDLY!M8+JGTYL!M8+KMM!M8+BKDM!M8+NZB!M8+KMDY!M8+ADB!M8+NML!M8+MNRL!M8+KBASF!M8)</f>
        <v>25.176812000000002</v>
      </c>
      <c r="N8" s="70">
        <f>SUM(HNK!N8+'[8]WGL '!N8+JBHPL!N8+JANG!N8+MHBD!N8+KRN!N8+PDLY!N8+JGTYL!N8+KMM!N8+BKDM!N8+NZB!N8+KMDY!N8+ADB!N8+NML!N8+MNRL!N8+KBASF!N8)</f>
        <v>20.794228699999994</v>
      </c>
      <c r="O8" s="13">
        <f>SUM(HNK!O8+'[8]WGL '!O8+JBHPL!O8+JANG!O8+MHBD!O8+KRN!O8+PDLY!O8+JGTYL!O8+KMM!O8+BKDM!O8+NZB!O8+KMDY!O8+ADB!O8+NML!O8+MNRL!O8+KBASF!O8)</f>
        <v>242.37191225000001</v>
      </c>
      <c r="P8" s="14">
        <f>HNK!P8+WGL!P8+JBHPL!P8+JANG!P8+MHBD!P8+KRN!P8+PDLY!P8+JGTYL!P8+KMM!P8+BKDM!P8+NZB!P8+KMDY!P8+ADB!P8+NML!P8+MNRL!P8+KBASF!P8</f>
        <v>21.460215669999997</v>
      </c>
      <c r="Q8" s="14">
        <f>HNK!Q8+WGL!Q8+JBHPL!Q8+JANG!Q8+MHBD!Q8+KRN!Q8+PDLY!Q8+JGTYL!Q8+KMM!Q8+BKDM!Q8+NZB!Q8+KMDY!Q8+ADB!Q8+NML!Q8+MNRL!Q8+KBASF!Q8</f>
        <v>22.004559820000001</v>
      </c>
      <c r="R8" s="14">
        <f>HNK!R8+WGL!R8+JBHPL!R8+JANG!R8+MHBD!R8+KRN!R8+PDLY!R8+JGTYL!R8+KMM!R8+BKDM!R8+NZB!R8+KMDY!R8+ADB!R8+NML!R8+MNRL!R8+KBASF!R8</f>
        <v>22.246462939999997</v>
      </c>
      <c r="S8" s="14">
        <f>HNK!S8+WGL!S8+JBHPL!S8+JANG!S8+MHBD!S8+KRN!S8+PDLY!S8+JGTYL!S8+KMM!S8+BKDM!S8+NZB!S8+KMDY!S8+ADB!S8+NML!S8+MNRL!S8+KBASF!S8</f>
        <v>19.313044899999998</v>
      </c>
      <c r="T8" s="14">
        <f>HNK!T8+WGL!T8+JBHPL!T8+JANG!T8+MHBD!T8+KRN!T8+PDLY!T8+JGTYL!T8+KMM!T8+BKDM!T8+NZB!T8+KMDY!T8+ADB!T8+NML!T8+MNRL!T8+KBASF!T8</f>
        <v>19.410625939999999</v>
      </c>
      <c r="U8" s="14">
        <f>HNK!U8+WGL!U8+JBHPL!U8+JANG!U8+MHBD!U8+KRN!U8+PDLY!U8+JGTYL!U8+KMM!U8+BKDM!U8+NZB!U8+KMDY!U8+ADB!U8+NML!U8+MNRL!U8+KBASF!U8</f>
        <v>18.85319458</v>
      </c>
      <c r="V8" s="14">
        <f>HNK!V8+WGL!V8+JBHPL!V8+JANG!V8+MHBD!V8+KRN!V8+PDLY!V8+JGTYL!V8+KMM!V8+BKDM!V8+NZB!V8+KMDY!V8+ADB!V8+NML!V8+MNRL!V8+KBASF!V8</f>
        <v>17.469291999999999</v>
      </c>
      <c r="W8" s="14">
        <f>HNK!W8+WGL!W8+JBHPL!W8+JANG!W8+MHBD!W8+KRN!W8+PDLY!W8+JGTYL!W8+KMM!W8+BKDM!W8+NZB!W8+KMDY!W8+ADB!W8+NML!W8+MNRL!W8+KBASF!W8</f>
        <v>19.114310999999997</v>
      </c>
      <c r="X8" s="14">
        <f>HNK!X8+WGL!X8+JBHPL!X8+JANG!X8+MHBD!X8+KRN!X8+PDLY!X8+JGTYL!X8+KMM!X8+BKDM!X8+NZB!X8+KMDY!X8+ADB!X8+NML!X8+MNRL!X8+KBASF!X8</f>
        <v>24.537368000000004</v>
      </c>
      <c r="Y8" s="14">
        <f>HNK!Y8+WGL!Y8+JBHPL!Y8+JANG!Y8+MHBD!Y8+KRN!Y8+PDLY!Y8+JGTYL!Y8+KMM!Y8+BKDM!Y8+NZB!Y8+KMDY!Y8+ADB!Y8+NML!Y8+MNRL!Y8+KBASF!Y8</f>
        <v>28.548595599999999</v>
      </c>
      <c r="Z8" s="14">
        <f>HNK!Z8+WGL!Z8+JBHPL!Z8+JANG!Z8+MHBD!Z8+KRN!Z8+PDLY!Z8+JGTYL!Z8+KMM!Z8+BKDM!Z8+NZB!Z8+KMDY!Z8+ADB!Z8+NML!Z8+MNRL!Z8+KBASF!Z8</f>
        <v>23.291546850000003</v>
      </c>
      <c r="AA8" s="14">
        <f>HNK!AA8+WGL!AA8+JBHPL!AA8+JANG!AA8+MHBD!AA8+KRN!AA8+PDLY!AA8+JGTYL!AA8+KMM!AA8+BKDM!AA8+NZB!AA8+KMDY!AA8+ADB!AA8+NML!AA8+MNRL!AA8+KBASF!AA8</f>
        <v>19.194977780000087</v>
      </c>
      <c r="AB8" s="13">
        <f t="shared" si="4"/>
        <v>255.4441950800001</v>
      </c>
      <c r="AC8" s="14">
        <f>HNK!AC8+WGL!AC8+JBHPL!AC8+JANG!AC8+MHBD!AC8+KRN!AC8+PDLY!AC8+JGTYL!AC8+KMM!AC8+BKDM!AC8+NZB!AC8+KMDY!AC8+ADB!AC8+NML!AC8+MNRL!AC8+KBASF!AC8</f>
        <v>20.709922999999996</v>
      </c>
      <c r="AD8" s="14">
        <f>HNK!AD8+WGL!AD8+JBHPL!AD8+JANG!AD8+MHBD!AD8+KRN!AD8+PDLY!AD8+JGTYL!AD8+KMM!AD8+BKDM!AD8+NZB!AD8+KMDY!AD8+ADB!AD8+NML!AD8+MNRL!AD8+KBASF!AD8</f>
        <v>20.799195619999999</v>
      </c>
      <c r="AE8" s="14">
        <f>HNK!AE8+WGL!AE8+JBHPL!AE8+JANG!AE8+MHBD!AE8+KRN!AE8+PDLY!AE8+JGTYL!AE8+KMM!AE8+BKDM!AE8+NZB!AE8+KMDY!AE8+ADB!AE8+NML!AE8+MNRL!AE8+KBASF!AE8</f>
        <v>22.65711327</v>
      </c>
      <c r="AF8" s="14">
        <f>HNK!AF8+WGL!AF8+JBHPL!AF8+JANG!AF8+MHBD!AF8+KRN!AF8+PDLY!AF8+JGTYL!AF8+KMM!AF8+BKDM!AF8+NZB!AF8+KMDY!AF8+ADB!AF8+NML!AF8+MNRL!AF8+KBASF!AF8</f>
        <v>19.429231499999997</v>
      </c>
      <c r="AG8" s="14">
        <f>HNK!AG8+WGL!AG8+JBHPL!AG8+JANG!AG8+MHBD!AG8+KRN!AG8+PDLY!AG8+JGTYL!AG8+KMM!AG8+BKDM!AG8+NZB!AG8+KMDY!AG8+ADB!AG8+NML!AG8+MNRL!AG8+KBASF!AG8</f>
        <v>18.6661085</v>
      </c>
      <c r="AH8" s="14">
        <f>HNK!AH8+WGL!AH8+JBHPL!AH8+JANG!AH8+MHBD!AH8+KRN!AH8+PDLY!AH8+JGTYL!AH8+KMM!AH8+BKDM!AH8+NZB!AH8+KMDY!AH8+ADB!AH8+NML!AH8+MNRL!AH8+KBASF!AH8</f>
        <v>17.174111349999997</v>
      </c>
      <c r="AI8" s="14">
        <f>HNK!AI8+WGL!AI8+JBHPL!AI8+JANG!AI8+MHBD!AI8+KRN!AI8+PDLY!AI8+JGTYL!AI8+KMM!AI8+BKDM!AI8+NZB!AI8+KMDY!AI8+ADB!AI8+NML!AI8+MNRL!AI8+KBASF!AI8</f>
        <v>17.50977</v>
      </c>
      <c r="AJ8" s="14">
        <f>HNK!AJ8+WGL!AJ8+JBHPL!AJ8+JANG!AJ8+MHBD!AJ8+KRN!AJ8+PDLY!AJ8+JGTYL!AJ8+KMM!AJ8+BKDM!AJ8+NZB!AJ8+KMDY!AJ8+ADB!AJ8+NML!AJ8+MNRL!AJ8+KBASF!AJ8</f>
        <v>18.55983548</v>
      </c>
      <c r="AK8" s="14">
        <f>HNK!AK8+WGL!AK8+JBHPL!AK8+JANG!AK8+MHBD!AK8+KRN!AK8+PDLY!AK8+JGTYL!AK8+KMM!AK8+BKDM!AK8+NZB!AK8+KMDY!AK8+ADB!AK8+NML!AK8+MNRL!AK8+KBASF!AK8</f>
        <v>21.434990189999997</v>
      </c>
      <c r="AL8" s="14">
        <f>HNK!AL8+WGL!AL8+JBHPL!AL8+JANG!AL8+MHBD!AL8+KRN!AL8+PDLY!AL8+JGTYL!AL8+KMM!AL8+BKDM!AL8+NZB!AL8+KMDY!AL8+ADB!AL8+NML!AL8+MNRL!AL8+KBASF!AL8</f>
        <v>26.4174449</v>
      </c>
      <c r="AM8" s="14">
        <f>HNK!AM8+WGL!AM8+JBHPL!AM8+JANG!AM8+MHBD!AM8+KRN!AM8+PDLY!AM8+JGTYL!AM8+KMM!AM8+BKDM!AM8+NZB!AM8+KMDY!AM8+ADB!AM8+NML!AM8+MNRL!AM8+KBASF!AM8</f>
        <v>25.268639900000007</v>
      </c>
      <c r="AN8" s="14">
        <f>HNK!AN8+WGL!AN8+JBHPL!AN8+JANG!AN8+MHBD!AN8+KRN!AN8+PDLY!AN8+JGTYL!AN8+KMM!AN8+BKDM!AN8+NZB!AN8+KMDY!AN8+ADB!AN8+NML!AN8+MNRL!AN8+KBASF!AN8</f>
        <v>19.4150071</v>
      </c>
      <c r="AO8" s="13">
        <f t="shared" si="5"/>
        <v>248.04137081000002</v>
      </c>
      <c r="AP8" s="14">
        <f>HNK!AP8+WGL!AP8+JBHPL!AP8+JANG!AP8+MHBD!AP8+KRN!AP8+PDLY!AP8+JGTYL!AP8+KMM!AP8+BKDM!AP8+NZB!AP8+KMDY!AP8+ADB!AP8+NML!AP8+MNRL!AP8+KBASF!AP8</f>
        <v>21.207447100000003</v>
      </c>
      <c r="AQ8" s="14">
        <f>HNK!AQ8+WGL!AQ8+JBHPL!AQ8+JANG!AQ8+MHBD!AQ8+KRN!AQ8+PDLY!AQ8+JGTYL!AQ8+KMM!AQ8+BKDM!AQ8+NZB!AQ8+KMDY!AQ8+ADB!AQ8+NML!AQ8+MNRL!AQ8+KBASF!AQ8</f>
        <v>20.435635999999999</v>
      </c>
      <c r="AR8" s="14">
        <f>HNK!AR8+WGL!AR8+JBHPL!AR8+JANG!AR8+MHBD!AR8+KRN!AR8+PDLY!AR8+JGTYL!AR8+KMM!AR8+BKDM!AR8+NZB!AR8+KMDY!AR8+ADB!AR8+NML!AR8+MNRL!AR8+KBASF!AR8</f>
        <v>21.4924043</v>
      </c>
      <c r="AS8" s="14">
        <f>HNK!AS8+WGL!AS8+JBHPL!AS8+JANG!AS8+MHBD!AS8+KRN!AS8+PDLY!AS8+JGTYL!AS8+KMM!AS8+BKDM!AS8+NZB!AS8+KMDY!AS8+ADB!AS8+NML!AS8+MNRL!AS8+KBASF!AS8</f>
        <v>18.971318700000001</v>
      </c>
      <c r="AT8" s="14">
        <f>HNK!AT8+WGL!AT8+JBHPL!AT8+JANG!AT8+MHBD!AT8+KRN!AT8+PDLY!AT8+JGTYL!AT8+KMM!AT8+BKDM!AT8+NZB!AT8+KMDY!AT8+ADB!AT8+NML!AT8+MNRL!AT8+KBASF!AT8</f>
        <v>17.474180620000002</v>
      </c>
      <c r="AU8" s="14">
        <f>HNK!AU8+WGL!AU8+JBHPL!AU8+JANG!AU8+MHBD!AU8+KRN!AU8+PDLY!AU8+JGTYL!AU8+KMM!AU8+BKDM!AU8+NZB!AU8+KMDY!AU8+ADB!AU8+NML!AU8+MNRL!AU8+KBASF!AU8</f>
        <v>16.377602</v>
      </c>
      <c r="AV8" s="14">
        <f>HNK!AV8+WGL!AV8+JBHPL!AV8+JANG!AV8+MHBD!AV8+KRN!AV8+PDLY!AV8+JGTYL!AV8+KMM!AV8+BKDM!AV8+NZB!AV8+KMDY!AV8+ADB!AV8+NML!AV8+MNRL!AV8+KBASF!AV8</f>
        <v>15.921744</v>
      </c>
      <c r="AW8" s="14">
        <f>HNK!AW8+WGL!AW8+JBHPL!AW8+JANG!AW8+MHBD!AW8+KRN!AW8+PDLY!AW8+JGTYL!AW8+KMM!AW8+BKDM!AW8+NZB!AW8+KMDY!AW8+ADB!AW8+NML!AW8+MNRL!AW8+KBASF!AW8</f>
        <v>14.927123890000003</v>
      </c>
      <c r="AX8" s="14">
        <f>HNK!AX8+WGL!AX8+JBHPL!AX8+JANG!AX8+MHBD!AX8+KRN!AX8+PDLY!AX8+JGTYL!AX8+KMM!AX8+BKDM!AX8+NZB!AX8+KMDY!AX8+ADB!AX8+NML!AX8+MNRL!AX8+KBASF!AX8</f>
        <v>21.1335035</v>
      </c>
      <c r="AY8" s="14">
        <f>HNK!AY8+WGL!AY8+JBHPL!AY8+JANG!AY8+MHBD!AY8+KRN!AY8+PDLY!AY8+JGTYL!AY8+KMM!AY8+BKDM!AY8+NZB!AY8+KMDY!AY8+ADB!AY8+NML!AY8+MNRL!AY8+KBASF!AY8</f>
        <v>27.471845999999996</v>
      </c>
      <c r="AZ8" s="14">
        <f>HNK!AZ8+WGL!AZ8+JBHPL!AZ8+JANG!AZ8+MHBD!AZ8+KRN!AZ8+PDLY!AZ8+JGTYL!AZ8+KMM!AZ8+BKDM!AZ8+NZB!AZ8+KMDY!AZ8+ADB!AZ8+NML!AZ8+MNRL!AZ8+KBASF!AZ8</f>
        <v>25.581022500000003</v>
      </c>
      <c r="BA8" s="14">
        <f>HNK!BA8+WGL!BA8+JBHPL!BA8+JANG!BA8+MHBD!BA8+KRN!BA8+PDLY!BA8+JGTYL!BA8+KMM!BA8+BKDM!BA8+NZB!BA8+KMDY!BA8+ADB!BA8+NML!BA8+MNRL!BA8+KBASF!BA8</f>
        <v>23.365182999999998</v>
      </c>
      <c r="BB8" s="13">
        <f t="shared" si="6"/>
        <v>244.35901160999998</v>
      </c>
      <c r="BC8" s="14">
        <f>HNK!BC8+WGL!BC8+JBHPL!BC8+JANG!BC8+MHBD!BC8+KRN!BC8+PDLY!BC8+JGTYL!BC8+KMM!BC8+BKDM!BC8+NZB!BC8+KMDY!BC8+ADB!BC8+NML!BC8+MNRL!BC8+KBASF!BC8</f>
        <v>11.298349999999999</v>
      </c>
      <c r="BD8" s="14">
        <f>HNK!BD8+WGL!BD8+JBHPL!BD8+JANG!BD8+MHBD!BD8+KRN!BD8+PDLY!BD8+JGTYL!BD8+KMM!BD8+BKDM!BD8+NZB!BD8+KMDY!BD8+ADB!BD8+NML!BD8+MNRL!BD8+KBASF!BD8</f>
        <v>30.92435369</v>
      </c>
      <c r="BE8" s="14">
        <f>HNK!BE8+WGL!BE8+JBHPL!BE8+JANG!BE8+MHBD!BE8+KRN!BE8+PDLY!BE8+JGTYL!BE8+KMM!BE8+BKDM!BE8+NZB!BE8+KMDY!BE8+ADB!BE8+NML!BE8+MNRL!BE8+KBASF!BE8</f>
        <v>17.360326799999999</v>
      </c>
      <c r="BF8" s="14">
        <f>HNK!BF8+WGL!BF8+JBHPL!BF8+JANG!BF8+MHBD!BF8+KRN!BF8+PDLY!BF8+JGTYL!BF8+KMM!BF8+BKDM!BF8+NZB!BF8+KMDY!BF8+ADB!BF8+NML!BF8+MNRL!BF8+KBASF!BF8</f>
        <v>17.809058000000004</v>
      </c>
      <c r="BG8" s="14">
        <f>HNK!BG8+WGL!BG8+JBHPL!BG8+JANG!BG8+MHBD!BG8+KRN!BG8+PDLY!BG8+JGTYL!BG8+KMM!BG8+BKDM!BG8+NZB!BG8+KMDY!BG8+ADB!BG8+NML!BG8+MNRL!BG8+KBASF!BG8</f>
        <v>16.564038</v>
      </c>
      <c r="BH8" s="14">
        <f>HNK!BH8+WGL!BH8+JBHPL!BH8+JANG!BH8+MHBD!BH8+KRN!BH8+PDLY!BH8+JGTYL!BH8+KMM!BH8+BKDM!BH8+NZB!BH8+KMDY!BH8+ADB!BH8+NML!BH8+MNRL!BH8+KBASF!BH8</f>
        <v>15.126945999999998</v>
      </c>
      <c r="BI8" s="14">
        <f>HNK!BI8+WGL!BI8+JBHPL!BI8+JANG!BI8+MHBD!BI8+KRN!BI8+PDLY!BI8+JGTYL!BI8+KMM!BI8+BKDM!BI8+NZB!BI8+KMDY!BI8+ADB!BI8+NML!BI8+MNRL!BI8+KBASF!BI8</f>
        <v>16.948969500000004</v>
      </c>
      <c r="BJ8" s="14">
        <f>HNK!BJ8+WGL!BJ8+JBHPL!BJ8+JANG!BJ8+MHBD!BJ8+KRN!BJ8+PDLY!BJ8+JGTYL!BJ8+KMM!BJ8+BKDM!BJ8+NZB!BJ8+KMDY!BJ8+ADB!BJ8+NML!BJ8+MNRL!BJ8+KBASF!BJ8</f>
        <v>17.7024355</v>
      </c>
      <c r="BK8" s="14">
        <f>HNK!BK8+WGL!BK8+JBHPL!BK8+JANG!BK8+MHBD!BK8+KRN!BK8+PDLY!BK8+JGTYL!BK8+KMM!BK8+BKDM!BK8+NZB!BK8+KMDY!BK8+ADB!BK8+NML!BK8+MNRL!BK8+KBASF!BK8</f>
        <v>24.540845832999999</v>
      </c>
      <c r="BL8" s="14">
        <f>HNK!BL8+WGL!BL8+JBHPL!BL8+JANG!BL8+MHBD!BL8+KRN!BL8+PDLY!BL8+JGTYL!BL8+KMM!BL8+BKDM!BL8+NZB!BL8+KMDY!BL8+ADB!BL8+NML!BL8+MNRL!BL8+KBASF!BL8</f>
        <v>29.408604499999996</v>
      </c>
      <c r="BM8" s="14">
        <f>HNK!BM8+WGL!BM8+JBHPL!BM8+JANG!BM8+MHBD!BM8+KRN!BM8+PDLY!BM8+JGTYL!BM8+KMM!BM8+BKDM!BM8+NZB!BM8+KMDY!BM8+ADB!BM8+NML!BM8+MNRL!BM8+KBASF!BM8</f>
        <v>26.233616499999997</v>
      </c>
      <c r="BN8" s="14">
        <f>HNK!BN8+WGL!BN8+JBHPL!BN8+JANG!BN8+MHBD!BN8+KRN!BN8+PDLY!BN8+JGTYL!BN8+KMM!BN8+BKDM!BN8+NZB!BN8+KMDY!BN8+ADB!BN8+NML!BN8+MNRL!BN8+KBASF!BN8</f>
        <v>22.077847699999992</v>
      </c>
      <c r="BO8" s="13">
        <f t="shared" si="7"/>
        <v>245.99539202300002</v>
      </c>
      <c r="BP8" s="14">
        <f>HNK!BP8+WGL!BP8+JBHPL!BP8+JANG!BP8+MHBD!BP8+KRN!BP8+PDLY!BP8+JGTYL!BP8+KMM!BP8+BKDM!BP8+NZB!BP8+KMDY!BP8+ADB!BP8+NML!BP8+MNRL!BP8+KBASF!BP8</f>
        <v>23.036509254418004</v>
      </c>
      <c r="BQ8" s="14">
        <f>HNK!BQ8+WGL!BQ8+JBHPL!BQ8+JANG!BQ8+MHBD!BQ8+KRN!BQ8+PDLY!BQ8+JGTYL!BQ8+KMM!BQ8+BKDM!BQ8+NZB!BQ8+KMDY!BQ8+ADB!BQ8+NML!BQ8+MNRL!BQ8+KBASF!BQ8</f>
        <v>18.583062000000002</v>
      </c>
      <c r="BR8" s="14">
        <f>HNK!BR8+WGL!BR8+JBHPL!BR8+JANG!BR8+MHBD!BR8+KRN!BR8+PDLY!BR8+JGTYL!BR8+KMM!BR8+BKDM!BR8+NZB!BR8+KMDY!BR8+ADB!BR8+NML!BR8+MNRL!BR8+KBASF!BR8</f>
        <v>17.507388000000002</v>
      </c>
      <c r="BS8" s="14">
        <f>HNK!BS8+WGL!BS8+JBHPL!BS8+JANG!BS8+MHBD!BS8+KRN!BS8+PDLY!BS8+JGTYL!BS8+KMM!BS8+BKDM!BS8+NZB!BS8+KMDY!BS8+ADB!BS8+NML!BS8+MNRL!BS8+KBASF!BS8</f>
        <v>18.530999999999999</v>
      </c>
      <c r="BT8" s="14">
        <f>HNK!BT8+WGL!BT8+JBHPL!BT8+JANG!BT8+MHBD!BT8+KRN!BT8+PDLY!BT8+JGTYL!BT8+KMM!BT8+BKDM!BT8+NZB!BT8+KMDY!BT8+ADB!BT8+NML!BT8+MNRL!BT8+KBASF!BT8</f>
        <v>17.383474999999997</v>
      </c>
      <c r="BU8" s="14">
        <f>HNK!BU8+WGL!BU8+JBHPL!BU8+JANG!BU8+MHBD!BU8+KRN!BU8+PDLY!BU8+JGTYL!BU8+KMM!BU8+BKDM!BU8+NZB!BU8+KMDY!BU8+ADB!BU8+NML!BU8+MNRL!BU8+KBASF!BU8</f>
        <v>17.238635000000002</v>
      </c>
      <c r="BV8" s="14">
        <f>HNK!BV8+WGL!BV8+JBHPL!BV8+JANG!BV8+MHBD!BV8+KRN!BV8+PDLY!BV8+JGTYL!BV8+KMM!BV8+BKDM!BV8+NZB!BV8+KMDY!BV8+ADB!BV8+NML!BV8+MNRL!BV8+KBASF!BV8</f>
        <v>16.238274000000001</v>
      </c>
      <c r="BW8" s="14">
        <f>HNK!BW8+WGL!BW8+JBHPL!BW8+JANG!BW8+MHBD!BW8+KRN!BW8+PDLY!BW8+JGTYL!BW8+KMM!BW8+BKDM!BW8+NZB!BW8+KMDY!BW8+ADB!BW8+NML!BW8+MNRL!BW8+KBASF!BW8</f>
        <v>16.492170000000002</v>
      </c>
      <c r="BX8" s="14">
        <f>HNK!BX8+WGL!BX8+JBHPL!BX8+JANG!BX8+MHBD!BX8+KRN!BX8+PDLY!BX8+JGTYL!BX8+KMM!BX8+BKDM!BX8+NZB!BX8+KMDY!BX8+ADB!BX8+NML!BX8+MNRL!BX8+KBASF!BX8</f>
        <v>20.195350000000001</v>
      </c>
      <c r="BY8" s="14">
        <f>HNK!BY8+WGL!BY8+JBHPL!BY8+JANG!BY8+MHBD!BY8+KRN!BY8+PDLY!BY8+JGTYL!BY8+KMM!BY8+BKDM!BY8+NZB!BY8+KMDY!BY8+ADB!BY8+NML!BY8+MNRL!BY8+KBASF!BY8</f>
        <v>26.320556</v>
      </c>
      <c r="BZ8" s="14">
        <f>HNK!BZ8+WGL!BZ8+JBHPL!BZ8+JANG!BZ8+MHBD!BZ8+KRN!BZ8+PDLY!BZ8+JGTYL!BZ8+KMM!BZ8+BKDM!BZ8+NZB!BZ8+KMDY!BZ8+ADB!BZ8+NML!BZ8+MNRL!BZ8+KBASF!BZ8</f>
        <v>24.047546000000001</v>
      </c>
      <c r="CA8" s="14">
        <f>HNK!CA8+WGL!CA8+JBHPL!CA8+JANG!CA8+MHBD!CA8+KRN!CA8+PDLY!CA8+JGTYL!CA8+KMM!CA8+BKDM!CA8+NZB!CA8+KMDY!CA8+ADB!CA8+NML!CA8+MNRL!CA8+KBASF!CA8</f>
        <v>20.162482999999995</v>
      </c>
      <c r="CB8" s="13">
        <f t="shared" si="8"/>
        <v>235.73644825441801</v>
      </c>
      <c r="CC8" s="23">
        <f t="shared" si="9"/>
        <v>-5.5364048296138169E-3</v>
      </c>
      <c r="CD8" s="23">
        <f t="shared" si="10"/>
        <v>-1.9872274559429526E-2</v>
      </c>
      <c r="CE8" s="23">
        <f t="shared" si="11"/>
        <v>-1.681735382722982E-2</v>
      </c>
      <c r="CF8" s="23">
        <f t="shared" si="12"/>
        <v>-1.7801677542881644E-2</v>
      </c>
      <c r="CG8" s="23">
        <f t="shared" si="13"/>
        <v>-4.1703804629083518E-2</v>
      </c>
      <c r="CH8" s="24">
        <v>1.1299999999999999E-2</v>
      </c>
      <c r="CI8" s="25" t="s">
        <v>80</v>
      </c>
      <c r="CJ8" s="26">
        <f t="shared" si="0"/>
        <v>1.1299999999999999E-2</v>
      </c>
      <c r="CK8" s="26">
        <f t="shared" si="0"/>
        <v>1.1299999999999999E-2</v>
      </c>
      <c r="CL8" s="26">
        <f t="shared" si="0"/>
        <v>1.1299999999999999E-2</v>
      </c>
      <c r="CM8" s="26">
        <f t="shared" si="0"/>
        <v>1.1299999999999999E-2</v>
      </c>
      <c r="CN8" s="26">
        <f t="shared" si="0"/>
        <v>1.1299999999999999E-2</v>
      </c>
      <c r="CO8" s="26">
        <f t="shared" si="0"/>
        <v>1.1299999999999999E-2</v>
      </c>
      <c r="CP8" s="14">
        <f>HNK!CP8+WGL!CP8+JBHPL!CP8+JANG!CP8+MHBD!CP8+KRN!CP8+PDLY!CP8+JGTYL!CP8+KMM!CP8+BKDM!CP8+NZB!CP8+KMDY!CP8+ADB!CP8+NML!CP8+MNRL!CP8+KBASF!CP8</f>
        <v>21.277899999999999</v>
      </c>
      <c r="CQ8" s="14">
        <f>HNK!CQ8+WGL!CQ8+JBHPL!CQ8+JANG!CQ8+MHBD!CQ8+KRN!CQ8+PDLY!CQ8+JGTYL!CQ8+KMM!CQ8+BKDM!CQ8+NZB!CQ8+KMDY!CQ8+ADB!CQ8+NML!CQ8+MNRL!CQ8+KBASF!CQ8</f>
        <v>21.101852999999998</v>
      </c>
      <c r="CR8" s="14">
        <f>HNK!CR8+WGL!CR8+JBHPL!CR8+JANG!CR8+MHBD!CR8+KRN!CR8+PDLY!CR8+JGTYL!CR8+KMM!CR8+BKDM!CR8+NZB!CR8+KMDY!CR8+ADB!CR8+NML!CR8+MNRL!CR8+KBASF!CR8</f>
        <v>21.908695000000005</v>
      </c>
      <c r="CS8" s="14">
        <f>HNK!CS8+WGL!CS8+JBHPL!CS8+JANG!CS8+MHBD!CS8+KRN!CS8+PDLY!CS8+JGTYL!CS8+KMM!CS8+BKDM!CS8+NZB!CS8+KMDY!CS8+ADB!CS8+NML!CS8+MNRL!CS8+KBASF!CS8</f>
        <v>17.595611000000002</v>
      </c>
      <c r="CT8" s="14">
        <f>HNK!CT8+WGL!CT8+JBHPL!CT8+JANG!CT8+MHBD!CT8+KRN!CT8+PDLY!CT8+JGTYL!CT8+KMM!CT8+BKDM!CT8+NZB!CT8+KMDY!CT8+ADB!CT8+NML!CT8+MNRL!CT8+KBASF!CT8</f>
        <v>14.882455499999997</v>
      </c>
      <c r="CU8" s="14">
        <f>HNK!CU8+WGL!CU8+JBHPL!CU8+JANG!CU8+MHBD!CU8+KRN!CU8+PDLY!CU8+JGTYL!CU8+KMM!CU8+BKDM!CU8+NZB!CU8+KMDY!CU8+ADB!CU8+NML!CU8+MNRL!CU8+KBASF!CU8</f>
        <v>16.780108000000002</v>
      </c>
      <c r="CV8" s="34">
        <f t="shared" si="14"/>
        <v>16.421766496200004</v>
      </c>
      <c r="CW8" s="34">
        <f t="shared" si="1"/>
        <v>16.678531521000004</v>
      </c>
      <c r="CX8" s="34">
        <f t="shared" si="1"/>
        <v>20.423557455000005</v>
      </c>
      <c r="CY8" s="34">
        <f t="shared" si="1"/>
        <v>26.617978282800003</v>
      </c>
      <c r="CZ8" s="34">
        <f t="shared" si="1"/>
        <v>24.319283269800003</v>
      </c>
      <c r="DA8" s="34">
        <f t="shared" si="1"/>
        <v>20.390319057899998</v>
      </c>
      <c r="DB8" s="13">
        <f t="shared" si="15"/>
        <v>238.3980585827</v>
      </c>
      <c r="DC8" s="40">
        <f t="shared" si="16"/>
        <v>-1.3717481911589613E-2</v>
      </c>
      <c r="DD8" s="41">
        <f t="shared" si="17"/>
        <v>-9.8644634334092984E-3</v>
      </c>
      <c r="DE8" s="40">
        <f t="shared" si="18"/>
        <v>-8.1984450388880026E-3</v>
      </c>
      <c r="DF8" s="40">
        <f t="shared" si="19"/>
        <v>-1.5563129386941599E-2</v>
      </c>
      <c r="DG8" s="48">
        <f t="shared" si="20"/>
        <v>1.1290618603914115E-2</v>
      </c>
      <c r="DH8" s="57">
        <v>0.02</v>
      </c>
      <c r="DI8" s="25" t="s">
        <v>80</v>
      </c>
      <c r="DJ8" s="50">
        <f t="shared" si="2"/>
        <v>0.02</v>
      </c>
      <c r="DK8" s="68">
        <f t="shared" si="21"/>
        <v>21.703457999999998</v>
      </c>
      <c r="DL8" s="68">
        <f t="shared" si="3"/>
        <v>21.523890059999999</v>
      </c>
      <c r="DM8" s="68">
        <f t="shared" si="3"/>
        <v>22.346868900000004</v>
      </c>
      <c r="DN8" s="68">
        <f t="shared" si="3"/>
        <v>17.947523220000001</v>
      </c>
      <c r="DO8" s="68">
        <f t="shared" si="3"/>
        <v>15.180104609999997</v>
      </c>
      <c r="DP8" s="68">
        <f t="shared" si="3"/>
        <v>17.115710160000003</v>
      </c>
      <c r="DQ8" s="68">
        <f t="shared" si="3"/>
        <v>16.750201826124005</v>
      </c>
      <c r="DR8" s="68">
        <f t="shared" si="3"/>
        <v>17.012102151420002</v>
      </c>
      <c r="DS8" s="68">
        <f t="shared" si="3"/>
        <v>20.832028604100007</v>
      </c>
      <c r="DT8" s="68">
        <f t="shared" si="3"/>
        <v>27.150337848456005</v>
      </c>
      <c r="DU8" s="68">
        <f t="shared" si="3"/>
        <v>24.805668935196003</v>
      </c>
      <c r="DV8" s="68">
        <f t="shared" si="3"/>
        <v>20.798125439057998</v>
      </c>
      <c r="DW8" s="13">
        <f t="shared" si="22"/>
        <v>243.16601975435401</v>
      </c>
      <c r="DX8" s="126"/>
      <c r="DY8" s="126"/>
      <c r="DZ8" s="126"/>
      <c r="EA8" s="126"/>
      <c r="EB8" s="126"/>
      <c r="EC8" s="126"/>
      <c r="ED8" s="126"/>
      <c r="EE8" s="126"/>
      <c r="EF8" s="126"/>
      <c r="EG8" s="126"/>
      <c r="EH8" s="126"/>
      <c r="EI8" s="126"/>
      <c r="EJ8" s="125"/>
      <c r="EK8" s="126"/>
      <c r="EL8" s="126"/>
      <c r="EM8" s="126"/>
      <c r="EN8" s="126"/>
      <c r="EO8" s="126"/>
      <c r="EP8" s="126"/>
      <c r="EQ8" s="126"/>
      <c r="ER8" s="126"/>
      <c r="ES8" s="126"/>
      <c r="ET8" s="126"/>
      <c r="EU8" s="126"/>
      <c r="EV8" s="126"/>
      <c r="EW8" s="125"/>
      <c r="EX8" s="126"/>
      <c r="EY8" s="126"/>
      <c r="EZ8" s="126"/>
      <c r="FA8" s="126"/>
      <c r="FB8" s="126"/>
      <c r="FC8" s="126"/>
      <c r="FD8" s="126"/>
      <c r="FE8" s="126"/>
      <c r="FF8" s="126"/>
      <c r="FG8" s="126"/>
      <c r="FH8" s="126"/>
      <c r="FI8" s="126"/>
      <c r="FJ8" s="125"/>
      <c r="FK8" s="126"/>
      <c r="FL8" s="126"/>
      <c r="FM8" s="126"/>
      <c r="FN8" s="126"/>
      <c r="FO8" s="126"/>
      <c r="FP8" s="126"/>
      <c r="FQ8" s="126"/>
      <c r="FR8" s="126"/>
      <c r="FS8" s="126"/>
      <c r="FT8" s="126"/>
      <c r="FU8" s="126"/>
      <c r="FV8" s="126"/>
      <c r="FW8" s="125"/>
      <c r="FX8" s="126"/>
      <c r="FY8" s="126"/>
      <c r="FZ8" s="126"/>
      <c r="GA8" s="126"/>
      <c r="GB8" s="126"/>
      <c r="GC8" s="126"/>
      <c r="GD8" s="126"/>
      <c r="GE8" s="126"/>
      <c r="GF8" s="126"/>
      <c r="GG8" s="126"/>
      <c r="GH8" s="126"/>
      <c r="GI8" s="126"/>
      <c r="GJ8" s="125"/>
      <c r="GK8" s="126"/>
      <c r="GL8" s="126"/>
      <c r="GM8" s="126"/>
      <c r="GN8" s="126"/>
      <c r="GO8" s="126"/>
      <c r="GP8" s="126"/>
      <c r="GQ8" s="126"/>
      <c r="GR8" s="126"/>
      <c r="GS8" s="126"/>
      <c r="GT8" s="126"/>
      <c r="GU8" s="126"/>
      <c r="GV8" s="126"/>
      <c r="GW8" s="125"/>
      <c r="GX8" s="126"/>
      <c r="GY8" s="126"/>
      <c r="GZ8" s="126"/>
      <c r="HA8" s="126"/>
      <c r="HB8" s="126"/>
      <c r="HC8" s="126"/>
      <c r="HD8" s="126"/>
      <c r="HE8" s="126"/>
      <c r="HF8" s="126"/>
      <c r="HG8" s="126"/>
      <c r="HH8" s="126"/>
      <c r="HI8" s="126"/>
      <c r="HJ8" s="125"/>
      <c r="HK8" s="126"/>
      <c r="HL8" s="126"/>
      <c r="HM8" s="126"/>
      <c r="HN8" s="126"/>
      <c r="HO8" s="126"/>
      <c r="HP8" s="126"/>
      <c r="HQ8" s="126"/>
      <c r="HR8" s="126"/>
      <c r="HS8" s="126"/>
      <c r="HT8" s="126"/>
      <c r="HU8" s="126"/>
      <c r="HV8" s="126"/>
      <c r="HW8" s="125"/>
      <c r="HX8" s="126"/>
      <c r="HY8" s="126"/>
      <c r="HZ8" s="126"/>
      <c r="IA8" s="126"/>
      <c r="IB8" s="126"/>
      <c r="IC8" s="126"/>
      <c r="ID8" s="126"/>
      <c r="IE8" s="126"/>
      <c r="IF8" s="126"/>
      <c r="IG8" s="126"/>
      <c r="IH8" s="126"/>
      <c r="II8" s="126"/>
      <c r="IJ8" s="125"/>
      <c r="IK8" s="126"/>
      <c r="IL8" s="126"/>
      <c r="IM8" s="126"/>
      <c r="IN8" s="126"/>
      <c r="IO8" s="126"/>
      <c r="IP8" s="126"/>
      <c r="IQ8" s="126"/>
      <c r="IR8" s="126"/>
      <c r="IS8" s="126"/>
      <c r="IT8" s="126"/>
      <c r="IU8" s="126"/>
      <c r="IV8" s="126"/>
      <c r="IW8" s="125"/>
    </row>
    <row r="9" spans="1:257" ht="12.5" x14ac:dyDescent="0.2">
      <c r="B9" s="4" t="s">
        <v>25</v>
      </c>
      <c r="C9" s="70">
        <f>SUM(HNK!C9+'[8]WGL '!C9+JBHPL!C9+JANG!C9+MHBD!C9+KRN!C9+PDLY!C9+JGTYL!C9+KMM!C9+BKDM!C9+NZB!C9+KMDY!C9+ADB!C9+NML!C9+MNRL!C9+KBASF!C9)</f>
        <v>0.58529900000000012</v>
      </c>
      <c r="D9" s="70">
        <f>SUM(HNK!D9+'[8]WGL '!D9+JBHPL!D9+JANG!D9+MHBD!D9+KRN!D9+PDLY!D9+JGTYL!D9+KMM!D9+BKDM!D9+NZB!D9+KMDY!D9+ADB!D9+NML!D9+MNRL!D9+KBASF!D9)</f>
        <v>0.55034099999999997</v>
      </c>
      <c r="E9" s="70">
        <f>SUM(HNK!E9+'[8]WGL '!E9+JBHPL!E9+JANG!E9+MHBD!E9+KRN!E9+PDLY!E9+JGTYL!E9+KMM!E9+BKDM!E9+NZB!E9+KMDY!E9+ADB!E9+NML!E9+MNRL!E9+KBASF!E9)</f>
        <v>0.55934600000000001</v>
      </c>
      <c r="F9" s="70">
        <f>SUM(HNK!F9+'[8]WGL '!F9+JBHPL!F9+JANG!F9+MHBD!F9+KRN!F9+PDLY!F9+JGTYL!F9+KMM!F9+BKDM!F9+NZB!F9+KMDY!F9+ADB!F9+NML!F9+MNRL!F9+KBASF!F9)</f>
        <v>0.54795900000000008</v>
      </c>
      <c r="G9" s="70">
        <f>SUM(HNK!G9+'[8]WGL '!G9+JBHPL!G9+JANG!G9+MHBD!G9+KRN!G9+PDLY!G9+JGTYL!G9+KMM!G9+BKDM!G9+NZB!G9+KMDY!G9+ADB!G9+NML!G9+MNRL!G9+KBASF!G9)</f>
        <v>0.501363</v>
      </c>
      <c r="H9" s="70">
        <f>SUM(HNK!H9+'[8]WGL '!H9+JBHPL!H9+JANG!H9+MHBD!H9+KRN!H9+PDLY!H9+JGTYL!H9+KMM!H9+BKDM!H9+NZB!H9+KMDY!H9+ADB!H9+NML!H9+MNRL!H9+KBASF!H9)</f>
        <v>0.51249899999999993</v>
      </c>
      <c r="I9" s="70">
        <f>SUM(HNK!I9+'[8]WGL '!I9+JBHPL!I9+JANG!I9+MHBD!I9+KRN!I9+PDLY!I9+JGTYL!I9+KMM!I9+BKDM!I9+NZB!I9+KMDY!I9+ADB!I9+NML!I9+MNRL!I9+KBASF!I9)</f>
        <v>1.3762769999999993</v>
      </c>
      <c r="J9" s="70">
        <f>SUM(HNK!J9+'[8]WGL '!J9+JBHPL!J9+JANG!J9+MHBD!J9+KRN!J9+PDLY!J9+JGTYL!J9+KMM!J9+BKDM!J9+NZB!J9+KMDY!J9+ADB!J9+NML!J9+MNRL!J9+KBASF!J9)</f>
        <v>0.49458499999999994</v>
      </c>
      <c r="K9" s="70">
        <f>SUM(HNK!K9+'[8]WGL '!K9+JBHPL!K9+JANG!K9+MHBD!K9+KRN!K9+PDLY!K9+JGTYL!K9+KMM!K9+BKDM!K9+NZB!K9+KMDY!K9+ADB!K9+NML!K9+MNRL!K9+KBASF!K9)</f>
        <v>0.49521000000000004</v>
      </c>
      <c r="L9" s="70">
        <f>SUM(HNK!L9+'[8]WGL '!L9+JBHPL!L9+JANG!L9+MHBD!L9+KRN!L9+PDLY!L9+JGTYL!L9+KMM!L9+BKDM!L9+NZB!L9+KMDY!L9+ADB!L9+NML!L9+MNRL!L9+KBASF!L9)</f>
        <v>0.51924900000000007</v>
      </c>
      <c r="M9" s="70">
        <f>SUM(HNK!M9+'[8]WGL '!M9+JBHPL!M9+JANG!M9+MHBD!M9+KRN!M9+PDLY!M9+JGTYL!M9+KMM!M9+BKDM!M9+NZB!M9+KMDY!M9+ADB!M9+NML!M9+MNRL!M9+KBASF!M9)</f>
        <v>0.55337499999999995</v>
      </c>
      <c r="N9" s="70">
        <f>SUM(HNK!N9+'[8]WGL '!N9+JBHPL!N9+JANG!N9+MHBD!N9+KRN!N9+PDLY!N9+JGTYL!N9+KMM!N9+BKDM!N9+NZB!N9+KMDY!N9+ADB!N9+NML!N9+MNRL!N9+KBASF!N9)</f>
        <v>0.500722</v>
      </c>
      <c r="O9" s="13">
        <f>SUM(HNK!O9+'[8]WGL '!O9+JBHPL!O9+JANG!O9+MHBD!O9+KRN!O9+PDLY!O9+JGTYL!O9+KMM!O9+BKDM!O9+NZB!O9+KMDY!O9+ADB!O9+NML!O9+MNRL!O9+KBASF!O9)</f>
        <v>7.1962249999999992</v>
      </c>
      <c r="P9" s="14">
        <f>HNK!P9+WGL!P9+JBHPL!P9+JANG!P9+MHBD!P9+KRN!P9+PDLY!P9+JGTYL!P9+KMM!P9+BKDM!P9+NZB!P9+KMDY!P9+ADB!P9+NML!P9+MNRL!P9+KBASF!P9</f>
        <v>0.58195200000000002</v>
      </c>
      <c r="Q9" s="14">
        <f>HNK!Q9+WGL!Q9+JBHPL!Q9+JANG!Q9+MHBD!Q9+KRN!Q9+PDLY!Q9+JGTYL!Q9+KMM!Q9+BKDM!Q9+NZB!Q9+KMDY!Q9+ADB!Q9+NML!Q9+MNRL!Q9+KBASF!Q9</f>
        <v>0.62138499999999997</v>
      </c>
      <c r="R9" s="14">
        <f>HNK!R9+WGL!R9+JBHPL!R9+JANG!R9+MHBD!R9+KRN!R9+PDLY!R9+JGTYL!R9+KMM!R9+BKDM!R9+NZB!R9+KMDY!R9+ADB!R9+NML!R9+MNRL!R9+KBASF!R9</f>
        <v>0.57711299999999977</v>
      </c>
      <c r="S9" s="14">
        <f>HNK!S9+WGL!S9+JBHPL!S9+JANG!S9+MHBD!S9+KRN!S9+PDLY!S9+JGTYL!S9+KMM!S9+BKDM!S9+NZB!S9+KMDY!S9+ADB!S9+NML!S9+MNRL!S9+KBASF!S9</f>
        <v>0.551539</v>
      </c>
      <c r="T9" s="14">
        <f>HNK!T9+WGL!T9+JBHPL!T9+JANG!T9+MHBD!T9+KRN!T9+PDLY!T9+JGTYL!T9+KMM!T9+BKDM!T9+NZB!T9+KMDY!T9+ADB!T9+NML!T9+MNRL!T9+KBASF!T9</f>
        <v>0.57875119999999991</v>
      </c>
      <c r="U9" s="14">
        <f>HNK!U9+WGL!U9+JBHPL!U9+JANG!U9+MHBD!U9+KRN!U9+PDLY!U9+JGTYL!U9+KMM!U9+BKDM!U9+NZB!U9+KMDY!U9+ADB!U9+NML!U9+MNRL!U9+KBASF!U9</f>
        <v>0.57666199999999979</v>
      </c>
      <c r="V9" s="14">
        <f>HNK!V9+WGL!V9+JBHPL!V9+JANG!V9+MHBD!V9+KRN!V9+PDLY!V9+JGTYL!V9+KMM!V9+BKDM!V9+NZB!V9+KMDY!V9+ADB!V9+NML!V9+MNRL!V9+KBASF!V9</f>
        <v>0.55607999999999991</v>
      </c>
      <c r="W9" s="14">
        <f>HNK!W9+WGL!W9+JBHPL!W9+JANG!W9+MHBD!W9+KRN!W9+PDLY!W9+JGTYL!W9+KMM!W9+BKDM!W9+NZB!W9+KMDY!W9+ADB!W9+NML!W9+MNRL!W9+KBASF!W9</f>
        <v>0.56277300000000008</v>
      </c>
      <c r="X9" s="14">
        <f>HNK!X9+WGL!X9+JBHPL!X9+JANG!X9+MHBD!X9+KRN!X9+PDLY!X9+JGTYL!X9+KMM!X9+BKDM!X9+NZB!X9+KMDY!X9+ADB!X9+NML!X9+MNRL!X9+KBASF!X9</f>
        <v>0.53448699999999993</v>
      </c>
      <c r="Y9" s="14">
        <f>HNK!Y9+WGL!Y9+JBHPL!Y9+JANG!Y9+MHBD!Y9+KRN!Y9+PDLY!Y9+JGTYL!Y9+KMM!Y9+BKDM!Y9+NZB!Y9+KMDY!Y9+ADB!Y9+NML!Y9+MNRL!Y9+KBASF!Y9</f>
        <v>0.56715599999999999</v>
      </c>
      <c r="Z9" s="14">
        <f>HNK!Z9+WGL!Z9+JBHPL!Z9+JANG!Z9+MHBD!Z9+KRN!Z9+PDLY!Z9+JGTYL!Z9+KMM!Z9+BKDM!Z9+NZB!Z9+KMDY!Z9+ADB!Z9+NML!Z9+MNRL!Z9+KBASF!Z9</f>
        <v>0.52363599999999999</v>
      </c>
      <c r="AA9" s="14">
        <f>HNK!AA9+WGL!AA9+JBHPL!AA9+JANG!AA9+MHBD!AA9+KRN!AA9+PDLY!AA9+JGTYL!AA9+KMM!AA9+BKDM!AA9+NZB!AA9+KMDY!AA9+ADB!AA9+NML!AA9+MNRL!AA9+KBASF!AA9</f>
        <v>0.55218799999999901</v>
      </c>
      <c r="AB9" s="13">
        <f t="shared" si="4"/>
        <v>6.783722199999997</v>
      </c>
      <c r="AC9" s="14">
        <f>HNK!AC9+WGL!AC9+JBHPL!AC9+JANG!AC9+MHBD!AC9+KRN!AC9+PDLY!AC9+JGTYL!AC9+KMM!AC9+BKDM!AC9+NZB!AC9+KMDY!AC9+ADB!AC9+NML!AC9+MNRL!AC9+KBASF!AC9</f>
        <v>0.64034699999999989</v>
      </c>
      <c r="AD9" s="14">
        <f>HNK!AD9+WGL!AD9+JBHPL!AD9+JANG!AD9+MHBD!AD9+KRN!AD9+PDLY!AD9+JGTYL!AD9+KMM!AD9+BKDM!AD9+NZB!AD9+KMDY!AD9+ADB!AD9+NML!AD9+MNRL!AD9+KBASF!AD9</f>
        <v>0.5093629999999999</v>
      </c>
      <c r="AE9" s="14">
        <f>HNK!AE9+WGL!AE9+JBHPL!AE9+JANG!AE9+MHBD!AE9+KRN!AE9+PDLY!AE9+JGTYL!AE9+KMM!AE9+BKDM!AE9+NZB!AE9+KMDY!AE9+ADB!AE9+NML!AE9+MNRL!AE9+KBASF!AE9</f>
        <v>0.5894419999999998</v>
      </c>
      <c r="AF9" s="14">
        <f>HNK!AF9+WGL!AF9+JBHPL!AF9+JANG!AF9+MHBD!AF9+KRN!AF9+PDLY!AF9+JGTYL!AF9+KMM!AF9+BKDM!AF9+NZB!AF9+KMDY!AF9+ADB!AF9+NML!AF9+MNRL!AF9+KBASF!AF9</f>
        <v>0.59431299999999998</v>
      </c>
      <c r="AG9" s="14">
        <f>HNK!AG9+WGL!AG9+JBHPL!AG9+JANG!AG9+MHBD!AG9+KRN!AG9+PDLY!AG9+JGTYL!AG9+KMM!AG9+BKDM!AG9+NZB!AG9+KMDY!AG9+ADB!AG9+NML!AG9+MNRL!AG9+KBASF!AG9</f>
        <v>0.60201000000000005</v>
      </c>
      <c r="AH9" s="14">
        <f>HNK!AH9+WGL!AH9+JBHPL!AH9+JANG!AH9+MHBD!AH9+KRN!AH9+PDLY!AH9+JGTYL!AH9+KMM!AH9+BKDM!AH9+NZB!AH9+KMDY!AH9+ADB!AH9+NML!AH9+MNRL!AH9+KBASF!AH9</f>
        <v>0.59989400000000004</v>
      </c>
      <c r="AI9" s="14">
        <f>HNK!AI9+WGL!AI9+JBHPL!AI9+JANG!AI9+MHBD!AI9+KRN!AI9+PDLY!AI9+JGTYL!AI9+KMM!AI9+BKDM!AI9+NZB!AI9+KMDY!AI9+ADB!AI9+NML!AI9+MNRL!AI9+KBASF!AI9</f>
        <v>0.59674800000000006</v>
      </c>
      <c r="AJ9" s="14">
        <f>HNK!AJ9+WGL!AJ9+JBHPL!AJ9+JANG!AJ9+MHBD!AJ9+KRN!AJ9+PDLY!AJ9+JGTYL!AJ9+KMM!AJ9+BKDM!AJ9+NZB!AJ9+KMDY!AJ9+ADB!AJ9+NML!AJ9+MNRL!AJ9+KBASF!AJ9</f>
        <v>0.60328300000000001</v>
      </c>
      <c r="AK9" s="14">
        <f>HNK!AK9+WGL!AK9+JBHPL!AK9+JANG!AK9+MHBD!AK9+KRN!AK9+PDLY!AK9+JGTYL!AK9+KMM!AK9+BKDM!AK9+NZB!AK9+KMDY!AK9+ADB!AK9+NML!AK9+MNRL!AK9+KBASF!AK9</f>
        <v>0.57502900000000012</v>
      </c>
      <c r="AL9" s="14">
        <f>HNK!AL9+WGL!AL9+JBHPL!AL9+JANG!AL9+MHBD!AL9+KRN!AL9+PDLY!AL9+JGTYL!AL9+KMM!AL9+BKDM!AL9+NZB!AL9+KMDY!AL9+ADB!AL9+NML!AL9+MNRL!AL9+KBASF!AL9</f>
        <v>0.57747400000000004</v>
      </c>
      <c r="AM9" s="14">
        <f>HNK!AM9+WGL!AM9+JBHPL!AM9+JANG!AM9+MHBD!AM9+KRN!AM9+PDLY!AM9+JGTYL!AM9+KMM!AM9+BKDM!AM9+NZB!AM9+KMDY!AM9+ADB!AM9+NML!AM9+MNRL!AM9+KBASF!AM9</f>
        <v>0.55522000000000005</v>
      </c>
      <c r="AN9" s="14">
        <f>HNK!AN9+WGL!AN9+JBHPL!AN9+JANG!AN9+MHBD!AN9+KRN!AN9+PDLY!AN9+JGTYL!AN9+KMM!AN9+BKDM!AN9+NZB!AN9+KMDY!AN9+ADB!AN9+NML!AN9+MNRL!AN9+KBASF!AN9</f>
        <v>0.55015299999999989</v>
      </c>
      <c r="AO9" s="13">
        <f t="shared" si="5"/>
        <v>6.9932759999999998</v>
      </c>
      <c r="AP9" s="14">
        <f>HNK!AP9+WGL!AP9+JBHPL!AP9+JANG!AP9+MHBD!AP9+KRN!AP9+PDLY!AP9+JGTYL!AP9+KMM!AP9+BKDM!AP9+NZB!AP9+KMDY!AP9+ADB!AP9+NML!AP9+MNRL!AP9+KBASF!AP9</f>
        <v>0.63769699999999996</v>
      </c>
      <c r="AQ9" s="14">
        <f>HNK!AQ9+WGL!AQ9+JBHPL!AQ9+JANG!AQ9+MHBD!AQ9+KRN!AQ9+PDLY!AQ9+JGTYL!AQ9+KMM!AQ9+BKDM!AQ9+NZB!AQ9+KMDY!AQ9+ADB!AQ9+NML!AQ9+MNRL!AQ9+KBASF!AQ9</f>
        <v>0.66216599999999992</v>
      </c>
      <c r="AR9" s="14">
        <f>HNK!AR9+WGL!AR9+JBHPL!AR9+JANG!AR9+MHBD!AR9+KRN!AR9+PDLY!AR9+JGTYL!AR9+KMM!AR9+BKDM!AR9+NZB!AR9+KMDY!AR9+ADB!AR9+NML!AR9+MNRL!AR9+KBASF!AR9</f>
        <v>0.66373499999999996</v>
      </c>
      <c r="AS9" s="14">
        <f>HNK!AS9+WGL!AS9+JBHPL!AS9+JANG!AS9+MHBD!AS9+KRN!AS9+PDLY!AS9+JGTYL!AS9+KMM!AS9+BKDM!AS9+NZB!AS9+KMDY!AS9+ADB!AS9+NML!AS9+MNRL!AS9+KBASF!AS9</f>
        <v>0.62123899999999999</v>
      </c>
      <c r="AT9" s="14">
        <f>HNK!AT9+WGL!AT9+JBHPL!AT9+JANG!AT9+MHBD!AT9+KRN!AT9+PDLY!AT9+JGTYL!AT9+KMM!AT9+BKDM!AT9+NZB!AT9+KMDY!AT9+ADB!AT9+NML!AT9+MNRL!AT9+KBASF!AT9</f>
        <v>0.63420100000000001</v>
      </c>
      <c r="AU9" s="14">
        <f>HNK!AU9+WGL!AU9+JBHPL!AU9+JANG!AU9+MHBD!AU9+KRN!AU9+PDLY!AU9+JGTYL!AU9+KMM!AU9+BKDM!AU9+NZB!AU9+KMDY!AU9+ADB!AU9+NML!AU9+MNRL!AU9+KBASF!AU9</f>
        <v>0.62585000000000013</v>
      </c>
      <c r="AV9" s="14">
        <f>HNK!AV9+WGL!AV9+JBHPL!AV9+JANG!AV9+MHBD!AV9+KRN!AV9+PDLY!AV9+JGTYL!AV9+KMM!AV9+BKDM!AV9+NZB!AV9+KMDY!AV9+ADB!AV9+NML!AV9+MNRL!AV9+KBASF!AV9</f>
        <v>0.61601099999999986</v>
      </c>
      <c r="AW9" s="14">
        <f>HNK!AW9+WGL!AW9+JBHPL!AW9+JANG!AW9+MHBD!AW9+KRN!AW9+PDLY!AW9+JGTYL!AW9+KMM!AW9+BKDM!AW9+NZB!AW9+KMDY!AW9+ADB!AW9+NML!AW9+MNRL!AW9+KBASF!AW9</f>
        <v>0.632382</v>
      </c>
      <c r="AX9" s="14">
        <f>HNK!AX9+WGL!AX9+JBHPL!AX9+JANG!AX9+MHBD!AX9+KRN!AX9+PDLY!AX9+JGTYL!AX9+KMM!AX9+BKDM!AX9+NZB!AX9+KMDY!AX9+ADB!AX9+NML!AX9+MNRL!AX9+KBASF!AX9</f>
        <v>0.59531000000000001</v>
      </c>
      <c r="AY9" s="14">
        <f>HNK!AY9+WGL!AY9+JBHPL!AY9+JANG!AY9+MHBD!AY9+KRN!AY9+PDLY!AY9+JGTYL!AY9+KMM!AY9+BKDM!AY9+NZB!AY9+KMDY!AY9+ADB!AY9+NML!AY9+MNRL!AY9+KBASF!AY9</f>
        <v>0.61791100000000021</v>
      </c>
      <c r="AZ9" s="14">
        <f>HNK!AZ9+WGL!AZ9+JBHPL!AZ9+JANG!AZ9+MHBD!AZ9+KRN!AZ9+PDLY!AZ9+JGTYL!AZ9+KMM!AZ9+BKDM!AZ9+NZB!AZ9+KMDY!AZ9+ADB!AZ9+NML!AZ9+MNRL!AZ9+KBASF!AZ9</f>
        <v>0.59086899999999998</v>
      </c>
      <c r="BA9" s="14">
        <f>HNK!BA9+WGL!BA9+JBHPL!BA9+JANG!BA9+MHBD!BA9+KRN!BA9+PDLY!BA9+JGTYL!BA9+KMM!BA9+BKDM!BA9+NZB!BA9+KMDY!BA9+ADB!BA9+NML!BA9+MNRL!BA9+KBASF!BA9</f>
        <v>0.65145100000000011</v>
      </c>
      <c r="BB9" s="13">
        <f t="shared" si="6"/>
        <v>7.5488219999999986</v>
      </c>
      <c r="BC9" s="14">
        <f>HNK!BC9+WGL!BC9+JBHPL!BC9+JANG!BC9+MHBD!BC9+KRN!BC9+PDLY!BC9+JGTYL!BC9+KMM!BC9+BKDM!BC9+NZB!BC9+KMDY!BC9+ADB!BC9+NML!BC9+MNRL!BC9+KBASF!BC9</f>
        <v>0.33437700000000004</v>
      </c>
      <c r="BD9" s="14">
        <f>HNK!BD9+WGL!BD9+JBHPL!BD9+JANG!BD9+MHBD!BD9+KRN!BD9+PDLY!BD9+JGTYL!BD9+KMM!BD9+BKDM!BD9+NZB!BD9+KMDY!BD9+ADB!BD9+NML!BD9+MNRL!BD9+KBASF!BD9</f>
        <v>1.0631209999999998</v>
      </c>
      <c r="BE9" s="14">
        <f>HNK!BE9+WGL!BE9+JBHPL!BE9+JANG!BE9+MHBD!BE9+KRN!BE9+PDLY!BE9+JGTYL!BE9+KMM!BE9+BKDM!BE9+NZB!BE9+KMDY!BE9+ADB!BE9+NML!BE9+MNRL!BE9+KBASF!BE9</f>
        <v>0.57315999999999989</v>
      </c>
      <c r="BF9" s="14">
        <f>HNK!BF9+WGL!BF9+JBHPL!BF9+JANG!BF9+MHBD!BF9+KRN!BF9+PDLY!BF9+JGTYL!BF9+KMM!BF9+BKDM!BF9+NZB!BF9+KMDY!BF9+ADB!BF9+NML!BF9+MNRL!BF9+KBASF!BF9</f>
        <v>0.65056400000000014</v>
      </c>
      <c r="BG9" s="14">
        <f>HNK!BG9+WGL!BG9+JBHPL!BG9+JANG!BG9+MHBD!BG9+KRN!BG9+PDLY!BG9+JGTYL!BG9+KMM!BG9+BKDM!BG9+NZB!BG9+KMDY!BG9+ADB!BG9+NML!BG9+MNRL!BG9+KBASF!BG9</f>
        <v>0.68563199999999991</v>
      </c>
      <c r="BH9" s="14">
        <f>HNK!BH9+WGL!BH9+JBHPL!BH9+JANG!BH9+MHBD!BH9+KRN!BH9+PDLY!BH9+JGTYL!BH9+KMM!BH9+BKDM!BH9+NZB!BH9+KMDY!BH9+ADB!BH9+NML!BH9+MNRL!BH9+KBASF!BH9</f>
        <v>0.65619200000000011</v>
      </c>
      <c r="BI9" s="14">
        <f>HNK!BI9+WGL!BI9+JBHPL!BI9+JANG!BI9+MHBD!BI9+KRN!BI9+PDLY!BI9+JGTYL!BI9+KMM!BI9+BKDM!BI9+NZB!BI9+KMDY!BI9+ADB!BI9+NML!BI9+MNRL!BI9+KBASF!BI9</f>
        <v>0.67054899999999995</v>
      </c>
      <c r="BJ9" s="14">
        <f>HNK!BJ9+WGL!BJ9+JBHPL!BJ9+JANG!BJ9+MHBD!BJ9+KRN!BJ9+PDLY!BJ9+JGTYL!BJ9+KMM!BJ9+BKDM!BJ9+NZB!BJ9+KMDY!BJ9+ADB!BJ9+NML!BJ9+MNRL!BJ9+KBASF!BJ9</f>
        <v>0.64065400000000017</v>
      </c>
      <c r="BK9" s="14">
        <f>HNK!BK9+WGL!BK9+JBHPL!BK9+JANG!BK9+MHBD!BK9+KRN!BK9+PDLY!BK9+JGTYL!BK9+KMM!BK9+BKDM!BK9+NZB!BK9+KMDY!BK9+ADB!BK9+NML!BK9+MNRL!BK9+KBASF!BK9</f>
        <v>0.60869499999999999</v>
      </c>
      <c r="BL9" s="14">
        <f>HNK!BL9+WGL!BL9+JBHPL!BL9+JANG!BL9+MHBD!BL9+KRN!BL9+PDLY!BL9+JGTYL!BL9+KMM!BL9+BKDM!BL9+NZB!BL9+KMDY!BL9+ADB!BL9+NML!BL9+MNRL!BL9+KBASF!BL9</f>
        <v>0.648115</v>
      </c>
      <c r="BM9" s="14">
        <f>HNK!BM9+WGL!BM9+JBHPL!BM9+JANG!BM9+MHBD!BM9+KRN!BM9+PDLY!BM9+JGTYL!BM9+KMM!BM9+BKDM!BM9+NZB!BM9+KMDY!BM9+ADB!BM9+NML!BM9+MNRL!BM9+KBASF!BM9</f>
        <v>0.63627100000000003</v>
      </c>
      <c r="BN9" s="14">
        <f>HNK!BN9+WGL!BN9+JBHPL!BN9+JANG!BN9+MHBD!BN9+KRN!BN9+PDLY!BN9+JGTYL!BN9+KMM!BN9+BKDM!BN9+NZB!BN9+KMDY!BN9+ADB!BN9+NML!BN9+MNRL!BN9+KBASF!BN9</f>
        <v>0.61150199999999988</v>
      </c>
      <c r="BO9" s="13">
        <f t="shared" si="7"/>
        <v>7.7788319999999995</v>
      </c>
      <c r="BP9" s="14">
        <f>HNK!BP9+WGL!BP9+JBHPL!BP9+JANG!BP9+MHBD!BP9+KRN!BP9+PDLY!BP9+JGTYL!BP9+KMM!BP9+BKDM!BP9+NZB!BP9+KMDY!BP9+ADB!BP9+NML!BP9+MNRL!BP9+KBASF!BP9</f>
        <v>0.71030101199000006</v>
      </c>
      <c r="BQ9" s="14">
        <f>HNK!BQ9+WGL!BQ9+JBHPL!BQ9+JANG!BQ9+MHBD!BQ9+KRN!BQ9+PDLY!BQ9+JGTYL!BQ9+KMM!BQ9+BKDM!BQ9+NZB!BQ9+KMDY!BQ9+ADB!BQ9+NML!BQ9+MNRL!BQ9+KBASF!BQ9</f>
        <v>0.68848900000000013</v>
      </c>
      <c r="BR9" s="14">
        <f>HNK!BR9+WGL!BR9+JBHPL!BR9+JANG!BR9+MHBD!BR9+KRN!BR9+PDLY!BR9+JGTYL!BR9+KMM!BR9+BKDM!BR9+NZB!BR9+KMDY!BR9+ADB!BR9+NML!BR9+MNRL!BR9+KBASF!BR9</f>
        <v>0.69644300000000015</v>
      </c>
      <c r="BS9" s="14">
        <f>HNK!BS9+WGL!BS9+JBHPL!BS9+JANG!BS9+MHBD!BS9+KRN!BS9+PDLY!BS9+JGTYL!BS9+KMM!BS9+BKDM!BS9+NZB!BS9+KMDY!BS9+ADB!BS9+NML!BS9+MNRL!BS9+KBASF!BS9</f>
        <v>0.68543200000000015</v>
      </c>
      <c r="BT9" s="14">
        <f>HNK!BT9+WGL!BT9+JBHPL!BT9+JANG!BT9+MHBD!BT9+KRN!BT9+PDLY!BT9+JGTYL!BT9+KMM!BT9+BKDM!BT9+NZB!BT9+KMDY!BT9+ADB!BT9+NML!BT9+MNRL!BT9+KBASF!BT9</f>
        <v>0.69957899999999995</v>
      </c>
      <c r="BU9" s="14">
        <f>HNK!BU9+WGL!BU9+JBHPL!BU9+JANG!BU9+MHBD!BU9+KRN!BU9+PDLY!BU9+JGTYL!BU9+KMM!BU9+BKDM!BU9+NZB!BU9+KMDY!BU9+ADB!BU9+NML!BU9+MNRL!BU9+KBASF!BU9</f>
        <v>0.72765200000000008</v>
      </c>
      <c r="BV9" s="14">
        <f>HNK!BV9+WGL!BV9+JBHPL!BV9+JANG!BV9+MHBD!BV9+KRN!BV9+PDLY!BV9+JGTYL!BV9+KMM!BV9+BKDM!BV9+NZB!BV9+KMDY!BV9+ADB!BV9+NML!BV9+MNRL!BV9+KBASF!BV9</f>
        <v>0.69283699999999993</v>
      </c>
      <c r="BW9" s="14">
        <f>HNK!BW9+WGL!BW9+JBHPL!BW9+JANG!BW9+MHBD!BW9+KRN!BW9+PDLY!BW9+JGTYL!BW9+KMM!BW9+BKDM!BW9+NZB!BW9+KMDY!BW9+ADB!BW9+NML!BW9+MNRL!BW9+KBASF!BW9</f>
        <v>0.693241</v>
      </c>
      <c r="BX9" s="14">
        <f>HNK!BX9+WGL!BX9+JBHPL!BX9+JANG!BX9+MHBD!BX9+KRN!BX9+PDLY!BX9+JGTYL!BX9+KMM!BX9+BKDM!BX9+NZB!BX9+KMDY!BX9+ADB!BX9+NML!BX9+MNRL!BX9+KBASF!BX9</f>
        <v>0.67070200000000002</v>
      </c>
      <c r="BY9" s="14">
        <f>HNK!BY9+WGL!BY9+JBHPL!BY9+JANG!BY9+MHBD!BY9+KRN!BY9+PDLY!BY9+JGTYL!BY9+KMM!BY9+BKDM!BY9+NZB!BY9+KMDY!BY9+ADB!BY9+NML!BY9+MNRL!BY9+KBASF!BY9</f>
        <v>0.66833000000000009</v>
      </c>
      <c r="BZ9" s="14">
        <f>HNK!BZ9+WGL!BZ9+JBHPL!BZ9+JANG!BZ9+MHBD!BZ9+KRN!BZ9+PDLY!BZ9+JGTYL!BZ9+KMM!BZ9+BKDM!BZ9+NZB!BZ9+KMDY!BZ9+ADB!BZ9+NML!BZ9+MNRL!BZ9+KBASF!BZ9</f>
        <v>0.63645900000000011</v>
      </c>
      <c r="CA9" s="14">
        <f>HNK!CA9+WGL!CA9+JBHPL!CA9+JANG!CA9+MHBD!CA9+KRN!CA9+PDLY!CA9+JGTYL!CA9+KMM!CA9+BKDM!CA9+NZB!CA9+KMDY!CA9+ADB!CA9+NML!CA9+MNRL!CA9+KBASF!CA9</f>
        <v>0.61001399999999995</v>
      </c>
      <c r="CB9" s="13">
        <f t="shared" si="8"/>
        <v>8.1794790119900025</v>
      </c>
      <c r="CC9" s="23">
        <f t="shared" si="9"/>
        <v>2.5945242078081687E-2</v>
      </c>
      <c r="CD9" s="23">
        <f t="shared" si="10"/>
        <v>4.7886865642627008E-2</v>
      </c>
      <c r="CE9" s="23">
        <f t="shared" si="11"/>
        <v>5.3614303699541122E-2</v>
      </c>
      <c r="CF9" s="23">
        <f t="shared" si="12"/>
        <v>4.0934082978042019E-2</v>
      </c>
      <c r="CG9" s="23">
        <f t="shared" si="13"/>
        <v>5.1504777579719274E-2</v>
      </c>
      <c r="CH9" s="24">
        <v>5.7299999999999997E-2</v>
      </c>
      <c r="CI9" s="25" t="s">
        <v>79</v>
      </c>
      <c r="CJ9" s="26">
        <f t="shared" si="0"/>
        <v>5.1504777579719274E-2</v>
      </c>
      <c r="CK9" s="26">
        <f t="shared" si="0"/>
        <v>5.1504777579719274E-2</v>
      </c>
      <c r="CL9" s="26">
        <f t="shared" si="0"/>
        <v>5.1504777579719274E-2</v>
      </c>
      <c r="CM9" s="26">
        <f t="shared" si="0"/>
        <v>5.1504777579719274E-2</v>
      </c>
      <c r="CN9" s="26">
        <f t="shared" si="0"/>
        <v>5.1504777579719274E-2</v>
      </c>
      <c r="CO9" s="26">
        <f t="shared" si="0"/>
        <v>5.1504777579719274E-2</v>
      </c>
      <c r="CP9" s="14">
        <f>HNK!CP9+WGL!CP9+JBHPL!CP9+JANG!CP9+MHBD!CP9+KRN!CP9+PDLY!CP9+JGTYL!CP9+KMM!CP9+BKDM!CP9+NZB!CP9+KMDY!CP9+ADB!CP9+NML!CP9+MNRL!CP9+KBASF!CP9</f>
        <v>0.73176900000000011</v>
      </c>
      <c r="CQ9" s="14">
        <f>HNK!CQ9+WGL!CQ9+JBHPL!CQ9+JANG!CQ9+MHBD!CQ9+KRN!CQ9+PDLY!CQ9+JGTYL!CQ9+KMM!CQ9+BKDM!CQ9+NZB!CQ9+KMDY!CQ9+ADB!CQ9+NML!CQ9+MNRL!CQ9+KBASF!CQ9</f>
        <v>0.73470000000000002</v>
      </c>
      <c r="CR9" s="14">
        <f>HNK!CR9+WGL!CR9+JBHPL!CR9+JANG!CR9+MHBD!CR9+KRN!CR9+PDLY!CR9+JGTYL!CR9+KMM!CR9+BKDM!CR9+NZB!CR9+KMDY!CR9+ADB!CR9+NML!CR9+MNRL!CR9+KBASF!CR9</f>
        <v>0.78040200000000015</v>
      </c>
      <c r="CS9" s="14">
        <f>HNK!CS9+WGL!CS9+JBHPL!CS9+JANG!CS9+MHBD!CS9+KRN!CS9+PDLY!CS9+JGTYL!CS9+KMM!CS9+BKDM!CS9+NZB!CS9+KMDY!CS9+ADB!CS9+NML!CS9+MNRL!CS9+KBASF!CS9</f>
        <v>0.73809800000000025</v>
      </c>
      <c r="CT9" s="14">
        <f>HNK!CT9+WGL!CT9+JBHPL!CT9+JANG!CT9+MHBD!CT9+KRN!CT9+PDLY!CT9+JGTYL!CT9+KMM!CT9+BKDM!CT9+NZB!CT9+KMDY!CT9+ADB!CT9+NML!CT9+MNRL!CT9+KBASF!CT9</f>
        <v>0.66727100000000006</v>
      </c>
      <c r="CU9" s="14">
        <f>HNK!CU9+WGL!CU9+JBHPL!CU9+JANG!CU9+MHBD!CU9+KRN!CU9+PDLY!CU9+JGTYL!CU9+KMM!CU9+BKDM!CU9+NZB!CU9+KMDY!CU9+ADB!CU9+NML!CU9+MNRL!CU9+KBASF!CU9</f>
        <v>0.71270800000000001</v>
      </c>
      <c r="CV9" s="34">
        <f t="shared" si="14"/>
        <v>0.72852141558399985</v>
      </c>
      <c r="CW9" s="34">
        <f t="shared" si="1"/>
        <v>0.72894622351414218</v>
      </c>
      <c r="CX9" s="34">
        <f t="shared" si="1"/>
        <v>0.70524635733227292</v>
      </c>
      <c r="CY9" s="34">
        <f t="shared" si="1"/>
        <v>0.70275218799985384</v>
      </c>
      <c r="CZ9" s="34">
        <f t="shared" si="1"/>
        <v>0.66923967923361072</v>
      </c>
      <c r="DA9" s="34">
        <f t="shared" si="1"/>
        <v>0.64143263539051476</v>
      </c>
      <c r="DB9" s="13">
        <f t="shared" si="15"/>
        <v>8.5410864990543942</v>
      </c>
      <c r="DC9" s="40">
        <f t="shared" si="16"/>
        <v>4.7150279704506692E-2</v>
      </c>
      <c r="DD9" s="41">
        <f t="shared" si="17"/>
        <v>5.1255093113407701E-2</v>
      </c>
      <c r="DE9" s="40">
        <f t="shared" si="18"/>
        <v>4.2024615745293703E-2</v>
      </c>
      <c r="DF9" s="40">
        <f t="shared" si="19"/>
        <v>4.7850594272013103E-2</v>
      </c>
      <c r="DG9" s="48">
        <f t="shared" si="20"/>
        <v>4.4209109960955173E-2</v>
      </c>
      <c r="DH9" s="56">
        <v>0</v>
      </c>
      <c r="DI9" s="25" t="s">
        <v>75</v>
      </c>
      <c r="DJ9" s="50">
        <f t="shared" si="2"/>
        <v>4.7150279704506692E-2</v>
      </c>
      <c r="DK9" s="68">
        <f t="shared" si="21"/>
        <v>0.76627211302908727</v>
      </c>
      <c r="DL9" s="68">
        <f t="shared" si="3"/>
        <v>0.76934131049890109</v>
      </c>
      <c r="DM9" s="68">
        <f t="shared" si="3"/>
        <v>0.81719817258195659</v>
      </c>
      <c r="DN9" s="68">
        <f t="shared" si="3"/>
        <v>0.7728995271493373</v>
      </c>
      <c r="DO9" s="68">
        <f t="shared" si="3"/>
        <v>0.69873301428870593</v>
      </c>
      <c r="DP9" s="68">
        <f t="shared" si="3"/>
        <v>0.74631238154763957</v>
      </c>
      <c r="DQ9" s="68">
        <f t="shared" si="3"/>
        <v>0.7628714040995086</v>
      </c>
      <c r="DR9" s="68">
        <f t="shared" si="3"/>
        <v>0.76331624184237779</v>
      </c>
      <c r="DS9" s="68">
        <f t="shared" si="3"/>
        <v>0.73849892034107412</v>
      </c>
      <c r="DT9" s="68">
        <f t="shared" si="3"/>
        <v>0.73588715022700102</v>
      </c>
      <c r="DU9" s="68">
        <f t="shared" si="3"/>
        <v>0.7007945172988298</v>
      </c>
      <c r="DV9" s="68">
        <f t="shared" si="3"/>
        <v>0.67167636356077642</v>
      </c>
      <c r="DW9" s="13">
        <f t="shared" si="22"/>
        <v>8.9438011164651954</v>
      </c>
      <c r="DX9" s="126"/>
      <c r="DY9" s="126"/>
      <c r="DZ9" s="126"/>
      <c r="EA9" s="126"/>
      <c r="EB9" s="126"/>
      <c r="EC9" s="126"/>
      <c r="ED9" s="126"/>
      <c r="EE9" s="126"/>
      <c r="EF9" s="126"/>
      <c r="EG9" s="126"/>
      <c r="EH9" s="126"/>
      <c r="EI9" s="126"/>
      <c r="EJ9" s="125"/>
      <c r="EK9" s="126"/>
      <c r="EL9" s="126"/>
      <c r="EM9" s="126"/>
      <c r="EN9" s="126"/>
      <c r="EO9" s="126"/>
      <c r="EP9" s="126"/>
      <c r="EQ9" s="126"/>
      <c r="ER9" s="126"/>
      <c r="ES9" s="126"/>
      <c r="ET9" s="126"/>
      <c r="EU9" s="126"/>
      <c r="EV9" s="126"/>
      <c r="EW9" s="125"/>
      <c r="EX9" s="126"/>
      <c r="EY9" s="126"/>
      <c r="EZ9" s="126"/>
      <c r="FA9" s="126"/>
      <c r="FB9" s="126"/>
      <c r="FC9" s="126"/>
      <c r="FD9" s="126"/>
      <c r="FE9" s="126"/>
      <c r="FF9" s="126"/>
      <c r="FG9" s="126"/>
      <c r="FH9" s="126"/>
      <c r="FI9" s="126"/>
      <c r="FJ9" s="125"/>
      <c r="FK9" s="126"/>
      <c r="FL9" s="126"/>
      <c r="FM9" s="126"/>
      <c r="FN9" s="126"/>
      <c r="FO9" s="126"/>
      <c r="FP9" s="126"/>
      <c r="FQ9" s="126"/>
      <c r="FR9" s="126"/>
      <c r="FS9" s="126"/>
      <c r="FT9" s="126"/>
      <c r="FU9" s="126"/>
      <c r="FV9" s="126"/>
      <c r="FW9" s="125"/>
      <c r="FX9" s="126"/>
      <c r="FY9" s="126"/>
      <c r="FZ9" s="126"/>
      <c r="GA9" s="126"/>
      <c r="GB9" s="126"/>
      <c r="GC9" s="126"/>
      <c r="GD9" s="126"/>
      <c r="GE9" s="126"/>
      <c r="GF9" s="126"/>
      <c r="GG9" s="126"/>
      <c r="GH9" s="126"/>
      <c r="GI9" s="126"/>
      <c r="GJ9" s="125"/>
      <c r="GK9" s="126"/>
      <c r="GL9" s="126"/>
      <c r="GM9" s="126"/>
      <c r="GN9" s="126"/>
      <c r="GO9" s="126"/>
      <c r="GP9" s="126"/>
      <c r="GQ9" s="126"/>
      <c r="GR9" s="126"/>
      <c r="GS9" s="126"/>
      <c r="GT9" s="126"/>
      <c r="GU9" s="126"/>
      <c r="GV9" s="126"/>
      <c r="GW9" s="125"/>
      <c r="GX9" s="126"/>
      <c r="GY9" s="126"/>
      <c r="GZ9" s="126"/>
      <c r="HA9" s="126"/>
      <c r="HB9" s="126"/>
      <c r="HC9" s="126"/>
      <c r="HD9" s="126"/>
      <c r="HE9" s="126"/>
      <c r="HF9" s="126"/>
      <c r="HG9" s="126"/>
      <c r="HH9" s="126"/>
      <c r="HI9" s="126"/>
      <c r="HJ9" s="125"/>
      <c r="HK9" s="126"/>
      <c r="HL9" s="126"/>
      <c r="HM9" s="126"/>
      <c r="HN9" s="126"/>
      <c r="HO9" s="126"/>
      <c r="HP9" s="126"/>
      <c r="HQ9" s="126"/>
      <c r="HR9" s="126"/>
      <c r="HS9" s="126"/>
      <c r="HT9" s="126"/>
      <c r="HU9" s="126"/>
      <c r="HV9" s="126"/>
      <c r="HW9" s="125"/>
      <c r="HX9" s="126"/>
      <c r="HY9" s="126"/>
      <c r="HZ9" s="126"/>
      <c r="IA9" s="126"/>
      <c r="IB9" s="126"/>
      <c r="IC9" s="126"/>
      <c r="ID9" s="126"/>
      <c r="IE9" s="126"/>
      <c r="IF9" s="126"/>
      <c r="IG9" s="126"/>
      <c r="IH9" s="126"/>
      <c r="II9" s="126"/>
      <c r="IJ9" s="125"/>
      <c r="IK9" s="126"/>
      <c r="IL9" s="126"/>
      <c r="IM9" s="126"/>
      <c r="IN9" s="126"/>
      <c r="IO9" s="126"/>
      <c r="IP9" s="126"/>
      <c r="IQ9" s="126"/>
      <c r="IR9" s="126"/>
      <c r="IS9" s="126"/>
      <c r="IT9" s="126"/>
      <c r="IU9" s="126"/>
      <c r="IV9" s="126"/>
      <c r="IW9" s="125"/>
    </row>
    <row r="10" spans="1:257" ht="12.5" x14ac:dyDescent="0.2">
      <c r="B10" s="4" t="s">
        <v>24</v>
      </c>
      <c r="C10" s="70">
        <f>SUM(HNK!C10+'[8]WGL '!C10+JBHPL!C10+JANG!C10+MHBD!C10+KRN!C10+PDLY!C10+JGTYL!C10+KMM!C10+BKDM!C10+NZB!C10+KMDY!C10+ADB!C10+NML!C10+MNRL!C10+KBASF!C10)</f>
        <v>311.16745641599164</v>
      </c>
      <c r="D10" s="70">
        <f>SUM(HNK!D10+'[8]WGL '!D10+JBHPL!D10+JANG!D10+MHBD!D10+KRN!D10+PDLY!D10+JGTYL!D10+KMM!D10+BKDM!D10+NZB!D10+KMDY!D10+ADB!D10+NML!D10+MNRL!D10+KBASF!D10)</f>
        <v>183.38217064232401</v>
      </c>
      <c r="E10" s="70">
        <f>SUM(HNK!E10+'[8]WGL '!E10+JBHPL!E10+JANG!E10+MHBD!E10+KRN!E10+PDLY!E10+JGTYL!E10+KMM!E10+BKDM!E10+NZB!E10+KMDY!E10+ADB!E10+NML!E10+MNRL!E10+KBASF!E10)</f>
        <v>143.87144678962605</v>
      </c>
      <c r="F10" s="70">
        <f>SUM(HNK!F10+'[8]WGL '!F10+JBHPL!F10+JANG!F10+MHBD!F10+KRN!F10+PDLY!F10+JGTYL!F10+KMM!F10+BKDM!F10+NZB!F10+KMDY!F10+ADB!F10+NML!F10+MNRL!F10+KBASF!F10)</f>
        <v>334.95325944910553</v>
      </c>
      <c r="G10" s="70">
        <f>SUM(HNK!G10+'[8]WGL '!G10+JBHPL!G10+JANG!G10+MHBD!G10+KRN!G10+PDLY!G10+JGTYL!G10+KMM!G10+BKDM!G10+NZB!G10+KMDY!G10+ADB!G10+NML!G10+MNRL!G10+KBASF!G10)</f>
        <v>602.90845855531461</v>
      </c>
      <c r="H10" s="70">
        <f>SUM(HNK!H10+'[8]WGL '!H10+JBHPL!H10+JANG!H10+MHBD!H10+KRN!H10+PDLY!H10+JGTYL!H10+KMM!H10+BKDM!H10+NZB!H10+KMDY!H10+ADB!H10+NML!H10+MNRL!H10+KBASF!H10)</f>
        <v>324.40868088540208</v>
      </c>
      <c r="I10" s="70">
        <f>SUM(HNK!I10+'[8]WGL '!I10+JBHPL!I10+JANG!I10+MHBD!I10+KRN!I10+PDLY!I10+JGTYL!I10+KMM!I10+BKDM!I10+NZB!I10+KMDY!I10+ADB!I10+NML!I10+MNRL!I10+KBASF!I10)</f>
        <v>535.79273980213611</v>
      </c>
      <c r="J10" s="70">
        <f>SUM(HNK!J10+'[8]WGL '!J10+JBHPL!J10+JANG!J10+MHBD!J10+KRN!J10+PDLY!J10+JGTYL!J10+KMM!J10+BKDM!J10+NZB!J10+KMDY!J10+ADB!J10+NML!J10+MNRL!J10+KBASF!J10)</f>
        <v>381.33462023787507</v>
      </c>
      <c r="K10" s="70">
        <f>SUM(HNK!K10+'[8]WGL '!K10+JBHPL!K10+JANG!K10+MHBD!K10+KRN!K10+PDLY!K10+JGTYL!K10+KMM!K10+BKDM!K10+NZB!K10+KMDY!K10+ADB!K10+NML!K10+MNRL!K10+KBASF!K10)</f>
        <v>562.00000000000011</v>
      </c>
      <c r="L10" s="70">
        <f>SUM(HNK!L10+'[8]WGL '!L10+JBHPL!L10+JANG!L10+MHBD!L10+KRN!L10+PDLY!L10+JGTYL!L10+KMM!L10+BKDM!L10+NZB!L10+KMDY!L10+ADB!L10+NML!L10+MNRL!L10+KBASF!L10)</f>
        <v>763.62299999999993</v>
      </c>
      <c r="M10" s="70">
        <f>SUM(HNK!M10+'[8]WGL '!M10+JBHPL!M10+JANG!M10+MHBD!M10+KRN!M10+PDLY!M10+JGTYL!M10+KMM!M10+BKDM!M10+NZB!M10+KMDY!M10+ADB!M10+NML!M10+MNRL!M10+KBASF!M10)</f>
        <v>680.00000000000011</v>
      </c>
      <c r="N10" s="70">
        <f>SUM(HNK!N10+'[8]WGL '!N10+JBHPL!N10+JANG!N10+MHBD!N10+KRN!N10+PDLY!N10+JGTYL!N10+KMM!N10+BKDM!N10+NZB!N10+KMDY!N10+ADB!N10+NML!N10+MNRL!N10+KBASF!N10)</f>
        <v>687.98699999999985</v>
      </c>
      <c r="O10" s="13">
        <f>SUM(HNK!O10+'[8]WGL '!O10+JBHPL!O10+JANG!O10+MHBD!O10+KRN!O10+PDLY!O10+JGTYL!O10+KMM!O10+BKDM!O10+NZB!O10+KMDY!O10+ADB!O10+NML!O10+MNRL!O10+KBASF!O10)</f>
        <v>5511.4288327777749</v>
      </c>
      <c r="P10" s="14">
        <f>HNK!P10+WGL!P10+JBHPL!P10+JANG!P10+MHBD!P10+KRN!P10+PDLY!P10+JGTYL!P10+KMM!P10+BKDM!P10+NZB!P10+KMDY!P10+ADB!P10+NML!P10+MNRL!P10+KBASF!P10</f>
        <v>563.1930000000001</v>
      </c>
      <c r="Q10" s="14">
        <f>HNK!Q10+WGL!Q10+JBHPL!Q10+JANG!Q10+MHBD!Q10+KRN!Q10+PDLY!Q10+JGTYL!Q10+KMM!Q10+BKDM!Q10+NZB!Q10+KMDY!Q10+ADB!Q10+NML!Q10+MNRL!Q10+KBASF!Q10</f>
        <v>245.43000000000004</v>
      </c>
      <c r="R10" s="14">
        <f>HNK!R10+WGL!R10+JBHPL!R10+JANG!R10+MHBD!R10+KRN!R10+PDLY!R10+JGTYL!R10+KMM!R10+BKDM!R10+NZB!R10+KMDY!R10+ADB!R10+NML!R10+MNRL!R10+KBASF!R10</f>
        <v>153.90000000000006</v>
      </c>
      <c r="S10" s="14">
        <f>HNK!S10+WGL!S10+JBHPL!S10+JANG!S10+MHBD!S10+KRN!S10+PDLY!S10+JGTYL!S10+KMM!S10+BKDM!S10+NZB!S10+KMDY!S10+ADB!S10+NML!S10+MNRL!S10+KBASF!S10</f>
        <v>582.53</v>
      </c>
      <c r="T10" s="14">
        <f>HNK!T10+WGL!T10+JBHPL!T10+JANG!T10+MHBD!T10+KRN!T10+PDLY!T10+JGTYL!T10+KMM!T10+BKDM!T10+NZB!T10+KMDY!T10+ADB!T10+NML!T10+MNRL!T10+KBASF!T10</f>
        <v>564.90400000000011</v>
      </c>
      <c r="U10" s="14">
        <f>HNK!U10+WGL!U10+JBHPL!U10+JANG!U10+MHBD!U10+KRN!U10+PDLY!U10+JGTYL!U10+KMM!U10+BKDM!U10+NZB!U10+KMDY!U10+ADB!U10+NML!U10+MNRL!U10+KBASF!U10</f>
        <v>666.85094913369403</v>
      </c>
      <c r="V10" s="14">
        <f>HNK!V10+WGL!V10+JBHPL!V10+JANG!V10+MHBD!V10+KRN!V10+PDLY!V10+JGTYL!V10+KMM!V10+BKDM!V10+NZB!V10+KMDY!V10+ADB!V10+NML!V10+MNRL!V10+KBASF!V10</f>
        <v>500.87465479000008</v>
      </c>
      <c r="W10" s="14">
        <f>HNK!W10+WGL!W10+JBHPL!W10+JANG!W10+MHBD!W10+KRN!W10+PDLY!W10+JGTYL!W10+KMM!W10+BKDM!W10+NZB!W10+KMDY!W10+ADB!W10+NML!W10+MNRL!W10+KBASF!W10</f>
        <v>385.57600000000002</v>
      </c>
      <c r="X10" s="14">
        <f>HNK!X10+WGL!X10+JBHPL!X10+JANG!X10+MHBD!X10+KRN!X10+PDLY!X10+JGTYL!X10+KMM!X10+BKDM!X10+NZB!X10+KMDY!X10+ADB!X10+NML!X10+MNRL!X10+KBASF!X10</f>
        <v>568.35199999999998</v>
      </c>
      <c r="Y10" s="14">
        <f>HNK!Y10+WGL!Y10+JBHPL!Y10+JANG!Y10+MHBD!Y10+KRN!Y10+PDLY!Y10+JGTYL!Y10+KMM!Y10+BKDM!Y10+NZB!Y10+KMDY!Y10+ADB!Y10+NML!Y10+MNRL!Y10+KBASF!Y10</f>
        <v>809.7170000000001</v>
      </c>
      <c r="Z10" s="14">
        <f>HNK!Z10+WGL!Z10+JBHPL!Z10+JANG!Z10+MHBD!Z10+KRN!Z10+PDLY!Z10+JGTYL!Z10+KMM!Z10+BKDM!Z10+NZB!Z10+KMDY!Z10+ADB!Z10+NML!Z10+MNRL!Z10+KBASF!Z10</f>
        <v>781.7320000000002</v>
      </c>
      <c r="AA10" s="14">
        <f>HNK!AA10+WGL!AA10+JBHPL!AA10+JANG!AA10+MHBD!AA10+KRN!AA10+PDLY!AA10+JGTYL!AA10+KMM!AA10+BKDM!AA10+NZB!AA10+KMDY!AA10+ADB!AA10+NML!AA10+MNRL!AA10+KBASF!AA10</f>
        <v>1099.4320799999998</v>
      </c>
      <c r="AB10" s="13">
        <f t="shared" si="4"/>
        <v>6922.4916839236948</v>
      </c>
      <c r="AC10" s="14">
        <f>HNK!AC10+WGL!AC10+JBHPL!AC10+JANG!AC10+MHBD!AC10+KRN!AC10+PDLY!AC10+JGTYL!AC10+KMM!AC10+BKDM!AC10+NZB!AC10+KMDY!AC10+ADB!AC10+NML!AC10+MNRL!AC10+KBASF!AC10</f>
        <v>508.7</v>
      </c>
      <c r="AD10" s="14">
        <f>HNK!AD10+WGL!AD10+JBHPL!AD10+JANG!AD10+MHBD!AD10+KRN!AD10+PDLY!AD10+JGTYL!AD10+KMM!AD10+BKDM!AD10+NZB!AD10+KMDY!AD10+ADB!AD10+NML!AD10+MNRL!AD10+KBASF!AD10</f>
        <v>269.93739619943022</v>
      </c>
      <c r="AE10" s="14">
        <f>HNK!AE10+WGL!AE10+JBHPL!AE10+JANG!AE10+MHBD!AE10+KRN!AE10+PDLY!AE10+JGTYL!AE10+KMM!AE10+BKDM!AE10+NZB!AE10+KMDY!AE10+ADB!AE10+NML!AE10+MNRL!AE10+KBASF!AE10</f>
        <v>213.0701999278929</v>
      </c>
      <c r="AF10" s="14">
        <f>HNK!AF10+WGL!AF10+JBHPL!AF10+JANG!AF10+MHBD!AF10+KRN!AF10+PDLY!AF10+JGTYL!AF10+KMM!AF10+BKDM!AF10+NZB!AF10+KMDY!AF10+ADB!AF10+NML!AF10+MNRL!AF10+KBASF!AF10</f>
        <v>562.53933427246216</v>
      </c>
      <c r="AG10" s="14">
        <f>HNK!AG10+WGL!AG10+JBHPL!AG10+JANG!AG10+MHBD!AG10+KRN!AG10+PDLY!AG10+JGTYL!AG10+KMM!AG10+BKDM!AG10+NZB!AG10+KMDY!AG10+ADB!AG10+NML!AG10+MNRL!AG10+KBASF!AG10</f>
        <v>634.64711299562964</v>
      </c>
      <c r="AH10" s="14">
        <f>HNK!AH10+WGL!AH10+JBHPL!AH10+JANG!AH10+MHBD!AH10+KRN!AH10+PDLY!AH10+JGTYL!AH10+KMM!AH10+BKDM!AH10+NZB!AH10+KMDY!AH10+ADB!AH10+NML!AH10+MNRL!AH10+KBASF!AH10</f>
        <v>949.80483705401537</v>
      </c>
      <c r="AI10" s="14">
        <f>HNK!AI10+WGL!AI10+JBHPL!AI10+JANG!AI10+MHBD!AI10+KRN!AI10+PDLY!AI10+JGTYL!AI10+KMM!AI10+BKDM!AI10+NZB!AI10+KMDY!AI10+ADB!AI10+NML!AI10+MNRL!AI10+KBASF!AI10</f>
        <v>1031.5037633664199</v>
      </c>
      <c r="AJ10" s="14">
        <f>HNK!AJ10+WGL!AJ10+JBHPL!AJ10+JANG!AJ10+MHBD!AJ10+KRN!AJ10+PDLY!AJ10+JGTYL!AJ10+KMM!AJ10+BKDM!AJ10+NZB!AJ10+KMDY!AJ10+ADB!AJ10+NML!AJ10+MNRL!AJ10+KBASF!AJ10</f>
        <v>531.63342</v>
      </c>
      <c r="AK10" s="14">
        <f>HNK!AK10+WGL!AK10+JBHPL!AK10+JANG!AK10+MHBD!AK10+KRN!AK10+PDLY!AK10+JGTYL!AK10+KMM!AK10+BKDM!AK10+NZB!AK10+KMDY!AK10+ADB!AK10+NML!AK10+MNRL!AK10+KBASF!AK10</f>
        <v>627.62910620000002</v>
      </c>
      <c r="AL10" s="14">
        <f>HNK!AL10+WGL!AL10+JBHPL!AL10+JANG!AL10+MHBD!AL10+KRN!AL10+PDLY!AL10+JGTYL!AL10+KMM!AL10+BKDM!AL10+NZB!AL10+KMDY!AL10+ADB!AL10+NML!AL10+MNRL!AL10+KBASF!AL10</f>
        <v>769.19869999999992</v>
      </c>
      <c r="AM10" s="14">
        <f>HNK!AM10+WGL!AM10+JBHPL!AM10+JANG!AM10+MHBD!AM10+KRN!AM10+PDLY!AM10+JGTYL!AM10+KMM!AM10+BKDM!AM10+NZB!AM10+KMDY!AM10+ADB!AM10+NML!AM10+MNRL!AM10+KBASF!AM10</f>
        <v>842.62268354999981</v>
      </c>
      <c r="AN10" s="14">
        <f>HNK!AN10+WGL!AN10+JBHPL!AN10+JANG!AN10+MHBD!AN10+KRN!AN10+PDLY!AN10+JGTYL!AN10+KMM!AN10+BKDM!AN10+NZB!AN10+KMDY!AN10+ADB!AN10+NML!AN10+MNRL!AN10+KBASF!AN10</f>
        <v>1259.2518324999999</v>
      </c>
      <c r="AO10" s="13">
        <f t="shared" si="5"/>
        <v>8200.5383860658494</v>
      </c>
      <c r="AP10" s="14">
        <f>HNK!AP10+WGL!AP10+JBHPL!AP10+JANG!AP10+MHBD!AP10+KRN!AP10+PDLY!AP10+JGTYL!AP10+KMM!AP10+BKDM!AP10+NZB!AP10+KMDY!AP10+ADB!AP10+NML!AP10+MNRL!AP10+KBASF!AP10</f>
        <v>621.37214399999993</v>
      </c>
      <c r="AQ10" s="14">
        <f>HNK!AQ10+WGL!AQ10+JBHPL!AQ10+JANG!AQ10+MHBD!AQ10+KRN!AQ10+PDLY!AQ10+JGTYL!AQ10+KMM!AQ10+BKDM!AQ10+NZB!AQ10+KMDY!AQ10+ADB!AQ10+NML!AQ10+MNRL!AQ10+KBASF!AQ10</f>
        <v>303.34294890000007</v>
      </c>
      <c r="AR10" s="14">
        <f>HNK!AR10+WGL!AR10+JBHPL!AR10+JANG!AR10+MHBD!AR10+KRN!AR10+PDLY!AR10+JGTYL!AR10+KMM!AR10+BKDM!AR10+NZB!AR10+KMDY!AR10+ADB!AR10+NML!AR10+MNRL!AR10+KBASF!AR10</f>
        <v>211.24235759999999</v>
      </c>
      <c r="AS10" s="14">
        <f>HNK!AS10+WGL!AS10+JBHPL!AS10+JANG!AS10+MHBD!AS10+KRN!AS10+PDLY!AS10+JGTYL!AS10+KMM!AS10+BKDM!AS10+NZB!AS10+KMDY!AS10+ADB!AS10+NML!AS10+MNRL!AS10+KBASF!AS10</f>
        <v>503.73642443615012</v>
      </c>
      <c r="AT10" s="14">
        <f>HNK!AT10+WGL!AT10+JBHPL!AT10+JANG!AT10+MHBD!AT10+KRN!AT10+PDLY!AT10+JGTYL!AT10+KMM!AT10+BKDM!AT10+NZB!AT10+KMDY!AT10+ADB!AT10+NML!AT10+MNRL!AT10+KBASF!AT10</f>
        <v>643.72328574570554</v>
      </c>
      <c r="AU10" s="14">
        <f>HNK!AU10+WGL!AU10+JBHPL!AU10+JANG!AU10+MHBD!AU10+KRN!AU10+PDLY!AU10+JGTYL!AU10+KMM!AU10+BKDM!AU10+NZB!AU10+KMDY!AU10+ADB!AU10+NML!AU10+MNRL!AU10+KBASF!AU10</f>
        <v>461.58572973539293</v>
      </c>
      <c r="AV10" s="14">
        <f>HNK!AV10+WGL!AV10+JBHPL!AV10+JANG!AV10+MHBD!AV10+KRN!AV10+PDLY!AV10+JGTYL!AV10+KMM!AV10+BKDM!AV10+NZB!AV10+KMDY!AV10+ADB!AV10+NML!AV10+MNRL!AV10+KBASF!AV10</f>
        <v>405.121735</v>
      </c>
      <c r="AW10" s="14">
        <f>HNK!AW10+WGL!AW10+JBHPL!AW10+JANG!AW10+MHBD!AW10+KRN!AW10+PDLY!AW10+JGTYL!AW10+KMM!AW10+BKDM!AW10+NZB!AW10+KMDY!AW10+ADB!AW10+NML!AW10+MNRL!AW10+KBASF!AW10</f>
        <v>311.55408999999997</v>
      </c>
      <c r="AX10" s="14">
        <f>HNK!AX10+WGL!AX10+JBHPL!AX10+JANG!AX10+MHBD!AX10+KRN!AX10+PDLY!AX10+JGTYL!AX10+KMM!AX10+BKDM!AX10+NZB!AX10+KMDY!AX10+ADB!AX10+NML!AX10+MNRL!AX10+KBASF!AX10</f>
        <v>602.59135600000002</v>
      </c>
      <c r="AY10" s="14">
        <f>HNK!AY10+WGL!AY10+JBHPL!AY10+JANG!AY10+MHBD!AY10+KRN!AY10+PDLY!AY10+JGTYL!AY10+KMM!AY10+BKDM!AY10+NZB!AY10+KMDY!AY10+ADB!AY10+NML!AY10+MNRL!AY10+KBASF!AY10</f>
        <v>840.88445689999992</v>
      </c>
      <c r="AZ10" s="14">
        <f>HNK!AZ10+WGL!AZ10+JBHPL!AZ10+JANG!AZ10+MHBD!AZ10+KRN!AZ10+PDLY!AZ10+JGTYL!AZ10+KMM!AZ10+BKDM!AZ10+NZB!AZ10+KMDY!AZ10+ADB!AZ10+NML!AZ10+MNRL!AZ10+KBASF!AZ10</f>
        <v>969.73799999999994</v>
      </c>
      <c r="BA10" s="14">
        <f>HNK!BA10+WGL!BA10+JBHPL!BA10+JANG!BA10+MHBD!BA10+KRN!BA10+PDLY!BA10+JGTYL!BA10+KMM!BA10+BKDM!BA10+NZB!BA10+KMDY!BA10+ADB!BA10+NML!BA10+MNRL!BA10+KBASF!BA10</f>
        <v>1265.381798602582</v>
      </c>
      <c r="BB10" s="13">
        <f t="shared" si="6"/>
        <v>7140.2743269198309</v>
      </c>
      <c r="BC10" s="14">
        <f>HNK!BC10+WGL!BC10+JBHPL!BC10+JANG!BC10+MHBD!BC10+KRN!BC10+PDLY!BC10+JGTYL!BC10+KMM!BC10+BKDM!BC10+NZB!BC10+KMDY!BC10+ADB!BC10+NML!BC10+MNRL!BC10+KBASF!BC10</f>
        <v>624.19134865532578</v>
      </c>
      <c r="BD10" s="14">
        <f>HNK!BD10+WGL!BD10+JBHPL!BD10+JANG!BD10+MHBD!BD10+KRN!BD10+PDLY!BD10+JGTYL!BD10+KMM!BD10+BKDM!BD10+NZB!BD10+KMDY!BD10+ADB!BD10+NML!BD10+MNRL!BD10+KBASF!BD10</f>
        <v>314.57673899999998</v>
      </c>
      <c r="BE10" s="14">
        <f>HNK!BE10+WGL!BE10+JBHPL!BE10+JANG!BE10+MHBD!BE10+KRN!BE10+PDLY!BE10+JGTYL!BE10+KMM!BE10+BKDM!BE10+NZB!BE10+KMDY!BE10+ADB!BE10+NML!BE10+MNRL!BE10+KBASF!BE10</f>
        <v>280.79599999999999</v>
      </c>
      <c r="BF10" s="14">
        <f>HNK!BF10+WGL!BF10+JBHPL!BF10+JANG!BF10+MHBD!BF10+KRN!BF10+PDLY!BF10+JGTYL!BF10+KMM!BF10+BKDM!BF10+NZB!BF10+KMDY!BF10+ADB!BF10+NML!BF10+MNRL!BF10+KBASF!BF10</f>
        <v>692.3452537154966</v>
      </c>
      <c r="BG10" s="14">
        <f>HNK!BG10+WGL!BG10+JBHPL!BG10+JANG!BG10+MHBD!BG10+KRN!BG10+PDLY!BG10+JGTYL!BG10+KMM!BG10+BKDM!BG10+NZB!BG10+KMDY!BG10+ADB!BG10+NML!BG10+MNRL!BG10+KBASF!BG10</f>
        <v>463.42997005184083</v>
      </c>
      <c r="BH10" s="14">
        <f>HNK!BH10+WGL!BH10+JBHPL!BH10+JANG!BH10+MHBD!BH10+KRN!BH10+PDLY!BH10+JGTYL!BH10+KMM!BH10+BKDM!BH10+NZB!BH10+KMDY!BH10+ADB!BH10+NML!BH10+MNRL!BH10+KBASF!BH10</f>
        <v>603.20720335099998</v>
      </c>
      <c r="BI10" s="14">
        <f>HNK!BI10+WGL!BI10+JBHPL!BI10+JANG!BI10+MHBD!BI10+KRN!BI10+PDLY!BI10+JGTYL!BI10+KMM!BI10+BKDM!BI10+NZB!BI10+KMDY!BI10+ADB!BI10+NML!BI10+MNRL!BI10+KBASF!BI10</f>
        <v>378.06094000000002</v>
      </c>
      <c r="BJ10" s="14">
        <f>HNK!BJ10+WGL!BJ10+JBHPL!BJ10+JANG!BJ10+MHBD!BJ10+KRN!BJ10+PDLY!BJ10+JGTYL!BJ10+KMM!BJ10+BKDM!BJ10+NZB!BJ10+KMDY!BJ10+ADB!BJ10+NML!BJ10+MNRL!BJ10+KBASF!BJ10</f>
        <v>283.10512799999998</v>
      </c>
      <c r="BK10" s="14">
        <f>HNK!BK10+WGL!BK10+JBHPL!BK10+JANG!BK10+MHBD!BK10+KRN!BK10+PDLY!BK10+JGTYL!BK10+KMM!BK10+BKDM!BK10+NZB!BK10+KMDY!BK10+ADB!BK10+NML!BK10+MNRL!BK10+KBASF!BK10</f>
        <v>749.01518999999996</v>
      </c>
      <c r="BL10" s="14">
        <f>HNK!BL10+WGL!BL10+JBHPL!BL10+JANG!BL10+MHBD!BL10+KRN!BL10+PDLY!BL10+JGTYL!BL10+KMM!BL10+BKDM!BL10+NZB!BL10+KMDY!BL10+ADB!BL10+NML!BL10+MNRL!BL10+KBASF!BL10</f>
        <v>1057.9919984700002</v>
      </c>
      <c r="BM10" s="14">
        <f>HNK!BM10+WGL!BM10+JBHPL!BM10+JANG!BM10+MHBD!BM10+KRN!BM10+PDLY!BM10+JGTYL!BM10+KMM!BM10+BKDM!BM10+NZB!BM10+KMDY!BM10+ADB!BM10+NML!BM10+MNRL!BM10+KBASF!BM10</f>
        <v>946.61866032589</v>
      </c>
      <c r="BN10" s="14">
        <f>HNK!BN10+WGL!BN10+JBHPL!BN10+JANG!BN10+MHBD!BN10+KRN!BN10+PDLY!BN10+JGTYL!BN10+KMM!BN10+BKDM!BN10+NZB!BN10+KMDY!BN10+ADB!BN10+NML!BN10+MNRL!BN10+KBASF!BN10</f>
        <v>1510.68239857411</v>
      </c>
      <c r="BO10" s="13">
        <f t="shared" si="7"/>
        <v>7904.0208301436633</v>
      </c>
      <c r="BP10" s="14">
        <f>HNK!BP10+WGL!BP10+JBHPL!BP10+JANG!BP10+MHBD!BP10+KRN!BP10+PDLY!BP10+JGTYL!BP10+KMM!BP10+BKDM!BP10+NZB!BP10+KMDY!BP10+ADB!BP10+NML!BP10+MNRL!BP10+KBASF!BP10</f>
        <v>712.65321404124006</v>
      </c>
      <c r="BQ10" s="14">
        <f>HNK!BQ10+WGL!BQ10+JBHPL!BQ10+JANG!BQ10+MHBD!BQ10+KRN!BQ10+PDLY!BQ10+JGTYL!BQ10+KMM!BQ10+BKDM!BQ10+NZB!BQ10+KMDY!BQ10+ADB!BQ10+NML!BQ10+MNRL!BQ10+KBASF!BQ10</f>
        <v>246.54196452901803</v>
      </c>
      <c r="BR10" s="14">
        <f>HNK!BR10+WGL!BR10+JBHPL!BR10+JANG!BR10+MHBD!BR10+KRN!BR10+PDLY!BR10+JGTYL!BR10+KMM!BR10+BKDM!BR10+NZB!BR10+KMDY!BR10+ADB!BR10+NML!BR10+MNRL!BR10+KBASF!BR10</f>
        <v>202.74297569999999</v>
      </c>
      <c r="BS10" s="14">
        <f>HNK!BS10+WGL!BS10+JBHPL!BS10+JANG!BS10+MHBD!BS10+KRN!BS10+PDLY!BS10+JGTYL!BS10+KMM!BS10+BKDM!BS10+NZB!BS10+KMDY!BS10+ADB!BS10+NML!BS10+MNRL!BS10+KBASF!BS10</f>
        <v>553.61922000000004</v>
      </c>
      <c r="BT10" s="14">
        <f>HNK!BT10+WGL!BT10+JBHPL!BT10+JANG!BT10+MHBD!BT10+KRN!BT10+PDLY!BT10+JGTYL!BT10+KMM!BT10+BKDM!BT10+NZB!BT10+KMDY!BT10+ADB!BT10+NML!BT10+MNRL!BT10+KBASF!BT10</f>
        <v>777.05700000000013</v>
      </c>
      <c r="BU10" s="14">
        <f>HNK!BU10+WGL!BU10+JBHPL!BU10+JANG!BU10+MHBD!BU10+KRN!BU10+PDLY!BU10+JGTYL!BU10+KMM!BU10+BKDM!BU10+NZB!BU10+KMDY!BU10+ADB!BU10+NML!BU10+MNRL!BU10+KBASF!BU10</f>
        <v>445.22429999999997</v>
      </c>
      <c r="BV10" s="14">
        <f>HNK!BV10+WGL!BV10+JBHPL!BV10+JANG!BV10+MHBD!BV10+KRN!BV10+PDLY!BV10+JGTYL!BV10+KMM!BV10+BKDM!BV10+NZB!BV10+KMDY!BV10+ADB!BV10+NML!BV10+MNRL!BV10+KBASF!BV10</f>
        <v>644.33299999999997</v>
      </c>
      <c r="BW10" s="14">
        <f>HNK!BW10+WGL!BW10+JBHPL!BW10+JANG!BW10+MHBD!BW10+KRN!BW10+PDLY!BW10+JGTYL!BW10+KMM!BW10+BKDM!BW10+NZB!BW10+KMDY!BW10+ADB!BW10+NML!BW10+MNRL!BW10+KBASF!BW10</f>
        <v>246.53800000000001</v>
      </c>
      <c r="BX10" s="14">
        <f>HNK!BX10+WGL!BX10+JBHPL!BX10+JANG!BX10+MHBD!BX10+KRN!BX10+PDLY!BX10+JGTYL!BX10+KMM!BX10+BKDM!BX10+NZB!BX10+KMDY!BX10+ADB!BX10+NML!BX10+MNRL!BX10+KBASF!BX10</f>
        <v>598.60400000000004</v>
      </c>
      <c r="BY10" s="14">
        <f>HNK!BY10+WGL!BY10+JBHPL!BY10+JANG!BY10+MHBD!BY10+KRN!BY10+PDLY!BY10+JGTYL!BY10+KMM!BY10+BKDM!BY10+NZB!BY10+KMDY!BY10+ADB!BY10+NML!BY10+MNRL!BY10+KBASF!BY10</f>
        <v>763.60999999999979</v>
      </c>
      <c r="BZ10" s="14">
        <f>HNK!BZ10+WGL!BZ10+JBHPL!BZ10+JANG!BZ10+MHBD!BZ10+KRN!BZ10+PDLY!BZ10+JGTYL!BZ10+KMM!BZ10+BKDM!BZ10+NZB!BZ10+KMDY!BZ10+ADB!BZ10+NML!BZ10+MNRL!BZ10+KBASF!BZ10</f>
        <v>868.09800000000007</v>
      </c>
      <c r="CA10" s="14">
        <f>HNK!CA10+WGL!CA10+JBHPL!CA10+JANG!CA10+MHBD!CA10+KRN!CA10+PDLY!CA10+JGTYL!CA10+KMM!CA10+BKDM!CA10+NZB!CA10+KMDY!CA10+ADB!CA10+NML!CA10+MNRL!CA10+KBASF!CA10</f>
        <v>1360.4870000000001</v>
      </c>
      <c r="CB10" s="13">
        <f t="shared" si="8"/>
        <v>7419.5086742702579</v>
      </c>
      <c r="CC10" s="23">
        <f t="shared" si="9"/>
        <v>6.1260960545226784E-2</v>
      </c>
      <c r="CD10" s="23">
        <f t="shared" si="10"/>
        <v>1.7485376211410886E-2</v>
      </c>
      <c r="CE10" s="23">
        <f t="shared" si="11"/>
        <v>-3.2811938825903386E-2</v>
      </c>
      <c r="CF10" s="23">
        <f t="shared" si="12"/>
        <v>1.9365954638662197E-2</v>
      </c>
      <c r="CG10" s="23">
        <f t="shared" si="13"/>
        <v>-6.1299453314396013E-2</v>
      </c>
      <c r="CH10" s="24">
        <v>0</v>
      </c>
      <c r="CI10" s="25" t="s">
        <v>80</v>
      </c>
      <c r="CJ10" s="26">
        <f t="shared" si="0"/>
        <v>0</v>
      </c>
      <c r="CK10" s="26">
        <f t="shared" si="0"/>
        <v>0</v>
      </c>
      <c r="CL10" s="26">
        <f t="shared" si="0"/>
        <v>0</v>
      </c>
      <c r="CM10" s="26">
        <f t="shared" si="0"/>
        <v>0</v>
      </c>
      <c r="CN10" s="26">
        <f t="shared" si="0"/>
        <v>0</v>
      </c>
      <c r="CO10" s="26">
        <f t="shared" si="0"/>
        <v>0</v>
      </c>
      <c r="CP10" s="14">
        <f>HNK!CP10+WGL!CP10+JBHPL!CP10+JANG!CP10+MHBD!CP10+KRN!CP10+PDLY!CP10+JGTYL!CP10+KMM!CP10+BKDM!CP10+NZB!CP10+KMDY!CP10+ADB!CP10+NML!CP10+MNRL!CP10+KBASF!CP10</f>
        <v>828.53600000000006</v>
      </c>
      <c r="CQ10" s="14">
        <f>HNK!CQ10+WGL!CQ10+JBHPL!CQ10+JANG!CQ10+MHBD!CQ10+KRN!CQ10+PDLY!CQ10+JGTYL!CQ10+KMM!CQ10+BKDM!CQ10+NZB!CQ10+KMDY!CQ10+ADB!CQ10+NML!CQ10+MNRL!CQ10+KBASF!CQ10</f>
        <v>261.16199999999998</v>
      </c>
      <c r="CR10" s="14">
        <f>HNK!CR10+WGL!CR10+JBHPL!CR10+JANG!CR10+MHBD!CR10+KRN!CR10+PDLY!CR10+JGTYL!CR10+KMM!CR10+BKDM!CR10+NZB!CR10+KMDY!CR10+ADB!CR10+NML!CR10+MNRL!CR10+KBASF!CR10</f>
        <v>165.48500000000001</v>
      </c>
      <c r="CS10" s="14">
        <f>HNK!CS10+WGL!CS10+JBHPL!CS10+JANG!CS10+MHBD!CS10+KRN!CS10+PDLY!CS10+JGTYL!CS10+KMM!CS10+BKDM!CS10+NZB!CS10+KMDY!CS10+ADB!CS10+NML!CS10+MNRL!CS10+KBASF!CS10</f>
        <v>248.608</v>
      </c>
      <c r="CT10" s="14">
        <f>HNK!CT10+WGL!CT10+JBHPL!CT10+JANG!CT10+MHBD!CT10+KRN!CT10+PDLY!CT10+JGTYL!CT10+KMM!CT10+BKDM!CT10+NZB!CT10+KMDY!CT10+ADB!CT10+NML!CT10+MNRL!CT10+KBASF!CT10</f>
        <v>708.66100000000006</v>
      </c>
      <c r="CU10" s="14">
        <f>HNK!CU10+WGL!CU10+JBHPL!CU10+JANG!CU10+MHBD!CU10+KRN!CU10+PDLY!CU10+JGTYL!CU10+KMM!CU10+BKDM!CU10+NZB!CU10+KMDY!CU10+ADB!CU10+NML!CU10+MNRL!CU10+KBASF!CU10</f>
        <v>596.26299999999992</v>
      </c>
      <c r="CV10" s="34">
        <f t="shared" si="14"/>
        <v>644.33299999999997</v>
      </c>
      <c r="CW10" s="34">
        <f t="shared" si="1"/>
        <v>246.53800000000001</v>
      </c>
      <c r="CX10" s="34">
        <f t="shared" si="1"/>
        <v>598.60400000000004</v>
      </c>
      <c r="CY10" s="34">
        <f t="shared" si="1"/>
        <v>763.60999999999979</v>
      </c>
      <c r="CZ10" s="34">
        <f t="shared" si="1"/>
        <v>868.09800000000007</v>
      </c>
      <c r="DA10" s="34">
        <f t="shared" si="1"/>
        <v>1360.4870000000001</v>
      </c>
      <c r="DB10" s="13">
        <f t="shared" si="15"/>
        <v>7290.3850000000002</v>
      </c>
      <c r="DC10" s="40">
        <f t="shared" si="16"/>
        <v>1.0409926556953941E-2</v>
      </c>
      <c r="DD10" s="41">
        <f t="shared" si="17"/>
        <v>-2.898257269768556E-2</v>
      </c>
      <c r="DE10" s="40">
        <f t="shared" si="18"/>
        <v>6.9591564845288278E-3</v>
      </c>
      <c r="DF10" s="40">
        <f t="shared" si="19"/>
        <v>-3.9602117615941568E-2</v>
      </c>
      <c r="DG10" s="48">
        <f t="shared" si="20"/>
        <v>-1.7403264816987063E-2</v>
      </c>
      <c r="DH10" s="56">
        <v>0</v>
      </c>
      <c r="DI10" s="25" t="s">
        <v>80</v>
      </c>
      <c r="DJ10" s="50">
        <f t="shared" si="2"/>
        <v>0</v>
      </c>
      <c r="DK10" s="68">
        <f t="shared" si="21"/>
        <v>828.53600000000006</v>
      </c>
      <c r="DL10" s="68">
        <f t="shared" si="3"/>
        <v>261.16199999999998</v>
      </c>
      <c r="DM10" s="68">
        <f t="shared" si="3"/>
        <v>165.48500000000001</v>
      </c>
      <c r="DN10" s="68">
        <f t="shared" si="3"/>
        <v>248.608</v>
      </c>
      <c r="DO10" s="68">
        <f t="shared" si="3"/>
        <v>708.66100000000006</v>
      </c>
      <c r="DP10" s="68">
        <f t="shared" si="3"/>
        <v>596.26299999999992</v>
      </c>
      <c r="DQ10" s="68">
        <f t="shared" si="3"/>
        <v>644.33299999999997</v>
      </c>
      <c r="DR10" s="68">
        <f t="shared" si="3"/>
        <v>246.53800000000001</v>
      </c>
      <c r="DS10" s="68">
        <f t="shared" si="3"/>
        <v>598.60400000000004</v>
      </c>
      <c r="DT10" s="68">
        <f t="shared" si="3"/>
        <v>763.60999999999979</v>
      </c>
      <c r="DU10" s="68">
        <f t="shared" si="3"/>
        <v>868.09800000000007</v>
      </c>
      <c r="DV10" s="68">
        <f t="shared" si="3"/>
        <v>1360.4870000000001</v>
      </c>
      <c r="DW10" s="13">
        <f t="shared" si="22"/>
        <v>7290.3850000000002</v>
      </c>
      <c r="DX10" s="126"/>
      <c r="DY10" s="126"/>
      <c r="DZ10" s="126"/>
      <c r="EA10" s="126"/>
      <c r="EB10" s="126"/>
      <c r="EC10" s="126"/>
      <c r="ED10" s="126"/>
      <c r="EE10" s="126"/>
      <c r="EF10" s="126"/>
      <c r="EG10" s="126"/>
      <c r="EH10" s="126"/>
      <c r="EI10" s="126"/>
      <c r="EJ10" s="125"/>
      <c r="EK10" s="126"/>
      <c r="EL10" s="126"/>
      <c r="EM10" s="126"/>
      <c r="EN10" s="126"/>
      <c r="EO10" s="126"/>
      <c r="EP10" s="126"/>
      <c r="EQ10" s="126"/>
      <c r="ER10" s="126"/>
      <c r="ES10" s="126"/>
      <c r="ET10" s="126"/>
      <c r="EU10" s="126"/>
      <c r="EV10" s="126"/>
      <c r="EW10" s="125"/>
      <c r="EX10" s="126"/>
      <c r="EY10" s="126"/>
      <c r="EZ10" s="126"/>
      <c r="FA10" s="126"/>
      <c r="FB10" s="126"/>
      <c r="FC10" s="126"/>
      <c r="FD10" s="126"/>
      <c r="FE10" s="126"/>
      <c r="FF10" s="126"/>
      <c r="FG10" s="126"/>
      <c r="FH10" s="126"/>
      <c r="FI10" s="126"/>
      <c r="FJ10" s="125"/>
      <c r="FK10" s="126"/>
      <c r="FL10" s="126"/>
      <c r="FM10" s="126"/>
      <c r="FN10" s="126"/>
      <c r="FO10" s="126"/>
      <c r="FP10" s="126"/>
      <c r="FQ10" s="126"/>
      <c r="FR10" s="126"/>
      <c r="FS10" s="126"/>
      <c r="FT10" s="126"/>
      <c r="FU10" s="126"/>
      <c r="FV10" s="126"/>
      <c r="FW10" s="125"/>
      <c r="FX10" s="126"/>
      <c r="FY10" s="126"/>
      <c r="FZ10" s="126"/>
      <c r="GA10" s="126"/>
      <c r="GB10" s="126"/>
      <c r="GC10" s="126"/>
      <c r="GD10" s="126"/>
      <c r="GE10" s="126"/>
      <c r="GF10" s="126"/>
      <c r="GG10" s="126"/>
      <c r="GH10" s="126"/>
      <c r="GI10" s="126"/>
      <c r="GJ10" s="125"/>
      <c r="GK10" s="126"/>
      <c r="GL10" s="126"/>
      <c r="GM10" s="126"/>
      <c r="GN10" s="126"/>
      <c r="GO10" s="126"/>
      <c r="GP10" s="126"/>
      <c r="GQ10" s="126"/>
      <c r="GR10" s="126"/>
      <c r="GS10" s="126"/>
      <c r="GT10" s="126"/>
      <c r="GU10" s="126"/>
      <c r="GV10" s="126"/>
      <c r="GW10" s="125"/>
      <c r="GX10" s="126"/>
      <c r="GY10" s="126"/>
      <c r="GZ10" s="126"/>
      <c r="HA10" s="126"/>
      <c r="HB10" s="126"/>
      <c r="HC10" s="126"/>
      <c r="HD10" s="126"/>
      <c r="HE10" s="126"/>
      <c r="HF10" s="126"/>
      <c r="HG10" s="126"/>
      <c r="HH10" s="126"/>
      <c r="HI10" s="126"/>
      <c r="HJ10" s="125"/>
      <c r="HK10" s="126"/>
      <c r="HL10" s="126"/>
      <c r="HM10" s="126"/>
      <c r="HN10" s="126"/>
      <c r="HO10" s="126"/>
      <c r="HP10" s="126"/>
      <c r="HQ10" s="126"/>
      <c r="HR10" s="126"/>
      <c r="HS10" s="126"/>
      <c r="HT10" s="126"/>
      <c r="HU10" s="126"/>
      <c r="HV10" s="126"/>
      <c r="HW10" s="125"/>
      <c r="HX10" s="126"/>
      <c r="HY10" s="126"/>
      <c r="HZ10" s="126"/>
      <c r="IA10" s="126"/>
      <c r="IB10" s="126"/>
      <c r="IC10" s="126"/>
      <c r="ID10" s="126"/>
      <c r="IE10" s="126"/>
      <c r="IF10" s="126"/>
      <c r="IG10" s="126"/>
      <c r="IH10" s="126"/>
      <c r="II10" s="126"/>
      <c r="IJ10" s="125"/>
      <c r="IK10" s="126"/>
      <c r="IL10" s="126"/>
      <c r="IM10" s="126"/>
      <c r="IN10" s="126"/>
      <c r="IO10" s="126"/>
      <c r="IP10" s="126"/>
      <c r="IQ10" s="126"/>
      <c r="IR10" s="126"/>
      <c r="IS10" s="126"/>
      <c r="IT10" s="126"/>
      <c r="IU10" s="126"/>
      <c r="IV10" s="126"/>
      <c r="IW10" s="125"/>
    </row>
    <row r="11" spans="1:257" ht="12.5" x14ac:dyDescent="0.2">
      <c r="B11" s="4" t="s">
        <v>23</v>
      </c>
      <c r="C11" s="70">
        <f>SUM(HNK!C11+'[8]WGL '!C11+JBHPL!C11+JANG!C11+MHBD!C11+KRN!C11+PDLY!C11+JGTYL!C11+KMM!C11+BKDM!C11+NZB!C11+KMDY!C11+ADB!C11+NML!C11+MNRL!C11+KBASF!C11)</f>
        <v>22.943974999999998</v>
      </c>
      <c r="D11" s="70">
        <f>SUM(HNK!D11+'[8]WGL '!D11+JBHPL!D11+JANG!D11+MHBD!D11+KRN!D11+PDLY!D11+JGTYL!D11+KMM!D11+BKDM!D11+NZB!D11+KMDY!D11+ADB!D11+NML!D11+MNRL!D11+KBASF!D11)</f>
        <v>22.962273000000003</v>
      </c>
      <c r="E11" s="70">
        <f>SUM(HNK!E11+'[8]WGL '!E11+JBHPL!E11+JANG!E11+MHBD!E11+KRN!E11+PDLY!E11+JGTYL!E11+KMM!E11+BKDM!E11+NZB!E11+KMDY!E11+ADB!E11+NML!E11+MNRL!E11+KBASF!E11)</f>
        <v>22.048558999999997</v>
      </c>
      <c r="F11" s="70">
        <f>SUM(HNK!F11+'[8]WGL '!F11+JBHPL!F11+JANG!F11+MHBD!F11+KRN!F11+PDLY!F11+JGTYL!F11+KMM!F11+BKDM!F11+NZB!F11+KMDY!F11+ADB!F11+NML!F11+MNRL!F11+KBASF!F11)</f>
        <v>22.090081000000001</v>
      </c>
      <c r="G11" s="70">
        <f>SUM(HNK!G11+'[8]WGL '!G11+JBHPL!G11+JANG!G11+MHBD!G11+KRN!G11+PDLY!G11+JGTYL!G11+KMM!G11+BKDM!G11+NZB!G11+KMDY!G11+ADB!G11+NML!G11+MNRL!G11+KBASF!G11)</f>
        <v>21.521939000000003</v>
      </c>
      <c r="H11" s="70">
        <f>SUM(HNK!H11+'[8]WGL '!H11+JBHPL!H11+JANG!H11+MHBD!H11+KRN!H11+PDLY!H11+JGTYL!H11+KMM!H11+BKDM!H11+NZB!H11+KMDY!H11+ADB!H11+NML!H11+MNRL!H11+KBASF!H11)</f>
        <v>22.498523999999993</v>
      </c>
      <c r="I11" s="70">
        <f>SUM(HNK!I11+'[8]WGL '!I11+JBHPL!I11+JANG!I11+MHBD!I11+KRN!I11+PDLY!I11+JGTYL!I11+KMM!I11+BKDM!I11+NZB!I11+KMDY!I11+ADB!I11+NML!I11+MNRL!I11+KBASF!I11)</f>
        <v>22.063362999999999</v>
      </c>
      <c r="J11" s="70">
        <f>SUM(HNK!J11+'[8]WGL '!J11+JBHPL!J11+JANG!J11+MHBD!J11+KRN!J11+PDLY!J11+JGTYL!J11+KMM!J11+BKDM!J11+NZB!J11+KMDY!J11+ADB!J11+NML!J11+MNRL!J11+KBASF!J11)</f>
        <v>22.585740000000001</v>
      </c>
      <c r="K11" s="70">
        <f>SUM(HNK!K11+'[8]WGL '!K11+JBHPL!K11+JANG!K11+MHBD!K11+KRN!K11+PDLY!K11+JGTYL!K11+KMM!K11+BKDM!K11+NZB!K11+KMDY!K11+ADB!K11+NML!K11+MNRL!K11+KBASF!K11)</f>
        <v>23.600908</v>
      </c>
      <c r="L11" s="70">
        <f>SUM(HNK!L11+'[8]WGL '!L11+JBHPL!L11+JANG!L11+MHBD!L11+KRN!L11+PDLY!L11+JGTYL!L11+KMM!L11+BKDM!L11+NZB!L11+KMDY!L11+ADB!L11+NML!L11+MNRL!L11+KBASF!L11)</f>
        <v>23.764039400000005</v>
      </c>
      <c r="M11" s="70">
        <f>SUM(HNK!M11+'[8]WGL '!M11+JBHPL!M11+JANG!M11+MHBD!M11+KRN!M11+PDLY!M11+JGTYL!M11+KMM!M11+BKDM!M11+NZB!M11+KMDY!M11+ADB!M11+NML!M11+MNRL!M11+KBASF!M11)</f>
        <v>24.526544999999999</v>
      </c>
      <c r="N11" s="70">
        <f>SUM(HNK!N11+'[8]WGL '!N11+JBHPL!N11+JANG!N11+MHBD!N11+KRN!N11+PDLY!N11+JGTYL!N11+KMM!N11+BKDM!N11+NZB!N11+KMDY!N11+ADB!N11+NML!N11+MNRL!N11+KBASF!N11)</f>
        <v>24.145300200000001</v>
      </c>
      <c r="O11" s="13">
        <f>SUM(HNK!O11+'[8]WGL '!O11+JBHPL!O11+JANG!O11+MHBD!O11+KRN!O11+PDLY!O11+JGTYL!O11+KMM!O11+BKDM!O11+NZB!O11+KMDY!O11+ADB!O11+NML!O11+MNRL!O11+KBASF!O11)</f>
        <v>274.7512466</v>
      </c>
      <c r="P11" s="14">
        <f>HNK!P11+WGL!P11+JBHPL!P11+JANG!P11+MHBD!P11+KRN!P11+PDLY!P11+JGTYL!P11+KMM!P11+BKDM!P11+NZB!P11+KMDY!P11+ADB!P11+NML!P11+MNRL!P11+KBASF!P11</f>
        <v>25.602511999999997</v>
      </c>
      <c r="Q11" s="14">
        <f>HNK!Q11+WGL!Q11+JBHPL!Q11+JANG!Q11+MHBD!Q11+KRN!Q11+PDLY!Q11+JGTYL!Q11+KMM!Q11+BKDM!Q11+NZB!Q11+KMDY!Q11+ADB!Q11+NML!Q11+MNRL!Q11+KBASF!Q11</f>
        <v>25.19905</v>
      </c>
      <c r="R11" s="14">
        <f>HNK!R11+WGL!R11+JBHPL!R11+JANG!R11+MHBD!R11+KRN!R11+PDLY!R11+JGTYL!R11+KMM!R11+BKDM!R11+NZB!R11+KMDY!R11+ADB!R11+NML!R11+MNRL!R11+KBASF!R11</f>
        <v>26.095676999999998</v>
      </c>
      <c r="S11" s="14">
        <f>HNK!S11+WGL!S11+JBHPL!S11+JANG!S11+MHBD!S11+KRN!S11+PDLY!S11+JGTYL!S11+KMM!S11+BKDM!S11+NZB!S11+KMDY!S11+ADB!S11+NML!S11+MNRL!S11+KBASF!S11</f>
        <v>24.418031899999992</v>
      </c>
      <c r="T11" s="14">
        <f>HNK!T11+WGL!T11+JBHPL!T11+JANG!T11+MHBD!T11+KRN!T11+PDLY!T11+JGTYL!T11+KMM!T11+BKDM!T11+NZB!T11+KMDY!T11+ADB!T11+NML!T11+MNRL!T11+KBASF!T11</f>
        <v>25.014746000000002</v>
      </c>
      <c r="U11" s="14">
        <f>HNK!U11+WGL!U11+JBHPL!U11+JANG!U11+MHBD!U11+KRN!U11+PDLY!U11+JGTYL!U11+KMM!U11+BKDM!U11+NZB!U11+KMDY!U11+ADB!U11+NML!U11+MNRL!U11+KBASF!U11</f>
        <v>26.124986000000003</v>
      </c>
      <c r="V11" s="14">
        <f>HNK!V11+WGL!V11+JBHPL!V11+JANG!V11+MHBD!V11+KRN!V11+PDLY!V11+JGTYL!V11+KMM!V11+BKDM!V11+NZB!V11+KMDY!V11+ADB!V11+NML!V11+MNRL!V11+KBASF!V11</f>
        <v>26.135120999999998</v>
      </c>
      <c r="W11" s="14">
        <f>HNK!W11+WGL!W11+JBHPL!W11+JANG!W11+MHBD!W11+KRN!W11+PDLY!W11+JGTYL!W11+KMM!W11+BKDM!W11+NZB!W11+KMDY!W11+ADB!W11+NML!W11+MNRL!W11+KBASF!W11</f>
        <v>27.310991000000001</v>
      </c>
      <c r="X11" s="14">
        <f>HNK!X11+WGL!X11+JBHPL!X11+JANG!X11+MHBD!X11+KRN!X11+PDLY!X11+JGTYL!X11+KMM!X11+BKDM!X11+NZB!X11+KMDY!X11+ADB!X11+NML!X11+MNRL!X11+KBASF!X11</f>
        <v>26.262412999999995</v>
      </c>
      <c r="Y11" s="14">
        <f>HNK!Y11+WGL!Y11+JBHPL!Y11+JANG!Y11+MHBD!Y11+KRN!Y11+PDLY!Y11+JGTYL!Y11+KMM!Y11+BKDM!Y11+NZB!Y11+KMDY!Y11+ADB!Y11+NML!Y11+MNRL!Y11+KBASF!Y11</f>
        <v>26.808525699999997</v>
      </c>
      <c r="Z11" s="14">
        <f>HNK!Z11+WGL!Z11+JBHPL!Z11+JANG!Z11+MHBD!Z11+KRN!Z11+PDLY!Z11+JGTYL!Z11+KMM!Z11+BKDM!Z11+NZB!Z11+KMDY!Z11+ADB!Z11+NML!Z11+MNRL!Z11+KBASF!Z11</f>
        <v>26.906723000000003</v>
      </c>
      <c r="AA11" s="14">
        <f>HNK!AA11+WGL!AA11+JBHPL!AA11+JANG!AA11+MHBD!AA11+KRN!AA11+PDLY!AA11+JGTYL!AA11+KMM!AA11+BKDM!AA11+NZB!AA11+KMDY!AA11+ADB!AA11+NML!AA11+MNRL!AA11+KBASF!AA11</f>
        <v>26.230579999999982</v>
      </c>
      <c r="AB11" s="13">
        <f t="shared" si="4"/>
        <v>312.10935659999996</v>
      </c>
      <c r="AC11" s="14">
        <f>HNK!AC11+WGL!AC11+JBHPL!AC11+JANG!AC11+MHBD!AC11+KRN!AC11+PDLY!AC11+JGTYL!AC11+KMM!AC11+BKDM!AC11+NZB!AC11+KMDY!AC11+ADB!AC11+NML!AC11+MNRL!AC11+KBASF!AC11</f>
        <v>27.591042999999996</v>
      </c>
      <c r="AD11" s="14">
        <f>HNK!AD11+WGL!AD11+JBHPL!AD11+JANG!AD11+MHBD!AD11+KRN!AD11+PDLY!AD11+JGTYL!AD11+KMM!AD11+BKDM!AD11+NZB!AD11+KMDY!AD11+ADB!AD11+NML!AD11+MNRL!AD11+KBASF!AD11</f>
        <v>27.162772</v>
      </c>
      <c r="AE11" s="14">
        <f>HNK!AE11+WGL!AE11+JBHPL!AE11+JANG!AE11+MHBD!AE11+KRN!AE11+PDLY!AE11+JGTYL!AE11+KMM!AE11+BKDM!AE11+NZB!AE11+KMDY!AE11+ADB!AE11+NML!AE11+MNRL!AE11+KBASF!AE11</f>
        <v>26.380765999999998</v>
      </c>
      <c r="AF11" s="14">
        <f>HNK!AF11+WGL!AF11+JBHPL!AF11+JANG!AF11+MHBD!AF11+KRN!AF11+PDLY!AF11+JGTYL!AF11+KMM!AF11+BKDM!AF11+NZB!AF11+KMDY!AF11+ADB!AF11+NML!AF11+MNRL!AF11+KBASF!AF11</f>
        <v>26.042761999999996</v>
      </c>
      <c r="AG11" s="14">
        <f>HNK!AG11+WGL!AG11+JBHPL!AG11+JANG!AG11+MHBD!AG11+KRN!AG11+PDLY!AG11+JGTYL!AG11+KMM!AG11+BKDM!AG11+NZB!AG11+KMDY!AG11+ADB!AG11+NML!AG11+MNRL!AG11+KBASF!AG11</f>
        <v>25.277561999999996</v>
      </c>
      <c r="AH11" s="14">
        <f>HNK!AH11+WGL!AH11+JBHPL!AH11+JANG!AH11+MHBD!AH11+KRN!AH11+PDLY!AH11+JGTYL!AH11+KMM!AH11+BKDM!AH11+NZB!AH11+KMDY!AH11+ADB!AH11+NML!AH11+MNRL!AH11+KBASF!AH11</f>
        <v>24.614926999999998</v>
      </c>
      <c r="AI11" s="14">
        <f>HNK!AI11+WGL!AI11+JBHPL!AI11+JANG!AI11+MHBD!AI11+KRN!AI11+PDLY!AI11+JGTYL!AI11+KMM!AI11+BKDM!AI11+NZB!AI11+KMDY!AI11+ADB!AI11+NML!AI11+MNRL!AI11+KBASF!AI11</f>
        <v>24.859878000000002</v>
      </c>
      <c r="AJ11" s="14">
        <f>HNK!AJ11+WGL!AJ11+JBHPL!AJ11+JANG!AJ11+MHBD!AJ11+KRN!AJ11+PDLY!AJ11+JGTYL!AJ11+KMM!AJ11+BKDM!AJ11+NZB!AJ11+KMDY!AJ11+ADB!AJ11+NML!AJ11+MNRL!AJ11+KBASF!AJ11</f>
        <v>27.258369000000002</v>
      </c>
      <c r="AK11" s="14">
        <f>HNK!AK11+WGL!AK11+JBHPL!AK11+JANG!AK11+MHBD!AK11+KRN!AK11+PDLY!AK11+JGTYL!AK11+KMM!AK11+BKDM!AK11+NZB!AK11+KMDY!AK11+ADB!AK11+NML!AK11+MNRL!AK11+KBASF!AK11</f>
        <v>25.914781999999999</v>
      </c>
      <c r="AL11" s="14">
        <f>HNK!AL11+WGL!AL11+JBHPL!AL11+JANG!AL11+MHBD!AL11+KRN!AL11+PDLY!AL11+JGTYL!AL11+KMM!AL11+BKDM!AL11+NZB!AL11+KMDY!AL11+ADB!AL11+NML!AL11+MNRL!AL11+KBASF!AL11</f>
        <v>25.874022999999994</v>
      </c>
      <c r="AM11" s="14">
        <f>HNK!AM11+WGL!AM11+JBHPL!AM11+JANG!AM11+MHBD!AM11+KRN!AM11+PDLY!AM11+JGTYL!AM11+KMM!AM11+BKDM!AM11+NZB!AM11+KMDY!AM11+ADB!AM11+NML!AM11+MNRL!AM11+KBASF!AM11</f>
        <v>25.4099</v>
      </c>
      <c r="AN11" s="14">
        <f>HNK!AN11+WGL!AN11+JBHPL!AN11+JANG!AN11+MHBD!AN11+KRN!AN11+PDLY!AN11+JGTYL!AN11+KMM!AN11+BKDM!AN11+NZB!AN11+KMDY!AN11+ADB!AN11+NML!AN11+MNRL!AN11+KBASF!AN11</f>
        <v>24.433772000000001</v>
      </c>
      <c r="AO11" s="13">
        <f t="shared" si="5"/>
        <v>310.82055600000001</v>
      </c>
      <c r="AP11" s="14">
        <f>HNK!AP11+WGL!AP11+JBHPL!AP11+JANG!AP11+MHBD!AP11+KRN!AP11+PDLY!AP11+JGTYL!AP11+KMM!AP11+BKDM!AP11+NZB!AP11+KMDY!AP11+ADB!AP11+NML!AP11+MNRL!AP11+KBASF!AP11</f>
        <v>26.076889000000005</v>
      </c>
      <c r="AQ11" s="14">
        <f>HNK!AQ11+WGL!AQ11+JBHPL!AQ11+JANG!AQ11+MHBD!AQ11+KRN!AQ11+PDLY!AQ11+JGTYL!AQ11+KMM!AQ11+BKDM!AQ11+NZB!AQ11+KMDY!AQ11+ADB!AQ11+NML!AQ11+MNRL!AQ11+KBASF!AQ11</f>
        <v>26.199190999999999</v>
      </c>
      <c r="AR11" s="14">
        <f>HNK!AR11+WGL!AR11+JBHPL!AR11+JANG!AR11+MHBD!AR11+KRN!AR11+PDLY!AR11+JGTYL!AR11+KMM!AR11+BKDM!AR11+NZB!AR11+KMDY!AR11+ADB!AR11+NML!AR11+MNRL!AR11+KBASF!AR11</f>
        <v>25.661258</v>
      </c>
      <c r="AS11" s="14">
        <f>HNK!AS11+WGL!AS11+JBHPL!AS11+JANG!AS11+MHBD!AS11+KRN!AS11+PDLY!AS11+JGTYL!AS11+KMM!AS11+BKDM!AS11+NZB!AS11+KMDY!AS11+ADB!AS11+NML!AS11+MNRL!AS11+KBASF!AS11</f>
        <v>24.023554000000004</v>
      </c>
      <c r="AT11" s="14">
        <f>HNK!AT11+WGL!AT11+JBHPL!AT11+JANG!AT11+MHBD!AT11+KRN!AT11+PDLY!AT11+JGTYL!AT11+KMM!AT11+BKDM!AT11+NZB!AT11+KMDY!AT11+ADB!AT11+NML!AT11+MNRL!AT11+KBASF!AT11</f>
        <v>23.813269999999999</v>
      </c>
      <c r="AU11" s="14">
        <f>HNK!AU11+WGL!AU11+JBHPL!AU11+JANG!AU11+MHBD!AU11+KRN!AU11+PDLY!AU11+JGTYL!AU11+KMM!AU11+BKDM!AU11+NZB!AU11+KMDY!AU11+ADB!AU11+NML!AU11+MNRL!AU11+KBASF!AU11</f>
        <v>24.521911999999997</v>
      </c>
      <c r="AV11" s="14">
        <f>HNK!AV11+WGL!AV11+JBHPL!AV11+JANG!AV11+MHBD!AV11+KRN!AV11+PDLY!AV11+JGTYL!AV11+KMM!AV11+BKDM!AV11+NZB!AV11+KMDY!AV11+ADB!AV11+NML!AV11+MNRL!AV11+KBASF!AV11</f>
        <v>26.001635</v>
      </c>
      <c r="AW11" s="14">
        <f>HNK!AW11+WGL!AW11+JBHPL!AW11+JANG!AW11+MHBD!AW11+KRN!AW11+PDLY!AW11+JGTYL!AW11+KMM!AW11+BKDM!AW11+NZB!AW11+KMDY!AW11+ADB!AW11+NML!AW11+MNRL!AW11+KBASF!AW11</f>
        <v>25.921545000000005</v>
      </c>
      <c r="AX11" s="14">
        <f>HNK!AX11+WGL!AX11+JBHPL!AX11+JANG!AX11+MHBD!AX11+KRN!AX11+PDLY!AX11+JGTYL!AX11+KMM!AX11+BKDM!AX11+NZB!AX11+KMDY!AX11+ADB!AX11+NML!AX11+MNRL!AX11+KBASF!AX11</f>
        <v>25.428137999999997</v>
      </c>
      <c r="AY11" s="14">
        <f>HNK!AY11+WGL!AY11+JBHPL!AY11+JANG!AY11+MHBD!AY11+KRN!AY11+PDLY!AY11+JGTYL!AY11+KMM!AY11+BKDM!AY11+NZB!AY11+KMDY!AY11+ADB!AY11+NML!AY11+MNRL!AY11+KBASF!AY11</f>
        <v>26.748208000000002</v>
      </c>
      <c r="AZ11" s="14">
        <f>HNK!AZ11+WGL!AZ11+JBHPL!AZ11+JANG!AZ11+MHBD!AZ11+KRN!AZ11+PDLY!AZ11+JGTYL!AZ11+KMM!AZ11+BKDM!AZ11+NZB!AZ11+KMDY!AZ11+ADB!AZ11+NML!AZ11+MNRL!AZ11+KBASF!AZ11</f>
        <v>27.231878000000002</v>
      </c>
      <c r="BA11" s="14">
        <f>HNK!BA11+WGL!BA11+JBHPL!BA11+JANG!BA11+MHBD!BA11+KRN!BA11+PDLY!BA11+JGTYL!BA11+KMM!BA11+BKDM!BA11+NZB!BA11+KMDY!BA11+ADB!BA11+NML!BA11+MNRL!BA11+KBASF!BA11</f>
        <v>26.195993999999999</v>
      </c>
      <c r="BB11" s="13">
        <f t="shared" si="6"/>
        <v>307.82347199999998</v>
      </c>
      <c r="BC11" s="14">
        <f>HNK!BC11+WGL!BC11+JBHPL!BC11+JANG!BC11+MHBD!BC11+KRN!BC11+PDLY!BC11+JGTYL!BC11+KMM!BC11+BKDM!BC11+NZB!BC11+KMDY!BC11+ADB!BC11+NML!BC11+MNRL!BC11+KBASF!BC11</f>
        <v>27.912628999999995</v>
      </c>
      <c r="BD11" s="14">
        <f>HNK!BD11+WGL!BD11+JBHPL!BD11+JANG!BD11+MHBD!BD11+KRN!BD11+PDLY!BD11+JGTYL!BD11+KMM!BD11+BKDM!BD11+NZB!BD11+KMDY!BD11+ADB!BD11+NML!BD11+MNRL!BD11+KBASF!BD11</f>
        <v>27.897112999999994</v>
      </c>
      <c r="BE11" s="14">
        <f>HNK!BE11+WGL!BE11+JBHPL!BE11+JANG!BE11+MHBD!BE11+KRN!BE11+PDLY!BE11+JGTYL!BE11+KMM!BE11+BKDM!BE11+NZB!BE11+KMDY!BE11+ADB!BE11+NML!BE11+MNRL!BE11+KBASF!BE11</f>
        <v>21.340534000000005</v>
      </c>
      <c r="BF11" s="14">
        <f>HNK!BF11+WGL!BF11+JBHPL!BF11+JANG!BF11+MHBD!BF11+KRN!BF11+PDLY!BF11+JGTYL!BF11+KMM!BF11+BKDM!BF11+NZB!BF11+KMDY!BF11+ADB!BF11+NML!BF11+MNRL!BF11+KBASF!BF11</f>
        <v>28.68272</v>
      </c>
      <c r="BG11" s="14">
        <f>HNK!BG11+WGL!BG11+JBHPL!BG11+JANG!BG11+MHBD!BG11+KRN!BG11+PDLY!BG11+JGTYL!BG11+KMM!BG11+BKDM!BG11+NZB!BG11+KMDY!BG11+ADB!BG11+NML!BG11+MNRL!BG11+KBASF!BG11</f>
        <v>28.291921000000002</v>
      </c>
      <c r="BH11" s="14">
        <f>HNK!BH11+WGL!BH11+JBHPL!BH11+JANG!BH11+MHBD!BH11+KRN!BH11+PDLY!BH11+JGTYL!BH11+KMM!BH11+BKDM!BH11+NZB!BH11+KMDY!BH11+ADB!BH11+NML!BH11+MNRL!BH11+KBASF!BH11</f>
        <v>25.611475999999996</v>
      </c>
      <c r="BI11" s="14">
        <f>HNK!BI11+WGL!BI11+JBHPL!BI11+JANG!BI11+MHBD!BI11+KRN!BI11+PDLY!BI11+JGTYL!BI11+KMM!BI11+BKDM!BI11+NZB!BI11+KMDY!BI11+ADB!BI11+NML!BI11+MNRL!BI11+KBASF!BI11</f>
        <v>24.822144999999995</v>
      </c>
      <c r="BJ11" s="14">
        <f>HNK!BJ11+WGL!BJ11+JBHPL!BJ11+JANG!BJ11+MHBD!BJ11+KRN!BJ11+PDLY!BJ11+JGTYL!BJ11+KMM!BJ11+BKDM!BJ11+NZB!BJ11+KMDY!BJ11+ADB!BJ11+NML!BJ11+MNRL!BJ11+KBASF!BJ11</f>
        <v>26.713840999999999</v>
      </c>
      <c r="BK11" s="14">
        <f>HNK!BK11+WGL!BK11+JBHPL!BK11+JANG!BK11+MHBD!BK11+KRN!BK11+PDLY!BK11+JGTYL!BK11+KMM!BK11+BKDM!BK11+NZB!BK11+KMDY!BK11+ADB!BK11+NML!BK11+MNRL!BK11+KBASF!BK11</f>
        <v>26.874872</v>
      </c>
      <c r="BL11" s="14">
        <f>HNK!BL11+WGL!BL11+JBHPL!BL11+JANG!BL11+MHBD!BL11+KRN!BL11+PDLY!BL11+JGTYL!BL11+KMM!BL11+BKDM!BL11+NZB!BL11+KMDY!BL11+ADB!BL11+NML!BL11+MNRL!BL11+KBASF!BL11</f>
        <v>28.519701000000005</v>
      </c>
      <c r="BM11" s="14">
        <f>HNK!BM11+WGL!BM11+JBHPL!BM11+JANG!BM11+MHBD!BM11+KRN!BM11+PDLY!BM11+JGTYL!BM11+KMM!BM11+BKDM!BM11+NZB!BM11+KMDY!BM11+ADB!BM11+NML!BM11+MNRL!BM11+KBASF!BM11</f>
        <v>28.753271000000002</v>
      </c>
      <c r="BN11" s="14">
        <f>HNK!BN11+WGL!BN11+JBHPL!BN11+JANG!BN11+MHBD!BN11+KRN!BN11+PDLY!BN11+JGTYL!BN11+KMM!BN11+BKDM!BN11+NZB!BN11+KMDY!BN11+ADB!BN11+NML!BN11+MNRL!BN11+KBASF!BN11</f>
        <v>26.891283999999999</v>
      </c>
      <c r="BO11" s="13">
        <f t="shared" si="7"/>
        <v>322.31150699999995</v>
      </c>
      <c r="BP11" s="14">
        <f>HNK!BP11+WGL!BP11+JBHPL!BP11+JANG!BP11+MHBD!BP11+KRN!BP11+PDLY!BP11+JGTYL!BP11+KMM!BP11+BKDM!BP11+NZB!BP11+KMDY!BP11+ADB!BP11+NML!BP11+MNRL!BP11+KBASF!BP11</f>
        <v>28.166138466491997</v>
      </c>
      <c r="BQ11" s="14">
        <f>HNK!BQ11+WGL!BQ11+JBHPL!BQ11+JANG!BQ11+MHBD!BQ11+KRN!BQ11+PDLY!BQ11+JGTYL!BQ11+KMM!BQ11+BKDM!BQ11+NZB!BQ11+KMDY!BQ11+ADB!BQ11+NML!BQ11+MNRL!BQ11+KBASF!BQ11</f>
        <v>29.299648000000005</v>
      </c>
      <c r="BR11" s="14">
        <f>HNK!BR11+WGL!BR11+JBHPL!BR11+JANG!BR11+MHBD!BR11+KRN!BR11+PDLY!BR11+JGTYL!BR11+KMM!BR11+BKDM!BR11+NZB!BR11+KMDY!BR11+ADB!BR11+NML!BR11+MNRL!BR11+KBASF!BR11</f>
        <v>29.700022000000004</v>
      </c>
      <c r="BS11" s="14">
        <f>HNK!BS11+WGL!BS11+JBHPL!BS11+JANG!BS11+MHBD!BS11+KRN!BS11+PDLY!BS11+JGTYL!BS11+KMM!BS11+BKDM!BS11+NZB!BS11+KMDY!BS11+ADB!BS11+NML!BS11+MNRL!BS11+KBASF!BS11</f>
        <v>27.232526999999997</v>
      </c>
      <c r="BT11" s="14">
        <f>HNK!BT11+WGL!BT11+JBHPL!BT11+JANG!BT11+MHBD!BT11+KRN!BT11+PDLY!BT11+JGTYL!BT11+KMM!BT11+BKDM!BT11+NZB!BT11+KMDY!BT11+ADB!BT11+NML!BT11+MNRL!BT11+KBASF!BT11</f>
        <v>27.382190000000005</v>
      </c>
      <c r="BU11" s="14">
        <f>HNK!BU11+WGL!BU11+JBHPL!BU11+JANG!BU11+MHBD!BU11+KRN!BU11+PDLY!BU11+JGTYL!BU11+KMM!BU11+BKDM!BU11+NZB!BU11+KMDY!BU11+ADB!BU11+NML!BU11+MNRL!BU11+KBASF!BU11</f>
        <v>27.498260999999992</v>
      </c>
      <c r="BV11" s="14">
        <f>HNK!BV11+WGL!BV11+JBHPL!BV11+JANG!BV11+MHBD!BV11+KRN!BV11+PDLY!BV11+JGTYL!BV11+KMM!BV11+BKDM!BV11+NZB!BV11+KMDY!BV11+ADB!BV11+NML!BV11+MNRL!BV11+KBASF!BV11</f>
        <v>26.829957</v>
      </c>
      <c r="BW11" s="14">
        <f>HNK!BW11+WGL!BW11+JBHPL!BW11+JANG!BW11+MHBD!BW11+KRN!BW11+PDLY!BW11+JGTYL!BW11+KMM!BW11+BKDM!BW11+NZB!BW11+KMDY!BW11+ADB!BW11+NML!BW11+MNRL!BW11+KBASF!BW11</f>
        <v>29.974436000000001</v>
      </c>
      <c r="BX11" s="14">
        <f>HNK!BX11+WGL!BX11+JBHPL!BX11+JANG!BX11+MHBD!BX11+KRN!BX11+PDLY!BX11+JGTYL!BX11+KMM!BX11+BKDM!BX11+NZB!BX11+KMDY!BX11+ADB!BX11+NML!BX11+MNRL!BX11+KBASF!BX11</f>
        <v>29.114891</v>
      </c>
      <c r="BY11" s="14">
        <f>HNK!BY11+WGL!BY11+JBHPL!BY11+JANG!BY11+MHBD!BY11+KRN!BY11+PDLY!BY11+JGTYL!BY11+KMM!BY11+BKDM!BY11+NZB!BY11+KMDY!BY11+ADB!BY11+NML!BY11+MNRL!BY11+KBASF!BY11</f>
        <v>30.831655999999995</v>
      </c>
      <c r="BZ11" s="14">
        <f>HNK!BZ11+WGL!BZ11+JBHPL!BZ11+JANG!BZ11+MHBD!BZ11+KRN!BZ11+PDLY!BZ11+JGTYL!BZ11+KMM!BZ11+BKDM!BZ11+NZB!BZ11+KMDY!BZ11+ADB!BZ11+NML!BZ11+MNRL!BZ11+KBASF!BZ11</f>
        <v>29.642448999999999</v>
      </c>
      <c r="CA11" s="14">
        <f>HNK!CA11+WGL!CA11+JBHPL!CA11+JANG!CA11+MHBD!CA11+KRN!CA11+PDLY!CA11+JGTYL!CA11+KMM!CA11+BKDM!CA11+NZB!CA11+KMDY!CA11+ADB!CA11+NML!CA11+MNRL!CA11+KBASF!CA11</f>
        <v>28.848711999999995</v>
      </c>
      <c r="CB11" s="13">
        <f t="shared" si="8"/>
        <v>344.52088746649196</v>
      </c>
      <c r="CC11" s="23">
        <f t="shared" si="9"/>
        <v>4.6297474727616805E-2</v>
      </c>
      <c r="CD11" s="23">
        <f t="shared" si="10"/>
        <v>2.5007851833892314E-2</v>
      </c>
      <c r="CE11" s="23">
        <f t="shared" si="11"/>
        <v>3.4908470170163852E-2</v>
      </c>
      <c r="CF11" s="23">
        <f t="shared" si="12"/>
        <v>5.792995065189932E-2</v>
      </c>
      <c r="CG11" s="23">
        <f t="shared" si="13"/>
        <v>6.8906570147655444E-2</v>
      </c>
      <c r="CH11" s="24">
        <v>0.05</v>
      </c>
      <c r="CI11" s="25" t="s">
        <v>75</v>
      </c>
      <c r="CJ11" s="26">
        <f t="shared" si="0"/>
        <v>4.6297474727616805E-2</v>
      </c>
      <c r="CK11" s="26">
        <f t="shared" si="0"/>
        <v>4.6297474727616805E-2</v>
      </c>
      <c r="CL11" s="26">
        <f t="shared" si="0"/>
        <v>4.6297474727616805E-2</v>
      </c>
      <c r="CM11" s="26">
        <f t="shared" si="0"/>
        <v>4.6297474727616805E-2</v>
      </c>
      <c r="CN11" s="26">
        <f t="shared" si="0"/>
        <v>4.6297474727616805E-2</v>
      </c>
      <c r="CO11" s="26">
        <f t="shared" si="0"/>
        <v>4.6297474727616805E-2</v>
      </c>
      <c r="CP11" s="14">
        <f>HNK!CP11+WGL!CP11+JBHPL!CP11+JANG!CP11+MHBD!CP11+KRN!CP11+PDLY!CP11+JGTYL!CP11+KMM!CP11+BKDM!CP11+NZB!CP11+KMDY!CP11+ADB!CP11+NML!CP11+MNRL!CP11+KBASF!CP11</f>
        <v>31.785612</v>
      </c>
      <c r="CQ11" s="14">
        <f>HNK!CQ11+WGL!CQ11+JBHPL!CQ11+JANG!CQ11+MHBD!CQ11+KRN!CQ11+PDLY!CQ11+JGTYL!CQ11+KMM!CQ11+BKDM!CQ11+NZB!CQ11+KMDY!CQ11+ADB!CQ11+NML!CQ11+MNRL!CQ11+KBASF!CQ11</f>
        <v>31.768663000000004</v>
      </c>
      <c r="CR11" s="14">
        <f>HNK!CR11+WGL!CR11+JBHPL!CR11+JANG!CR11+MHBD!CR11+KRN!CR11+PDLY!CR11+JGTYL!CR11+KMM!CR11+BKDM!CR11+NZB!CR11+KMDY!CR11+ADB!CR11+NML!CR11+MNRL!CR11+KBASF!CR11</f>
        <v>31.456674000000003</v>
      </c>
      <c r="CS11" s="14">
        <f>HNK!CS11+WGL!CS11+JBHPL!CS11+JANG!CS11+MHBD!CS11+KRN!CS11+PDLY!CS11+JGTYL!CS11+KMM!CS11+BKDM!CS11+NZB!CS11+KMDY!CS11+ADB!CS11+NML!CS11+MNRL!CS11+KBASF!CS11</f>
        <v>27.883636999999993</v>
      </c>
      <c r="CT11" s="14">
        <f>HNK!CT11+WGL!CT11+JBHPL!CT11+JANG!CT11+MHBD!CT11+KRN!CT11+PDLY!CT11+JGTYL!CT11+KMM!CT11+BKDM!CT11+NZB!CT11+KMDY!CT11+ADB!CT11+NML!CT11+MNRL!CT11+KBASF!CT11</f>
        <v>25.881440999999999</v>
      </c>
      <c r="CU11" s="14">
        <f>HNK!CU11+WGL!CU11+JBHPL!CU11+JANG!CU11+MHBD!CU11+KRN!CU11+PDLY!CU11+JGTYL!CU11+KMM!CU11+BKDM!CU11+NZB!CU11+KMDY!CU11+ADB!CU11+NML!CU11+MNRL!CU11+KBASF!CU11</f>
        <v>28.289197999999999</v>
      </c>
      <c r="CV11" s="34">
        <f t="shared" si="14"/>
        <v>28.072116256150547</v>
      </c>
      <c r="CW11" s="34">
        <f t="shared" si="1"/>
        <v>31.362176693184569</v>
      </c>
      <c r="CX11" s="34">
        <f t="shared" si="1"/>
        <v>30.46283693026982</v>
      </c>
      <c r="CY11" s="34">
        <f t="shared" si="1"/>
        <v>32.259083814470571</v>
      </c>
      <c r="CZ11" s="34">
        <f t="shared" si="1"/>
        <v>31.014819533442168</v>
      </c>
      <c r="DA11" s="34">
        <f t="shared" si="1"/>
        <v>30.18433451474429</v>
      </c>
      <c r="DB11" s="13">
        <f t="shared" si="15"/>
        <v>360.42059274226199</v>
      </c>
      <c r="DC11" s="40">
        <f t="shared" si="16"/>
        <v>2.9201858166289174E-2</v>
      </c>
      <c r="DD11" s="41">
        <f t="shared" si="17"/>
        <v>3.7707524612423438E-2</v>
      </c>
      <c r="DE11" s="40">
        <f t="shared" si="18"/>
        <v>5.3988699954976349E-2</v>
      </c>
      <c r="DF11" s="40">
        <f t="shared" si="19"/>
        <v>5.746716928760276E-2</v>
      </c>
      <c r="DG11" s="48">
        <f t="shared" si="20"/>
        <v>4.6150192496867026E-2</v>
      </c>
      <c r="DH11" s="57">
        <v>0</v>
      </c>
      <c r="DI11" s="25" t="s">
        <v>75</v>
      </c>
      <c r="DJ11" s="50">
        <f t="shared" si="2"/>
        <v>2.9201858166289174E-2</v>
      </c>
      <c r="DK11" s="68">
        <f t="shared" si="21"/>
        <v>32.713810933352697</v>
      </c>
      <c r="DL11" s="68">
        <f t="shared" si="3"/>
        <v>32.696366991058639</v>
      </c>
      <c r="DM11" s="68">
        <f t="shared" si="3"/>
        <v>32.375267332531202</v>
      </c>
      <c r="DN11" s="68">
        <f t="shared" si="3"/>
        <v>28.697891012834287</v>
      </c>
      <c r="DO11" s="68">
        <f t="shared" si="3"/>
        <v>26.63722716922118</v>
      </c>
      <c r="DP11" s="68">
        <f t="shared" si="3"/>
        <v>29.115295147634072</v>
      </c>
      <c r="DQ11" s="68">
        <f t="shared" si="3"/>
        <v>28.891874213490237</v>
      </c>
      <c r="DR11" s="68">
        <f t="shared" si="3"/>
        <v>32.278010528765044</v>
      </c>
      <c r="DS11" s="68">
        <f t="shared" si="3"/>
        <v>31.352408373650356</v>
      </c>
      <c r="DT11" s="68">
        <f t="shared" si="3"/>
        <v>33.201109004595175</v>
      </c>
      <c r="DU11" s="68">
        <f t="shared" si="3"/>
        <v>31.920509894510801</v>
      </c>
      <c r="DV11" s="68">
        <f t="shared" si="3"/>
        <v>31.065773170087681</v>
      </c>
      <c r="DW11" s="13">
        <f t="shared" si="22"/>
        <v>370.94554377173142</v>
      </c>
      <c r="DX11" s="126"/>
      <c r="DY11" s="126"/>
      <c r="DZ11" s="126"/>
      <c r="EA11" s="126"/>
      <c r="EB11" s="126"/>
      <c r="EC11" s="126"/>
      <c r="ED11" s="126"/>
      <c r="EE11" s="126"/>
      <c r="EF11" s="126"/>
      <c r="EG11" s="126"/>
      <c r="EH11" s="126"/>
      <c r="EI11" s="126"/>
      <c r="EJ11" s="125"/>
      <c r="EK11" s="126"/>
      <c r="EL11" s="126"/>
      <c r="EM11" s="126"/>
      <c r="EN11" s="126"/>
      <c r="EO11" s="126"/>
      <c r="EP11" s="126"/>
      <c r="EQ11" s="126"/>
      <c r="ER11" s="126"/>
      <c r="ES11" s="126"/>
      <c r="ET11" s="126"/>
      <c r="EU11" s="126"/>
      <c r="EV11" s="126"/>
      <c r="EW11" s="125"/>
      <c r="EX11" s="126"/>
      <c r="EY11" s="126"/>
      <c r="EZ11" s="126"/>
      <c r="FA11" s="126"/>
      <c r="FB11" s="126"/>
      <c r="FC11" s="126"/>
      <c r="FD11" s="126"/>
      <c r="FE11" s="126"/>
      <c r="FF11" s="126"/>
      <c r="FG11" s="126"/>
      <c r="FH11" s="126"/>
      <c r="FI11" s="126"/>
      <c r="FJ11" s="125"/>
      <c r="FK11" s="126"/>
      <c r="FL11" s="126"/>
      <c r="FM11" s="126"/>
      <c r="FN11" s="126"/>
      <c r="FO11" s="126"/>
      <c r="FP11" s="126"/>
      <c r="FQ11" s="126"/>
      <c r="FR11" s="126"/>
      <c r="FS11" s="126"/>
      <c r="FT11" s="126"/>
      <c r="FU11" s="126"/>
      <c r="FV11" s="126"/>
      <c r="FW11" s="125"/>
      <c r="FX11" s="126"/>
      <c r="FY11" s="126"/>
      <c r="FZ11" s="126"/>
      <c r="GA11" s="126"/>
      <c r="GB11" s="126"/>
      <c r="GC11" s="126"/>
      <c r="GD11" s="126"/>
      <c r="GE11" s="126"/>
      <c r="GF11" s="126"/>
      <c r="GG11" s="126"/>
      <c r="GH11" s="126"/>
      <c r="GI11" s="126"/>
      <c r="GJ11" s="125"/>
      <c r="GK11" s="126"/>
      <c r="GL11" s="126"/>
      <c r="GM11" s="126"/>
      <c r="GN11" s="126"/>
      <c r="GO11" s="126"/>
      <c r="GP11" s="126"/>
      <c r="GQ11" s="126"/>
      <c r="GR11" s="126"/>
      <c r="GS11" s="126"/>
      <c r="GT11" s="126"/>
      <c r="GU11" s="126"/>
      <c r="GV11" s="126"/>
      <c r="GW11" s="125"/>
      <c r="GX11" s="126"/>
      <c r="GY11" s="126"/>
      <c r="GZ11" s="126"/>
      <c r="HA11" s="126"/>
      <c r="HB11" s="126"/>
      <c r="HC11" s="126"/>
      <c r="HD11" s="126"/>
      <c r="HE11" s="126"/>
      <c r="HF11" s="126"/>
      <c r="HG11" s="126"/>
      <c r="HH11" s="126"/>
      <c r="HI11" s="126"/>
      <c r="HJ11" s="125"/>
      <c r="HK11" s="126"/>
      <c r="HL11" s="126"/>
      <c r="HM11" s="126"/>
      <c r="HN11" s="126"/>
      <c r="HO11" s="126"/>
      <c r="HP11" s="126"/>
      <c r="HQ11" s="126"/>
      <c r="HR11" s="126"/>
      <c r="HS11" s="126"/>
      <c r="HT11" s="126"/>
      <c r="HU11" s="126"/>
      <c r="HV11" s="126"/>
      <c r="HW11" s="125"/>
      <c r="HX11" s="126"/>
      <c r="HY11" s="126"/>
      <c r="HZ11" s="126"/>
      <c r="IA11" s="126"/>
      <c r="IB11" s="126"/>
      <c r="IC11" s="126"/>
      <c r="ID11" s="126"/>
      <c r="IE11" s="126"/>
      <c r="IF11" s="126"/>
      <c r="IG11" s="126"/>
      <c r="IH11" s="126"/>
      <c r="II11" s="126"/>
      <c r="IJ11" s="125"/>
      <c r="IK11" s="126"/>
      <c r="IL11" s="126"/>
      <c r="IM11" s="126"/>
      <c r="IN11" s="126"/>
      <c r="IO11" s="126"/>
      <c r="IP11" s="126"/>
      <c r="IQ11" s="126"/>
      <c r="IR11" s="126"/>
      <c r="IS11" s="126"/>
      <c r="IT11" s="126"/>
      <c r="IU11" s="126"/>
      <c r="IV11" s="126"/>
      <c r="IW11" s="125"/>
    </row>
    <row r="12" spans="1:257" ht="12.5" x14ac:dyDescent="0.2">
      <c r="B12" s="4" t="s">
        <v>22</v>
      </c>
      <c r="C12" s="70">
        <f>SUM(HNK!C12+'[8]WGL '!C12+JBHPL!C12+JANG!C12+MHBD!C12+KRN!C12+PDLY!C12+JGTYL!C12+KMM!C12+BKDM!C12+NZB!C12+KMDY!C12+ADB!C12+NML!C12+MNRL!C12+KBASF!C12)</f>
        <v>3.7661310000000001</v>
      </c>
      <c r="D12" s="70">
        <f>SUM(HNK!D12+'[8]WGL '!D12+JBHPL!D12+JANG!D12+MHBD!D12+KRN!D12+PDLY!D12+JGTYL!D12+KMM!D12+BKDM!D12+NZB!D12+KMDY!D12+ADB!D12+NML!D12+MNRL!D12+KBASF!D12)</f>
        <v>2.8490110000000004</v>
      </c>
      <c r="E12" s="70">
        <f>SUM(HNK!E12+'[8]WGL '!E12+JBHPL!E12+JANG!E12+MHBD!E12+KRN!E12+PDLY!E12+JGTYL!E12+KMM!E12+BKDM!E12+NZB!E12+KMDY!E12+ADB!E12+NML!E12+MNRL!E12+KBASF!E12)</f>
        <v>2.5712730000000006</v>
      </c>
      <c r="F12" s="70">
        <f>SUM(HNK!F12+'[8]WGL '!F12+JBHPL!F12+JANG!F12+MHBD!F12+KRN!F12+PDLY!F12+JGTYL!F12+KMM!F12+BKDM!F12+NZB!F12+KMDY!F12+ADB!F12+NML!F12+MNRL!F12+KBASF!F12)</f>
        <v>3.5754864999999998</v>
      </c>
      <c r="G12" s="70">
        <f>SUM(HNK!G12+'[8]WGL '!G12+JBHPL!G12+JANG!G12+MHBD!G12+KRN!G12+PDLY!G12+JGTYL!G12+KMM!G12+BKDM!G12+NZB!G12+KMDY!G12+ADB!G12+NML!G12+MNRL!G12+KBASF!G12)</f>
        <v>4.0863889999999987</v>
      </c>
      <c r="H12" s="70">
        <f>SUM(HNK!H12+'[8]WGL '!H12+JBHPL!H12+JANG!H12+MHBD!H12+KRN!H12+PDLY!H12+JGTYL!H12+KMM!H12+BKDM!H12+NZB!H12+KMDY!H12+ADB!H12+NML!H12+MNRL!H12+KBASF!H12)</f>
        <v>4.0056770000000004</v>
      </c>
      <c r="I12" s="70">
        <f>SUM(HNK!I12+'[8]WGL '!I12+JBHPL!I12+JANG!I12+MHBD!I12+KRN!I12+PDLY!I12+JGTYL!I12+KMM!I12+BKDM!I12+NZB!I12+KMDY!I12+ADB!I12+NML!I12+MNRL!I12+KBASF!I12)</f>
        <v>3.091256</v>
      </c>
      <c r="J12" s="70">
        <f>SUM(HNK!J12+'[8]WGL '!J12+JBHPL!J12+JANG!J12+MHBD!J12+KRN!J12+PDLY!J12+JGTYL!J12+KMM!J12+BKDM!J12+NZB!J12+KMDY!J12+ADB!J12+NML!J12+MNRL!J12+KBASF!J12)</f>
        <v>3.3430209999999998</v>
      </c>
      <c r="K12" s="70">
        <f>SUM(HNK!K12+'[8]WGL '!K12+JBHPL!K12+JANG!K12+MHBD!K12+KRN!K12+PDLY!K12+JGTYL!K12+KMM!K12+BKDM!K12+NZB!K12+KMDY!K12+ADB!K12+NML!K12+MNRL!K12+KBASF!K12)</f>
        <v>3.3873189999999993</v>
      </c>
      <c r="L12" s="70">
        <f>SUM(HNK!L12+'[8]WGL '!L12+JBHPL!L12+JANG!L12+MHBD!L12+KRN!L12+PDLY!L12+JGTYL!L12+KMM!L12+BKDM!L12+NZB!L12+KMDY!L12+ADB!L12+NML!L12+MNRL!L12+KBASF!L12)</f>
        <v>3.23767</v>
      </c>
      <c r="M12" s="70">
        <f>SUM(HNK!M12+'[8]WGL '!M12+JBHPL!M12+JANG!M12+MHBD!M12+KRN!M12+PDLY!M12+JGTYL!M12+KMM!M12+BKDM!M12+NZB!M12+KMDY!M12+ADB!M12+NML!M12+MNRL!M12+KBASF!M12)</f>
        <v>3.8078850000000002</v>
      </c>
      <c r="N12" s="70">
        <f>SUM(HNK!N12+'[8]WGL '!N12+JBHPL!N12+JANG!N12+MHBD!N12+KRN!N12+PDLY!N12+JGTYL!N12+KMM!N12+BKDM!N12+NZB!N12+KMDY!N12+ADB!N12+NML!N12+MNRL!N12+KBASF!N12)</f>
        <v>3.7866790000000004</v>
      </c>
      <c r="O12" s="13">
        <f>SUM(HNK!O12+'[8]WGL '!O12+JBHPL!O12+JANG!O12+MHBD!O12+KRN!O12+PDLY!O12+JGTYL!O12+KMM!O12+BKDM!O12+NZB!O12+KMDY!O12+ADB!O12+NML!O12+MNRL!O12+KBASF!O12)</f>
        <v>41.507797499999995</v>
      </c>
      <c r="P12" s="14">
        <f>HNK!P12+WGL!P12+JBHPL!P12+JANG!P12+MHBD!P12+KRN!P12+PDLY!P12+JGTYL!P12+KMM!P12+BKDM!P12+NZB!P12+KMDY!P12+ADB!P12+NML!P12+MNRL!P12+KBASF!P12</f>
        <v>4.0775230000000002</v>
      </c>
      <c r="Q12" s="14">
        <f>HNK!Q12+WGL!Q12+JBHPL!Q12+JANG!Q12+MHBD!Q12+KRN!Q12+PDLY!Q12+JGTYL!Q12+KMM!Q12+BKDM!Q12+NZB!Q12+KMDY!Q12+ADB!Q12+NML!Q12+MNRL!Q12+KBASF!Q12</f>
        <v>3.1254840000000006</v>
      </c>
      <c r="R12" s="14">
        <f>HNK!R12+WGL!R12+JBHPL!R12+JANG!R12+MHBD!R12+KRN!R12+PDLY!R12+JGTYL!R12+KMM!R12+BKDM!R12+NZB!R12+KMDY!R12+ADB!R12+NML!R12+MNRL!R12+KBASF!R12</f>
        <v>2.7131129999999994</v>
      </c>
      <c r="S12" s="14">
        <f>HNK!S12+WGL!S12+JBHPL!S12+JANG!S12+MHBD!S12+KRN!S12+PDLY!S12+JGTYL!S12+KMM!S12+BKDM!S12+NZB!S12+KMDY!S12+ADB!S12+NML!S12+MNRL!S12+KBASF!S12</f>
        <v>3.6689733999999996</v>
      </c>
      <c r="T12" s="14">
        <f>HNK!T12+WGL!T12+JBHPL!T12+JANG!T12+MHBD!T12+KRN!T12+PDLY!T12+JGTYL!T12+KMM!T12+BKDM!T12+NZB!T12+KMDY!T12+ADB!T12+NML!T12+MNRL!T12+KBASF!T12</f>
        <v>4.2889439999999999</v>
      </c>
      <c r="U12" s="14">
        <f>HNK!U12+WGL!U12+JBHPL!U12+JANG!U12+MHBD!U12+KRN!U12+PDLY!U12+JGTYL!U12+KMM!U12+BKDM!U12+NZB!U12+KMDY!U12+ADB!U12+NML!U12+MNRL!U12+KBASF!U12</f>
        <v>4.5732729999999995</v>
      </c>
      <c r="V12" s="14">
        <f>HNK!V12+WGL!V12+JBHPL!V12+JANG!V12+MHBD!V12+KRN!V12+PDLY!V12+JGTYL!V12+KMM!V12+BKDM!V12+NZB!V12+KMDY!V12+ADB!V12+NML!V12+MNRL!V12+KBASF!V12</f>
        <v>3.3435240000000004</v>
      </c>
      <c r="W12" s="14">
        <f>HNK!W12+WGL!W12+JBHPL!W12+JANG!W12+MHBD!W12+KRN!W12+PDLY!W12+JGTYL!W12+KMM!W12+BKDM!W12+NZB!W12+KMDY!W12+ADB!W12+NML!W12+MNRL!W12+KBASF!W12</f>
        <v>4.3715290000000007</v>
      </c>
      <c r="X12" s="14">
        <f>HNK!X12+WGL!X12+JBHPL!X12+JANG!X12+MHBD!X12+KRN!X12+PDLY!X12+JGTYL!X12+KMM!X12+BKDM!X12+NZB!X12+KMDY!X12+ADB!X12+NML!X12+MNRL!X12+KBASF!X12</f>
        <v>4.1638060000000001</v>
      </c>
      <c r="Y12" s="14">
        <f>HNK!Y12+WGL!Y12+JBHPL!Y12+JANG!Y12+MHBD!Y12+KRN!Y12+PDLY!Y12+JGTYL!Y12+KMM!Y12+BKDM!Y12+NZB!Y12+KMDY!Y12+ADB!Y12+NML!Y12+MNRL!Y12+KBASF!Y12</f>
        <v>3.6257920000000006</v>
      </c>
      <c r="Z12" s="14">
        <f>HNK!Z12+WGL!Z12+JBHPL!Z12+JANG!Z12+MHBD!Z12+KRN!Z12+PDLY!Z12+JGTYL!Z12+KMM!Z12+BKDM!Z12+NZB!Z12+KMDY!Z12+ADB!Z12+NML!Z12+MNRL!Z12+KBASF!Z12</f>
        <v>4.2822770000000006</v>
      </c>
      <c r="AA12" s="14">
        <f>HNK!AA12+WGL!AA12+JBHPL!AA12+JANG!AA12+MHBD!AA12+KRN!AA12+PDLY!AA12+JGTYL!AA12+KMM!AA12+BKDM!AA12+NZB!AA12+KMDY!AA12+ADB!AA12+NML!AA12+MNRL!AA12+KBASF!AA12</f>
        <v>4.3205400000000012</v>
      </c>
      <c r="AB12" s="13">
        <f t="shared" si="4"/>
        <v>46.554778400000004</v>
      </c>
      <c r="AC12" s="14">
        <f>HNK!AC12+WGL!AC12+JBHPL!AC12+JANG!AC12+MHBD!AC12+KRN!AC12+PDLY!AC12+JGTYL!AC12+KMM!AC12+BKDM!AC12+NZB!AC12+KMDY!AC12+ADB!AC12+NML!AC12+MNRL!AC12+KBASF!AC12</f>
        <v>6.1893630000000002</v>
      </c>
      <c r="AD12" s="14">
        <f>HNK!AD12+WGL!AD12+JBHPL!AD12+JANG!AD12+MHBD!AD12+KRN!AD12+PDLY!AD12+JGTYL!AD12+KMM!AD12+BKDM!AD12+NZB!AD12+KMDY!AD12+ADB!AD12+NML!AD12+MNRL!AD12+KBASF!AD12</f>
        <v>3.2550679999999996</v>
      </c>
      <c r="AE12" s="14">
        <f>HNK!AE12+WGL!AE12+JBHPL!AE12+JANG!AE12+MHBD!AE12+KRN!AE12+PDLY!AE12+JGTYL!AE12+KMM!AE12+BKDM!AE12+NZB!AE12+KMDY!AE12+ADB!AE12+NML!AE12+MNRL!AE12+KBASF!AE12</f>
        <v>3.4446720000000002</v>
      </c>
      <c r="AF12" s="14">
        <f>HNK!AF12+WGL!AF12+JBHPL!AF12+JANG!AF12+MHBD!AF12+KRN!AF12+PDLY!AF12+JGTYL!AF12+KMM!AF12+BKDM!AF12+NZB!AF12+KMDY!AF12+ADB!AF12+NML!AF12+MNRL!AF12+KBASF!AF12</f>
        <v>4.5907360000000006</v>
      </c>
      <c r="AG12" s="14">
        <f>HNK!AG12+WGL!AG12+JBHPL!AG12+JANG!AG12+MHBD!AG12+KRN!AG12+PDLY!AG12+JGTYL!AG12+KMM!AG12+BKDM!AG12+NZB!AG12+KMDY!AG12+ADB!AG12+NML!AG12+MNRL!AG12+KBASF!AG12</f>
        <v>4.8418369999999999</v>
      </c>
      <c r="AH12" s="14">
        <f>HNK!AH12+WGL!AH12+JBHPL!AH12+JANG!AH12+MHBD!AH12+KRN!AH12+PDLY!AH12+JGTYL!AH12+KMM!AH12+BKDM!AH12+NZB!AH12+KMDY!AH12+ADB!AH12+NML!AH12+MNRL!AH12+KBASF!AH12</f>
        <v>4.7976969999999985</v>
      </c>
      <c r="AI12" s="14">
        <f>HNK!AI12+WGL!AI12+JBHPL!AI12+JANG!AI12+MHBD!AI12+KRN!AI12+PDLY!AI12+JGTYL!AI12+KMM!AI12+BKDM!AI12+NZB!AI12+KMDY!AI12+ADB!AI12+NML!AI12+MNRL!AI12+KBASF!AI12</f>
        <v>4.9357249999999997</v>
      </c>
      <c r="AJ12" s="14">
        <f>HNK!AJ12+WGL!AJ12+JBHPL!AJ12+JANG!AJ12+MHBD!AJ12+KRN!AJ12+PDLY!AJ12+JGTYL!AJ12+KMM!AJ12+BKDM!AJ12+NZB!AJ12+KMDY!AJ12+ADB!AJ12+NML!AJ12+MNRL!AJ12+KBASF!AJ12</f>
        <v>4.4055269999999993</v>
      </c>
      <c r="AK12" s="14">
        <f>HNK!AK12+WGL!AK12+JBHPL!AK12+JANG!AK12+MHBD!AK12+KRN!AK12+PDLY!AK12+JGTYL!AK12+KMM!AK12+BKDM!AK12+NZB!AK12+KMDY!AK12+ADB!AK12+NML!AK12+MNRL!AK12+KBASF!AK12</f>
        <v>4.4806106999999997</v>
      </c>
      <c r="AL12" s="14">
        <f>HNK!AL12+WGL!AL12+JBHPL!AL12+JANG!AL12+MHBD!AL12+KRN!AL12+PDLY!AL12+JGTYL!AL12+KMM!AL12+BKDM!AL12+NZB!AL12+KMDY!AL12+ADB!AL12+NML!AL12+MNRL!AL12+KBASF!AL12</f>
        <v>3.93445</v>
      </c>
      <c r="AM12" s="14">
        <f>HNK!AM12+WGL!AM12+JBHPL!AM12+JANG!AM12+MHBD!AM12+KRN!AM12+PDLY!AM12+JGTYL!AM12+KMM!AM12+BKDM!AM12+NZB!AM12+KMDY!AM12+ADB!AM12+NML!AM12+MNRL!AM12+KBASF!AM12</f>
        <v>3.978999</v>
      </c>
      <c r="AN12" s="14">
        <f>HNK!AN12+WGL!AN12+JBHPL!AN12+JANG!AN12+MHBD!AN12+KRN!AN12+PDLY!AN12+JGTYL!AN12+KMM!AN12+BKDM!AN12+NZB!AN12+KMDY!AN12+ADB!AN12+NML!AN12+MNRL!AN12+KBASF!AN12</f>
        <v>4.8330650000000004</v>
      </c>
      <c r="AO12" s="13">
        <f t="shared" si="5"/>
        <v>53.687749699999998</v>
      </c>
      <c r="AP12" s="14">
        <f>HNK!AP12+WGL!AP12+JBHPL!AP12+JANG!AP12+MHBD!AP12+KRN!AP12+PDLY!AP12+JGTYL!AP12+KMM!AP12+BKDM!AP12+NZB!AP12+KMDY!AP12+ADB!AP12+NML!AP12+MNRL!AP12+KBASF!AP12</f>
        <v>5.0897590000000008</v>
      </c>
      <c r="AQ12" s="14">
        <f>HNK!AQ12+WGL!AQ12+JBHPL!AQ12+JANG!AQ12+MHBD!AQ12+KRN!AQ12+PDLY!AQ12+JGTYL!AQ12+KMM!AQ12+BKDM!AQ12+NZB!AQ12+KMDY!AQ12+ADB!AQ12+NML!AQ12+MNRL!AQ12+KBASF!AQ12</f>
        <v>4.2757709999999998</v>
      </c>
      <c r="AR12" s="14">
        <f>HNK!AR12+WGL!AR12+JBHPL!AR12+JANG!AR12+MHBD!AR12+KRN!AR12+PDLY!AR12+JGTYL!AR12+KMM!AR12+BKDM!AR12+NZB!AR12+KMDY!AR12+ADB!AR12+NML!AR12+MNRL!AR12+KBASF!AR12</f>
        <v>4.4299530000000003</v>
      </c>
      <c r="AS12" s="14">
        <f>HNK!AS12+WGL!AS12+JBHPL!AS12+JANG!AS12+MHBD!AS12+KRN!AS12+PDLY!AS12+JGTYL!AS12+KMM!AS12+BKDM!AS12+NZB!AS12+KMDY!AS12+ADB!AS12+NML!AS12+MNRL!AS12+KBASF!AS12</f>
        <v>5.4442554999999997</v>
      </c>
      <c r="AT12" s="14">
        <f>HNK!AT12+WGL!AT12+JBHPL!AT12+JANG!AT12+MHBD!AT12+KRN!AT12+PDLY!AT12+JGTYL!AT12+KMM!AT12+BKDM!AT12+NZB!AT12+KMDY!AT12+ADB!AT12+NML!AT12+MNRL!AT12+KBASF!AT12</f>
        <v>5.589931</v>
      </c>
      <c r="AU12" s="14">
        <f>HNK!AU12+WGL!AU12+JBHPL!AU12+JANG!AU12+MHBD!AU12+KRN!AU12+PDLY!AU12+JGTYL!AU12+KMM!AU12+BKDM!AU12+NZB!AU12+KMDY!AU12+ADB!AU12+NML!AU12+MNRL!AU12+KBASF!AU12</f>
        <v>5.6516549999999999</v>
      </c>
      <c r="AV12" s="14">
        <f>HNK!AV12+WGL!AV12+JBHPL!AV12+JANG!AV12+MHBD!AV12+KRN!AV12+PDLY!AV12+JGTYL!AV12+KMM!AV12+BKDM!AV12+NZB!AV12+KMDY!AV12+ADB!AV12+NML!AV12+MNRL!AV12+KBASF!AV12</f>
        <v>4.412242</v>
      </c>
      <c r="AW12" s="14">
        <f>HNK!AW12+WGL!AW12+JBHPL!AW12+JANG!AW12+MHBD!AW12+KRN!AW12+PDLY!AW12+JGTYL!AW12+KMM!AW12+BKDM!AW12+NZB!AW12+KMDY!AW12+ADB!AW12+NML!AW12+MNRL!AW12+KBASF!AW12</f>
        <v>4.9232249999999995</v>
      </c>
      <c r="AX12" s="14">
        <f>HNK!AX12+WGL!AX12+JBHPL!AX12+JANG!AX12+MHBD!AX12+KRN!AX12+PDLY!AX12+JGTYL!AX12+KMM!AX12+BKDM!AX12+NZB!AX12+KMDY!AX12+ADB!AX12+NML!AX12+MNRL!AX12+KBASF!AX12</f>
        <v>5.2681269999999998</v>
      </c>
      <c r="AY12" s="14">
        <f>HNK!AY12+WGL!AY12+JBHPL!AY12+JANG!AY12+MHBD!AY12+KRN!AY12+PDLY!AY12+JGTYL!AY12+KMM!AY12+BKDM!AY12+NZB!AY12+KMDY!AY12+ADB!AY12+NML!AY12+MNRL!AY12+KBASF!AY12</f>
        <v>4.8004320000000007</v>
      </c>
      <c r="AZ12" s="14">
        <f>HNK!AZ12+WGL!AZ12+JBHPL!AZ12+JANG!AZ12+MHBD!AZ12+KRN!AZ12+PDLY!AZ12+JGTYL!AZ12+KMM!AZ12+BKDM!AZ12+NZB!AZ12+KMDY!AZ12+ADB!AZ12+NML!AZ12+MNRL!AZ12+KBASF!AZ12</f>
        <v>4.6428520000000004</v>
      </c>
      <c r="BA12" s="14">
        <f>HNK!BA12+WGL!BA12+JBHPL!BA12+JANG!BA12+MHBD!BA12+KRN!BA12+PDLY!BA12+JGTYL!BA12+KMM!BA12+BKDM!BA12+NZB!BA12+KMDY!BA12+ADB!BA12+NML!BA12+MNRL!BA12+KBASF!BA12</f>
        <v>5.0977199999999989</v>
      </c>
      <c r="BB12" s="13">
        <f t="shared" si="6"/>
        <v>59.625922500000001</v>
      </c>
      <c r="BC12" s="14">
        <f>HNK!BC12+WGL!BC12+JBHPL!BC12+JANG!BC12+MHBD!BC12+KRN!BC12+PDLY!BC12+JGTYL!BC12+KMM!BC12+BKDM!BC12+NZB!BC12+KMDY!BC12+ADB!BC12+NML!BC12+MNRL!BC12+KBASF!BC12</f>
        <v>2.6896990000000001</v>
      </c>
      <c r="BD12" s="14">
        <f>HNK!BD12+WGL!BD12+JBHPL!BD12+JANG!BD12+MHBD!BD12+KRN!BD12+PDLY!BD12+JGTYL!BD12+KMM!BD12+BKDM!BD12+NZB!BD12+KMDY!BD12+ADB!BD12+NML!BD12+MNRL!BD12+KBASF!BD12</f>
        <v>2.2072579999999995</v>
      </c>
      <c r="BE12" s="14">
        <f>HNK!BE12+WGL!BE12+JBHPL!BE12+JANG!BE12+MHBD!BE12+KRN!BE12+PDLY!BE12+JGTYL!BE12+KMM!BE12+BKDM!BE12+NZB!BE12+KMDY!BE12+ADB!BE12+NML!BE12+MNRL!BE12+KBASF!BE12</f>
        <v>3.2434949999999994</v>
      </c>
      <c r="BF12" s="14">
        <f>HNK!BF12+WGL!BF12+JBHPL!BF12+JANG!BF12+MHBD!BF12+KRN!BF12+PDLY!BF12+JGTYL!BF12+KMM!BF12+BKDM!BF12+NZB!BF12+KMDY!BF12+ADB!BF12+NML!BF12+MNRL!BF12+KBASF!BF12</f>
        <v>2.5312039999999993</v>
      </c>
      <c r="BG12" s="14">
        <f>HNK!BG12+WGL!BG12+JBHPL!BG12+JANG!BG12+MHBD!BG12+KRN!BG12+PDLY!BG12+JGTYL!BG12+KMM!BG12+BKDM!BG12+NZB!BG12+KMDY!BG12+ADB!BG12+NML!BG12+MNRL!BG12+KBASF!BG12</f>
        <v>2.3262549999999997</v>
      </c>
      <c r="BH12" s="14">
        <f>HNK!BH12+WGL!BH12+JBHPL!BH12+JANG!BH12+MHBD!BH12+KRN!BH12+PDLY!BH12+JGTYL!BH12+KMM!BH12+BKDM!BH12+NZB!BH12+KMDY!BH12+ADB!BH12+NML!BH12+MNRL!BH12+KBASF!BH12</f>
        <v>1.4563630000000005</v>
      </c>
      <c r="BI12" s="14">
        <f>HNK!BI12+WGL!BI12+JBHPL!BI12+JANG!BI12+MHBD!BI12+KRN!BI12+PDLY!BI12+JGTYL!BI12+KMM!BI12+BKDM!BI12+NZB!BI12+KMDY!BI12+ADB!BI12+NML!BI12+MNRL!BI12+KBASF!BI12</f>
        <v>1.8572909999999998</v>
      </c>
      <c r="BJ12" s="14">
        <f>HNK!BJ12+WGL!BJ12+JBHPL!BJ12+JANG!BJ12+MHBD!BJ12+KRN!BJ12+PDLY!BJ12+JGTYL!BJ12+KMM!BJ12+BKDM!BJ12+NZB!BJ12+KMDY!BJ12+ADB!BJ12+NML!BJ12+MNRL!BJ12+KBASF!BJ12</f>
        <v>1.810352</v>
      </c>
      <c r="BK12" s="14">
        <f>HNK!BK12+WGL!BK12+JBHPL!BK12+JANG!BK12+MHBD!BK12+KRN!BK12+PDLY!BK12+JGTYL!BK12+KMM!BK12+BKDM!BK12+NZB!BK12+KMDY!BK12+ADB!BK12+NML!BK12+MNRL!BK12+KBASF!BK12</f>
        <v>1.7571650000000003</v>
      </c>
      <c r="BL12" s="14">
        <f>HNK!BL12+WGL!BL12+JBHPL!BL12+JANG!BL12+MHBD!BL12+KRN!BL12+PDLY!BL12+JGTYL!BL12+KMM!BL12+BKDM!BL12+NZB!BL12+KMDY!BL12+ADB!BL12+NML!BL12+MNRL!BL12+KBASF!BL12</f>
        <v>1.8028660000000001</v>
      </c>
      <c r="BM12" s="14">
        <f>HNK!BM12+WGL!BM12+JBHPL!BM12+JANG!BM12+MHBD!BM12+KRN!BM12+PDLY!BM12+JGTYL!BM12+KMM!BM12+BKDM!BM12+NZB!BM12+KMDY!BM12+ADB!BM12+NML!BM12+MNRL!BM12+KBASF!BM12</f>
        <v>1.9974490000000003</v>
      </c>
      <c r="BN12" s="14">
        <f>HNK!BN12+WGL!BN12+JBHPL!BN12+JANG!BN12+MHBD!BN12+KRN!BN12+PDLY!BN12+JGTYL!BN12+KMM!BN12+BKDM!BN12+NZB!BN12+KMDY!BN12+ADB!BN12+NML!BN12+MNRL!BN12+KBASF!BN12</f>
        <v>3.3622620000000034</v>
      </c>
      <c r="BO12" s="13">
        <f t="shared" si="7"/>
        <v>27.041659000000003</v>
      </c>
      <c r="BP12" s="14">
        <f>HNK!BP12+WGL!BP12+JBHPL!BP12+JANG!BP12+MHBD!BP12+KRN!BP12+PDLY!BP12+JGTYL!BP12+KMM!BP12+BKDM!BP12+NZB!BP12+KMDY!BP12+ADB!BP12+NML!BP12+MNRL!BP12+KBASF!BP12</f>
        <v>3.2874220416489996</v>
      </c>
      <c r="BQ12" s="14">
        <f>HNK!BQ12+WGL!BQ12+JBHPL!BQ12+JANG!BQ12+MHBD!BQ12+KRN!BQ12+PDLY!BQ12+JGTYL!BQ12+KMM!BQ12+BKDM!BQ12+NZB!BQ12+KMDY!BQ12+ADB!BQ12+NML!BQ12+MNRL!BQ12+KBASF!BQ12</f>
        <v>2.4221669999999995</v>
      </c>
      <c r="BR12" s="14">
        <f>HNK!BR12+WGL!BR12+JBHPL!BR12+JANG!BR12+MHBD!BR12+KRN!BR12+PDLY!BR12+JGTYL!BR12+KMM!BR12+BKDM!BR12+NZB!BR12+KMDY!BR12+ADB!BR12+NML!BR12+MNRL!BR12+KBASF!BR12</f>
        <v>1.9482400000000002</v>
      </c>
      <c r="BS12" s="14">
        <f>HNK!BS12+WGL!BS12+JBHPL!BS12+JANG!BS12+MHBD!BS12+KRN!BS12+PDLY!BS12+JGTYL!BS12+KMM!BS12+BKDM!BS12+NZB!BS12+KMDY!BS12+ADB!BS12+NML!BS12+MNRL!BS12+KBASF!BS12</f>
        <v>1.833493</v>
      </c>
      <c r="BT12" s="14">
        <f>HNK!BT12+WGL!BT12+JBHPL!BT12+JANG!BT12+MHBD!BT12+KRN!BT12+PDLY!BT12+JGTYL!BT12+KMM!BT12+BKDM!BT12+NZB!BT12+KMDY!BT12+ADB!BT12+NML!BT12+MNRL!BT12+KBASF!BT12</f>
        <v>2.1785360000000003</v>
      </c>
      <c r="BU12" s="14">
        <f>HNK!BU12+WGL!BU12+JBHPL!BU12+JANG!BU12+MHBD!BU12+KRN!BU12+PDLY!BU12+JGTYL!BU12+KMM!BU12+BKDM!BU12+NZB!BU12+KMDY!BU12+ADB!BU12+NML!BU12+MNRL!BU12+KBASF!BU12</f>
        <v>2.310384</v>
      </c>
      <c r="BV12" s="14">
        <f>HNK!BV12+WGL!BV12+JBHPL!BV12+JANG!BV12+MHBD!BV12+KRN!BV12+PDLY!BV12+JGTYL!BV12+KMM!BV12+BKDM!BV12+NZB!BV12+KMDY!BV12+ADB!BV12+NML!BV12+MNRL!BV12+KBASF!BV12</f>
        <v>2.3578010000000007</v>
      </c>
      <c r="BW12" s="14">
        <f>HNK!BW12+WGL!BW12+JBHPL!BW12+JANG!BW12+MHBD!BW12+KRN!BW12+PDLY!BW12+JGTYL!BW12+KMM!BW12+BKDM!BW12+NZB!BW12+KMDY!BW12+ADB!BW12+NML!BW12+MNRL!BW12+KBASF!BW12</f>
        <v>3.0700069999999995</v>
      </c>
      <c r="BX12" s="14">
        <f>HNK!BX12+WGL!BX12+JBHPL!BX12+JANG!BX12+MHBD!BX12+KRN!BX12+PDLY!BX12+JGTYL!BX12+KMM!BX12+BKDM!BX12+NZB!BX12+KMDY!BX12+ADB!BX12+NML!BX12+MNRL!BX12+KBASF!BX12</f>
        <v>4.3293220000000003</v>
      </c>
      <c r="BY12" s="14">
        <f>HNK!BY12+WGL!BY12+JBHPL!BY12+JANG!BY12+MHBD!BY12+KRN!BY12+PDLY!BY12+JGTYL!BY12+KMM!BY12+BKDM!BY12+NZB!BY12+KMDY!BY12+ADB!BY12+NML!BY12+MNRL!BY12+KBASF!BY12</f>
        <v>3.6286029999999996</v>
      </c>
      <c r="BZ12" s="14">
        <f>HNK!BZ12+WGL!BZ12+JBHPL!BZ12+JANG!BZ12+MHBD!BZ12+KRN!BZ12+PDLY!BZ12+JGTYL!BZ12+KMM!BZ12+BKDM!BZ12+NZB!BZ12+KMDY!BZ12+ADB!BZ12+NML!BZ12+MNRL!BZ12+KBASF!BZ12</f>
        <v>2.3092009999999998</v>
      </c>
      <c r="CA12" s="14">
        <f>HNK!CA12+WGL!CA12+JBHPL!CA12+JANG!CA12+MHBD!CA12+KRN!CA12+PDLY!CA12+JGTYL!CA12+KMM!CA12+BKDM!CA12+NZB!CA12+KMDY!CA12+ADB!CA12+NML!CA12+MNRL!CA12+KBASF!CA12</f>
        <v>4.1169799999999999</v>
      </c>
      <c r="CB12" s="13">
        <f t="shared" si="8"/>
        <v>33.792156041649001</v>
      </c>
      <c r="CC12" s="23">
        <f t="shared" si="9"/>
        <v>-4.0296137886454697E-2</v>
      </c>
      <c r="CD12" s="23">
        <f t="shared" si="10"/>
        <v>-7.6976178370438131E-2</v>
      </c>
      <c r="CE12" s="23">
        <f t="shared" si="11"/>
        <v>-0.14300116088775461</v>
      </c>
      <c r="CF12" s="23">
        <f t="shared" si="12"/>
        <v>-0.24718130532817173</v>
      </c>
      <c r="CG12" s="23">
        <f t="shared" si="13"/>
        <v>0.24963324334683001</v>
      </c>
      <c r="CH12" s="24"/>
      <c r="CI12" s="25" t="s">
        <v>79</v>
      </c>
      <c r="CJ12" s="26">
        <f t="shared" si="0"/>
        <v>0.24963324334683001</v>
      </c>
      <c r="CK12" s="26">
        <f t="shared" si="0"/>
        <v>0.24963324334683001</v>
      </c>
      <c r="CL12" s="26">
        <f t="shared" si="0"/>
        <v>0.24963324334683001</v>
      </c>
      <c r="CM12" s="26">
        <f t="shared" si="0"/>
        <v>0.24963324334683001</v>
      </c>
      <c r="CN12" s="26">
        <f t="shared" si="0"/>
        <v>0.24963324334683001</v>
      </c>
      <c r="CO12" s="26">
        <f t="shared" si="0"/>
        <v>0.24963324334683001</v>
      </c>
      <c r="CP12" s="14">
        <f>HNK!CP12+WGL!CP12+JBHPL!CP12+JANG!CP12+MHBD!CP12+KRN!CP12+PDLY!CP12+JGTYL!CP12+KMM!CP12+BKDM!CP12+NZB!CP12+KMDY!CP12+ADB!CP12+NML!CP12+MNRL!CP12+KBASF!CP12</f>
        <v>5.732132</v>
      </c>
      <c r="CQ12" s="14">
        <f>HNK!CQ12+WGL!CQ12+JBHPL!CQ12+JANG!CQ12+MHBD!CQ12+KRN!CQ12+PDLY!CQ12+JGTYL!CQ12+KMM!CQ12+BKDM!CQ12+NZB!CQ12+KMDY!CQ12+ADB!CQ12+NML!CQ12+MNRL!CQ12+KBASF!CQ12</f>
        <v>5.657654</v>
      </c>
      <c r="CR12" s="14">
        <f>HNK!CR12+WGL!CR12+JBHPL!CR12+JANG!CR12+MHBD!CR12+KRN!CR12+PDLY!CR12+JGTYL!CR12+KMM!CR12+BKDM!CR12+NZB!CR12+KMDY!CR12+ADB!CR12+NML!CR12+MNRL!CR12+KBASF!CR12</f>
        <v>4.3044740000000008</v>
      </c>
      <c r="CS12" s="14">
        <f>HNK!CS12+WGL!CS12+JBHPL!CS12+JANG!CS12+MHBD!CS12+KRN!CS12+PDLY!CS12+JGTYL!CS12+KMM!CS12+BKDM!CS12+NZB!CS12+KMDY!CS12+ADB!CS12+NML!CS12+MNRL!CS12+KBASF!CS12</f>
        <v>4.3690720000000001</v>
      </c>
      <c r="CT12" s="14">
        <f>HNK!CT12+WGL!CT12+JBHPL!CT12+JANG!CT12+MHBD!CT12+KRN!CT12+PDLY!CT12+JGTYL!CT12+KMM!CT12+BKDM!CT12+NZB!CT12+KMDY!CT12+ADB!CT12+NML!CT12+MNRL!CT12+KBASF!CT12</f>
        <v>4.6829460000000003</v>
      </c>
      <c r="CU12" s="14">
        <f>HNK!CU12+WGL!CU12+JBHPL!CU12+JANG!CU12+MHBD!CU12+KRN!CU12+PDLY!CU12+JGTYL!CU12+KMM!CU12+BKDM!CU12+NZB!CU12+KMDY!CU12+ADB!CU12+NML!CU12+MNRL!CU12+KBASF!CU12</f>
        <v>5.5055699999999996</v>
      </c>
      <c r="CV12" s="34">
        <f t="shared" si="14"/>
        <v>2.9463865107964002</v>
      </c>
      <c r="CW12" s="34">
        <f t="shared" si="1"/>
        <v>3.8363828045074708</v>
      </c>
      <c r="CX12" s="34">
        <f t="shared" si="1"/>
        <v>5.4100646923527851</v>
      </c>
      <c r="CY12" s="34">
        <f t="shared" si="1"/>
        <v>4.5344229357080366</v>
      </c>
      <c r="CZ12" s="34">
        <f t="shared" si="1"/>
        <v>2.8856543351697428</v>
      </c>
      <c r="DA12" s="34">
        <f t="shared" si="1"/>
        <v>5.1447150701940316</v>
      </c>
      <c r="DB12" s="13">
        <f t="shared" si="15"/>
        <v>55.009474348728467</v>
      </c>
      <c r="DC12" s="40">
        <f t="shared" si="16"/>
        <v>3.3938355064582426E-2</v>
      </c>
      <c r="DD12" s="41">
        <f t="shared" si="17"/>
        <v>6.0986667414575368E-3</v>
      </c>
      <c r="DE12" s="40">
        <f t="shared" si="18"/>
        <v>-2.6504097450944397E-2</v>
      </c>
      <c r="DF12" s="40">
        <f t="shared" si="19"/>
        <v>0.42627109728307255</v>
      </c>
      <c r="DG12" s="48">
        <f t="shared" si="20"/>
        <v>0.62787702213877727</v>
      </c>
      <c r="DH12" s="56">
        <v>0.05</v>
      </c>
      <c r="DI12" s="25" t="s">
        <v>75</v>
      </c>
      <c r="DJ12" s="50">
        <f t="shared" si="2"/>
        <v>3.3938355064582426E-2</v>
      </c>
      <c r="DK12" s="68">
        <f t="shared" si="21"/>
        <v>5.9266711310930553</v>
      </c>
      <c r="DL12" s="68">
        <f t="shared" si="3"/>
        <v>5.8496654702845552</v>
      </c>
      <c r="DM12" s="68">
        <f t="shared" si="3"/>
        <v>4.4505607669782643</v>
      </c>
      <c r="DN12" s="68">
        <f t="shared" si="3"/>
        <v>4.517351116838725</v>
      </c>
      <c r="DO12" s="68">
        <f t="shared" si="3"/>
        <v>4.8418774840962664</v>
      </c>
      <c r="DP12" s="68">
        <f t="shared" si="3"/>
        <v>5.6924199894929126</v>
      </c>
      <c r="DQ12" s="68">
        <f t="shared" si="3"/>
        <v>3.0463820223573044</v>
      </c>
      <c r="DR12" s="68">
        <f t="shared" si="3"/>
        <v>3.9665833262905039</v>
      </c>
      <c r="DS12" s="68">
        <f t="shared" si="3"/>
        <v>5.5936733888042145</v>
      </c>
      <c r="DT12" s="68">
        <f t="shared" si="3"/>
        <v>4.6883137913130817</v>
      </c>
      <c r="DU12" s="68">
        <f t="shared" si="3"/>
        <v>2.9835886965903851</v>
      </c>
      <c r="DV12" s="68">
        <f t="shared" si="3"/>
        <v>5.3193182369523848</v>
      </c>
      <c r="DW12" s="13">
        <f t="shared" si="22"/>
        <v>56.876405421091647</v>
      </c>
      <c r="DX12" s="126"/>
      <c r="DY12" s="126"/>
      <c r="DZ12" s="126"/>
      <c r="EA12" s="126"/>
      <c r="EB12" s="126"/>
      <c r="EC12" s="126"/>
      <c r="ED12" s="126"/>
      <c r="EE12" s="126"/>
      <c r="EF12" s="126"/>
      <c r="EG12" s="126"/>
      <c r="EH12" s="126"/>
      <c r="EI12" s="126"/>
      <c r="EJ12" s="125"/>
      <c r="EK12" s="126"/>
      <c r="EL12" s="126"/>
      <c r="EM12" s="126"/>
      <c r="EN12" s="126"/>
      <c r="EO12" s="126"/>
      <c r="EP12" s="126"/>
      <c r="EQ12" s="126"/>
      <c r="ER12" s="126"/>
      <c r="ES12" s="126"/>
      <c r="ET12" s="126"/>
      <c r="EU12" s="126"/>
      <c r="EV12" s="126"/>
      <c r="EW12" s="125"/>
      <c r="EX12" s="126"/>
      <c r="EY12" s="126"/>
      <c r="EZ12" s="126"/>
      <c r="FA12" s="126"/>
      <c r="FB12" s="126"/>
      <c r="FC12" s="126"/>
      <c r="FD12" s="126"/>
      <c r="FE12" s="126"/>
      <c r="FF12" s="126"/>
      <c r="FG12" s="126"/>
      <c r="FH12" s="126"/>
      <c r="FI12" s="126"/>
      <c r="FJ12" s="125"/>
      <c r="FK12" s="126"/>
      <c r="FL12" s="126"/>
      <c r="FM12" s="126"/>
      <c r="FN12" s="126"/>
      <c r="FO12" s="126"/>
      <c r="FP12" s="126"/>
      <c r="FQ12" s="126"/>
      <c r="FR12" s="126"/>
      <c r="FS12" s="126"/>
      <c r="FT12" s="126"/>
      <c r="FU12" s="126"/>
      <c r="FV12" s="126"/>
      <c r="FW12" s="125"/>
      <c r="FX12" s="126"/>
      <c r="FY12" s="126"/>
      <c r="FZ12" s="126"/>
      <c r="GA12" s="126"/>
      <c r="GB12" s="126"/>
      <c r="GC12" s="126"/>
      <c r="GD12" s="126"/>
      <c r="GE12" s="126"/>
      <c r="GF12" s="126"/>
      <c r="GG12" s="126"/>
      <c r="GH12" s="126"/>
      <c r="GI12" s="126"/>
      <c r="GJ12" s="125"/>
      <c r="GK12" s="126"/>
      <c r="GL12" s="126"/>
      <c r="GM12" s="126"/>
      <c r="GN12" s="126"/>
      <c r="GO12" s="126"/>
      <c r="GP12" s="126"/>
      <c r="GQ12" s="126"/>
      <c r="GR12" s="126"/>
      <c r="GS12" s="126"/>
      <c r="GT12" s="126"/>
      <c r="GU12" s="126"/>
      <c r="GV12" s="126"/>
      <c r="GW12" s="125"/>
      <c r="GX12" s="126"/>
      <c r="GY12" s="126"/>
      <c r="GZ12" s="126"/>
      <c r="HA12" s="126"/>
      <c r="HB12" s="126"/>
      <c r="HC12" s="126"/>
      <c r="HD12" s="126"/>
      <c r="HE12" s="126"/>
      <c r="HF12" s="126"/>
      <c r="HG12" s="126"/>
      <c r="HH12" s="126"/>
      <c r="HI12" s="126"/>
      <c r="HJ12" s="125"/>
      <c r="HK12" s="126"/>
      <c r="HL12" s="126"/>
      <c r="HM12" s="126"/>
      <c r="HN12" s="126"/>
      <c r="HO12" s="126"/>
      <c r="HP12" s="126"/>
      <c r="HQ12" s="126"/>
      <c r="HR12" s="126"/>
      <c r="HS12" s="126"/>
      <c r="HT12" s="126"/>
      <c r="HU12" s="126"/>
      <c r="HV12" s="126"/>
      <c r="HW12" s="125"/>
      <c r="HX12" s="126"/>
      <c r="HY12" s="126"/>
      <c r="HZ12" s="126"/>
      <c r="IA12" s="126"/>
      <c r="IB12" s="126"/>
      <c r="IC12" s="126"/>
      <c r="ID12" s="126"/>
      <c r="IE12" s="126"/>
      <c r="IF12" s="126"/>
      <c r="IG12" s="126"/>
      <c r="IH12" s="126"/>
      <c r="II12" s="126"/>
      <c r="IJ12" s="125"/>
      <c r="IK12" s="126"/>
      <c r="IL12" s="126"/>
      <c r="IM12" s="126"/>
      <c r="IN12" s="126"/>
      <c r="IO12" s="126"/>
      <c r="IP12" s="126"/>
      <c r="IQ12" s="126"/>
      <c r="IR12" s="126"/>
      <c r="IS12" s="126"/>
      <c r="IT12" s="126"/>
      <c r="IU12" s="126"/>
      <c r="IV12" s="126"/>
      <c r="IW12" s="125"/>
    </row>
    <row r="13" spans="1:257" ht="12.5" x14ac:dyDescent="0.2">
      <c r="B13" s="4" t="s">
        <v>21</v>
      </c>
      <c r="C13" s="70">
        <f>SUM(HNK!C13+'[8]WGL '!C13+JBHPL!C13+JANG!C13+MHBD!C13+KRN!C13+PDLY!C13+JGTYL!C13+KMM!C13+BKDM!C13+NZB!C13+KMDY!C13+ADB!C13+NML!C13+MNRL!C13+KBASF!C13)</f>
        <v>0</v>
      </c>
      <c r="D13" s="70">
        <f>SUM(HNK!D13+'[8]WGL '!D13+JBHPL!D13+JANG!D13+MHBD!D13+KRN!D13+PDLY!D13+JGTYL!D13+KMM!D13+BKDM!D13+NZB!D13+KMDY!D13+ADB!D13+NML!D13+MNRL!D13+KBASF!D13)</f>
        <v>0</v>
      </c>
      <c r="E13" s="70">
        <f>SUM(HNK!E13+'[8]WGL '!E13+JBHPL!E13+JANG!E13+MHBD!E13+KRN!E13+PDLY!E13+JGTYL!E13+KMM!E13+BKDM!E13+NZB!E13+KMDY!E13+ADB!E13+NML!E13+MNRL!E13+KBASF!E13)</f>
        <v>0</v>
      </c>
      <c r="F13" s="70">
        <f>SUM(HNK!F13+'[8]WGL '!F13+JBHPL!F13+JANG!F13+MHBD!F13+KRN!F13+PDLY!F13+JGTYL!F13+KMM!F13+BKDM!F13+NZB!F13+KMDY!F13+ADB!F13+NML!F13+MNRL!F13+KBASF!F13)</f>
        <v>0</v>
      </c>
      <c r="G13" s="70">
        <f>SUM(HNK!G13+'[8]WGL '!G13+JBHPL!G13+JANG!G13+MHBD!G13+KRN!G13+PDLY!G13+JGTYL!G13+KMM!G13+BKDM!G13+NZB!G13+KMDY!G13+ADB!G13+NML!G13+MNRL!G13+KBASF!G13)</f>
        <v>0</v>
      </c>
      <c r="H13" s="70">
        <f>SUM(HNK!H13+'[8]WGL '!H13+JBHPL!H13+JANG!H13+MHBD!H13+KRN!H13+PDLY!H13+JGTYL!H13+KMM!H13+BKDM!H13+NZB!H13+KMDY!H13+ADB!H13+NML!H13+MNRL!H13+KBASF!H13)</f>
        <v>0</v>
      </c>
      <c r="I13" s="70">
        <f>SUM(HNK!I13+'[8]WGL '!I13+JBHPL!I13+JANG!I13+MHBD!I13+KRN!I13+PDLY!I13+JGTYL!I13+KMM!I13+BKDM!I13+NZB!I13+KMDY!I13+ADB!I13+NML!I13+MNRL!I13+KBASF!I13)</f>
        <v>0</v>
      </c>
      <c r="J13" s="70">
        <f>SUM(HNK!J13+'[8]WGL '!J13+JBHPL!J13+JANG!J13+MHBD!J13+KRN!J13+PDLY!J13+JGTYL!J13+KMM!J13+BKDM!J13+NZB!J13+KMDY!J13+ADB!J13+NML!J13+MNRL!J13+KBASF!J13)</f>
        <v>0</v>
      </c>
      <c r="K13" s="70">
        <f>SUM(HNK!K13+'[8]WGL '!K13+JBHPL!K13+JANG!K13+MHBD!K13+KRN!K13+PDLY!K13+JGTYL!K13+KMM!K13+BKDM!K13+NZB!K13+KMDY!K13+ADB!K13+NML!K13+MNRL!K13+KBASF!K13)</f>
        <v>0</v>
      </c>
      <c r="L13" s="70">
        <f>SUM(HNK!L13+'[8]WGL '!L13+JBHPL!L13+JANG!L13+MHBD!L13+KRN!L13+PDLY!L13+JGTYL!L13+KMM!L13+BKDM!L13+NZB!L13+KMDY!L13+ADB!L13+NML!L13+MNRL!L13+KBASF!L13)</f>
        <v>0</v>
      </c>
      <c r="M13" s="70">
        <f>SUM(HNK!M13+'[8]WGL '!M13+JBHPL!M13+JANG!M13+MHBD!M13+KRN!M13+PDLY!M13+JGTYL!M13+KMM!M13+BKDM!M13+NZB!M13+KMDY!M13+ADB!M13+NML!M13+MNRL!M13+KBASF!M13)</f>
        <v>0</v>
      </c>
      <c r="N13" s="70">
        <f>SUM(HNK!N13+'[8]WGL '!N13+JBHPL!N13+JANG!N13+MHBD!N13+KRN!N13+PDLY!N13+JGTYL!N13+KMM!N13+BKDM!N13+NZB!N13+KMDY!N13+ADB!N13+NML!N13+MNRL!N13+KBASF!N13)</f>
        <v>0</v>
      </c>
      <c r="O13" s="13">
        <f>SUM(HNK!O13+'[8]WGL '!O13+JBHPL!O13+JANG!O13+MHBD!O13+KRN!O13+PDLY!O13+JGTYL!O13+KMM!O13+BKDM!O13+NZB!O13+KMDY!O13+ADB!O13+NML!O13+MNRL!O13+KBASF!O13)</f>
        <v>0</v>
      </c>
      <c r="P13" s="14">
        <f>HNK!P13+WGL!P13+JBHPL!P13+JANG!P13+MHBD!P13+KRN!P13+PDLY!P13+JGTYL!P13+KMM!P13+BKDM!P13+NZB!P13+KMDY!P13+ADB!P13+NML!P13+MNRL!P13+KBASF!P13</f>
        <v>0</v>
      </c>
      <c r="Q13" s="14">
        <f>HNK!Q13+WGL!Q13+JBHPL!Q13+JANG!Q13+MHBD!Q13+KRN!Q13+PDLY!Q13+JGTYL!Q13+KMM!Q13+BKDM!Q13+NZB!Q13+KMDY!Q13+ADB!Q13+NML!Q13+MNRL!Q13+KBASF!Q13</f>
        <v>0</v>
      </c>
      <c r="R13" s="14">
        <f>HNK!R13+WGL!R13+JBHPL!R13+JANG!R13+MHBD!R13+KRN!R13+PDLY!R13+JGTYL!R13+KMM!R13+BKDM!R13+NZB!R13+KMDY!R13+ADB!R13+NML!R13+MNRL!R13+KBASF!R13</f>
        <v>0</v>
      </c>
      <c r="S13" s="14">
        <f>HNK!S13+WGL!S13+JBHPL!S13+JANG!S13+MHBD!S13+KRN!S13+PDLY!S13+JGTYL!S13+KMM!S13+BKDM!S13+NZB!S13+KMDY!S13+ADB!S13+NML!S13+MNRL!S13+KBASF!S13</f>
        <v>0</v>
      </c>
      <c r="T13" s="14">
        <f>HNK!T13+WGL!T13+JBHPL!T13+JANG!T13+MHBD!T13+KRN!T13+PDLY!T13+JGTYL!T13+KMM!T13+BKDM!T13+NZB!T13+KMDY!T13+ADB!T13+NML!T13+MNRL!T13+KBASF!T13</f>
        <v>0</v>
      </c>
      <c r="U13" s="14">
        <f>HNK!U13+WGL!U13+JBHPL!U13+JANG!U13+MHBD!U13+KRN!U13+PDLY!U13+JGTYL!U13+KMM!U13+BKDM!U13+NZB!U13+KMDY!U13+ADB!U13+NML!U13+MNRL!U13+KBASF!U13</f>
        <v>0</v>
      </c>
      <c r="V13" s="14">
        <f>HNK!V13+WGL!V13+JBHPL!V13+JANG!V13+MHBD!V13+KRN!V13+PDLY!V13+JGTYL!V13+KMM!V13+BKDM!V13+NZB!V13+KMDY!V13+ADB!V13+NML!V13+MNRL!V13+KBASF!V13</f>
        <v>0</v>
      </c>
      <c r="W13" s="14">
        <f>HNK!W13+WGL!W13+JBHPL!W13+JANG!W13+MHBD!W13+KRN!W13+PDLY!W13+JGTYL!W13+KMM!W13+BKDM!W13+NZB!W13+KMDY!W13+ADB!W13+NML!W13+MNRL!W13+KBASF!W13</f>
        <v>0</v>
      </c>
      <c r="X13" s="14">
        <f>HNK!X13+WGL!X13+JBHPL!X13+JANG!X13+MHBD!X13+KRN!X13+PDLY!X13+JGTYL!X13+KMM!X13+BKDM!X13+NZB!X13+KMDY!X13+ADB!X13+NML!X13+MNRL!X13+KBASF!X13</f>
        <v>0</v>
      </c>
      <c r="Y13" s="14">
        <f>HNK!Y13+WGL!Y13+JBHPL!Y13+JANG!Y13+MHBD!Y13+KRN!Y13+PDLY!Y13+JGTYL!Y13+KMM!Y13+BKDM!Y13+NZB!Y13+KMDY!Y13+ADB!Y13+NML!Y13+MNRL!Y13+KBASF!Y13</f>
        <v>0</v>
      </c>
      <c r="Z13" s="14">
        <f>HNK!Z13+WGL!Z13+JBHPL!Z13+JANG!Z13+MHBD!Z13+KRN!Z13+PDLY!Z13+JGTYL!Z13+KMM!Z13+BKDM!Z13+NZB!Z13+KMDY!Z13+ADB!Z13+NML!Z13+MNRL!Z13+KBASF!Z13</f>
        <v>0</v>
      </c>
      <c r="AA13" s="14">
        <f>HNK!AA13+WGL!AA13+JBHPL!AA13+JANG!AA13+MHBD!AA13+KRN!AA13+PDLY!AA13+JGTYL!AA13+KMM!AA13+BKDM!AA13+NZB!AA13+KMDY!AA13+ADB!AA13+NML!AA13+MNRL!AA13+KBASF!AA13</f>
        <v>0</v>
      </c>
      <c r="AB13" s="13">
        <f t="shared" si="4"/>
        <v>0</v>
      </c>
      <c r="AC13" s="14">
        <f>HNK!AC13+WGL!AC13+JBHPL!AC13+JANG!AC13+MHBD!AC13+KRN!AC13+PDLY!AC13+JGTYL!AC13+KMM!AC13+BKDM!AC13+NZB!AC13+KMDY!AC13+ADB!AC13+NML!AC13+MNRL!AC13+KBASF!AC13</f>
        <v>0</v>
      </c>
      <c r="AD13" s="14">
        <f>HNK!AD13+WGL!AD13+JBHPL!AD13+JANG!AD13+MHBD!AD13+KRN!AD13+PDLY!AD13+JGTYL!AD13+KMM!AD13+BKDM!AD13+NZB!AD13+KMDY!AD13+ADB!AD13+NML!AD13+MNRL!AD13+KBASF!AD13</f>
        <v>0</v>
      </c>
      <c r="AE13" s="14">
        <f>HNK!AE13+WGL!AE13+JBHPL!AE13+JANG!AE13+MHBD!AE13+KRN!AE13+PDLY!AE13+JGTYL!AE13+KMM!AE13+BKDM!AE13+NZB!AE13+KMDY!AE13+ADB!AE13+NML!AE13+MNRL!AE13+KBASF!AE13</f>
        <v>0</v>
      </c>
      <c r="AF13" s="14">
        <f>HNK!AF13+WGL!AF13+JBHPL!AF13+JANG!AF13+MHBD!AF13+KRN!AF13+PDLY!AF13+JGTYL!AF13+KMM!AF13+BKDM!AF13+NZB!AF13+KMDY!AF13+ADB!AF13+NML!AF13+MNRL!AF13+KBASF!AF13</f>
        <v>0</v>
      </c>
      <c r="AG13" s="14">
        <f>HNK!AG13+WGL!AG13+JBHPL!AG13+JANG!AG13+MHBD!AG13+KRN!AG13+PDLY!AG13+JGTYL!AG13+KMM!AG13+BKDM!AG13+NZB!AG13+KMDY!AG13+ADB!AG13+NML!AG13+MNRL!AG13+KBASF!AG13</f>
        <v>0</v>
      </c>
      <c r="AH13" s="14">
        <f>HNK!AH13+WGL!AH13+JBHPL!AH13+JANG!AH13+MHBD!AH13+KRN!AH13+PDLY!AH13+JGTYL!AH13+KMM!AH13+BKDM!AH13+NZB!AH13+KMDY!AH13+ADB!AH13+NML!AH13+MNRL!AH13+KBASF!AH13</f>
        <v>0</v>
      </c>
      <c r="AI13" s="14">
        <f>HNK!AI13+WGL!AI13+JBHPL!AI13+JANG!AI13+MHBD!AI13+KRN!AI13+PDLY!AI13+JGTYL!AI13+KMM!AI13+BKDM!AI13+NZB!AI13+KMDY!AI13+ADB!AI13+NML!AI13+MNRL!AI13+KBASF!AI13</f>
        <v>0</v>
      </c>
      <c r="AJ13" s="14">
        <f>HNK!AJ13+WGL!AJ13+JBHPL!AJ13+JANG!AJ13+MHBD!AJ13+KRN!AJ13+PDLY!AJ13+JGTYL!AJ13+KMM!AJ13+BKDM!AJ13+NZB!AJ13+KMDY!AJ13+ADB!AJ13+NML!AJ13+MNRL!AJ13+KBASF!AJ13</f>
        <v>0</v>
      </c>
      <c r="AK13" s="14">
        <f>HNK!AK13+WGL!AK13+JBHPL!AK13+JANG!AK13+MHBD!AK13+KRN!AK13+PDLY!AK13+JGTYL!AK13+KMM!AK13+BKDM!AK13+NZB!AK13+KMDY!AK13+ADB!AK13+NML!AK13+MNRL!AK13+KBASF!AK13</f>
        <v>0</v>
      </c>
      <c r="AL13" s="14">
        <f>HNK!AL13+WGL!AL13+JBHPL!AL13+JANG!AL13+MHBD!AL13+KRN!AL13+PDLY!AL13+JGTYL!AL13+KMM!AL13+BKDM!AL13+NZB!AL13+KMDY!AL13+ADB!AL13+NML!AL13+MNRL!AL13+KBASF!AL13</f>
        <v>0</v>
      </c>
      <c r="AM13" s="14">
        <f>HNK!AM13+WGL!AM13+JBHPL!AM13+JANG!AM13+MHBD!AM13+KRN!AM13+PDLY!AM13+JGTYL!AM13+KMM!AM13+BKDM!AM13+NZB!AM13+KMDY!AM13+ADB!AM13+NML!AM13+MNRL!AM13+KBASF!AM13</f>
        <v>0</v>
      </c>
      <c r="AN13" s="14">
        <f>HNK!AN13+WGL!AN13+JBHPL!AN13+JANG!AN13+MHBD!AN13+KRN!AN13+PDLY!AN13+JGTYL!AN13+KMM!AN13+BKDM!AN13+NZB!AN13+KMDY!AN13+ADB!AN13+NML!AN13+MNRL!AN13+KBASF!AN13</f>
        <v>0</v>
      </c>
      <c r="AO13" s="13">
        <f t="shared" si="5"/>
        <v>0</v>
      </c>
      <c r="AP13" s="14">
        <f>HNK!AP13+WGL!AP13+JBHPL!AP13+JANG!AP13+MHBD!AP13+KRN!AP13+PDLY!AP13+JGTYL!AP13+KMM!AP13+BKDM!AP13+NZB!AP13+KMDY!AP13+ADB!AP13+NML!AP13+MNRL!AP13+KBASF!AP13</f>
        <v>0</v>
      </c>
      <c r="AQ13" s="14">
        <f>HNK!AQ13+WGL!AQ13+JBHPL!AQ13+JANG!AQ13+MHBD!AQ13+KRN!AQ13+PDLY!AQ13+JGTYL!AQ13+KMM!AQ13+BKDM!AQ13+NZB!AQ13+KMDY!AQ13+ADB!AQ13+NML!AQ13+MNRL!AQ13+KBASF!AQ13</f>
        <v>0</v>
      </c>
      <c r="AR13" s="14">
        <f>HNK!AR13+WGL!AR13+JBHPL!AR13+JANG!AR13+MHBD!AR13+KRN!AR13+PDLY!AR13+JGTYL!AR13+KMM!AR13+BKDM!AR13+NZB!AR13+KMDY!AR13+ADB!AR13+NML!AR13+MNRL!AR13+KBASF!AR13</f>
        <v>0</v>
      </c>
      <c r="AS13" s="14">
        <f>HNK!AS13+WGL!AS13+JBHPL!AS13+JANG!AS13+MHBD!AS13+KRN!AS13+PDLY!AS13+JGTYL!AS13+KMM!AS13+BKDM!AS13+NZB!AS13+KMDY!AS13+ADB!AS13+NML!AS13+MNRL!AS13+KBASF!AS13</f>
        <v>0</v>
      </c>
      <c r="AT13" s="14">
        <f>HNK!AT13+WGL!AT13+JBHPL!AT13+JANG!AT13+MHBD!AT13+KRN!AT13+PDLY!AT13+JGTYL!AT13+KMM!AT13+BKDM!AT13+NZB!AT13+KMDY!AT13+ADB!AT13+NML!AT13+MNRL!AT13+KBASF!AT13</f>
        <v>0</v>
      </c>
      <c r="AU13" s="14">
        <f>HNK!AU13+WGL!AU13+JBHPL!AU13+JANG!AU13+MHBD!AU13+KRN!AU13+PDLY!AU13+JGTYL!AU13+KMM!AU13+BKDM!AU13+NZB!AU13+KMDY!AU13+ADB!AU13+NML!AU13+MNRL!AU13+KBASF!AU13</f>
        <v>0</v>
      </c>
      <c r="AV13" s="14">
        <f>HNK!AV13+WGL!AV13+JBHPL!AV13+JANG!AV13+MHBD!AV13+KRN!AV13+PDLY!AV13+JGTYL!AV13+KMM!AV13+BKDM!AV13+NZB!AV13+KMDY!AV13+ADB!AV13+NML!AV13+MNRL!AV13+KBASF!AV13</f>
        <v>0</v>
      </c>
      <c r="AW13" s="14">
        <f>HNK!AW13+WGL!AW13+JBHPL!AW13+JANG!AW13+MHBD!AW13+KRN!AW13+PDLY!AW13+JGTYL!AW13+KMM!AW13+BKDM!AW13+NZB!AW13+KMDY!AW13+ADB!AW13+NML!AW13+MNRL!AW13+KBASF!AW13</f>
        <v>0</v>
      </c>
      <c r="AX13" s="14">
        <f>HNK!AX13+WGL!AX13+JBHPL!AX13+JANG!AX13+MHBD!AX13+KRN!AX13+PDLY!AX13+JGTYL!AX13+KMM!AX13+BKDM!AX13+NZB!AX13+KMDY!AX13+ADB!AX13+NML!AX13+MNRL!AX13+KBASF!AX13</f>
        <v>1.3245E-2</v>
      </c>
      <c r="AY13" s="14">
        <f>HNK!AY13+WGL!AY13+JBHPL!AY13+JANG!AY13+MHBD!AY13+KRN!AY13+PDLY!AY13+JGTYL!AY13+KMM!AY13+BKDM!AY13+NZB!AY13+KMDY!AY13+ADB!AY13+NML!AY13+MNRL!AY13+KBASF!AY13</f>
        <v>2.6501999999999998E-2</v>
      </c>
      <c r="AZ13" s="14">
        <f>HNK!AZ13+WGL!AZ13+JBHPL!AZ13+JANG!AZ13+MHBD!AZ13+KRN!AZ13+PDLY!AZ13+JGTYL!AZ13+KMM!AZ13+BKDM!AZ13+NZB!AZ13+KMDY!AZ13+ADB!AZ13+NML!AZ13+MNRL!AZ13+KBASF!AZ13</f>
        <v>5.9631000000000003E-2</v>
      </c>
      <c r="BA13" s="14">
        <f>HNK!BA13+WGL!BA13+JBHPL!BA13+JANG!BA13+MHBD!BA13+KRN!BA13+PDLY!BA13+JGTYL!BA13+KMM!BA13+BKDM!BA13+NZB!BA13+KMDY!BA13+ADB!BA13+NML!BA13+MNRL!BA13+KBASF!BA13</f>
        <v>7.102E-2</v>
      </c>
      <c r="BB13" s="13">
        <f t="shared" si="6"/>
        <v>0.17039799999999999</v>
      </c>
      <c r="BC13" s="14">
        <f>HNK!BC13+WGL!BC13+JBHPL!BC13+JANG!BC13+MHBD!BC13+KRN!BC13+PDLY!BC13+JGTYL!BC13+KMM!BC13+BKDM!BC13+NZB!BC13+KMDY!BC13+ADB!BC13+NML!BC13+MNRL!BC13+KBASF!BC13</f>
        <v>7.8401999999999999E-2</v>
      </c>
      <c r="BD13" s="14">
        <f>HNK!BD13+WGL!BD13+JBHPL!BD13+JANG!BD13+MHBD!BD13+KRN!BD13+PDLY!BD13+JGTYL!BD13+KMM!BD13+BKDM!BD13+NZB!BD13+KMDY!BD13+ADB!BD13+NML!BD13+MNRL!BD13+KBASF!BD13</f>
        <v>0.21665700000000002</v>
      </c>
      <c r="BE13" s="14">
        <f>HNK!BE13+WGL!BE13+JBHPL!BE13+JANG!BE13+MHBD!BE13+KRN!BE13+PDLY!BE13+JGTYL!BE13+KMM!BE13+BKDM!BE13+NZB!BE13+KMDY!BE13+ADB!BE13+NML!BE13+MNRL!BE13+KBASF!BE13</f>
        <v>0.57315500000000008</v>
      </c>
      <c r="BF13" s="14">
        <f>HNK!BF13+WGL!BF13+JBHPL!BF13+JANG!BF13+MHBD!BF13+KRN!BF13+PDLY!BF13+JGTYL!BF13+KMM!BF13+BKDM!BF13+NZB!BF13+KMDY!BF13+ADB!BF13+NML!BF13+MNRL!BF13+KBASF!BF13</f>
        <v>-0.21894</v>
      </c>
      <c r="BG13" s="14">
        <f>HNK!BG13+WGL!BG13+JBHPL!BG13+JANG!BG13+MHBD!BG13+KRN!BG13+PDLY!BG13+JGTYL!BG13+KMM!BG13+BKDM!BG13+NZB!BG13+KMDY!BG13+ADB!BG13+NML!BG13+MNRL!BG13+KBASF!BG13</f>
        <v>0.15238699999999999</v>
      </c>
      <c r="BH13" s="14">
        <f>HNK!BH13+WGL!BH13+JBHPL!BH13+JANG!BH13+MHBD!BH13+KRN!BH13+PDLY!BH13+JGTYL!BH13+KMM!BH13+BKDM!BH13+NZB!BH13+KMDY!BH13+ADB!BH13+NML!BH13+MNRL!BH13+KBASF!BH13</f>
        <v>0.15430400000000002</v>
      </c>
      <c r="BI13" s="14">
        <f>HNK!BI13+WGL!BI13+JBHPL!BI13+JANG!BI13+MHBD!BI13+KRN!BI13+PDLY!BI13+JGTYL!BI13+KMM!BI13+BKDM!BI13+NZB!BI13+KMDY!BI13+ADB!BI13+NML!BI13+MNRL!BI13+KBASF!BI13</f>
        <v>0.17577399999999999</v>
      </c>
      <c r="BJ13" s="14">
        <f>HNK!BJ13+WGL!BJ13+JBHPL!BJ13+JANG!BJ13+MHBD!BJ13+KRN!BJ13+PDLY!BJ13+JGTYL!BJ13+KMM!BJ13+BKDM!BJ13+NZB!BJ13+KMDY!BJ13+ADB!BJ13+NML!BJ13+MNRL!BJ13+KBASF!BJ13</f>
        <v>0.18290299999999998</v>
      </c>
      <c r="BK13" s="14">
        <f>HNK!BK13+WGL!BK13+JBHPL!BK13+JANG!BK13+MHBD!BK13+KRN!BK13+PDLY!BK13+JGTYL!BK13+KMM!BK13+BKDM!BK13+NZB!BK13+KMDY!BK13+ADB!BK13+NML!BK13+MNRL!BK13+KBASF!BK13</f>
        <v>0.17532400000000004</v>
      </c>
      <c r="BL13" s="14">
        <f>HNK!BL13+WGL!BL13+JBHPL!BL13+JANG!BL13+MHBD!BL13+KRN!BL13+PDLY!BL13+JGTYL!BL13+KMM!BL13+BKDM!BL13+NZB!BL13+KMDY!BL13+ADB!BL13+NML!BL13+MNRL!BL13+KBASF!BL13</f>
        <v>0.23052999999999998</v>
      </c>
      <c r="BM13" s="14">
        <f>HNK!BM13+WGL!BM13+JBHPL!BM13+JANG!BM13+MHBD!BM13+KRN!BM13+PDLY!BM13+JGTYL!BM13+KMM!BM13+BKDM!BM13+NZB!BM13+KMDY!BM13+ADB!BM13+NML!BM13+MNRL!BM13+KBASF!BM13</f>
        <v>0.29547400000000007</v>
      </c>
      <c r="BN13" s="14">
        <f>HNK!BN13+WGL!BN13+JBHPL!BN13+JANG!BN13+MHBD!BN13+KRN!BN13+PDLY!BN13+JGTYL!BN13+KMM!BN13+BKDM!BN13+NZB!BN13+KMDY!BN13+ADB!BN13+NML!BN13+MNRL!BN13+KBASF!BN13</f>
        <v>0.24351900000000004</v>
      </c>
      <c r="BO13" s="13">
        <f t="shared" si="7"/>
        <v>2.2594890000000003</v>
      </c>
      <c r="BP13" s="14">
        <f>HNK!BP13+WGL!BP13+JBHPL!BP13+JANG!BP13+MHBD!BP13+KRN!BP13+PDLY!BP13+JGTYL!BP13+KMM!BP13+BKDM!BP13+NZB!BP13+KMDY!BP13+ADB!BP13+NML!BP13+MNRL!BP13+KBASF!BP13</f>
        <v>0.36868000000000001</v>
      </c>
      <c r="BQ13" s="14">
        <f>HNK!BQ13+WGL!BQ13+JBHPL!BQ13+JANG!BQ13+MHBD!BQ13+KRN!BQ13+PDLY!BQ13+JGTYL!BQ13+KMM!BQ13+BKDM!BQ13+NZB!BQ13+KMDY!BQ13+ADB!BQ13+NML!BQ13+MNRL!BQ13+KBASF!BQ13</f>
        <v>0.37394200000000005</v>
      </c>
      <c r="BR13" s="14">
        <f>HNK!BR13+WGL!BR13+JBHPL!BR13+JANG!BR13+MHBD!BR13+KRN!BR13+PDLY!BR13+JGTYL!BR13+KMM!BR13+BKDM!BR13+NZB!BR13+KMDY!BR13+ADB!BR13+NML!BR13+MNRL!BR13+KBASF!BR13</f>
        <v>0.34373004660000001</v>
      </c>
      <c r="BS13" s="14">
        <f>HNK!BS13+WGL!BS13+JBHPL!BS13+JANG!BS13+MHBD!BS13+KRN!BS13+PDLY!BS13+JGTYL!BS13+KMM!BS13+BKDM!BS13+NZB!BS13+KMDY!BS13+ADB!BS13+NML!BS13+MNRL!BS13+KBASF!BS13</f>
        <v>0.34805799999999998</v>
      </c>
      <c r="BT13" s="14">
        <f>HNK!BT13+WGL!BT13+JBHPL!BT13+JANG!BT13+MHBD!BT13+KRN!BT13+PDLY!BT13+JGTYL!BT13+KMM!BT13+BKDM!BT13+NZB!BT13+KMDY!BT13+ADB!BT13+NML!BT13+MNRL!BT13+KBASF!BT13</f>
        <v>0.38521399999999995</v>
      </c>
      <c r="BU13" s="14">
        <f>HNK!BU13+WGL!BU13+JBHPL!BU13+JANG!BU13+MHBD!BU13+KRN!BU13+PDLY!BU13+JGTYL!BU13+KMM!BU13+BKDM!BU13+NZB!BU13+KMDY!BU13+ADB!BU13+NML!BU13+MNRL!BU13+KBASF!BU13</f>
        <v>0.41604600000000003</v>
      </c>
      <c r="BV13" s="14">
        <f>HNK!BV13+WGL!BV13+JBHPL!BV13+JANG!BV13+MHBD!BV13+KRN!BV13+PDLY!BV13+JGTYL!BV13+KMM!BV13+BKDM!BV13+NZB!BV13+KMDY!BV13+ADB!BV13+NML!BV13+MNRL!BV13+KBASF!BV13</f>
        <v>0.42059200000000002</v>
      </c>
      <c r="BW13" s="14">
        <f>HNK!BW13+WGL!BW13+JBHPL!BW13+JANG!BW13+MHBD!BW13+KRN!BW13+PDLY!BW13+JGTYL!BW13+KMM!BW13+BKDM!BW13+NZB!BW13+KMDY!BW13+ADB!BW13+NML!BW13+MNRL!BW13+KBASF!BW13</f>
        <v>0.43863600000000003</v>
      </c>
      <c r="BX13" s="14">
        <f>HNK!BX13+WGL!BX13+JBHPL!BX13+JANG!BX13+MHBD!BX13+KRN!BX13+PDLY!BX13+JGTYL!BX13+KMM!BX13+BKDM!BX13+NZB!BX13+KMDY!BX13+ADB!BX13+NML!BX13+MNRL!BX13+KBASF!BX13</f>
        <v>0.38350499999999998</v>
      </c>
      <c r="BY13" s="14">
        <f>HNK!BY13+WGL!BY13+JBHPL!BY13+JANG!BY13+MHBD!BY13+KRN!BY13+PDLY!BY13+JGTYL!BY13+KMM!BY13+BKDM!BY13+NZB!BY13+KMDY!BY13+ADB!BY13+NML!BY13+MNRL!BY13+KBASF!BY13</f>
        <v>0.50382899999999997</v>
      </c>
      <c r="BZ13" s="14">
        <f>HNK!BZ13+WGL!BZ13+JBHPL!BZ13+JANG!BZ13+MHBD!BZ13+KRN!BZ13+PDLY!BZ13+JGTYL!BZ13+KMM!BZ13+BKDM!BZ13+NZB!BZ13+KMDY!BZ13+ADB!BZ13+NML!BZ13+MNRL!BZ13+KBASF!BZ13</f>
        <v>0.485815</v>
      </c>
      <c r="CA13" s="14">
        <f>HNK!CA13+WGL!CA13+JBHPL!CA13+JANG!CA13+MHBD!CA13+KRN!CA13+PDLY!CA13+JGTYL!CA13+KMM!CA13+BKDM!CA13+NZB!CA13+KMDY!CA13+ADB!CA13+NML!CA13+MNRL!CA13+KBASF!CA13</f>
        <v>0.53981199999999996</v>
      </c>
      <c r="CB13" s="13">
        <f t="shared" si="8"/>
        <v>5.0078590466000001</v>
      </c>
      <c r="CC13" s="23">
        <f t="shared" si="9"/>
        <v>0</v>
      </c>
      <c r="CD13" s="23">
        <f t="shared" si="10"/>
        <v>0</v>
      </c>
      <c r="CE13" s="23">
        <f t="shared" si="11"/>
        <v>0</v>
      </c>
      <c r="CF13" s="23">
        <f t="shared" si="12"/>
        <v>4.4211796791585867</v>
      </c>
      <c r="CG13" s="23">
        <f t="shared" si="13"/>
        <v>1.2163679693063343</v>
      </c>
      <c r="CH13" s="24">
        <v>0.05</v>
      </c>
      <c r="CI13" s="25" t="s">
        <v>80</v>
      </c>
      <c r="CJ13" s="26">
        <f t="shared" si="0"/>
        <v>0.05</v>
      </c>
      <c r="CK13" s="26">
        <f t="shared" si="0"/>
        <v>0.05</v>
      </c>
      <c r="CL13" s="26">
        <f t="shared" si="0"/>
        <v>0.05</v>
      </c>
      <c r="CM13" s="26">
        <f t="shared" si="0"/>
        <v>0.05</v>
      </c>
      <c r="CN13" s="26">
        <f t="shared" si="0"/>
        <v>0.05</v>
      </c>
      <c r="CO13" s="26">
        <f t="shared" si="0"/>
        <v>0.05</v>
      </c>
      <c r="CP13" s="14">
        <f>HNK!CP13+WGL!CP13+JBHPL!CP13+JANG!CP13+MHBD!CP13+KRN!CP13+PDLY!CP13+JGTYL!CP13+KMM!CP13+BKDM!CP13+NZB!CP13+KMDY!CP13+ADB!CP13+NML!CP13+MNRL!CP13+KBASF!CP13</f>
        <v>0.68999500000000002</v>
      </c>
      <c r="CQ13" s="14">
        <f>HNK!CQ13+WGL!CQ13+JBHPL!CQ13+JANG!CQ13+MHBD!CQ13+KRN!CQ13+PDLY!CQ13+JGTYL!CQ13+KMM!CQ13+BKDM!CQ13+NZB!CQ13+KMDY!CQ13+ADB!CQ13+NML!CQ13+MNRL!CQ13+KBASF!CQ13</f>
        <v>0.74366799999999988</v>
      </c>
      <c r="CR13" s="14">
        <f>HNK!CR13+WGL!CR13+JBHPL!CR13+JANG!CR13+MHBD!CR13+KRN!CR13+PDLY!CR13+JGTYL!CR13+KMM!CR13+BKDM!CR13+NZB!CR13+KMDY!CR13+ADB!CR13+NML!CR13+MNRL!CR13+KBASF!CR13</f>
        <v>0.88571800000000001</v>
      </c>
      <c r="CS13" s="14">
        <f>HNK!CS13+WGL!CS13+JBHPL!CS13+JANG!CS13+MHBD!CS13+KRN!CS13+PDLY!CS13+JGTYL!CS13+KMM!CS13+BKDM!CS13+NZB!CS13+KMDY!CS13+ADB!CS13+NML!CS13+MNRL!CS13+KBASF!CS13</f>
        <v>0.79460900000000012</v>
      </c>
      <c r="CT13" s="14">
        <f>HNK!CT13+WGL!CT13+JBHPL!CT13+JANG!CT13+MHBD!CT13+KRN!CT13+PDLY!CT13+JGTYL!CT13+KMM!CT13+BKDM!CT13+NZB!CT13+KMDY!CT13+ADB!CT13+NML!CT13+MNRL!CT13+KBASF!CT13</f>
        <v>0.790856</v>
      </c>
      <c r="CU13" s="14">
        <f>HNK!CU13+WGL!CU13+JBHPL!CU13+JANG!CU13+MHBD!CU13+KRN!CU13+PDLY!CU13+JGTYL!CU13+KMM!CU13+BKDM!CU13+NZB!CU13+KMDY!CU13+ADB!CU13+NML!CU13+MNRL!CU13+KBASF!CU13</f>
        <v>0.86887999999999999</v>
      </c>
      <c r="CV13" s="34">
        <f t="shared" si="14"/>
        <v>0.44162160000000006</v>
      </c>
      <c r="CW13" s="34">
        <f t="shared" si="1"/>
        <v>0.46056780000000003</v>
      </c>
      <c r="CX13" s="34">
        <f t="shared" si="1"/>
        <v>0.40268025000000002</v>
      </c>
      <c r="CY13" s="34">
        <f t="shared" si="1"/>
        <v>0.52902044999999998</v>
      </c>
      <c r="CZ13" s="34">
        <f t="shared" si="1"/>
        <v>0.51010575000000002</v>
      </c>
      <c r="DA13" s="34">
        <f t="shared" si="1"/>
        <v>0.56680259999999993</v>
      </c>
      <c r="DB13" s="13">
        <f t="shared" si="15"/>
        <v>7.6845244500000005</v>
      </c>
      <c r="DC13" s="40">
        <f t="shared" si="16"/>
        <v>0</v>
      </c>
      <c r="DD13" s="41">
        <f t="shared" si="17"/>
        <v>0</v>
      </c>
      <c r="DE13" s="40">
        <f t="shared" si="18"/>
        <v>2.5594604184012155</v>
      </c>
      <c r="DF13" s="40">
        <f t="shared" si="19"/>
        <v>0.84418031789912829</v>
      </c>
      <c r="DG13" s="48">
        <f t="shared" si="20"/>
        <v>0.53449295966452492</v>
      </c>
      <c r="DH13" s="56">
        <v>0.05</v>
      </c>
      <c r="DI13" s="25" t="s">
        <v>80</v>
      </c>
      <c r="DJ13" s="50">
        <f t="shared" si="2"/>
        <v>0.05</v>
      </c>
      <c r="DK13" s="68">
        <f t="shared" si="21"/>
        <v>0.72449475000000008</v>
      </c>
      <c r="DL13" s="68">
        <f t="shared" si="3"/>
        <v>0.78085139999999986</v>
      </c>
      <c r="DM13" s="68">
        <f t="shared" si="3"/>
        <v>0.93000389999999999</v>
      </c>
      <c r="DN13" s="68">
        <f t="shared" si="3"/>
        <v>0.8343394500000002</v>
      </c>
      <c r="DO13" s="68">
        <f t="shared" si="3"/>
        <v>0.83039879999999999</v>
      </c>
      <c r="DP13" s="68">
        <f t="shared" si="3"/>
        <v>0.91232400000000002</v>
      </c>
      <c r="DQ13" s="68">
        <f t="shared" si="3"/>
        <v>0.46370268000000009</v>
      </c>
      <c r="DR13" s="68">
        <f t="shared" si="3"/>
        <v>0.48359619000000004</v>
      </c>
      <c r="DS13" s="68">
        <f t="shared" si="3"/>
        <v>0.42281426250000004</v>
      </c>
      <c r="DT13" s="68">
        <f t="shared" si="3"/>
        <v>0.55547147249999995</v>
      </c>
      <c r="DU13" s="68">
        <f t="shared" si="3"/>
        <v>0.53561103750000005</v>
      </c>
      <c r="DV13" s="68">
        <f t="shared" si="3"/>
        <v>0.59514272999999995</v>
      </c>
      <c r="DW13" s="13">
        <f t="shared" si="22"/>
        <v>8.0687506725000002</v>
      </c>
      <c r="DX13" s="126"/>
      <c r="DY13" s="126"/>
      <c r="DZ13" s="126"/>
      <c r="EA13" s="126"/>
      <c r="EB13" s="126"/>
      <c r="EC13" s="126"/>
      <c r="ED13" s="126"/>
      <c r="EE13" s="126"/>
      <c r="EF13" s="126"/>
      <c r="EG13" s="126"/>
      <c r="EH13" s="126"/>
      <c r="EI13" s="126"/>
      <c r="EJ13" s="125"/>
      <c r="EK13" s="126"/>
      <c r="EL13" s="126"/>
      <c r="EM13" s="126"/>
      <c r="EN13" s="126"/>
      <c r="EO13" s="126"/>
      <c r="EP13" s="126"/>
      <c r="EQ13" s="126"/>
      <c r="ER13" s="126"/>
      <c r="ES13" s="126"/>
      <c r="ET13" s="126"/>
      <c r="EU13" s="126"/>
      <c r="EV13" s="126"/>
      <c r="EW13" s="125"/>
      <c r="EX13" s="126"/>
      <c r="EY13" s="126"/>
      <c r="EZ13" s="126"/>
      <c r="FA13" s="126"/>
      <c r="FB13" s="126"/>
      <c r="FC13" s="126"/>
      <c r="FD13" s="126"/>
      <c r="FE13" s="126"/>
      <c r="FF13" s="126"/>
      <c r="FG13" s="126"/>
      <c r="FH13" s="126"/>
      <c r="FI13" s="126"/>
      <c r="FJ13" s="125"/>
      <c r="FK13" s="126"/>
      <c r="FL13" s="126"/>
      <c r="FM13" s="126"/>
      <c r="FN13" s="126"/>
      <c r="FO13" s="126"/>
      <c r="FP13" s="126"/>
      <c r="FQ13" s="126"/>
      <c r="FR13" s="126"/>
      <c r="FS13" s="126"/>
      <c r="FT13" s="126"/>
      <c r="FU13" s="126"/>
      <c r="FV13" s="126"/>
      <c r="FW13" s="125"/>
      <c r="FX13" s="126"/>
      <c r="FY13" s="126"/>
      <c r="FZ13" s="126"/>
      <c r="GA13" s="126"/>
      <c r="GB13" s="126"/>
      <c r="GC13" s="126"/>
      <c r="GD13" s="126"/>
      <c r="GE13" s="126"/>
      <c r="GF13" s="126"/>
      <c r="GG13" s="126"/>
      <c r="GH13" s="126"/>
      <c r="GI13" s="126"/>
      <c r="GJ13" s="125"/>
      <c r="GK13" s="126"/>
      <c r="GL13" s="126"/>
      <c r="GM13" s="126"/>
      <c r="GN13" s="126"/>
      <c r="GO13" s="126"/>
      <c r="GP13" s="126"/>
      <c r="GQ13" s="126"/>
      <c r="GR13" s="126"/>
      <c r="GS13" s="126"/>
      <c r="GT13" s="126"/>
      <c r="GU13" s="126"/>
      <c r="GV13" s="126"/>
      <c r="GW13" s="125"/>
      <c r="GX13" s="126"/>
      <c r="GY13" s="126"/>
      <c r="GZ13" s="126"/>
      <c r="HA13" s="126"/>
      <c r="HB13" s="126"/>
      <c r="HC13" s="126"/>
      <c r="HD13" s="126"/>
      <c r="HE13" s="126"/>
      <c r="HF13" s="126"/>
      <c r="HG13" s="126"/>
      <c r="HH13" s="126"/>
      <c r="HI13" s="126"/>
      <c r="HJ13" s="125"/>
      <c r="HK13" s="126"/>
      <c r="HL13" s="126"/>
      <c r="HM13" s="126"/>
      <c r="HN13" s="126"/>
      <c r="HO13" s="126"/>
      <c r="HP13" s="126"/>
      <c r="HQ13" s="126"/>
      <c r="HR13" s="126"/>
      <c r="HS13" s="126"/>
      <c r="HT13" s="126"/>
      <c r="HU13" s="126"/>
      <c r="HV13" s="126"/>
      <c r="HW13" s="125"/>
      <c r="HX13" s="126"/>
      <c r="HY13" s="126"/>
      <c r="HZ13" s="126"/>
      <c r="IA13" s="126"/>
      <c r="IB13" s="126"/>
      <c r="IC13" s="126"/>
      <c r="ID13" s="126"/>
      <c r="IE13" s="126"/>
      <c r="IF13" s="126"/>
      <c r="IG13" s="126"/>
      <c r="IH13" s="126"/>
      <c r="II13" s="126"/>
      <c r="IJ13" s="125"/>
      <c r="IK13" s="126"/>
      <c r="IL13" s="126"/>
      <c r="IM13" s="126"/>
      <c r="IN13" s="126"/>
      <c r="IO13" s="126"/>
      <c r="IP13" s="126"/>
      <c r="IQ13" s="126"/>
      <c r="IR13" s="126"/>
      <c r="IS13" s="126"/>
      <c r="IT13" s="126"/>
      <c r="IU13" s="126"/>
      <c r="IV13" s="126"/>
      <c r="IW13" s="125"/>
    </row>
    <row r="14" spans="1:257" ht="12.5" x14ac:dyDescent="0.2">
      <c r="B14" s="4" t="s">
        <v>106</v>
      </c>
      <c r="C14" s="70"/>
      <c r="D14" s="70"/>
      <c r="E14" s="70"/>
      <c r="F14" s="70"/>
      <c r="G14" s="70"/>
      <c r="H14" s="70"/>
      <c r="I14" s="70"/>
      <c r="J14" s="70"/>
      <c r="K14" s="70"/>
      <c r="L14" s="70"/>
      <c r="M14" s="70"/>
      <c r="N14" s="70"/>
      <c r="O14" s="13">
        <f>SUM(HNK!O14+WGL!O14+JBHPL!O14+JANG!O14+MHBD!O14+KRN!O14+PDLY!O14+JGTYL!O14+KMM!O14+BKDM!O14+NZB!O14+KMDY!O14+ADB!O14+NML!O14+MNRL!O14+KBASF!O14)</f>
        <v>0</v>
      </c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3">
        <f t="shared" si="4"/>
        <v>0</v>
      </c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3">
        <f t="shared" si="5"/>
        <v>0</v>
      </c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3">
        <f t="shared" si="6"/>
        <v>0</v>
      </c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3">
        <f t="shared" si="7"/>
        <v>0</v>
      </c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3">
        <f t="shared" ref="CB14" si="23">SUM(BP14:CA14)</f>
        <v>0</v>
      </c>
      <c r="CC14" s="23">
        <f t="shared" si="9"/>
        <v>0</v>
      </c>
      <c r="CD14" s="23">
        <f t="shared" ref="CD14" si="24">IFERROR((CB14/AB14)^(1/4)-1,0)</f>
        <v>0</v>
      </c>
      <c r="CE14" s="23">
        <f t="shared" ref="CE14" si="25">IFERROR((CB14/AO14)^(1/3)-1,0)</f>
        <v>0</v>
      </c>
      <c r="CF14" s="23">
        <f t="shared" ref="CF14" si="26">IFERROR((CB14/BB14)^(1/2)-1,0)</f>
        <v>0</v>
      </c>
      <c r="CG14" s="23">
        <f t="shared" ref="CG14" si="27">IFERROR((CB14/BO14)^(1/1)-1,0)</f>
        <v>0</v>
      </c>
      <c r="CH14" s="24">
        <v>0.05</v>
      </c>
      <c r="CI14" s="25" t="s">
        <v>80</v>
      </c>
      <c r="CJ14" s="26">
        <f t="shared" si="0"/>
        <v>0.05</v>
      </c>
      <c r="CK14" s="26">
        <f t="shared" si="0"/>
        <v>0.05</v>
      </c>
      <c r="CL14" s="26">
        <f t="shared" si="0"/>
        <v>0.05</v>
      </c>
      <c r="CM14" s="26">
        <f t="shared" si="0"/>
        <v>0.05</v>
      </c>
      <c r="CN14" s="26">
        <f t="shared" si="0"/>
        <v>0.05</v>
      </c>
      <c r="CO14" s="26">
        <f t="shared" si="0"/>
        <v>0.05</v>
      </c>
      <c r="CP14" s="14"/>
      <c r="CQ14" s="14"/>
      <c r="CR14" s="14"/>
      <c r="CS14" s="14"/>
      <c r="CT14" s="14"/>
      <c r="CU14" s="14"/>
      <c r="CV14" s="34">
        <f t="shared" ref="CV14" si="28">BV14*(1+CJ14)</f>
        <v>0</v>
      </c>
      <c r="CW14" s="34">
        <f t="shared" ref="CW14" si="29">BW14*(1+CK14)</f>
        <v>0</v>
      </c>
      <c r="CX14" s="34">
        <f t="shared" ref="CX14" si="30">BX14*(1+CL14)</f>
        <v>0</v>
      </c>
      <c r="CY14" s="34">
        <f t="shared" ref="CY14" si="31">BY14*(1+CM14)</f>
        <v>0</v>
      </c>
      <c r="CZ14" s="34">
        <f t="shared" ref="CZ14" si="32">BZ14*(1+CN14)</f>
        <v>0</v>
      </c>
      <c r="DA14" s="34">
        <f t="shared" ref="DA14" si="33">CA14*(1+CO14)</f>
        <v>0</v>
      </c>
      <c r="DB14" s="13">
        <f t="shared" ref="DB14" si="34">SUM(CP14:DA14)</f>
        <v>0</v>
      </c>
      <c r="DC14" s="40">
        <f t="shared" ref="DC14" si="35">IFERROR((DB14/AB14)^(1/5)-1,0)</f>
        <v>0</v>
      </c>
      <c r="DD14" s="41">
        <f t="shared" ref="DD14" si="36">IFERROR((DB14/AO14)^(1/4)-1,0)</f>
        <v>0</v>
      </c>
      <c r="DE14" s="40">
        <f t="shared" ref="DE14" si="37">IFERROR((DB14/BB14)^(1/3)-1,0)</f>
        <v>0</v>
      </c>
      <c r="DF14" s="40">
        <f t="shared" ref="DF14" si="38">IFERROR((DB14/BO14)^(1/2)-1,0)</f>
        <v>0</v>
      </c>
      <c r="DG14" s="48">
        <f t="shared" ref="DG14" si="39">IFERROR((DB14/CB14)^(1/1)-1,0)</f>
        <v>0</v>
      </c>
      <c r="DH14" s="56">
        <v>0.05</v>
      </c>
      <c r="DI14" s="25" t="s">
        <v>80</v>
      </c>
      <c r="DJ14" s="50">
        <f t="shared" si="2"/>
        <v>0.05</v>
      </c>
      <c r="DK14" s="68">
        <f t="shared" ref="DK14" si="40">CP14*(1+$DJ14)</f>
        <v>0</v>
      </c>
      <c r="DL14" s="68">
        <f t="shared" ref="DL14" si="41">CQ14*(1+$DJ14)</f>
        <v>0</v>
      </c>
      <c r="DM14" s="68">
        <f t="shared" ref="DM14" si="42">CR14*(1+$DJ14)</f>
        <v>0</v>
      </c>
      <c r="DN14" s="68">
        <f t="shared" ref="DN14" si="43">CS14*(1+$DJ14)</f>
        <v>0</v>
      </c>
      <c r="DO14" s="68">
        <f t="shared" ref="DO14" si="44">CT14*(1+$DJ14)</f>
        <v>0</v>
      </c>
      <c r="DP14" s="68">
        <f t="shared" ref="DP14" si="45">CU14*(1+$DJ14)</f>
        <v>0</v>
      </c>
      <c r="DQ14" s="68">
        <f t="shared" ref="DQ14" si="46">CV14*(1+$DJ14)</f>
        <v>0</v>
      </c>
      <c r="DR14" s="68">
        <f t="shared" ref="DR14" si="47">CW14*(1+$DJ14)</f>
        <v>0</v>
      </c>
      <c r="DS14" s="68">
        <f t="shared" ref="DS14" si="48">CX14*(1+$DJ14)</f>
        <v>0</v>
      </c>
      <c r="DT14" s="68">
        <f t="shared" ref="DT14" si="49">CY14*(1+$DJ14)</f>
        <v>0</v>
      </c>
      <c r="DU14" s="68">
        <f t="shared" ref="DU14" si="50">CZ14*(1+$DJ14)</f>
        <v>0</v>
      </c>
      <c r="DV14" s="68">
        <f t="shared" ref="DV14" si="51">DA14*(1+$DJ14)</f>
        <v>0</v>
      </c>
      <c r="DW14" s="13">
        <f t="shared" ref="DW14" si="52">SUM(DK14:DV14)</f>
        <v>0</v>
      </c>
      <c r="DX14" s="126"/>
      <c r="DY14" s="126"/>
      <c r="DZ14" s="126"/>
      <c r="EA14" s="126"/>
      <c r="EB14" s="126"/>
      <c r="EC14" s="126"/>
      <c r="ED14" s="126"/>
      <c r="EE14" s="126"/>
      <c r="EF14" s="126"/>
      <c r="EG14" s="126"/>
      <c r="EH14" s="126"/>
      <c r="EI14" s="126"/>
      <c r="EJ14" s="125"/>
      <c r="EK14" s="126"/>
      <c r="EL14" s="126"/>
      <c r="EM14" s="126"/>
      <c r="EN14" s="126"/>
      <c r="EO14" s="126"/>
      <c r="EP14" s="126"/>
      <c r="EQ14" s="126"/>
      <c r="ER14" s="126"/>
      <c r="ES14" s="126"/>
      <c r="ET14" s="126"/>
      <c r="EU14" s="126"/>
      <c r="EV14" s="126"/>
      <c r="EW14" s="125"/>
      <c r="EX14" s="126"/>
      <c r="EY14" s="126"/>
      <c r="EZ14" s="126"/>
      <c r="FA14" s="126"/>
      <c r="FB14" s="126"/>
      <c r="FC14" s="126"/>
      <c r="FD14" s="126"/>
      <c r="FE14" s="126"/>
      <c r="FF14" s="126"/>
      <c r="FG14" s="126"/>
      <c r="FH14" s="126"/>
      <c r="FI14" s="126"/>
      <c r="FJ14" s="125"/>
      <c r="FK14" s="126"/>
      <c r="FL14" s="126"/>
      <c r="FM14" s="126"/>
      <c r="FN14" s="126"/>
      <c r="FO14" s="126"/>
      <c r="FP14" s="126"/>
      <c r="FQ14" s="126"/>
      <c r="FR14" s="126"/>
      <c r="FS14" s="126"/>
      <c r="FT14" s="126"/>
      <c r="FU14" s="126"/>
      <c r="FV14" s="126"/>
      <c r="FW14" s="125"/>
      <c r="FX14" s="126"/>
      <c r="FY14" s="126"/>
      <c r="FZ14" s="126"/>
      <c r="GA14" s="126"/>
      <c r="GB14" s="126"/>
      <c r="GC14" s="126"/>
      <c r="GD14" s="126"/>
      <c r="GE14" s="126"/>
      <c r="GF14" s="126"/>
      <c r="GG14" s="126"/>
      <c r="GH14" s="126"/>
      <c r="GI14" s="126"/>
      <c r="GJ14" s="125"/>
      <c r="GK14" s="126"/>
      <c r="GL14" s="126"/>
      <c r="GM14" s="126"/>
      <c r="GN14" s="126"/>
      <c r="GO14" s="126"/>
      <c r="GP14" s="126"/>
      <c r="GQ14" s="126"/>
      <c r="GR14" s="126"/>
      <c r="GS14" s="126"/>
      <c r="GT14" s="126"/>
      <c r="GU14" s="126"/>
      <c r="GV14" s="126"/>
      <c r="GW14" s="125"/>
      <c r="GX14" s="126"/>
      <c r="GY14" s="126"/>
      <c r="GZ14" s="126"/>
      <c r="HA14" s="126"/>
      <c r="HB14" s="126"/>
      <c r="HC14" s="126"/>
      <c r="HD14" s="126"/>
      <c r="HE14" s="126"/>
      <c r="HF14" s="126"/>
      <c r="HG14" s="126"/>
      <c r="HH14" s="126"/>
      <c r="HI14" s="126"/>
      <c r="HJ14" s="125"/>
      <c r="HK14" s="126"/>
      <c r="HL14" s="126"/>
      <c r="HM14" s="126"/>
      <c r="HN14" s="126"/>
      <c r="HO14" s="126"/>
      <c r="HP14" s="126"/>
      <c r="HQ14" s="126"/>
      <c r="HR14" s="126"/>
      <c r="HS14" s="126"/>
      <c r="HT14" s="126"/>
      <c r="HU14" s="126"/>
      <c r="HV14" s="126"/>
      <c r="HW14" s="125"/>
      <c r="HX14" s="126"/>
      <c r="HY14" s="126"/>
      <c r="HZ14" s="126"/>
      <c r="IA14" s="126"/>
      <c r="IB14" s="126"/>
      <c r="IC14" s="126"/>
      <c r="ID14" s="126"/>
      <c r="IE14" s="126"/>
      <c r="IF14" s="126"/>
      <c r="IG14" s="126"/>
      <c r="IH14" s="126"/>
      <c r="II14" s="126"/>
      <c r="IJ14" s="125"/>
      <c r="IK14" s="126"/>
      <c r="IL14" s="126"/>
      <c r="IM14" s="126"/>
      <c r="IN14" s="126"/>
      <c r="IO14" s="126"/>
      <c r="IP14" s="126"/>
      <c r="IQ14" s="126"/>
      <c r="IR14" s="126"/>
      <c r="IS14" s="126"/>
      <c r="IT14" s="126"/>
      <c r="IU14" s="126"/>
      <c r="IV14" s="126"/>
      <c r="IW14" s="125"/>
    </row>
    <row r="15" spans="1:257" ht="12.5" x14ac:dyDescent="0.2">
      <c r="B15" s="4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3">
        <f t="shared" ref="O15" si="53">SUM(C15:N15)</f>
        <v>0</v>
      </c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3">
        <f t="shared" si="4"/>
        <v>0</v>
      </c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3">
        <f t="shared" si="5"/>
        <v>0</v>
      </c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3">
        <f t="shared" si="6"/>
        <v>0</v>
      </c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3">
        <f t="shared" si="7"/>
        <v>0</v>
      </c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3">
        <f t="shared" si="8"/>
        <v>0</v>
      </c>
      <c r="CC15" s="23">
        <f t="shared" si="9"/>
        <v>0</v>
      </c>
      <c r="CD15" s="23">
        <f t="shared" si="10"/>
        <v>0</v>
      </c>
      <c r="CE15" s="23">
        <f t="shared" si="11"/>
        <v>0</v>
      </c>
      <c r="CF15" s="23">
        <f t="shared" si="12"/>
        <v>0</v>
      </c>
      <c r="CG15" s="23">
        <f t="shared" si="13"/>
        <v>0</v>
      </c>
      <c r="CH15" s="24"/>
      <c r="CI15" s="27"/>
      <c r="CJ15" s="26"/>
      <c r="CK15" s="28"/>
      <c r="CL15" s="28"/>
      <c r="CM15" s="28"/>
      <c r="CN15" s="28"/>
      <c r="CO15" s="28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3">
        <f t="shared" si="15"/>
        <v>0</v>
      </c>
      <c r="DC15" s="40">
        <f t="shared" si="16"/>
        <v>0</v>
      </c>
      <c r="DD15" s="41">
        <f t="shared" si="17"/>
        <v>0</v>
      </c>
      <c r="DE15" s="40">
        <f t="shared" si="18"/>
        <v>0</v>
      </c>
      <c r="DF15" s="40">
        <f t="shared" si="19"/>
        <v>0</v>
      </c>
      <c r="DG15" s="48">
        <f t="shared" si="20"/>
        <v>0</v>
      </c>
      <c r="DH15" s="56">
        <v>0.05</v>
      </c>
      <c r="DI15" s="25" t="s">
        <v>75</v>
      </c>
      <c r="DJ15" s="50">
        <f t="shared" si="2"/>
        <v>0</v>
      </c>
      <c r="DK15" s="68">
        <f t="shared" si="21"/>
        <v>0</v>
      </c>
      <c r="DL15" s="68">
        <f t="shared" si="3"/>
        <v>0</v>
      </c>
      <c r="DM15" s="68">
        <f t="shared" si="3"/>
        <v>0</v>
      </c>
      <c r="DN15" s="68">
        <f t="shared" si="3"/>
        <v>0</v>
      </c>
      <c r="DO15" s="68">
        <f t="shared" si="3"/>
        <v>0</v>
      </c>
      <c r="DP15" s="68">
        <f t="shared" si="3"/>
        <v>0</v>
      </c>
      <c r="DQ15" s="68">
        <f t="shared" si="3"/>
        <v>0</v>
      </c>
      <c r="DR15" s="68">
        <f t="shared" si="3"/>
        <v>0</v>
      </c>
      <c r="DS15" s="68">
        <f t="shared" si="3"/>
        <v>0</v>
      </c>
      <c r="DT15" s="68">
        <f t="shared" si="3"/>
        <v>0</v>
      </c>
      <c r="DU15" s="68">
        <f t="shared" si="3"/>
        <v>0</v>
      </c>
      <c r="DV15" s="68">
        <f t="shared" si="3"/>
        <v>0</v>
      </c>
      <c r="DW15" s="13">
        <f t="shared" si="22"/>
        <v>0</v>
      </c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5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5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5"/>
      <c r="FK15" s="126"/>
      <c r="FL15" s="126"/>
      <c r="FM15" s="126"/>
      <c r="FN15" s="126"/>
      <c r="FO15" s="126"/>
      <c r="FP15" s="126"/>
      <c r="FQ15" s="126"/>
      <c r="FR15" s="126"/>
      <c r="FS15" s="126"/>
      <c r="FT15" s="126"/>
      <c r="FU15" s="126"/>
      <c r="FV15" s="126"/>
      <c r="FW15" s="125"/>
      <c r="FX15" s="126"/>
      <c r="FY15" s="126"/>
      <c r="FZ15" s="126"/>
      <c r="GA15" s="126"/>
      <c r="GB15" s="126"/>
      <c r="GC15" s="126"/>
      <c r="GD15" s="126"/>
      <c r="GE15" s="126"/>
      <c r="GF15" s="126"/>
      <c r="GG15" s="126"/>
      <c r="GH15" s="126"/>
      <c r="GI15" s="126"/>
      <c r="GJ15" s="125"/>
      <c r="GK15" s="126"/>
      <c r="GL15" s="126"/>
      <c r="GM15" s="126"/>
      <c r="GN15" s="126"/>
      <c r="GO15" s="126"/>
      <c r="GP15" s="126"/>
      <c r="GQ15" s="126"/>
      <c r="GR15" s="126"/>
      <c r="GS15" s="126"/>
      <c r="GT15" s="126"/>
      <c r="GU15" s="126"/>
      <c r="GV15" s="126"/>
      <c r="GW15" s="125"/>
      <c r="GX15" s="126"/>
      <c r="GY15" s="126"/>
      <c r="GZ15" s="126"/>
      <c r="HA15" s="126"/>
      <c r="HB15" s="126"/>
      <c r="HC15" s="126"/>
      <c r="HD15" s="126"/>
      <c r="HE15" s="126"/>
      <c r="HF15" s="126"/>
      <c r="HG15" s="126"/>
      <c r="HH15" s="126"/>
      <c r="HI15" s="126"/>
      <c r="HJ15" s="125"/>
      <c r="HK15" s="126"/>
      <c r="HL15" s="126"/>
      <c r="HM15" s="126"/>
      <c r="HN15" s="126"/>
      <c r="HO15" s="126"/>
      <c r="HP15" s="126"/>
      <c r="HQ15" s="126"/>
      <c r="HR15" s="126"/>
      <c r="HS15" s="126"/>
      <c r="HT15" s="126"/>
      <c r="HU15" s="126"/>
      <c r="HV15" s="126"/>
      <c r="HW15" s="125"/>
      <c r="HX15" s="126"/>
      <c r="HY15" s="126"/>
      <c r="HZ15" s="126"/>
      <c r="IA15" s="126"/>
      <c r="IB15" s="126"/>
      <c r="IC15" s="126"/>
      <c r="ID15" s="126"/>
      <c r="IE15" s="126"/>
      <c r="IF15" s="126"/>
      <c r="IG15" s="126"/>
      <c r="IH15" s="126"/>
      <c r="II15" s="126"/>
      <c r="IJ15" s="125"/>
      <c r="IK15" s="126"/>
      <c r="IL15" s="126"/>
      <c r="IM15" s="126"/>
      <c r="IN15" s="126"/>
      <c r="IO15" s="126"/>
      <c r="IP15" s="126"/>
      <c r="IQ15" s="126"/>
      <c r="IR15" s="126"/>
      <c r="IS15" s="126"/>
      <c r="IT15" s="126"/>
      <c r="IU15" s="126"/>
      <c r="IV15" s="126"/>
      <c r="IW15" s="125"/>
    </row>
    <row r="16" spans="1:257" ht="10.5" x14ac:dyDescent="0.25">
      <c r="B16" s="6" t="s">
        <v>20</v>
      </c>
      <c r="C16" s="5">
        <f t="shared" ref="C16:AH16" si="54">SUM(C6:C15)</f>
        <v>682.85430091599164</v>
      </c>
      <c r="D16" s="5">
        <f t="shared" si="54"/>
        <v>564.65186414232392</v>
      </c>
      <c r="E16" s="5">
        <f t="shared" si="54"/>
        <v>532.34466778962599</v>
      </c>
      <c r="F16" s="5">
        <f t="shared" si="54"/>
        <v>693.49414314910564</v>
      </c>
      <c r="G16" s="5">
        <f t="shared" si="54"/>
        <v>945.90655170531466</v>
      </c>
      <c r="H16" s="5">
        <f t="shared" si="54"/>
        <v>676.73242658540198</v>
      </c>
      <c r="I16" s="5">
        <f t="shared" si="54"/>
        <v>869.3144543821362</v>
      </c>
      <c r="J16" s="5">
        <f t="shared" si="54"/>
        <v>687.99261531787499</v>
      </c>
      <c r="K16" s="5">
        <f t="shared" si="54"/>
        <v>851.40256000000022</v>
      </c>
      <c r="L16" s="5">
        <f t="shared" si="54"/>
        <v>1037.79058029</v>
      </c>
      <c r="M16" s="5">
        <f t="shared" si="54"/>
        <v>966.98295860000019</v>
      </c>
      <c r="N16" s="5">
        <f t="shared" si="54"/>
        <v>995.66423646999988</v>
      </c>
      <c r="O16" s="5">
        <f t="shared" si="54"/>
        <v>9505.1313593477771</v>
      </c>
      <c r="P16" s="5">
        <f t="shared" si="54"/>
        <v>940.90288247000024</v>
      </c>
      <c r="Q16" s="5">
        <f t="shared" si="54"/>
        <v>654.08623492000004</v>
      </c>
      <c r="R16" s="5">
        <f t="shared" si="54"/>
        <v>576.51972214000011</v>
      </c>
      <c r="S16" s="5">
        <f t="shared" si="54"/>
        <v>950.60359200000005</v>
      </c>
      <c r="T16" s="5">
        <f t="shared" si="54"/>
        <v>940.92595574000018</v>
      </c>
      <c r="U16" s="5">
        <f t="shared" si="54"/>
        <v>1045.884236113694</v>
      </c>
      <c r="V16" s="5">
        <f t="shared" si="54"/>
        <v>877.14214679000008</v>
      </c>
      <c r="W16" s="5">
        <f t="shared" si="54"/>
        <v>743.00954804000003</v>
      </c>
      <c r="X16" s="5">
        <f t="shared" si="54"/>
        <v>890.59445700000003</v>
      </c>
      <c r="Y16" s="5">
        <f t="shared" si="54"/>
        <v>1106.1699988</v>
      </c>
      <c r="Z16" s="5">
        <f t="shared" si="54"/>
        <v>1078.9363925500004</v>
      </c>
      <c r="AA16" s="5">
        <f t="shared" si="54"/>
        <v>1415.2325727799996</v>
      </c>
      <c r="AB16" s="5">
        <f t="shared" si="54"/>
        <v>11220.007739343695</v>
      </c>
      <c r="AC16" s="5">
        <f t="shared" si="54"/>
        <v>932.73615600000005</v>
      </c>
      <c r="AD16" s="5">
        <f t="shared" si="54"/>
        <v>695.36785690943032</v>
      </c>
      <c r="AE16" s="5">
        <f t="shared" si="54"/>
        <v>657.50321119789294</v>
      </c>
      <c r="AF16" s="5">
        <f t="shared" si="54"/>
        <v>966.59821432246224</v>
      </c>
      <c r="AG16" s="5">
        <f t="shared" si="54"/>
        <v>1017.6023684956298</v>
      </c>
      <c r="AH16" s="5">
        <f t="shared" si="54"/>
        <v>1321.9503244040154</v>
      </c>
      <c r="AI16" s="5">
        <f t="shared" ref="AI16:BN16" si="55">SUM(AI6:AI15)</f>
        <v>1424.7690043664199</v>
      </c>
      <c r="AJ16" s="5">
        <f t="shared" si="55"/>
        <v>907.55175093000003</v>
      </c>
      <c r="AK16" s="5">
        <f t="shared" si="55"/>
        <v>964.72621847000005</v>
      </c>
      <c r="AL16" s="5">
        <f t="shared" si="55"/>
        <v>1073.4408619000001</v>
      </c>
      <c r="AM16" s="5">
        <f t="shared" si="55"/>
        <v>1142.5052964499998</v>
      </c>
      <c r="AN16" s="5">
        <f t="shared" si="55"/>
        <v>1591.9071515999999</v>
      </c>
      <c r="AO16" s="5">
        <f t="shared" si="55"/>
        <v>12696.658415045851</v>
      </c>
      <c r="AP16" s="5">
        <f t="shared" si="55"/>
        <v>1049.7790110999999</v>
      </c>
      <c r="AQ16" s="5">
        <f t="shared" si="55"/>
        <v>807.64646590000007</v>
      </c>
      <c r="AR16" s="5">
        <f t="shared" si="55"/>
        <v>726.92931489999989</v>
      </c>
      <c r="AS16" s="5">
        <f t="shared" si="55"/>
        <v>939.35462163615</v>
      </c>
      <c r="AT16" s="5">
        <f t="shared" si="55"/>
        <v>1059.5947303657056</v>
      </c>
      <c r="AU16" s="5">
        <f t="shared" si="55"/>
        <v>870.25767973539314</v>
      </c>
      <c r="AV16" s="5">
        <f t="shared" si="55"/>
        <v>816.37143400000002</v>
      </c>
      <c r="AW16" s="5">
        <f t="shared" si="55"/>
        <v>705.77932988999999</v>
      </c>
      <c r="AX16" s="5">
        <f t="shared" si="55"/>
        <v>961.43906250000009</v>
      </c>
      <c r="AY16" s="5">
        <f t="shared" si="55"/>
        <v>1182.1504624999998</v>
      </c>
      <c r="AZ16" s="5">
        <f t="shared" si="55"/>
        <v>1317.2910545</v>
      </c>
      <c r="BA16" s="5">
        <f t="shared" si="55"/>
        <v>1628.2381296025819</v>
      </c>
      <c r="BB16" s="5">
        <f t="shared" si="55"/>
        <v>12064.831296629831</v>
      </c>
      <c r="BC16" s="5">
        <f t="shared" si="55"/>
        <v>1013.5271176553258</v>
      </c>
      <c r="BD16" s="5">
        <f t="shared" si="55"/>
        <v>809.52944868999998</v>
      </c>
      <c r="BE16" s="5">
        <f t="shared" si="55"/>
        <v>767.56084250000004</v>
      </c>
      <c r="BF16" s="5">
        <f t="shared" si="55"/>
        <v>1164.7357824154965</v>
      </c>
      <c r="BG16" s="5">
        <f t="shared" si="55"/>
        <v>944.55021005184074</v>
      </c>
      <c r="BH16" s="5">
        <f t="shared" si="55"/>
        <v>1022.7864403510001</v>
      </c>
      <c r="BI16" s="5">
        <f t="shared" si="55"/>
        <v>804.8046405</v>
      </c>
      <c r="BJ16" s="5">
        <f t="shared" si="55"/>
        <v>694.30117349999989</v>
      </c>
      <c r="BK16" s="5">
        <f t="shared" si="55"/>
        <v>1118.0364208330002</v>
      </c>
      <c r="BL16" s="5">
        <f t="shared" si="55"/>
        <v>1407.4852609700001</v>
      </c>
      <c r="BM16" s="5">
        <f t="shared" si="55"/>
        <v>1305.1107748258901</v>
      </c>
      <c r="BN16" s="5">
        <f t="shared" si="55"/>
        <v>1875.3948885741099</v>
      </c>
      <c r="BO16" s="5">
        <f t="shared" ref="BO16:CB16" si="56">SUM(BO6:BO15)</f>
        <v>12927.823000866665</v>
      </c>
      <c r="BP16" s="5">
        <f t="shared" si="56"/>
        <v>1166.9977375591602</v>
      </c>
      <c r="BQ16" s="5">
        <f t="shared" si="56"/>
        <v>763.73348252901803</v>
      </c>
      <c r="BR16" s="5">
        <f t="shared" si="56"/>
        <v>716.19704874659988</v>
      </c>
      <c r="BS16" s="5">
        <f t="shared" si="56"/>
        <v>1021.07873</v>
      </c>
      <c r="BT16" s="5">
        <f t="shared" si="56"/>
        <v>1260.8613379999999</v>
      </c>
      <c r="BU16" s="5">
        <f t="shared" si="56"/>
        <v>908.69801199999995</v>
      </c>
      <c r="BV16" s="5">
        <f t="shared" si="56"/>
        <v>1093.9750859999999</v>
      </c>
      <c r="BW16" s="5">
        <f t="shared" si="56"/>
        <v>679.59431316999996</v>
      </c>
      <c r="BX16" s="5">
        <f t="shared" si="56"/>
        <v>988.11350000000016</v>
      </c>
      <c r="BY16" s="5">
        <f t="shared" si="56"/>
        <v>1118.1762040000001</v>
      </c>
      <c r="BZ16" s="5">
        <f t="shared" si="56"/>
        <v>1210.0452566700001</v>
      </c>
      <c r="CA16" s="5">
        <f t="shared" si="56"/>
        <v>1726.5539610000001</v>
      </c>
      <c r="CB16" s="5">
        <f t="shared" si="56"/>
        <v>12654.024669674778</v>
      </c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5">
        <f t="shared" ref="CP16:DB16" si="57">SUM(CP6:CP15)</f>
        <v>1334.3067099999998</v>
      </c>
      <c r="CQ16" s="5">
        <f t="shared" si="57"/>
        <v>829.49525999999992</v>
      </c>
      <c r="CR16" s="5">
        <f t="shared" si="57"/>
        <v>756.19862699999999</v>
      </c>
      <c r="CS16" s="5">
        <f t="shared" si="57"/>
        <v>751.91435600000011</v>
      </c>
      <c r="CT16" s="5">
        <f t="shared" si="57"/>
        <v>1136.7870838000001</v>
      </c>
      <c r="CU16" s="5">
        <f t="shared" si="57"/>
        <v>1068.13491</v>
      </c>
      <c r="CV16" s="29">
        <f t="shared" si="57"/>
        <v>1127.0454849547909</v>
      </c>
      <c r="CW16" s="29">
        <f t="shared" si="57"/>
        <v>711.8361105751851</v>
      </c>
      <c r="CX16" s="29">
        <f t="shared" si="57"/>
        <v>1017.3533872215163</v>
      </c>
      <c r="CY16" s="29">
        <f t="shared" si="57"/>
        <v>1144.3555742293215</v>
      </c>
      <c r="CZ16" s="29">
        <f t="shared" si="57"/>
        <v>1235.0399685094387</v>
      </c>
      <c r="DA16" s="29">
        <f t="shared" si="57"/>
        <v>1754.0104830087043</v>
      </c>
      <c r="DB16" s="5">
        <f t="shared" si="57"/>
        <v>12866.477955298957</v>
      </c>
      <c r="DC16" s="5"/>
      <c r="DD16" s="5"/>
      <c r="DE16" s="5"/>
      <c r="DF16" s="5"/>
      <c r="DG16" s="5"/>
      <c r="DH16" s="5"/>
      <c r="DI16" s="5"/>
      <c r="DJ16" s="5"/>
      <c r="DK16" s="5">
        <f>SUM(DK6:DK15)</f>
        <v>1362.3984056301365</v>
      </c>
      <c r="DL16" s="5">
        <f t="shared" ref="DL16:DW16" si="58">SUM(DL6:DL15)</f>
        <v>861.25212920091474</v>
      </c>
      <c r="DM16" s="5">
        <f t="shared" si="58"/>
        <v>789.29483153833905</v>
      </c>
      <c r="DN16" s="5">
        <f t="shared" si="58"/>
        <v>780.12158873350609</v>
      </c>
      <c r="DO16" s="5">
        <f t="shared" si="58"/>
        <v>1160.7172860538583</v>
      </c>
      <c r="DP16" s="5">
        <f t="shared" si="58"/>
        <v>1094.4784501415891</v>
      </c>
      <c r="DQ16" s="5">
        <f t="shared" si="58"/>
        <v>1154.0846326413412</v>
      </c>
      <c r="DR16" s="5">
        <f t="shared" si="58"/>
        <v>737.78958617074761</v>
      </c>
      <c r="DS16" s="5">
        <f t="shared" si="58"/>
        <v>1040.4499735764641</v>
      </c>
      <c r="DT16" s="5">
        <f t="shared" si="58"/>
        <v>1164.9597425922057</v>
      </c>
      <c r="DU16" s="5">
        <f t="shared" si="58"/>
        <v>1254.9648470914829</v>
      </c>
      <c r="DV16" s="5">
        <f t="shared" si="58"/>
        <v>1775.6359780498531</v>
      </c>
      <c r="DW16" s="5">
        <f t="shared" si="58"/>
        <v>13176.147451420438</v>
      </c>
      <c r="DX16" s="127"/>
      <c r="DY16" s="127"/>
      <c r="DZ16" s="127"/>
      <c r="EA16" s="127"/>
      <c r="EB16" s="127"/>
      <c r="EC16" s="127"/>
      <c r="ED16" s="127"/>
      <c r="EE16" s="127"/>
      <c r="EF16" s="127"/>
      <c r="EG16" s="127"/>
      <c r="EH16" s="127"/>
      <c r="EI16" s="127"/>
      <c r="EJ16" s="127"/>
      <c r="EK16" s="127"/>
      <c r="EL16" s="127"/>
      <c r="EM16" s="127"/>
      <c r="EN16" s="127"/>
      <c r="EO16" s="127"/>
      <c r="EP16" s="127"/>
      <c r="EQ16" s="127"/>
      <c r="ER16" s="127"/>
      <c r="ES16" s="127"/>
      <c r="ET16" s="127"/>
      <c r="EU16" s="127"/>
      <c r="EV16" s="127"/>
      <c r="EW16" s="127"/>
      <c r="EX16" s="127"/>
      <c r="EY16" s="127"/>
      <c r="EZ16" s="127"/>
      <c r="FA16" s="127"/>
      <c r="FB16" s="127"/>
      <c r="FC16" s="127"/>
      <c r="FD16" s="127"/>
      <c r="FE16" s="127"/>
      <c r="FF16" s="127"/>
      <c r="FG16" s="127"/>
      <c r="FH16" s="127"/>
      <c r="FI16" s="127"/>
      <c r="FJ16" s="127"/>
      <c r="FK16" s="127"/>
      <c r="FL16" s="127"/>
      <c r="FM16" s="127"/>
      <c r="FN16" s="127"/>
      <c r="FO16" s="127"/>
      <c r="FP16" s="127"/>
      <c r="FQ16" s="127"/>
      <c r="FR16" s="127"/>
      <c r="FS16" s="127"/>
      <c r="FT16" s="127"/>
      <c r="FU16" s="127"/>
      <c r="FV16" s="127"/>
      <c r="FW16" s="127"/>
      <c r="FX16" s="127"/>
      <c r="FY16" s="127"/>
      <c r="FZ16" s="127"/>
      <c r="GA16" s="127"/>
      <c r="GB16" s="127"/>
      <c r="GC16" s="127"/>
      <c r="GD16" s="127"/>
      <c r="GE16" s="127"/>
      <c r="GF16" s="127"/>
      <c r="GG16" s="127"/>
      <c r="GH16" s="127"/>
      <c r="GI16" s="127"/>
      <c r="GJ16" s="127"/>
      <c r="GK16" s="127"/>
      <c r="GL16" s="127"/>
      <c r="GM16" s="127"/>
      <c r="GN16" s="127"/>
      <c r="GO16" s="127"/>
      <c r="GP16" s="127"/>
      <c r="GQ16" s="127"/>
      <c r="GR16" s="127"/>
      <c r="GS16" s="127"/>
      <c r="GT16" s="127"/>
      <c r="GU16" s="127"/>
      <c r="GV16" s="127"/>
      <c r="GW16" s="127"/>
      <c r="GX16" s="127"/>
      <c r="GY16" s="127"/>
      <c r="GZ16" s="127"/>
      <c r="HA16" s="127"/>
      <c r="HB16" s="127"/>
      <c r="HC16" s="127"/>
      <c r="HD16" s="127"/>
      <c r="HE16" s="127"/>
      <c r="HF16" s="127"/>
      <c r="HG16" s="127"/>
      <c r="HH16" s="127"/>
      <c r="HI16" s="127"/>
      <c r="HJ16" s="127"/>
      <c r="HK16" s="127"/>
      <c r="HL16" s="127"/>
      <c r="HM16" s="127"/>
      <c r="HN16" s="127"/>
      <c r="HO16" s="127"/>
      <c r="HP16" s="127"/>
      <c r="HQ16" s="127"/>
      <c r="HR16" s="127"/>
      <c r="HS16" s="127"/>
      <c r="HT16" s="127"/>
      <c r="HU16" s="127"/>
      <c r="HV16" s="127"/>
      <c r="HW16" s="127"/>
      <c r="HX16" s="127"/>
      <c r="HY16" s="127"/>
      <c r="HZ16" s="127"/>
      <c r="IA16" s="127"/>
      <c r="IB16" s="127"/>
      <c r="IC16" s="127"/>
      <c r="ID16" s="127"/>
      <c r="IE16" s="127"/>
      <c r="IF16" s="127"/>
      <c r="IG16" s="127"/>
      <c r="IH16" s="127"/>
      <c r="II16" s="127"/>
      <c r="IJ16" s="127"/>
      <c r="IK16" s="127"/>
      <c r="IL16" s="127"/>
      <c r="IM16" s="127"/>
      <c r="IN16" s="127"/>
      <c r="IO16" s="127"/>
      <c r="IP16" s="127"/>
      <c r="IQ16" s="127"/>
      <c r="IR16" s="127"/>
      <c r="IS16" s="127"/>
      <c r="IT16" s="127"/>
      <c r="IU16" s="127"/>
      <c r="IV16" s="127"/>
      <c r="IW16" s="127"/>
    </row>
    <row r="17" spans="2:257" x14ac:dyDescent="0.2">
      <c r="B17" s="4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  <c r="N17" s="8"/>
      <c r="O17" s="7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7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7"/>
      <c r="AP17" s="8"/>
      <c r="AQ17" s="8"/>
      <c r="AR17" s="8"/>
      <c r="AS17" s="8"/>
      <c r="AT17" s="8"/>
      <c r="AU17" s="8"/>
      <c r="AV17" s="8"/>
      <c r="AW17" s="8"/>
      <c r="AX17" s="8"/>
      <c r="AY17" s="8"/>
      <c r="AZ17" s="8"/>
      <c r="BA17" s="8"/>
      <c r="BB17" s="7"/>
      <c r="BC17" s="8"/>
      <c r="BD17" s="8"/>
      <c r="BE17" s="8"/>
      <c r="BF17" s="8"/>
      <c r="BG17" s="8"/>
      <c r="BH17" s="8"/>
      <c r="BI17" s="8"/>
      <c r="BJ17" s="8"/>
      <c r="BK17" s="8"/>
      <c r="BL17" s="8"/>
      <c r="BM17" s="8"/>
      <c r="BN17" s="8"/>
      <c r="BO17" s="7"/>
      <c r="BP17" s="8"/>
      <c r="BQ17" s="8"/>
      <c r="BR17" s="8"/>
      <c r="BS17" s="8"/>
      <c r="BT17" s="8"/>
      <c r="BU17" s="8"/>
      <c r="BV17" s="8"/>
      <c r="BW17" s="8"/>
      <c r="BX17" s="8"/>
      <c r="BY17" s="8"/>
      <c r="BZ17" s="8"/>
      <c r="CA17" s="8"/>
      <c r="CB17" s="7"/>
      <c r="CC17" s="30"/>
      <c r="CD17" s="30"/>
      <c r="CE17" s="30"/>
      <c r="CF17" s="30"/>
      <c r="CG17" s="30"/>
      <c r="CH17" s="30"/>
      <c r="CI17" s="30"/>
      <c r="CJ17" s="30"/>
      <c r="CK17" s="30"/>
      <c r="CL17" s="30"/>
      <c r="CM17" s="30"/>
      <c r="CN17" s="30"/>
      <c r="CO17" s="30"/>
      <c r="CP17" s="8"/>
      <c r="CQ17" s="8"/>
      <c r="CR17" s="8"/>
      <c r="CS17" s="8"/>
      <c r="CT17" s="8"/>
      <c r="CU17" s="8"/>
      <c r="CV17" s="35"/>
      <c r="CW17" s="35"/>
      <c r="CX17" s="35"/>
      <c r="CY17" s="35"/>
      <c r="CZ17" s="35"/>
      <c r="DA17" s="35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128"/>
      <c r="DY17" s="128"/>
      <c r="DZ17" s="128"/>
      <c r="EA17" s="128"/>
      <c r="EB17" s="128"/>
      <c r="EC17" s="128"/>
      <c r="ED17" s="128"/>
      <c r="EE17" s="128"/>
      <c r="EF17" s="128"/>
      <c r="EG17" s="128"/>
      <c r="EH17" s="128"/>
      <c r="EI17" s="128"/>
      <c r="EJ17" s="128"/>
      <c r="EK17" s="128"/>
      <c r="EL17" s="128"/>
      <c r="EM17" s="128"/>
      <c r="EN17" s="128"/>
      <c r="EO17" s="128"/>
      <c r="EP17" s="128"/>
      <c r="EQ17" s="128"/>
      <c r="ER17" s="128"/>
      <c r="ES17" s="128"/>
      <c r="ET17" s="128"/>
      <c r="EU17" s="128"/>
      <c r="EV17" s="128"/>
      <c r="EW17" s="128"/>
      <c r="EX17" s="128"/>
      <c r="EY17" s="128"/>
      <c r="EZ17" s="128"/>
      <c r="FA17" s="128"/>
      <c r="FB17" s="128"/>
      <c r="FC17" s="128"/>
      <c r="FD17" s="128"/>
      <c r="FE17" s="128"/>
      <c r="FF17" s="128"/>
      <c r="FG17" s="128"/>
      <c r="FH17" s="128"/>
      <c r="FI17" s="128"/>
      <c r="FJ17" s="128"/>
      <c r="FK17" s="128"/>
      <c r="FL17" s="128"/>
      <c r="FM17" s="128"/>
      <c r="FN17" s="128"/>
      <c r="FO17" s="128"/>
      <c r="FP17" s="128"/>
      <c r="FQ17" s="128"/>
      <c r="FR17" s="128"/>
      <c r="FS17" s="128"/>
      <c r="FT17" s="128"/>
      <c r="FU17" s="128"/>
      <c r="FV17" s="128"/>
      <c r="FW17" s="128"/>
      <c r="FX17" s="128"/>
      <c r="FY17" s="128"/>
      <c r="FZ17" s="128"/>
      <c r="GA17" s="128"/>
      <c r="GB17" s="128"/>
      <c r="GC17" s="128"/>
      <c r="GD17" s="128"/>
      <c r="GE17" s="128"/>
      <c r="GF17" s="128"/>
      <c r="GG17" s="128"/>
      <c r="GH17" s="128"/>
      <c r="GI17" s="128"/>
      <c r="GJ17" s="128"/>
      <c r="GK17" s="128"/>
      <c r="GL17" s="128"/>
      <c r="GM17" s="128"/>
      <c r="GN17" s="128"/>
      <c r="GO17" s="128"/>
      <c r="GP17" s="128"/>
      <c r="GQ17" s="128"/>
      <c r="GR17" s="128"/>
      <c r="GS17" s="128"/>
      <c r="GT17" s="128"/>
      <c r="GU17" s="128"/>
      <c r="GV17" s="128"/>
      <c r="GW17" s="128"/>
      <c r="GX17" s="128"/>
      <c r="GY17" s="128"/>
      <c r="GZ17" s="128"/>
      <c r="HA17" s="128"/>
      <c r="HB17" s="128"/>
      <c r="HC17" s="128"/>
      <c r="HD17" s="128"/>
      <c r="HE17" s="128"/>
      <c r="HF17" s="128"/>
      <c r="HG17" s="128"/>
      <c r="HH17" s="128"/>
      <c r="HI17" s="128"/>
      <c r="HJ17" s="128"/>
      <c r="HK17" s="128"/>
      <c r="HL17" s="128"/>
      <c r="HM17" s="128"/>
      <c r="HN17" s="128"/>
      <c r="HO17" s="128"/>
      <c r="HP17" s="128"/>
      <c r="HQ17" s="128"/>
      <c r="HR17" s="128"/>
      <c r="HS17" s="128"/>
      <c r="HT17" s="128"/>
      <c r="HU17" s="128"/>
      <c r="HV17" s="128"/>
      <c r="HW17" s="128"/>
      <c r="HX17" s="128"/>
      <c r="HY17" s="128"/>
      <c r="HZ17" s="128"/>
      <c r="IA17" s="128"/>
      <c r="IB17" s="128"/>
      <c r="IC17" s="128"/>
      <c r="ID17" s="128"/>
      <c r="IE17" s="128"/>
      <c r="IF17" s="128"/>
      <c r="IG17" s="128"/>
      <c r="IH17" s="128"/>
      <c r="II17" s="128"/>
      <c r="IJ17" s="128"/>
      <c r="IK17" s="128"/>
      <c r="IL17" s="128"/>
      <c r="IM17" s="128"/>
      <c r="IN17" s="128"/>
      <c r="IO17" s="128"/>
      <c r="IP17" s="128"/>
      <c r="IQ17" s="128"/>
      <c r="IR17" s="128"/>
      <c r="IS17" s="128"/>
      <c r="IT17" s="128"/>
      <c r="IU17" s="128"/>
      <c r="IV17" s="128"/>
      <c r="IW17" s="128"/>
    </row>
    <row r="18" spans="2:257" ht="10.5" x14ac:dyDescent="0.25">
      <c r="B18" s="10" t="s">
        <v>17</v>
      </c>
      <c r="C18" s="10"/>
      <c r="D18" s="10"/>
      <c r="E18" s="10"/>
      <c r="F18" s="10"/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  <c r="AW18" s="10"/>
      <c r="AX18" s="10"/>
      <c r="AY18" s="10"/>
      <c r="AZ18" s="10"/>
      <c r="BA18" s="10"/>
      <c r="BB18" s="10"/>
      <c r="BC18" s="10"/>
      <c r="BD18" s="10"/>
      <c r="BE18" s="10"/>
      <c r="BF18" s="10"/>
      <c r="BG18" s="10"/>
      <c r="BH18" s="10"/>
      <c r="BI18" s="10"/>
      <c r="BJ18" s="10"/>
      <c r="BK18" s="10"/>
      <c r="BL18" s="10"/>
      <c r="BM18" s="10"/>
      <c r="BN18" s="10"/>
      <c r="BO18" s="10"/>
      <c r="BP18" s="10"/>
      <c r="BQ18" s="10"/>
      <c r="BR18" s="10"/>
      <c r="BS18" s="10"/>
      <c r="BT18" s="10"/>
      <c r="BU18" s="10"/>
      <c r="BV18" s="10"/>
      <c r="BW18" s="10"/>
      <c r="BX18" s="10"/>
      <c r="BY18" s="10"/>
      <c r="BZ18" s="10"/>
      <c r="CA18" s="10"/>
      <c r="CB18" s="10"/>
      <c r="CC18" s="31"/>
      <c r="CD18" s="31"/>
      <c r="CE18" s="31"/>
      <c r="CF18" s="31"/>
      <c r="CG18" s="31"/>
      <c r="CH18" s="31"/>
      <c r="CI18" s="31"/>
      <c r="CJ18" s="31"/>
      <c r="CK18" s="31"/>
      <c r="CL18" s="31"/>
      <c r="CM18" s="31"/>
      <c r="CN18" s="31"/>
      <c r="CO18" s="31"/>
      <c r="CP18" s="10"/>
      <c r="CQ18" s="10"/>
      <c r="CR18" s="10"/>
      <c r="CS18" s="10"/>
      <c r="CT18" s="10"/>
      <c r="CU18" s="10"/>
      <c r="CV18" s="31"/>
      <c r="CW18" s="31"/>
      <c r="CX18" s="31"/>
      <c r="CY18" s="31"/>
      <c r="CZ18" s="31"/>
      <c r="DA18" s="31"/>
      <c r="DB18" s="10"/>
      <c r="DC18" s="10"/>
      <c r="DD18" s="10"/>
      <c r="DE18" s="10"/>
      <c r="DF18" s="10"/>
      <c r="DG18" s="10"/>
      <c r="DH18" s="10"/>
      <c r="DI18" s="10"/>
      <c r="DJ18" s="10"/>
      <c r="DK18" s="10"/>
      <c r="DL18" s="10"/>
      <c r="DM18" s="10"/>
      <c r="DN18" s="10"/>
      <c r="DO18" s="10"/>
      <c r="DP18" s="10"/>
      <c r="DQ18" s="10"/>
      <c r="DR18" s="10"/>
      <c r="DS18" s="10"/>
      <c r="DT18" s="10"/>
      <c r="DU18" s="10"/>
      <c r="DV18" s="10"/>
      <c r="DW18" s="10"/>
      <c r="DX18" s="129"/>
      <c r="DY18" s="129"/>
      <c r="DZ18" s="129"/>
      <c r="EA18" s="129"/>
      <c r="EB18" s="129"/>
      <c r="EC18" s="129"/>
      <c r="ED18" s="129"/>
      <c r="EE18" s="129"/>
      <c r="EF18" s="129"/>
      <c r="EG18" s="129"/>
      <c r="EH18" s="129"/>
      <c r="EI18" s="129"/>
      <c r="EJ18" s="129"/>
      <c r="EK18" s="129"/>
      <c r="EL18" s="129"/>
      <c r="EM18" s="129"/>
      <c r="EN18" s="129"/>
      <c r="EO18" s="129"/>
      <c r="EP18" s="129"/>
      <c r="EQ18" s="129"/>
      <c r="ER18" s="129"/>
      <c r="ES18" s="129"/>
      <c r="ET18" s="129"/>
      <c r="EU18" s="129"/>
      <c r="EV18" s="129"/>
      <c r="EW18" s="129"/>
      <c r="EX18" s="129"/>
      <c r="EY18" s="129"/>
      <c r="EZ18" s="129"/>
      <c r="FA18" s="129"/>
      <c r="FB18" s="129"/>
      <c r="FC18" s="129"/>
      <c r="FD18" s="129"/>
      <c r="FE18" s="129"/>
      <c r="FF18" s="129"/>
      <c r="FG18" s="129"/>
      <c r="FH18" s="129"/>
      <c r="FI18" s="129"/>
      <c r="FJ18" s="129"/>
      <c r="FK18" s="129"/>
      <c r="FL18" s="129"/>
      <c r="FM18" s="129"/>
      <c r="FN18" s="129"/>
      <c r="FO18" s="129"/>
      <c r="FP18" s="129"/>
      <c r="FQ18" s="129"/>
      <c r="FR18" s="129"/>
      <c r="FS18" s="129"/>
      <c r="FT18" s="129"/>
      <c r="FU18" s="129"/>
      <c r="FV18" s="129"/>
      <c r="FW18" s="129"/>
      <c r="FX18" s="129"/>
      <c r="FY18" s="129"/>
      <c r="FZ18" s="129"/>
      <c r="GA18" s="129"/>
      <c r="GB18" s="129"/>
      <c r="GC18" s="129"/>
      <c r="GD18" s="129"/>
      <c r="GE18" s="129"/>
      <c r="GF18" s="129"/>
      <c r="GG18" s="129"/>
      <c r="GH18" s="129"/>
      <c r="GI18" s="129"/>
      <c r="GJ18" s="129"/>
      <c r="GK18" s="129"/>
      <c r="GL18" s="129"/>
      <c r="GM18" s="129"/>
      <c r="GN18" s="129"/>
      <c r="GO18" s="129"/>
      <c r="GP18" s="129"/>
      <c r="GQ18" s="129"/>
      <c r="GR18" s="129"/>
      <c r="GS18" s="129"/>
      <c r="GT18" s="129"/>
      <c r="GU18" s="129"/>
      <c r="GV18" s="129"/>
      <c r="GW18" s="129"/>
      <c r="GX18" s="129"/>
      <c r="GY18" s="129"/>
      <c r="GZ18" s="129"/>
      <c r="HA18" s="129"/>
      <c r="HB18" s="129"/>
      <c r="HC18" s="129"/>
      <c r="HD18" s="129"/>
      <c r="HE18" s="129"/>
      <c r="HF18" s="129"/>
      <c r="HG18" s="129"/>
      <c r="HH18" s="129"/>
      <c r="HI18" s="129"/>
      <c r="HJ18" s="129"/>
      <c r="HK18" s="129"/>
      <c r="HL18" s="129"/>
      <c r="HM18" s="129"/>
      <c r="HN18" s="129"/>
      <c r="HO18" s="129"/>
      <c r="HP18" s="129"/>
      <c r="HQ18" s="129"/>
      <c r="HR18" s="129"/>
      <c r="HS18" s="129"/>
      <c r="HT18" s="129"/>
      <c r="HU18" s="129"/>
      <c r="HV18" s="129"/>
      <c r="HW18" s="129"/>
      <c r="HX18" s="129"/>
      <c r="HY18" s="129"/>
      <c r="HZ18" s="129"/>
      <c r="IA18" s="129"/>
      <c r="IB18" s="129"/>
      <c r="IC18" s="129"/>
      <c r="ID18" s="129"/>
      <c r="IE18" s="129"/>
      <c r="IF18" s="129"/>
      <c r="IG18" s="129"/>
      <c r="IH18" s="129"/>
      <c r="II18" s="129"/>
      <c r="IJ18" s="129"/>
      <c r="IK18" s="129"/>
      <c r="IL18" s="129"/>
      <c r="IM18" s="129"/>
      <c r="IN18" s="129"/>
      <c r="IO18" s="129"/>
      <c r="IP18" s="129"/>
      <c r="IQ18" s="129"/>
      <c r="IR18" s="129"/>
      <c r="IS18" s="129"/>
      <c r="IT18" s="129"/>
      <c r="IU18" s="129"/>
      <c r="IV18" s="129"/>
      <c r="IW18" s="129"/>
    </row>
    <row r="19" spans="2:257" ht="12.5" x14ac:dyDescent="0.2">
      <c r="B19" s="3" t="s">
        <v>8</v>
      </c>
      <c r="C19" s="14">
        <f>HNK!C19+WGL!C19+JBHPL!C19+JANG!C19+MHBD!C19+KRN!C19+PDLY!C19+JGTYL!C19+KMM!C19+BKDM!C19+NZB!C19+KMDY!C19+ADB!C19+NML!C19+MNRL!C19+KBASF!C19</f>
        <v>38.514687533561819</v>
      </c>
      <c r="D19" s="14">
        <f>HNK!D19+WGL!D19+JBHPL!D19+JANG!D19+MHBD!D19+KRN!D19+PDLY!D19+JGTYL!D19+KMM!D19+BKDM!D19+NZB!D19+KMDY!D19+ADB!D19+NML!D19+MNRL!D19+KBASF!D19</f>
        <v>34.071649194626985</v>
      </c>
      <c r="E19" s="14">
        <f>HNK!E19+WGL!E19+JBHPL!E19+JANG!E19+MHBD!E19+KRN!E19+PDLY!E19+JGTYL!E19+KMM!E19+BKDM!E19+NZB!E19+KMDY!E19+ADB!E19+NML!E19+MNRL!E19+KBASF!E19</f>
        <v>35.53206232502059</v>
      </c>
      <c r="F19" s="14">
        <f>HNK!F19+WGL!F19+JBHPL!F19+JANG!F19+MHBD!F19+KRN!F19+PDLY!F19+JGTYL!F19+KMM!F19+BKDM!F19+NZB!F19+KMDY!F19+ADB!F19+NML!F19+MNRL!F19+KBASF!F19</f>
        <v>34.056288896221275</v>
      </c>
      <c r="G19" s="14">
        <f>HNK!G19+WGL!G19+JBHPL!G19+JANG!G19+MHBD!G19+KRN!G19+PDLY!G19+JGTYL!G19+KMM!G19+BKDM!G19+NZB!G19+KMDY!G19+ADB!G19+NML!G19+MNRL!G19+KBASF!G19</f>
        <v>34.730226943529495</v>
      </c>
      <c r="H19" s="14">
        <f>HNK!H19+WGL!H19+JBHPL!H19+JANG!H19+MHBD!H19+KRN!H19+PDLY!H19+JGTYL!H19+KMM!H19+BKDM!H19+NZB!H19+KMDY!H19+ADB!H19+NML!H19+MNRL!H19+KBASF!H19</f>
        <v>34.678985593387331</v>
      </c>
      <c r="I19" s="14">
        <f>HNK!I19+WGL!I19+JBHPL!I19+JANG!I19+MHBD!I19+KRN!I19+PDLY!I19+JGTYL!I19+KMM!I19+BKDM!I19+NZB!I19+KMDY!I19+ADB!I19+NML!I19+MNRL!I19+KBASF!I19</f>
        <v>31.061414470755309</v>
      </c>
      <c r="J19" s="14">
        <f>HNK!J19+WGL!J19+JBHPL!J19+JANG!J19+MHBD!J19+KRN!J19+PDLY!J19+JGTYL!J19+KMM!J19+BKDM!J19+NZB!J19+KMDY!J19+ADB!J19+NML!J19+MNRL!J19+KBASF!J19</f>
        <v>43.736887898497741</v>
      </c>
      <c r="K19" s="14">
        <f>HNK!K19+WGL!K19+JBHPL!K19+JANG!K19+MHBD!K19+KRN!K19+PDLY!K19+JGTYL!K19+KMM!K19+BKDM!K19+NZB!K19+KMDY!K19+ADB!K19+NML!K19+MNRL!K19+KBASF!K19</f>
        <v>49.127160810813763</v>
      </c>
      <c r="L19" s="14">
        <f>HNK!L19+WGL!L19+JBHPL!L19+JANG!L19+MHBD!L19+KRN!L19+PDLY!L19+JGTYL!L19+KMM!L19+BKDM!L19+NZB!L19+KMDY!L19+ADB!L19+NML!L19+MNRL!L19+KBASF!L19</f>
        <v>51.406512796730546</v>
      </c>
      <c r="M19" s="14">
        <f>HNK!M19+WGL!M19+JBHPL!M19+JANG!M19+MHBD!M19+KRN!M19+PDLY!M19+JGTYL!M19+KMM!M19+BKDM!M19+NZB!M19+KMDY!M19+ADB!M19+NML!M19+MNRL!M19+KBASF!M19</f>
        <v>55.074488981578099</v>
      </c>
      <c r="N19" s="14">
        <f>HNK!N19+WGL!N19+JBHPL!N19+JANG!N19+MHBD!N19+KRN!N19+PDLY!N19+JGTYL!N19+KMM!N19+BKDM!N19+NZB!N19+KMDY!N19+ADB!N19+NML!N19+MNRL!N19+KBASF!N19</f>
        <v>44.958068000000011</v>
      </c>
      <c r="O19" s="13">
        <f t="shared" ref="O19:O32" si="59">SUM(C19:N19)</f>
        <v>486.94843344472298</v>
      </c>
      <c r="P19" s="14">
        <f>HNK!P19+WGL!P19+JBHPL!P19+JANG!P19+MHBD!P19+KRN!P19+PDLY!P19+JGTYL!P19+KMM!P19+BKDM!P19+NZB!P19+KMDY!P19+ADB!P19+NML!P19+MNRL!P19+KBASF!P19</f>
        <v>47.778514460410996</v>
      </c>
      <c r="Q19" s="14">
        <f>HNK!Q19+WGL!Q19+JBHPL!Q19+JANG!Q19+MHBD!Q19+KRN!Q19+PDLY!Q19+JGTYL!Q19+KMM!Q19+BKDM!Q19+NZB!Q19+KMDY!Q19+ADB!Q19+NML!Q19+MNRL!Q19+KBASF!Q19</f>
        <v>47.945169670410976</v>
      </c>
      <c r="R19" s="14">
        <f>HNK!R19+WGL!R19+JBHPL!R19+JANG!R19+MHBD!R19+KRN!R19+PDLY!R19+JGTYL!R19+KMM!R19+BKDM!R19+NZB!R19+KMDY!R19+ADB!R19+NML!R19+MNRL!R19+KBASF!R19</f>
        <v>48.205376610410987</v>
      </c>
      <c r="S19" s="14">
        <f>HNK!S19+WGL!S19+JBHPL!S19+JANG!S19+MHBD!S19+KRN!S19+PDLY!S19+JGTYL!S19+KMM!S19+BKDM!S19+NZB!S19+KMDY!S19+ADB!S19+NML!S19+MNRL!S19+KBASF!S19</f>
        <v>51.629069830410977</v>
      </c>
      <c r="T19" s="14">
        <f>HNK!T19+WGL!T19+JBHPL!T19+JANG!T19+MHBD!T19+KRN!T19+PDLY!T19+JGTYL!T19+KMM!T19+BKDM!T19+NZB!T19+KMDY!T19+ADB!T19+NML!T19+MNRL!T19+KBASF!T19</f>
        <v>55.427492950410979</v>
      </c>
      <c r="U19" s="14">
        <f>HNK!U19+WGL!U19+JBHPL!U19+JANG!U19+MHBD!U19+KRN!U19+PDLY!U19+JGTYL!U19+KMM!U19+BKDM!U19+NZB!U19+KMDY!U19+ADB!U19+NML!U19+MNRL!U19+KBASF!U19</f>
        <v>53.254963400411</v>
      </c>
      <c r="V19" s="14">
        <f>HNK!V19+WGL!V19+JBHPL!V19+JANG!V19+MHBD!V19+KRN!V19+PDLY!V19+JGTYL!V19+KMM!V19+BKDM!V19+NZB!V19+KMDY!V19+ADB!V19+NML!V19+MNRL!V19+KBASF!V19</f>
        <v>49.745063280410982</v>
      </c>
      <c r="W19" s="14">
        <f>HNK!W19+WGL!W19+JBHPL!W19+JANG!W19+MHBD!W19+KRN!W19+PDLY!W19+JGTYL!W19+KMM!W19+BKDM!W19+NZB!W19+KMDY!W19+ADB!W19+NML!W19+MNRL!W19+KBASF!W19</f>
        <v>59.506399830410984</v>
      </c>
      <c r="X19" s="14">
        <f>HNK!X19+WGL!X19+JBHPL!X19+JANG!X19+MHBD!X19+KRN!X19+PDLY!X19+JGTYL!X19+KMM!X19+BKDM!X19+NZB!X19+KMDY!X19+ADB!X19+NML!X19+MNRL!X19+KBASF!X19</f>
        <v>61.508027070410989</v>
      </c>
      <c r="Y19" s="14">
        <f>HNK!Y19+WGL!Y19+JBHPL!Y19+JANG!Y19+MHBD!Y19+KRN!Y19+PDLY!Y19+JGTYL!Y19+KMM!Y19+BKDM!Y19+NZB!Y19+KMDY!Y19+ADB!Y19+NML!Y19+MNRL!Y19+KBASF!Y19</f>
        <v>61.655826537077665</v>
      </c>
      <c r="Z19" s="14">
        <f>HNK!Z19+WGL!Z19+JBHPL!Z19+JANG!Z19+MHBD!Z19+KRN!Z19+PDLY!Z19+JGTYL!Z19+KMM!Z19+BKDM!Z19+NZB!Z19+KMDY!Z19+ADB!Z19+NML!Z19+MNRL!Z19+KBASF!Z19</f>
        <v>57.659836002145667</v>
      </c>
      <c r="AA19" s="14">
        <f>HNK!AA19+WGL!AA19+JBHPL!AA19+JANG!AA19+MHBD!AA19+KRN!AA19+PDLY!AA19+JGTYL!AA19+KMM!AA19+BKDM!AA19+NZB!AA19+KMDY!AA19+ADB!AA19+NML!AA19+MNRL!AA19+KBASF!AA19</f>
        <v>49.942431767077665</v>
      </c>
      <c r="AB19" s="13">
        <f t="shared" ref="AB19:AB32" si="60">SUM(P19:AA19)</f>
        <v>644.25817140999982</v>
      </c>
      <c r="AC19" s="14">
        <f>HNK!AC19+WGL!AC19+JBHPL!AC19+JANG!AC19+MHBD!AC19+KRN!AC19+PDLY!AC19+JGTYL!AC19+KMM!AC19+BKDM!AC19+NZB!AC19+KMDY!AC19+ADB!AC19+NML!AC19+MNRL!AC19+KBASF!AC19</f>
        <v>52.070247000000009</v>
      </c>
      <c r="AD19" s="14">
        <f>HNK!AD19+WGL!AD19+JBHPL!AD19+JANG!AD19+MHBD!AD19+KRN!AD19+PDLY!AD19+JGTYL!AD19+KMM!AD19+BKDM!AD19+NZB!AD19+KMDY!AD19+ADB!AD19+NML!AD19+MNRL!AD19+KBASF!AD19</f>
        <v>51.826114000000004</v>
      </c>
      <c r="AE19" s="14">
        <f>HNK!AE19+WGL!AE19+JBHPL!AE19+JANG!AE19+MHBD!AE19+KRN!AE19+PDLY!AE19+JGTYL!AE19+KMM!AE19+BKDM!AE19+NZB!AE19+KMDY!AE19+ADB!AE19+NML!AE19+MNRL!AE19+KBASF!AE19</f>
        <v>60.699197000000005</v>
      </c>
      <c r="AF19" s="14">
        <f>HNK!AF19+WGL!AF19+JBHPL!AF19+JANG!AF19+MHBD!AF19+KRN!AF19+PDLY!AF19+JGTYL!AF19+KMM!AF19+BKDM!AF19+NZB!AF19+KMDY!AF19+ADB!AF19+NML!AF19+MNRL!AF19+KBASF!AF19</f>
        <v>56.527689000000002</v>
      </c>
      <c r="AG19" s="14">
        <f>HNK!AG19+WGL!AG19+JBHPL!AG19+JANG!AG19+MHBD!AG19+KRN!AG19+PDLY!AG19+JGTYL!AG19+KMM!AG19+BKDM!AG19+NZB!AG19+KMDY!AG19+ADB!AG19+NML!AG19+MNRL!AG19+KBASF!AG19</f>
        <v>53.701252999999994</v>
      </c>
      <c r="AH19" s="14">
        <f>HNK!AH19+WGL!AH19+JBHPL!AH19+JANG!AH19+MHBD!AH19+KRN!AH19+PDLY!AH19+JGTYL!AH19+KMM!AH19+BKDM!AH19+NZB!AH19+KMDY!AH19+ADB!AH19+NML!AH19+MNRL!AH19+KBASF!AH19</f>
        <v>53.38355</v>
      </c>
      <c r="AI19" s="14">
        <f>HNK!AI19+WGL!AI19+JBHPL!AI19+JANG!AI19+MHBD!AI19+KRN!AI19+PDLY!AI19+JGTYL!AI19+KMM!AI19+BKDM!AI19+NZB!AI19+KMDY!AI19+ADB!AI19+NML!AI19+MNRL!AI19+KBASF!AI19</f>
        <v>53.105367999999999</v>
      </c>
      <c r="AJ19" s="14">
        <f>HNK!AJ19+WGL!AJ19+JBHPL!AJ19+JANG!AJ19+MHBD!AJ19+KRN!AJ19+PDLY!AJ19+JGTYL!AJ19+KMM!AJ19+BKDM!AJ19+NZB!AJ19+KMDY!AJ19+ADB!AJ19+NML!AJ19+MNRL!AJ19+KBASF!AJ19</f>
        <v>56.598521999999996</v>
      </c>
      <c r="AK19" s="14">
        <f>HNK!AK19+WGL!AK19+JBHPL!AK19+JANG!AK19+MHBD!AK19+KRN!AK19+PDLY!AK19+JGTYL!AK19+KMM!AK19+BKDM!AK19+NZB!AK19+KMDY!AK19+ADB!AK19+NML!AK19+MNRL!AK19+KBASF!AK19</f>
        <v>57.208074000000003</v>
      </c>
      <c r="AL19" s="14">
        <f>HNK!AL19+WGL!AL19+JBHPL!AL19+JANG!AL19+MHBD!AL19+KRN!AL19+PDLY!AL19+JGTYL!AL19+KMM!AL19+BKDM!AL19+NZB!AL19+KMDY!AL19+ADB!AL19+NML!AL19+MNRL!AL19+KBASF!AL19</f>
        <v>64.221289999999996</v>
      </c>
      <c r="AM19" s="14">
        <f>HNK!AM19+WGL!AM19+JBHPL!AM19+JANG!AM19+MHBD!AM19+KRN!AM19+PDLY!AM19+JGTYL!AM19+KMM!AM19+BKDM!AM19+NZB!AM19+KMDY!AM19+ADB!AM19+NML!AM19+MNRL!AM19+KBASF!AM19</f>
        <v>66.336293999999995</v>
      </c>
      <c r="AN19" s="14">
        <f>HNK!AN19+WGL!AN19+JBHPL!AN19+JANG!AN19+MHBD!AN19+KRN!AN19+PDLY!AN19+JGTYL!AN19+KMM!AN19+BKDM!AN19+NZB!AN19+KMDY!AN19+ADB!AN19+NML!AN19+MNRL!AN19+KBASF!AN19</f>
        <v>54.385353000000002</v>
      </c>
      <c r="AO19" s="13">
        <f t="shared" ref="AO19:AO32" si="61">SUM(AC19:AN19)</f>
        <v>680.062951</v>
      </c>
      <c r="AP19" s="14">
        <f>HNK!AP19+WGL!AP19+JBHPL!AP19+JANG!AP19+MHBD!AP19+KRN!AP19+PDLY!AP19+JGTYL!AP19+KMM!AP19+BKDM!AP19+NZB!AP19+KMDY!AP19+ADB!AP19+NML!AP19+MNRL!AP19+KBASF!AP19</f>
        <v>55.836513869999983</v>
      </c>
      <c r="AQ19" s="14">
        <f>HNK!AQ19+WGL!AQ19+JBHPL!AQ19+JANG!AQ19+MHBD!AQ19+KRN!AQ19+PDLY!AQ19+JGTYL!AQ19+KMM!AQ19+BKDM!AQ19+NZB!AQ19+KMDY!AQ19+ADB!AQ19+NML!AQ19+MNRL!AQ19+KBASF!AQ19</f>
        <v>54.10368016000001</v>
      </c>
      <c r="AR19" s="14">
        <f>HNK!AR19+WGL!AR19+JBHPL!AR19+JANG!AR19+MHBD!AR19+KRN!AR19+PDLY!AR19+JGTYL!AR19+KMM!AR19+BKDM!AR19+NZB!AR19+KMDY!AR19+ADB!AR19+NML!AR19+MNRL!AR19+KBASF!AR19</f>
        <v>55.109082880000024</v>
      </c>
      <c r="AS19" s="14">
        <f>HNK!AS19+WGL!AS19+JBHPL!AS19+JANG!AS19+MHBD!AS19+KRN!AS19+PDLY!AS19+JGTYL!AS19+KMM!AS19+BKDM!AS19+NZB!AS19+KMDY!AS19+ADB!AS19+NML!AS19+MNRL!AS19+KBASF!AS19</f>
        <v>54.948339290000042</v>
      </c>
      <c r="AT19" s="14">
        <f>HNK!AT19+WGL!AT19+JBHPL!AT19+JANG!AT19+MHBD!AT19+KRN!AT19+PDLY!AT19+JGTYL!AT19+KMM!AT19+BKDM!AT19+NZB!AT19+KMDY!AT19+ADB!AT19+NML!AT19+MNRL!AT19+KBASF!AT19</f>
        <v>55.236902180000051</v>
      </c>
      <c r="AU19" s="14">
        <f>HNK!AU19+WGL!AU19+JBHPL!AU19+JANG!AU19+MHBD!AU19+KRN!AU19+PDLY!AU19+JGTYL!AU19+KMM!AU19+BKDM!AU19+NZB!AU19+KMDY!AU19+ADB!AU19+NML!AU19+MNRL!AU19+KBASF!AU19</f>
        <v>55.83290058</v>
      </c>
      <c r="AV19" s="14">
        <f>HNK!AV19+WGL!AV19+JBHPL!AV19+JANG!AV19+MHBD!AV19+KRN!AV19+PDLY!AV19+JGTYL!AV19+KMM!AV19+BKDM!AV19+NZB!AV19+KMDY!AV19+ADB!AV19+NML!AV19+MNRL!AV19+KBASF!AV19</f>
        <v>53.094979079999995</v>
      </c>
      <c r="AW19" s="14">
        <f>HNK!AW19+WGL!AW19+JBHPL!AW19+JANG!AW19+MHBD!AW19+KRN!AW19+PDLY!AW19+JGTYL!AW19+KMM!AW19+BKDM!AW19+NZB!AW19+KMDY!AW19+ADB!AW19+NML!AW19+MNRL!AW19+KBASF!AW19</f>
        <v>61.698837389999944</v>
      </c>
      <c r="AX19" s="14">
        <f>HNK!AX19+WGL!AX19+JBHPL!AX19+JANG!AX19+MHBD!AX19+KRN!AX19+PDLY!AX19+JGTYL!AX19+KMM!AX19+BKDM!AX19+NZB!AX19+KMDY!AX19+ADB!AX19+NML!AX19+MNRL!AX19+KBASF!AX19</f>
        <v>73.440846569999948</v>
      </c>
      <c r="AY19" s="14">
        <f>HNK!AY19+WGL!AY19+JBHPL!AY19+JANG!AY19+MHBD!AY19+KRN!AY19+PDLY!AY19+JGTYL!AY19+KMM!AY19+BKDM!AY19+NZB!AY19+KMDY!AY19+ADB!AY19+NML!AY19+MNRL!AY19+KBASF!AY19</f>
        <v>75.764628819999899</v>
      </c>
      <c r="AZ19" s="14">
        <f>HNK!AZ19+WGL!AZ19+JBHPL!AZ19+JANG!AZ19+MHBD!AZ19+KRN!AZ19+PDLY!AZ19+JGTYL!AZ19+KMM!AZ19+BKDM!AZ19+NZB!AZ19+KMDY!AZ19+ADB!AZ19+NML!AZ19+MNRL!AZ19+KBASF!AZ19</f>
        <v>76.567949910000024</v>
      </c>
      <c r="BA19" s="14">
        <f>HNK!BA19+WGL!BA19+JBHPL!BA19+JANG!BA19+MHBD!BA19+KRN!BA19+PDLY!BA19+JGTYL!BA19+KMM!BA19+BKDM!BA19+NZB!BA19+KMDY!BA19+ADB!BA19+NML!BA19+MNRL!BA19+KBASF!BA19</f>
        <v>64.824846999999906</v>
      </c>
      <c r="BB19" s="13">
        <f t="shared" ref="BB19:BB32" si="62">SUM(AP19:BA19)</f>
        <v>736.4595077299997</v>
      </c>
      <c r="BC19" s="14">
        <f>HNK!BC19+WGL!BC19+JBHPL!BC19+JANG!BC19+MHBD!BC19+KRN!BC19+PDLY!BC19+JGTYL!BC19+KMM!BC19+BKDM!BC19+NZB!BC19+KMDY!BC19+ADB!BC19+NML!BC19+MNRL!BC19+KBASF!BC19</f>
        <v>31.87940212169427</v>
      </c>
      <c r="BD19" s="14">
        <f>HNK!BD19+WGL!BD19+JBHPL!BD19+JANG!BD19+MHBD!BD19+KRN!BD19+PDLY!BD19+JGTYL!BD19+KMM!BD19+BKDM!BD19+NZB!BD19+KMDY!BD19+ADB!BD19+NML!BD19+MNRL!BD19+KBASF!BD19</f>
        <v>34.026203821694274</v>
      </c>
      <c r="BE19" s="14">
        <f>HNK!BE19+WGL!BE19+JBHPL!BE19+JANG!BE19+MHBD!BE19+KRN!BE19+PDLY!BE19+JGTYL!BE19+KMM!BE19+BKDM!BE19+NZB!BE19+KMDY!BE19+ADB!BE19+NML!BE19+MNRL!BE19+KBASF!BE19</f>
        <v>45.696161521694258</v>
      </c>
      <c r="BF19" s="14">
        <f>HNK!BF19+WGL!BF19+JBHPL!BF19+JANG!BF19+MHBD!BF19+KRN!BF19+PDLY!BF19+JGTYL!BF19+KMM!BF19+BKDM!BF19+NZB!BF19+KMDY!BF19+ADB!BF19+NML!BF19+MNRL!BF19+KBASF!BF19</f>
        <v>56.555409251694257</v>
      </c>
      <c r="BG19" s="14">
        <f>HNK!BG19+WGL!BG19+JBHPL!BG19+JANG!BG19+MHBD!BG19+KRN!BG19+PDLY!BG19+JGTYL!BG19+KMM!BG19+BKDM!BG19+NZB!BG19+KMDY!BG19+ADB!BG19+NML!BG19+MNRL!BG19+KBASF!BG19</f>
        <v>62.242521361694259</v>
      </c>
      <c r="BH19" s="14">
        <f>HNK!BH19+WGL!BH19+JBHPL!BH19+JANG!BH19+MHBD!BH19+KRN!BH19+PDLY!BH19+JGTYL!BH19+KMM!BH19+BKDM!BH19+NZB!BH19+KMDY!BH19+ADB!BH19+NML!BH19+MNRL!BH19+KBASF!BH19</f>
        <v>68.853372951694254</v>
      </c>
      <c r="BI19" s="14">
        <f>HNK!BI19+WGL!BI19+JBHPL!BI19+JANG!BI19+MHBD!BI19+KRN!BI19+PDLY!BI19+JGTYL!BI19+KMM!BI19+BKDM!BI19+NZB!BI19+KMDY!BI19+ADB!BI19+NML!BI19+MNRL!BI19+KBASF!BI19</f>
        <v>74.089670751694257</v>
      </c>
      <c r="BJ19" s="14">
        <f>HNK!BJ19+WGL!BJ19+JBHPL!BJ19+JANG!BJ19+MHBD!BJ19+KRN!BJ19+PDLY!BJ19+JGTYL!BJ19+KMM!BJ19+BKDM!BJ19+NZB!BJ19+KMDY!BJ19+ADB!BJ19+NML!BJ19+MNRL!BJ19+KBASF!BJ19</f>
        <v>79.618426141694272</v>
      </c>
      <c r="BK19" s="14">
        <f>HNK!BK19+WGL!BK19+JBHPL!BK19+JANG!BK19+MHBD!BK19+KRN!BK19+PDLY!BK19+JGTYL!BK19+KMM!BK19+BKDM!BK19+NZB!BK19+KMDY!BK19+ADB!BK19+NML!BK19+MNRL!BK19+KBASF!BK19</f>
        <v>87.595517081694283</v>
      </c>
      <c r="BL19" s="14">
        <f>HNK!BL19+WGL!BL19+JBHPL!BL19+JANG!BL19+MHBD!BL19+KRN!BL19+PDLY!BL19+JGTYL!BL19+KMM!BL19+BKDM!BL19+NZB!BL19+KMDY!BL19+ADB!BL19+NML!BL19+MNRL!BL19+KBASF!BL19</f>
        <v>81.802012491694256</v>
      </c>
      <c r="BM19" s="14">
        <f>HNK!BM19+WGL!BM19+JBHPL!BM19+JANG!BM19+MHBD!BM19+KRN!BM19+PDLY!BM19+JGTYL!BM19+KMM!BM19+BKDM!BM19+NZB!BM19+KMDY!BM19+ADB!BM19+NML!BM19+MNRL!BM19+KBASF!BM19</f>
        <v>81.129718901694247</v>
      </c>
      <c r="BN19" s="14">
        <f>HNK!BN19+WGL!BN19+JBHPL!BN19+JANG!BN19+MHBD!BN19+KRN!BN19+PDLY!BN19+JGTYL!BN19+KMM!BN19+BKDM!BN19+NZB!BN19+KMDY!BN19+ADB!BN19+NML!BN19+MNRL!BN19+KBASF!BN19</f>
        <v>68.146735641694264</v>
      </c>
      <c r="BO19" s="13">
        <f t="shared" ref="BO19:BO32" si="63">SUM(BC19:BN19)</f>
        <v>771.63515204033104</v>
      </c>
      <c r="BP19" s="14">
        <f>HNK!BP19+WGL!BP19+JBHPL!BP19+JANG!BP19+MHBD!BP19+KRN!BP19+PDLY!BP19+JGTYL!BP19+KMM!BP19+BKDM!BP19+NZB!BP19+KMDY!BP19+ADB!BP19+NML!BP19+MNRL!BP19+KBASF!BP19</f>
        <v>70.376794909999987</v>
      </c>
      <c r="BQ19" s="14">
        <f>HNK!BQ19+WGL!BQ19+JBHPL!BQ19+JANG!BQ19+MHBD!BQ19+KRN!BQ19+PDLY!BQ19+JGTYL!BQ19+KMM!BQ19+BKDM!BQ19+NZB!BQ19+KMDY!BQ19+ADB!BQ19+NML!BQ19+MNRL!BQ19+KBASF!BQ19</f>
        <v>59.7589744</v>
      </c>
      <c r="BR19" s="14">
        <f>HNK!BR19+WGL!BR19+JBHPL!BR19+JANG!BR19+MHBD!BR19+KRN!BR19+PDLY!BR19+JGTYL!BR19+KMM!BR19+BKDM!BR19+NZB!BR19+KMDY!BR19+ADB!BR19+NML!BR19+MNRL!BR19+KBASF!BR19</f>
        <v>62.229340489999991</v>
      </c>
      <c r="BS19" s="14">
        <f>HNK!BS19+WGL!BS19+JBHPL!BS19+JANG!BS19+MHBD!BS19+KRN!BS19+PDLY!BS19+JGTYL!BS19+KMM!BS19+BKDM!BS19+NZB!BS19+KMDY!BS19+ADB!BS19+NML!BS19+MNRL!BS19+KBASF!BS19</f>
        <v>73.145111690000007</v>
      </c>
      <c r="BT19" s="14">
        <f>HNK!BT19+WGL!BT19+JBHPL!BT19+JANG!BT19+MHBD!BT19+KRN!BT19+PDLY!BT19+JGTYL!BT19+KMM!BT19+BKDM!BT19+NZB!BT19+KMDY!BT19+ADB!BT19+NML!BT19+MNRL!BT19+KBASF!BT19</f>
        <v>76.865637520000021</v>
      </c>
      <c r="BU19" s="14">
        <f>HNK!BU19+WGL!BU19+JBHPL!BU19+JANG!BU19+MHBD!BU19+KRN!BU19+PDLY!BU19+JGTYL!BU19+KMM!BU19+BKDM!BU19+NZB!BU19+KMDY!BU19+ADB!BU19+NML!BU19+MNRL!BU19+KBASF!BU19</f>
        <v>80.220985500000012</v>
      </c>
      <c r="BV19" s="14">
        <f>HNK!BV19+WGL!BV19+JBHPL!BV19+JANG!BV19+MHBD!BV19+KRN!BV19+PDLY!BV19+JGTYL!BV19+KMM!BV19+BKDM!BV19+NZB!BV19+KMDY!BV19+ADB!BV19+NML!BV19+MNRL!BV19+KBASF!BV19</f>
        <v>70.574642870000005</v>
      </c>
      <c r="BW19" s="14">
        <f>HNK!BW19+WGL!BW19+JBHPL!BW19+JANG!BW19+MHBD!BW19+KRN!BW19+PDLY!BW19+JGTYL!BW19+KMM!BW19+BKDM!BW19+NZB!BW19+KMDY!BW19+ADB!BW19+NML!BW19+MNRL!BW19+KBASF!BW19</f>
        <v>88.560245879999997</v>
      </c>
      <c r="BX19" s="14">
        <f>HNK!BX19+WGL!BX19+JBHPL!BX19+JANG!BX19+MHBD!BX19+KRN!BX19+PDLY!BX19+JGTYL!BX19+KMM!BX19+BKDM!BX19+NZB!BX19+KMDY!BX19+ADB!BX19+NML!BX19+MNRL!BX19+KBASF!BX19</f>
        <v>90.218444839999989</v>
      </c>
      <c r="BY19" s="14">
        <f>HNK!BY19+WGL!BY19+JBHPL!BY19+JANG!BY19+MHBD!BY19+KRN!BY19+PDLY!BY19+JGTYL!BY19+KMM!BY19+BKDM!BY19+NZB!BY19+KMDY!BY19+ADB!BY19+NML!BY19+MNRL!BY19+KBASF!BY19</f>
        <v>90.268448609999993</v>
      </c>
      <c r="BZ19" s="14">
        <f>HNK!BZ19+WGL!BZ19+JBHPL!BZ19+JANG!BZ19+MHBD!BZ19+KRN!BZ19+PDLY!BZ19+JGTYL!BZ19+KMM!BZ19+BKDM!BZ19+NZB!BZ19+KMDY!BZ19+ADB!BZ19+NML!BZ19+MNRL!BZ19+KBASF!BZ19</f>
        <v>89.293378060000009</v>
      </c>
      <c r="CA19" s="14">
        <f>HNK!CA19+WGL!CA19+JBHPL!CA19+JANG!CA19+MHBD!CA19+KRN!CA19+PDLY!CA19+JGTYL!CA19+KMM!CA19+BKDM!CA19+NZB!CA19+KMDY!CA19+ADB!CA19+NML!CA19+MNRL!CA19+KBASF!CA19</f>
        <v>72.899699810000072</v>
      </c>
      <c r="CB19" s="13">
        <f t="shared" ref="CB19:CB32" si="64">SUM(BP19:CA19)</f>
        <v>924.41170457999988</v>
      </c>
      <c r="CC19" s="23">
        <f t="shared" ref="CC19:CC32" si="65">IFERROR(($CB19/$O19)^(1/5)-1,0)</f>
        <v>0.13678017888334204</v>
      </c>
      <c r="CD19" s="23">
        <f t="shared" ref="CD19:CD32" si="66">IFERROR((CB19/AB19)^(1/4)-1,0)</f>
        <v>9.4463733018181451E-2</v>
      </c>
      <c r="CE19" s="23">
        <f t="shared" ref="CE19:CE32" si="67">IFERROR((CB19/AO19)^(1/3)-1,0)</f>
        <v>0.10774238533620184</v>
      </c>
      <c r="CF19" s="23">
        <f t="shared" ref="CF19:CF32" si="68">IFERROR((CB19/BB19)^(1/2)-1,0)</f>
        <v>0.12036177050648056</v>
      </c>
      <c r="CG19" s="23">
        <f t="shared" ref="CG19:CG32" si="69">IFERROR((CB19/BO19)^(1/1)-1,0)</f>
        <v>0.19799065936239724</v>
      </c>
      <c r="CH19" s="32"/>
      <c r="CI19" s="25" t="s">
        <v>75</v>
      </c>
      <c r="CJ19" s="26">
        <f t="shared" ref="CJ19:CO31" si="70">HLOOKUP($CI19,$CC$4:$CH$102,ROW($CC19)-ROW($CC$3), FALSE)</f>
        <v>0.13678017888334204</v>
      </c>
      <c r="CK19" s="26">
        <f t="shared" si="70"/>
        <v>0.13678017888334204</v>
      </c>
      <c r="CL19" s="26">
        <f t="shared" si="70"/>
        <v>0.13678017888334204</v>
      </c>
      <c r="CM19" s="26">
        <f t="shared" si="70"/>
        <v>0.13678017888334204</v>
      </c>
      <c r="CN19" s="26">
        <f t="shared" si="70"/>
        <v>0.13678017888334204</v>
      </c>
      <c r="CO19" s="26">
        <f t="shared" si="70"/>
        <v>0.13678017888334204</v>
      </c>
      <c r="CP19" s="14">
        <f>HNK!CP19+WGL!CP19+JBHPL!CP19+JANG!CP19+MHBD!CP19+KRN!CP19+PDLY!CP19+JGTYL!CP19+KMM!CP19+BKDM!CP19+NZB!CP19+KMDY!CP19+ADB!CP19+NML!CP19+MNRL!CP19+KBASF!CP19</f>
        <v>77.78966561</v>
      </c>
      <c r="CQ19" s="14">
        <f>HNK!CQ19+WGL!CQ19+JBHPL!CQ19+JANG!CQ19+MHBD!CQ19+KRN!CQ19+PDLY!CQ19+JGTYL!CQ19+KMM!CQ19+BKDM!CQ19+NZB!CQ19+KMDY!CQ19+ADB!CQ19+NML!CQ19+MNRL!CQ19+KBASF!CQ19</f>
        <v>70.895851790000009</v>
      </c>
      <c r="CR19" s="14">
        <f>HNK!CR19+WGL!CR19+JBHPL!CR19+JANG!CR19+MHBD!CR19+KRN!CR19+PDLY!CR19+JGTYL!CR19+KMM!CR19+BKDM!CR19+NZB!CR19+KMDY!CR19+ADB!CR19+NML!CR19+MNRL!CR19+KBASF!CR19</f>
        <v>85.937290360000006</v>
      </c>
      <c r="CS19" s="14">
        <f>HNK!CS19+WGL!CS19+JBHPL!CS19+JANG!CS19+MHBD!CS19+KRN!CS19+PDLY!CS19+JGTYL!CS19+KMM!CS19+BKDM!CS19+NZB!CS19+KMDY!CS19+ADB!CS19+NML!CS19+MNRL!CS19+KBASF!CS19</f>
        <v>64.291818340000006</v>
      </c>
      <c r="CT19" s="14">
        <f>HNK!CT19+WGL!CT19+JBHPL!CT19+JANG!CT19+MHBD!CT19+KRN!CT19+PDLY!CT19+JGTYL!CT19+KMM!CT19+BKDM!CT19+NZB!CT19+KMDY!CT19+ADB!CT19+NML!CT19+MNRL!CT19+KBASF!CT19</f>
        <v>73.090130619999996</v>
      </c>
      <c r="CU19" s="14">
        <f>HNK!CU19+WGL!CU19+JBHPL!CU19+JANG!CU19+MHBD!CU19+KRN!CU19+PDLY!CU19+JGTYL!CU19+KMM!CU19+BKDM!CU19+NZB!CU19+KMDY!CU19+ADB!CU19+NML!CU19+MNRL!CU19+KBASF!CU19</f>
        <v>80.306895409999996</v>
      </c>
      <c r="CV19" s="34">
        <f t="shared" ref="CV19:DA29" si="71">BV19*(1+CJ19)</f>
        <v>80.227855146386588</v>
      </c>
      <c r="CW19" s="34">
        <f t="shared" si="71"/>
        <v>100.67353215341915</v>
      </c>
      <c r="CX19" s="34">
        <f t="shared" si="71"/>
        <v>102.55853986379212</v>
      </c>
      <c r="CY19" s="34">
        <f t="shared" si="71"/>
        <v>102.61538315839756</v>
      </c>
      <c r="CZ19" s="34">
        <f t="shared" si="71"/>
        <v>101.5069422841447</v>
      </c>
      <c r="DA19" s="34">
        <f t="shared" si="71"/>
        <v>82.870933790553821</v>
      </c>
      <c r="DB19" s="13">
        <f t="shared" ref="DB19:DB32" si="72">SUM(CP19:DA19)</f>
        <v>1022.764838526694</v>
      </c>
      <c r="DC19" s="40">
        <f t="shared" ref="DC19:DC30" si="73">IFERROR((DB19/AB19)^(1/5)-1,0)</f>
        <v>9.6839723696155788E-2</v>
      </c>
      <c r="DD19" s="41">
        <f t="shared" ref="DD19:DD30" si="74">IFERROR((DB19/AO19)^(1/4)-1,0)</f>
        <v>0.10740548016275464</v>
      </c>
      <c r="DE19" s="40">
        <f t="shared" ref="DE19:DE30" si="75">IFERROR((DB19/BB19)^(1/3)-1,0)</f>
        <v>0.11568682672610531</v>
      </c>
      <c r="DF19" s="40">
        <f t="shared" ref="DF19:DF30" si="76">IFERROR((DB19/BO19)^(1/2)-1,0)</f>
        <v>0.15128247184354859</v>
      </c>
      <c r="DG19" s="48">
        <f t="shared" ref="DG19:DG30" si="77">IFERROR((DB19/CB19)^(1/1)-1,0)</f>
        <v>0.10639537930924425</v>
      </c>
      <c r="DH19" s="55"/>
      <c r="DI19" s="25" t="s">
        <v>79</v>
      </c>
      <c r="DJ19" s="50">
        <f t="shared" ref="DJ19:DJ31" si="78">HLOOKUP(DI19,$DC$4:$DH$112,ROW($DC19)-ROW($DC$3), FALSE)</f>
        <v>0.10639537930924425</v>
      </c>
      <c r="DK19" s="68">
        <f t="shared" si="21"/>
        <v>86.066126588915225</v>
      </c>
      <c r="DL19" s="68">
        <f t="shared" si="3"/>
        <v>78.43884283264903</v>
      </c>
      <c r="DM19" s="68">
        <f t="shared" si="3"/>
        <v>95.080620964660866</v>
      </c>
      <c r="DN19" s="68">
        <f t="shared" si="3"/>
        <v>71.132170738765339</v>
      </c>
      <c r="DO19" s="68">
        <f t="shared" si="3"/>
        <v>80.866582791077107</v>
      </c>
      <c r="DP19" s="68">
        <f t="shared" si="3"/>
        <v>88.851178008294752</v>
      </c>
      <c r="DQ19" s="68">
        <f t="shared" si="3"/>
        <v>88.763728225853498</v>
      </c>
      <c r="DR19" s="68">
        <f t="shared" si="3"/>
        <v>111.38473079328357</v>
      </c>
      <c r="DS19" s="68">
        <f t="shared" si="3"/>
        <v>113.47029461400253</v>
      </c>
      <c r="DT19" s="68">
        <f t="shared" si="3"/>
        <v>113.53318577249871</v>
      </c>
      <c r="DU19" s="68">
        <f t="shared" si="3"/>
        <v>112.30681191098783</v>
      </c>
      <c r="DV19" s="68">
        <f t="shared" si="3"/>
        <v>91.688018224911062</v>
      </c>
      <c r="DW19" s="13">
        <f t="shared" ref="DW19:DW30" si="79">SUM(DK19:DV19)</f>
        <v>1131.5822914658995</v>
      </c>
      <c r="DX19" s="126"/>
      <c r="DY19" s="126"/>
      <c r="DZ19" s="126"/>
      <c r="EA19" s="126"/>
      <c r="EB19" s="126"/>
      <c r="EC19" s="126"/>
      <c r="ED19" s="126"/>
      <c r="EE19" s="126"/>
      <c r="EF19" s="126"/>
      <c r="EG19" s="126"/>
      <c r="EH19" s="126"/>
      <c r="EI19" s="126"/>
      <c r="EJ19" s="125"/>
      <c r="EK19" s="126"/>
      <c r="EL19" s="126"/>
      <c r="EM19" s="126"/>
      <c r="EN19" s="126"/>
      <c r="EO19" s="126"/>
      <c r="EP19" s="126"/>
      <c r="EQ19" s="126"/>
      <c r="ER19" s="126"/>
      <c r="ES19" s="126"/>
      <c r="ET19" s="126"/>
      <c r="EU19" s="126"/>
      <c r="EV19" s="126"/>
      <c r="EW19" s="125"/>
      <c r="EX19" s="126"/>
      <c r="EY19" s="126"/>
      <c r="EZ19" s="126"/>
      <c r="FA19" s="126"/>
      <c r="FB19" s="126"/>
      <c r="FC19" s="126"/>
      <c r="FD19" s="126"/>
      <c r="FE19" s="126"/>
      <c r="FF19" s="126"/>
      <c r="FG19" s="126"/>
      <c r="FH19" s="126"/>
      <c r="FI19" s="126"/>
      <c r="FJ19" s="125"/>
      <c r="FK19" s="126"/>
      <c r="FL19" s="126"/>
      <c r="FM19" s="126"/>
      <c r="FN19" s="126"/>
      <c r="FO19" s="126"/>
      <c r="FP19" s="126"/>
      <c r="FQ19" s="126"/>
      <c r="FR19" s="126"/>
      <c r="FS19" s="126"/>
      <c r="FT19" s="126"/>
      <c r="FU19" s="126"/>
      <c r="FV19" s="126"/>
      <c r="FW19" s="125"/>
      <c r="FX19" s="126"/>
      <c r="FY19" s="126"/>
      <c r="FZ19" s="126"/>
      <c r="GA19" s="126"/>
      <c r="GB19" s="126"/>
      <c r="GC19" s="126"/>
      <c r="GD19" s="126"/>
      <c r="GE19" s="126"/>
      <c r="GF19" s="126"/>
      <c r="GG19" s="126"/>
      <c r="GH19" s="126"/>
      <c r="GI19" s="126"/>
      <c r="GJ19" s="125"/>
      <c r="GK19" s="126"/>
      <c r="GL19" s="126"/>
      <c r="GM19" s="126"/>
      <c r="GN19" s="126"/>
      <c r="GO19" s="126"/>
      <c r="GP19" s="126"/>
      <c r="GQ19" s="126"/>
      <c r="GR19" s="126"/>
      <c r="GS19" s="126"/>
      <c r="GT19" s="126"/>
      <c r="GU19" s="126"/>
      <c r="GV19" s="126"/>
      <c r="GW19" s="125"/>
      <c r="GX19" s="126"/>
      <c r="GY19" s="126"/>
      <c r="GZ19" s="126"/>
      <c r="HA19" s="126"/>
      <c r="HB19" s="126"/>
      <c r="HC19" s="126"/>
      <c r="HD19" s="126"/>
      <c r="HE19" s="126"/>
      <c r="HF19" s="126"/>
      <c r="HG19" s="126"/>
      <c r="HH19" s="126"/>
      <c r="HI19" s="126"/>
      <c r="HJ19" s="125"/>
      <c r="HK19" s="126"/>
      <c r="HL19" s="126"/>
      <c r="HM19" s="126"/>
      <c r="HN19" s="126"/>
      <c r="HO19" s="126"/>
      <c r="HP19" s="126"/>
      <c r="HQ19" s="126"/>
      <c r="HR19" s="126"/>
      <c r="HS19" s="126"/>
      <c r="HT19" s="126"/>
      <c r="HU19" s="126"/>
      <c r="HV19" s="126"/>
      <c r="HW19" s="125"/>
      <c r="HX19" s="126"/>
      <c r="HY19" s="126"/>
      <c r="HZ19" s="126"/>
      <c r="IA19" s="126"/>
      <c r="IB19" s="126"/>
      <c r="IC19" s="126"/>
      <c r="ID19" s="126"/>
      <c r="IE19" s="126"/>
      <c r="IF19" s="126"/>
      <c r="IG19" s="126"/>
      <c r="IH19" s="126"/>
      <c r="II19" s="126"/>
      <c r="IJ19" s="125"/>
      <c r="IK19" s="126"/>
      <c r="IL19" s="126"/>
      <c r="IM19" s="126"/>
      <c r="IN19" s="126"/>
      <c r="IO19" s="126"/>
      <c r="IP19" s="126"/>
      <c r="IQ19" s="126"/>
      <c r="IR19" s="126"/>
      <c r="IS19" s="126"/>
      <c r="IT19" s="126"/>
      <c r="IU19" s="126"/>
      <c r="IV19" s="126"/>
      <c r="IW19" s="125"/>
    </row>
    <row r="20" spans="2:257" ht="12.5" x14ac:dyDescent="0.2">
      <c r="B20" s="9" t="s">
        <v>7</v>
      </c>
      <c r="C20" s="14">
        <f>HNK!C20+WGL!C20+JBHPL!C20+JANG!C20+MHBD!C20+KRN!C20+PDLY!C20+JGTYL!C20+KMM!C20+BKDM!C20+NZB!C20+KMDY!C20+ADB!C20+NML!C20+MNRL!C20+KBASF!C20</f>
        <v>0</v>
      </c>
      <c r="D20" s="14">
        <f>HNK!D20+WGL!D20+JBHPL!D20+JANG!D20+MHBD!D20+KRN!D20+PDLY!D20+JGTYL!D20+KMM!D20+BKDM!D20+NZB!D20+KMDY!D20+ADB!D20+NML!D20+MNRL!D20+KBASF!D20</f>
        <v>0</v>
      </c>
      <c r="E20" s="14">
        <f>HNK!E20+WGL!E20+JBHPL!E20+JANG!E20+MHBD!E20+KRN!E20+PDLY!E20+JGTYL!E20+KMM!E20+BKDM!E20+NZB!E20+KMDY!E20+ADB!E20+NML!E20+MNRL!E20+KBASF!E20</f>
        <v>0</v>
      </c>
      <c r="F20" s="14">
        <f>HNK!F20+WGL!F20+JBHPL!F20+JANG!F20+MHBD!F20+KRN!F20+PDLY!F20+JGTYL!F20+KMM!F20+BKDM!F20+NZB!F20+KMDY!F20+ADB!F20+NML!F20+MNRL!F20+KBASF!F20</f>
        <v>0</v>
      </c>
      <c r="G20" s="14">
        <f>HNK!G20+WGL!G20+JBHPL!G20+JANG!G20+MHBD!G20+KRN!G20+PDLY!G20+JGTYL!G20+KMM!G20+BKDM!G20+NZB!G20+KMDY!G20+ADB!G20+NML!G20+MNRL!G20+KBASF!G20</f>
        <v>0</v>
      </c>
      <c r="H20" s="14">
        <f>HNK!H20+WGL!H20+JBHPL!H20+JANG!H20+MHBD!H20+KRN!H20+PDLY!H20+JGTYL!H20+KMM!H20+BKDM!H20+NZB!H20+KMDY!H20+ADB!H20+NML!H20+MNRL!H20+KBASF!H20</f>
        <v>0</v>
      </c>
      <c r="I20" s="14">
        <f>HNK!I20+WGL!I20+JBHPL!I20+JANG!I20+MHBD!I20+KRN!I20+PDLY!I20+JGTYL!I20+KMM!I20+BKDM!I20+NZB!I20+KMDY!I20+ADB!I20+NML!I20+MNRL!I20+KBASF!I20</f>
        <v>0</v>
      </c>
      <c r="J20" s="14">
        <f>HNK!J20+WGL!J20+JBHPL!J20+JANG!J20+MHBD!J20+KRN!J20+PDLY!J20+JGTYL!J20+KMM!J20+BKDM!J20+NZB!J20+KMDY!J20+ADB!J20+NML!J20+MNRL!J20+KBASF!J20</f>
        <v>0</v>
      </c>
      <c r="K20" s="14">
        <f>HNK!K20+WGL!K20+JBHPL!K20+JANG!K20+MHBD!K20+KRN!K20+PDLY!K20+JGTYL!K20+KMM!K20+BKDM!K20+NZB!K20+KMDY!K20+ADB!K20+NML!K20+MNRL!K20+KBASF!K20</f>
        <v>0</v>
      </c>
      <c r="L20" s="14">
        <f>HNK!L20+WGL!L20+JBHPL!L20+JANG!L20+MHBD!L20+KRN!L20+PDLY!L20+JGTYL!L20+KMM!L20+BKDM!L20+NZB!L20+KMDY!L20+ADB!L20+NML!L20+MNRL!L20+KBASF!L20</f>
        <v>0</v>
      </c>
      <c r="M20" s="14">
        <f>HNK!M20+WGL!M20+JBHPL!M20+JANG!M20+MHBD!M20+KRN!M20+PDLY!M20+JGTYL!M20+KMM!M20+BKDM!M20+NZB!M20+KMDY!M20+ADB!M20+NML!M20+MNRL!M20+KBASF!M20</f>
        <v>0</v>
      </c>
      <c r="N20" s="14">
        <f>HNK!N20+WGL!N20+JBHPL!N20+JANG!N20+MHBD!N20+KRN!N20+PDLY!N20+JGTYL!N20+KMM!N20+BKDM!N20+NZB!N20+KMDY!N20+ADB!N20+NML!N20+MNRL!N20+KBASF!N20</f>
        <v>0</v>
      </c>
      <c r="O20" s="13">
        <f t="shared" si="59"/>
        <v>0</v>
      </c>
      <c r="P20" s="14">
        <f>HNK!P20+WGL!P20+JBHPL!P20+JANG!P20+MHBD!P20+KRN!P20+PDLY!P20+JGTYL!P20+KMM!P20+BKDM!P20+NZB!P20+KMDY!P20+ADB!P20+NML!P20+MNRL!P20+KBASF!P20</f>
        <v>0</v>
      </c>
      <c r="Q20" s="14">
        <f>HNK!Q20+WGL!Q20+JBHPL!Q20+JANG!Q20+MHBD!Q20+KRN!Q20+PDLY!Q20+JGTYL!Q20+KMM!Q20+BKDM!Q20+NZB!Q20+KMDY!Q20+ADB!Q20+NML!Q20+MNRL!Q20+KBASF!Q20</f>
        <v>0</v>
      </c>
      <c r="R20" s="14">
        <f>HNK!R20+WGL!R20+JBHPL!R20+JANG!R20+MHBD!R20+KRN!R20+PDLY!R20+JGTYL!R20+KMM!R20+BKDM!R20+NZB!R20+KMDY!R20+ADB!R20+NML!R20+MNRL!R20+KBASF!R20</f>
        <v>0</v>
      </c>
      <c r="S20" s="14">
        <f>HNK!S20+WGL!S20+JBHPL!S20+JANG!S20+MHBD!S20+KRN!S20+PDLY!S20+JGTYL!S20+KMM!S20+BKDM!S20+NZB!S20+KMDY!S20+ADB!S20+NML!S20+MNRL!S20+KBASF!S20</f>
        <v>0</v>
      </c>
      <c r="T20" s="14">
        <f>HNK!T20+WGL!T20+JBHPL!T20+JANG!T20+MHBD!T20+KRN!T20+PDLY!T20+JGTYL!T20+KMM!T20+BKDM!T20+NZB!T20+KMDY!T20+ADB!T20+NML!T20+MNRL!T20+KBASF!T20</f>
        <v>0</v>
      </c>
      <c r="U20" s="14">
        <f>HNK!U20+WGL!U20+JBHPL!U20+JANG!U20+MHBD!U20+KRN!U20+PDLY!U20+JGTYL!U20+KMM!U20+BKDM!U20+NZB!U20+KMDY!U20+ADB!U20+NML!U20+MNRL!U20+KBASF!U20</f>
        <v>0</v>
      </c>
      <c r="V20" s="14">
        <f>HNK!V20+WGL!V20+JBHPL!V20+JANG!V20+MHBD!V20+KRN!V20+PDLY!V20+JGTYL!V20+KMM!V20+BKDM!V20+NZB!V20+KMDY!V20+ADB!V20+NML!V20+MNRL!V20+KBASF!V20</f>
        <v>0</v>
      </c>
      <c r="W20" s="14">
        <f>HNK!W20+WGL!W20+JBHPL!W20+JANG!W20+MHBD!W20+KRN!W20+PDLY!W20+JGTYL!W20+KMM!W20+BKDM!W20+NZB!W20+KMDY!W20+ADB!W20+NML!W20+MNRL!W20+KBASF!W20</f>
        <v>0</v>
      </c>
      <c r="X20" s="14">
        <f>HNK!X20+WGL!X20+JBHPL!X20+JANG!X20+MHBD!X20+KRN!X20+PDLY!X20+JGTYL!X20+KMM!X20+BKDM!X20+NZB!X20+KMDY!X20+ADB!X20+NML!X20+MNRL!X20+KBASF!X20</f>
        <v>0</v>
      </c>
      <c r="Y20" s="14">
        <f>HNK!Y20+WGL!Y20+JBHPL!Y20+JANG!Y20+MHBD!Y20+KRN!Y20+PDLY!Y20+JGTYL!Y20+KMM!Y20+BKDM!Y20+NZB!Y20+KMDY!Y20+ADB!Y20+NML!Y20+MNRL!Y20+KBASF!Y20</f>
        <v>0</v>
      </c>
      <c r="Z20" s="14">
        <f>HNK!Z20+WGL!Z20+JBHPL!Z20+JANG!Z20+MHBD!Z20+KRN!Z20+PDLY!Z20+JGTYL!Z20+KMM!Z20+BKDM!Z20+NZB!Z20+KMDY!Z20+ADB!Z20+NML!Z20+MNRL!Z20+KBASF!Z20</f>
        <v>0</v>
      </c>
      <c r="AA20" s="14">
        <f>HNK!AA20+WGL!AA20+JBHPL!AA20+JANG!AA20+MHBD!AA20+KRN!AA20+PDLY!AA20+JGTYL!AA20+KMM!AA20+BKDM!AA20+NZB!AA20+KMDY!AA20+ADB!AA20+NML!AA20+MNRL!AA20+KBASF!AA20</f>
        <v>0</v>
      </c>
      <c r="AB20" s="13">
        <f t="shared" si="60"/>
        <v>0</v>
      </c>
      <c r="AC20" s="14">
        <f>HNK!AC20+WGL!AC20+JBHPL!AC20+JANG!AC20+MHBD!AC20+KRN!AC20+PDLY!AC20+JGTYL!AC20+KMM!AC20+BKDM!AC20+NZB!AC20+KMDY!AC20+ADB!AC20+NML!AC20+MNRL!AC20+KBASF!AC20</f>
        <v>0</v>
      </c>
      <c r="AD20" s="14">
        <f>HNK!AD20+WGL!AD20+JBHPL!AD20+JANG!AD20+MHBD!AD20+KRN!AD20+PDLY!AD20+JGTYL!AD20+KMM!AD20+BKDM!AD20+NZB!AD20+KMDY!AD20+ADB!AD20+NML!AD20+MNRL!AD20+KBASF!AD20</f>
        <v>0</v>
      </c>
      <c r="AE20" s="14">
        <f>HNK!AE20+WGL!AE20+JBHPL!AE20+JANG!AE20+MHBD!AE20+KRN!AE20+PDLY!AE20+JGTYL!AE20+KMM!AE20+BKDM!AE20+NZB!AE20+KMDY!AE20+ADB!AE20+NML!AE20+MNRL!AE20+KBASF!AE20</f>
        <v>0</v>
      </c>
      <c r="AF20" s="14">
        <f>HNK!AF20+WGL!AF20+JBHPL!AF20+JANG!AF20+MHBD!AF20+KRN!AF20+PDLY!AF20+JGTYL!AF20+KMM!AF20+BKDM!AF20+NZB!AF20+KMDY!AF20+ADB!AF20+NML!AF20+MNRL!AF20+KBASF!AF20</f>
        <v>0</v>
      </c>
      <c r="AG20" s="14">
        <f>HNK!AG20+WGL!AG20+JBHPL!AG20+JANG!AG20+MHBD!AG20+KRN!AG20+PDLY!AG20+JGTYL!AG20+KMM!AG20+BKDM!AG20+NZB!AG20+KMDY!AG20+ADB!AG20+NML!AG20+MNRL!AG20+KBASF!AG20</f>
        <v>0</v>
      </c>
      <c r="AH20" s="14">
        <f>HNK!AH20+WGL!AH20+JBHPL!AH20+JANG!AH20+MHBD!AH20+KRN!AH20+PDLY!AH20+JGTYL!AH20+KMM!AH20+BKDM!AH20+NZB!AH20+KMDY!AH20+ADB!AH20+NML!AH20+MNRL!AH20+KBASF!AH20</f>
        <v>0</v>
      </c>
      <c r="AI20" s="14">
        <f>HNK!AI20+WGL!AI20+JBHPL!AI20+JANG!AI20+MHBD!AI20+KRN!AI20+PDLY!AI20+JGTYL!AI20+KMM!AI20+BKDM!AI20+NZB!AI20+KMDY!AI20+ADB!AI20+NML!AI20+MNRL!AI20+KBASF!AI20</f>
        <v>0</v>
      </c>
      <c r="AJ20" s="14">
        <f>HNK!AJ20+WGL!AJ20+JBHPL!AJ20+JANG!AJ20+MHBD!AJ20+KRN!AJ20+PDLY!AJ20+JGTYL!AJ20+KMM!AJ20+BKDM!AJ20+NZB!AJ20+KMDY!AJ20+ADB!AJ20+NML!AJ20+MNRL!AJ20+KBASF!AJ20</f>
        <v>0</v>
      </c>
      <c r="AK20" s="14">
        <f>HNK!AK20+WGL!AK20+JBHPL!AK20+JANG!AK20+MHBD!AK20+KRN!AK20+PDLY!AK20+JGTYL!AK20+KMM!AK20+BKDM!AK20+NZB!AK20+KMDY!AK20+ADB!AK20+NML!AK20+MNRL!AK20+KBASF!AK20</f>
        <v>0</v>
      </c>
      <c r="AL20" s="14">
        <f>HNK!AL20+WGL!AL20+JBHPL!AL20+JANG!AL20+MHBD!AL20+KRN!AL20+PDLY!AL20+JGTYL!AL20+KMM!AL20+BKDM!AL20+NZB!AL20+KMDY!AL20+ADB!AL20+NML!AL20+MNRL!AL20+KBASF!AL20</f>
        <v>0</v>
      </c>
      <c r="AM20" s="14">
        <f>HNK!AM20+WGL!AM20+JBHPL!AM20+JANG!AM20+MHBD!AM20+KRN!AM20+PDLY!AM20+JGTYL!AM20+KMM!AM20+BKDM!AM20+NZB!AM20+KMDY!AM20+ADB!AM20+NML!AM20+MNRL!AM20+KBASF!AM20</f>
        <v>0</v>
      </c>
      <c r="AN20" s="14">
        <f>HNK!AN20+WGL!AN20+JBHPL!AN20+JANG!AN20+MHBD!AN20+KRN!AN20+PDLY!AN20+JGTYL!AN20+KMM!AN20+BKDM!AN20+NZB!AN20+KMDY!AN20+ADB!AN20+NML!AN20+MNRL!AN20+KBASF!AN20</f>
        <v>0</v>
      </c>
      <c r="AO20" s="13">
        <f t="shared" si="61"/>
        <v>0</v>
      </c>
      <c r="AP20" s="14">
        <f>HNK!AP20+WGL!AP20+JBHPL!AP20+JANG!AP20+MHBD!AP20+KRN!AP20+PDLY!AP20+JGTYL!AP20+KMM!AP20+BKDM!AP20+NZB!AP20+KMDY!AP20+ADB!AP20+NML!AP20+MNRL!AP20+KBASF!AP20</f>
        <v>0</v>
      </c>
      <c r="AQ20" s="14">
        <f>HNK!AQ20+WGL!AQ20+JBHPL!AQ20+JANG!AQ20+MHBD!AQ20+KRN!AQ20+PDLY!AQ20+JGTYL!AQ20+KMM!AQ20+BKDM!AQ20+NZB!AQ20+KMDY!AQ20+ADB!AQ20+NML!AQ20+MNRL!AQ20+KBASF!AQ20</f>
        <v>0</v>
      </c>
      <c r="AR20" s="14">
        <f>HNK!AR20+WGL!AR20+JBHPL!AR20+JANG!AR20+MHBD!AR20+KRN!AR20+PDLY!AR20+JGTYL!AR20+KMM!AR20+BKDM!AR20+NZB!AR20+KMDY!AR20+ADB!AR20+NML!AR20+MNRL!AR20+KBASF!AR20</f>
        <v>0</v>
      </c>
      <c r="AS20" s="14">
        <f>HNK!AS20+WGL!AS20+JBHPL!AS20+JANG!AS20+MHBD!AS20+KRN!AS20+PDLY!AS20+JGTYL!AS20+KMM!AS20+BKDM!AS20+NZB!AS20+KMDY!AS20+ADB!AS20+NML!AS20+MNRL!AS20+KBASF!AS20</f>
        <v>0</v>
      </c>
      <c r="AT20" s="14">
        <f>HNK!AT20+WGL!AT20+JBHPL!AT20+JANG!AT20+MHBD!AT20+KRN!AT20+PDLY!AT20+JGTYL!AT20+KMM!AT20+BKDM!AT20+NZB!AT20+KMDY!AT20+ADB!AT20+NML!AT20+MNRL!AT20+KBASF!AT20</f>
        <v>0</v>
      </c>
      <c r="AU20" s="14">
        <f>HNK!AU20+WGL!AU20+JBHPL!AU20+JANG!AU20+MHBD!AU20+KRN!AU20+PDLY!AU20+JGTYL!AU20+KMM!AU20+BKDM!AU20+NZB!AU20+KMDY!AU20+ADB!AU20+NML!AU20+MNRL!AU20+KBASF!AU20</f>
        <v>0</v>
      </c>
      <c r="AV20" s="14">
        <f>HNK!AV20+WGL!AV20+JBHPL!AV20+JANG!AV20+MHBD!AV20+KRN!AV20+PDLY!AV20+JGTYL!AV20+KMM!AV20+BKDM!AV20+NZB!AV20+KMDY!AV20+ADB!AV20+NML!AV20+MNRL!AV20+KBASF!AV20</f>
        <v>0</v>
      </c>
      <c r="AW20" s="14">
        <f>HNK!AW20+WGL!AW20+JBHPL!AW20+JANG!AW20+MHBD!AW20+KRN!AW20+PDLY!AW20+JGTYL!AW20+KMM!AW20+BKDM!AW20+NZB!AW20+KMDY!AW20+ADB!AW20+NML!AW20+MNRL!AW20+KBASF!AW20</f>
        <v>0</v>
      </c>
      <c r="AX20" s="14">
        <f>HNK!AX20+WGL!AX20+JBHPL!AX20+JANG!AX20+MHBD!AX20+KRN!AX20+PDLY!AX20+JGTYL!AX20+KMM!AX20+BKDM!AX20+NZB!AX20+KMDY!AX20+ADB!AX20+NML!AX20+MNRL!AX20+KBASF!AX20</f>
        <v>0</v>
      </c>
      <c r="AY20" s="14">
        <f>HNK!AY20+WGL!AY20+JBHPL!AY20+JANG!AY20+MHBD!AY20+KRN!AY20+PDLY!AY20+JGTYL!AY20+KMM!AY20+BKDM!AY20+NZB!AY20+KMDY!AY20+ADB!AY20+NML!AY20+MNRL!AY20+KBASF!AY20</f>
        <v>0</v>
      </c>
      <c r="AZ20" s="14">
        <f>HNK!AZ20+WGL!AZ20+JBHPL!AZ20+JANG!AZ20+MHBD!AZ20+KRN!AZ20+PDLY!AZ20+JGTYL!AZ20+KMM!AZ20+BKDM!AZ20+NZB!AZ20+KMDY!AZ20+ADB!AZ20+NML!AZ20+MNRL!AZ20+KBASF!AZ20</f>
        <v>0</v>
      </c>
      <c r="BA20" s="14">
        <f>HNK!BA20+WGL!BA20+JBHPL!BA20+JANG!BA20+MHBD!BA20+KRN!BA20+PDLY!BA20+JGTYL!BA20+KMM!BA20+BKDM!BA20+NZB!BA20+KMDY!BA20+ADB!BA20+NML!BA20+MNRL!BA20+KBASF!BA20</f>
        <v>0</v>
      </c>
      <c r="BB20" s="13">
        <f t="shared" si="62"/>
        <v>0</v>
      </c>
      <c r="BC20" s="14">
        <f>HNK!BC20+WGL!BC20+JBHPL!BC20+JANG!BC20+MHBD!BC20+KRN!BC20+PDLY!BC20+JGTYL!BC20+KMM!BC20+BKDM!BC20+NZB!BC20+KMDY!BC20+ADB!BC20+NML!BC20+MNRL!BC20+KBASF!BC20</f>
        <v>0</v>
      </c>
      <c r="BD20" s="14">
        <f>HNK!BD20+WGL!BD20+JBHPL!BD20+JANG!BD20+MHBD!BD20+KRN!BD20+PDLY!BD20+JGTYL!BD20+KMM!BD20+BKDM!BD20+NZB!BD20+KMDY!BD20+ADB!BD20+NML!BD20+MNRL!BD20+KBASF!BD20</f>
        <v>0</v>
      </c>
      <c r="BE20" s="14">
        <f>HNK!BE20+WGL!BE20+JBHPL!BE20+JANG!BE20+MHBD!BE20+KRN!BE20+PDLY!BE20+JGTYL!BE20+KMM!BE20+BKDM!BE20+NZB!BE20+KMDY!BE20+ADB!BE20+NML!BE20+MNRL!BE20+KBASF!BE20</f>
        <v>0</v>
      </c>
      <c r="BF20" s="14">
        <f>HNK!BF20+WGL!BF20+JBHPL!BF20+JANG!BF20+MHBD!BF20+KRN!BF20+PDLY!BF20+JGTYL!BF20+KMM!BF20+BKDM!BF20+NZB!BF20+KMDY!BF20+ADB!BF20+NML!BF20+MNRL!BF20+KBASF!BF20</f>
        <v>0</v>
      </c>
      <c r="BG20" s="14">
        <f>HNK!BG20+WGL!BG20+JBHPL!BG20+JANG!BG20+MHBD!BG20+KRN!BG20+PDLY!BG20+JGTYL!BG20+KMM!BG20+BKDM!BG20+NZB!BG20+KMDY!BG20+ADB!BG20+NML!BG20+MNRL!BG20+KBASF!BG20</f>
        <v>0</v>
      </c>
      <c r="BH20" s="14">
        <f>HNK!BH20+WGL!BH20+JBHPL!BH20+JANG!BH20+MHBD!BH20+KRN!BH20+PDLY!BH20+JGTYL!BH20+KMM!BH20+BKDM!BH20+NZB!BH20+KMDY!BH20+ADB!BH20+NML!BH20+MNRL!BH20+KBASF!BH20</f>
        <v>0</v>
      </c>
      <c r="BI20" s="14">
        <f>HNK!BI20+WGL!BI20+JBHPL!BI20+JANG!BI20+MHBD!BI20+KRN!BI20+PDLY!BI20+JGTYL!BI20+KMM!BI20+BKDM!BI20+NZB!BI20+KMDY!BI20+ADB!BI20+NML!BI20+MNRL!BI20+KBASF!BI20</f>
        <v>0</v>
      </c>
      <c r="BJ20" s="14">
        <f>HNK!BJ20+WGL!BJ20+JBHPL!BJ20+JANG!BJ20+MHBD!BJ20+KRN!BJ20+PDLY!BJ20+JGTYL!BJ20+KMM!BJ20+BKDM!BJ20+NZB!BJ20+KMDY!BJ20+ADB!BJ20+NML!BJ20+MNRL!BJ20+KBASF!BJ20</f>
        <v>0</v>
      </c>
      <c r="BK20" s="14">
        <f>HNK!BK20+WGL!BK20+JBHPL!BK20+JANG!BK20+MHBD!BK20+KRN!BK20+PDLY!BK20+JGTYL!BK20+KMM!BK20+BKDM!BK20+NZB!BK20+KMDY!BK20+ADB!BK20+NML!BK20+MNRL!BK20+KBASF!BK20</f>
        <v>0</v>
      </c>
      <c r="BL20" s="14">
        <f>HNK!BL20+WGL!BL20+JBHPL!BL20+JANG!BL20+MHBD!BL20+KRN!BL20+PDLY!BL20+JGTYL!BL20+KMM!BL20+BKDM!BL20+NZB!BL20+KMDY!BL20+ADB!BL20+NML!BL20+MNRL!BL20+KBASF!BL20</f>
        <v>0</v>
      </c>
      <c r="BM20" s="14">
        <f>HNK!BM20+WGL!BM20+JBHPL!BM20+JANG!BM20+MHBD!BM20+KRN!BM20+PDLY!BM20+JGTYL!BM20+KMM!BM20+BKDM!BM20+NZB!BM20+KMDY!BM20+ADB!BM20+NML!BM20+MNRL!BM20+KBASF!BM20</f>
        <v>0</v>
      </c>
      <c r="BN20" s="14">
        <f>HNK!BN20+WGL!BN20+JBHPL!BN20+JANG!BN20+MHBD!BN20+KRN!BN20+PDLY!BN20+JGTYL!BN20+KMM!BN20+BKDM!BN20+NZB!BN20+KMDY!BN20+ADB!BN20+NML!BN20+MNRL!BN20+KBASF!BN20</f>
        <v>0</v>
      </c>
      <c r="BO20" s="13">
        <f t="shared" si="63"/>
        <v>0</v>
      </c>
      <c r="BP20" s="14">
        <f>HNK!BP20+WGL!BP20+JBHPL!BP20+JANG!BP20+MHBD!BP20+KRN!BP20+PDLY!BP20+JGTYL!BP20+KMM!BP20+BKDM!BP20+NZB!BP20+KMDY!BP20+ADB!BP20+NML!BP20+MNRL!BP20+KBASF!BP20</f>
        <v>0</v>
      </c>
      <c r="BQ20" s="14">
        <f>HNK!BQ20+WGL!BQ20+JBHPL!BQ20+JANG!BQ20+MHBD!BQ20+KRN!BQ20+PDLY!BQ20+JGTYL!BQ20+KMM!BQ20+BKDM!BQ20+NZB!BQ20+KMDY!BQ20+ADB!BQ20+NML!BQ20+MNRL!BQ20+KBASF!BQ20</f>
        <v>0</v>
      </c>
      <c r="BR20" s="14">
        <f>HNK!BR20+WGL!BR20+JBHPL!BR20+JANG!BR20+MHBD!BR20+KRN!BR20+PDLY!BR20+JGTYL!BR20+KMM!BR20+BKDM!BR20+NZB!BR20+KMDY!BR20+ADB!BR20+NML!BR20+MNRL!BR20+KBASF!BR20</f>
        <v>0</v>
      </c>
      <c r="BS20" s="14">
        <f>HNK!BS20+WGL!BS20+JBHPL!BS20+JANG!BS20+MHBD!BS20+KRN!BS20+PDLY!BS20+JGTYL!BS20+KMM!BS20+BKDM!BS20+NZB!BS20+KMDY!BS20+ADB!BS20+NML!BS20+MNRL!BS20+KBASF!BS20</f>
        <v>0</v>
      </c>
      <c r="BT20" s="14">
        <f>HNK!BT20+WGL!BT20+JBHPL!BT20+JANG!BT20+MHBD!BT20+KRN!BT20+PDLY!BT20+JGTYL!BT20+KMM!BT20+BKDM!BT20+NZB!BT20+KMDY!BT20+ADB!BT20+NML!BT20+MNRL!BT20+KBASF!BT20</f>
        <v>0</v>
      </c>
      <c r="BU20" s="14">
        <f>HNK!BU20+WGL!BU20+JBHPL!BU20+JANG!BU20+MHBD!BU20+KRN!BU20+PDLY!BU20+JGTYL!BU20+KMM!BU20+BKDM!BU20+NZB!BU20+KMDY!BU20+ADB!BU20+NML!BU20+MNRL!BU20+KBASF!BU20</f>
        <v>0</v>
      </c>
      <c r="BV20" s="14">
        <f>HNK!BV20+WGL!BV20+JBHPL!BV20+JANG!BV20+MHBD!BV20+KRN!BV20+PDLY!BV20+JGTYL!BV20+KMM!BV20+BKDM!BV20+NZB!BV20+KMDY!BV20+ADB!BV20+NML!BV20+MNRL!BV20+KBASF!BV20</f>
        <v>0</v>
      </c>
      <c r="BW20" s="14">
        <f>HNK!BW20+WGL!BW20+JBHPL!BW20+JANG!BW20+MHBD!BW20+KRN!BW20+PDLY!BW20+JGTYL!BW20+KMM!BW20+BKDM!BW20+NZB!BW20+KMDY!BW20+ADB!BW20+NML!BW20+MNRL!BW20+KBASF!BW20</f>
        <v>0</v>
      </c>
      <c r="BX20" s="14">
        <f>HNK!BX20+WGL!BX20+JBHPL!BX20+JANG!BX20+MHBD!BX20+KRN!BX20+PDLY!BX20+JGTYL!BX20+KMM!BX20+BKDM!BX20+NZB!BX20+KMDY!BX20+ADB!BX20+NML!BX20+MNRL!BX20+KBASF!BX20</f>
        <v>0</v>
      </c>
      <c r="BY20" s="14">
        <f>HNK!BY20+WGL!BY20+JBHPL!BY20+JANG!BY20+MHBD!BY20+KRN!BY20+PDLY!BY20+JGTYL!BY20+KMM!BY20+BKDM!BY20+NZB!BY20+KMDY!BY20+ADB!BY20+NML!BY20+MNRL!BY20+KBASF!BY20</f>
        <v>0</v>
      </c>
      <c r="BZ20" s="14">
        <f>HNK!BZ20+WGL!BZ20+JBHPL!BZ20+JANG!BZ20+MHBD!BZ20+KRN!BZ20+PDLY!BZ20+JGTYL!BZ20+KMM!BZ20+BKDM!BZ20+NZB!BZ20+KMDY!BZ20+ADB!BZ20+NML!BZ20+MNRL!BZ20+KBASF!BZ20</f>
        <v>0</v>
      </c>
      <c r="CA20" s="14">
        <f>HNK!CA20+WGL!CA20+JBHPL!CA20+JANG!CA20+MHBD!CA20+KRN!CA20+PDLY!CA20+JGTYL!CA20+KMM!CA20+BKDM!CA20+NZB!CA20+KMDY!CA20+ADB!CA20+NML!CA20+MNRL!CA20+KBASF!CA20</f>
        <v>0</v>
      </c>
      <c r="CB20" s="13">
        <f t="shared" si="64"/>
        <v>0</v>
      </c>
      <c r="CC20" s="23">
        <f t="shared" si="65"/>
        <v>0</v>
      </c>
      <c r="CD20" s="23">
        <f t="shared" si="66"/>
        <v>0</v>
      </c>
      <c r="CE20" s="23">
        <f t="shared" si="67"/>
        <v>0</v>
      </c>
      <c r="CF20" s="23">
        <f t="shared" si="68"/>
        <v>0</v>
      </c>
      <c r="CG20" s="23">
        <f t="shared" si="69"/>
        <v>0</v>
      </c>
      <c r="CH20" s="32"/>
      <c r="CI20" s="25" t="s">
        <v>75</v>
      </c>
      <c r="CJ20" s="26">
        <f t="shared" si="70"/>
        <v>0</v>
      </c>
      <c r="CK20" s="26">
        <f t="shared" si="70"/>
        <v>0</v>
      </c>
      <c r="CL20" s="26">
        <f t="shared" si="70"/>
        <v>0</v>
      </c>
      <c r="CM20" s="26">
        <f t="shared" si="70"/>
        <v>0</v>
      </c>
      <c r="CN20" s="26">
        <f t="shared" si="70"/>
        <v>0</v>
      </c>
      <c r="CO20" s="26">
        <f t="shared" si="70"/>
        <v>0</v>
      </c>
      <c r="CP20" s="14">
        <f>HNK!CP20+WGL!CP20+JBHPL!CP20+JANG!CP20+MHBD!CP20+KRN!CP20+PDLY!CP20+JGTYL!CP20+KMM!CP20+BKDM!CP20+NZB!CP20+KMDY!CP20+ADB!CP20+NML!CP20+MNRL!CP20+KBASF!CP20</f>
        <v>0</v>
      </c>
      <c r="CQ20" s="14">
        <f>HNK!CQ20+WGL!CQ20+JBHPL!CQ20+JANG!CQ20+MHBD!CQ20+KRN!CQ20+PDLY!CQ20+JGTYL!CQ20+KMM!CQ20+BKDM!CQ20+NZB!CQ20+KMDY!CQ20+ADB!CQ20+NML!CQ20+MNRL!CQ20+KBASF!CQ20</f>
        <v>0</v>
      </c>
      <c r="CR20" s="14">
        <f>HNK!CR20+WGL!CR20+JBHPL!CR20+JANG!CR20+MHBD!CR20+KRN!CR20+PDLY!CR20+JGTYL!CR20+KMM!CR20+BKDM!CR20+NZB!CR20+KMDY!CR20+ADB!CR20+NML!CR20+MNRL!CR20+KBASF!CR20</f>
        <v>0</v>
      </c>
      <c r="CS20" s="14">
        <f>HNK!CS20+WGL!CS20+JBHPL!CS20+JANG!CS20+MHBD!CS20+KRN!CS20+PDLY!CS20+JGTYL!CS20+KMM!CS20+BKDM!CS20+NZB!CS20+KMDY!CS20+ADB!CS20+NML!CS20+MNRL!CS20+KBASF!CS20</f>
        <v>0</v>
      </c>
      <c r="CT20" s="14">
        <f>HNK!CT20+WGL!CT20+JBHPL!CT20+JANG!CT20+MHBD!CT20+KRN!CT20+PDLY!CT20+JGTYL!CT20+KMM!CT20+BKDM!CT20+NZB!CT20+KMDY!CT20+ADB!CT20+NML!CT20+MNRL!CT20+KBASF!CT20</f>
        <v>0</v>
      </c>
      <c r="CU20" s="14">
        <f>HNK!CU20+WGL!CU20+JBHPL!CU20+JANG!CU20+MHBD!CU20+KRN!CU20+PDLY!CU20+JGTYL!CU20+KMM!CU20+BKDM!CU20+NZB!CU20+KMDY!CU20+ADB!CU20+NML!CU20+MNRL!CU20+KBASF!CU20</f>
        <v>0</v>
      </c>
      <c r="CV20" s="34">
        <f t="shared" si="71"/>
        <v>0</v>
      </c>
      <c r="CW20" s="34">
        <f t="shared" si="71"/>
        <v>0</v>
      </c>
      <c r="CX20" s="34">
        <f t="shared" si="71"/>
        <v>0</v>
      </c>
      <c r="CY20" s="34">
        <f t="shared" si="71"/>
        <v>0</v>
      </c>
      <c r="CZ20" s="34">
        <f t="shared" si="71"/>
        <v>0</v>
      </c>
      <c r="DA20" s="34">
        <f t="shared" si="71"/>
        <v>0</v>
      </c>
      <c r="DB20" s="13">
        <f t="shared" si="72"/>
        <v>0</v>
      </c>
      <c r="DC20" s="40">
        <f t="shared" si="73"/>
        <v>0</v>
      </c>
      <c r="DD20" s="41">
        <f t="shared" si="74"/>
        <v>0</v>
      </c>
      <c r="DE20" s="40">
        <f t="shared" si="75"/>
        <v>0</v>
      </c>
      <c r="DF20" s="40">
        <f t="shared" si="76"/>
        <v>0</v>
      </c>
      <c r="DG20" s="48">
        <f t="shared" si="77"/>
        <v>0</v>
      </c>
      <c r="DH20" s="55"/>
      <c r="DI20" s="25" t="s">
        <v>79</v>
      </c>
      <c r="DJ20" s="50">
        <f t="shared" si="78"/>
        <v>0</v>
      </c>
      <c r="DK20" s="68">
        <f t="shared" si="21"/>
        <v>0</v>
      </c>
      <c r="DL20" s="68">
        <f t="shared" si="3"/>
        <v>0</v>
      </c>
      <c r="DM20" s="68">
        <f t="shared" si="3"/>
        <v>0</v>
      </c>
      <c r="DN20" s="68">
        <f t="shared" si="3"/>
        <v>0</v>
      </c>
      <c r="DO20" s="68">
        <f t="shared" si="3"/>
        <v>0</v>
      </c>
      <c r="DP20" s="68">
        <f t="shared" si="3"/>
        <v>0</v>
      </c>
      <c r="DQ20" s="68">
        <f t="shared" si="3"/>
        <v>0</v>
      </c>
      <c r="DR20" s="68">
        <f t="shared" si="3"/>
        <v>0</v>
      </c>
      <c r="DS20" s="68">
        <f t="shared" si="3"/>
        <v>0</v>
      </c>
      <c r="DT20" s="68">
        <f t="shared" si="3"/>
        <v>0</v>
      </c>
      <c r="DU20" s="68">
        <f t="shared" si="3"/>
        <v>0</v>
      </c>
      <c r="DV20" s="68">
        <f t="shared" si="3"/>
        <v>0</v>
      </c>
      <c r="DW20" s="13">
        <f t="shared" si="79"/>
        <v>0</v>
      </c>
      <c r="DX20" s="126"/>
      <c r="DY20" s="126"/>
      <c r="DZ20" s="126"/>
      <c r="EA20" s="126"/>
      <c r="EB20" s="126"/>
      <c r="EC20" s="126"/>
      <c r="ED20" s="126"/>
      <c r="EE20" s="126"/>
      <c r="EF20" s="126"/>
      <c r="EG20" s="126"/>
      <c r="EH20" s="126"/>
      <c r="EI20" s="126"/>
      <c r="EJ20" s="125"/>
      <c r="EK20" s="126"/>
      <c r="EL20" s="126"/>
      <c r="EM20" s="126"/>
      <c r="EN20" s="126"/>
      <c r="EO20" s="126"/>
      <c r="EP20" s="126"/>
      <c r="EQ20" s="126"/>
      <c r="ER20" s="126"/>
      <c r="ES20" s="126"/>
      <c r="ET20" s="126"/>
      <c r="EU20" s="126"/>
      <c r="EV20" s="126"/>
      <c r="EW20" s="125"/>
      <c r="EX20" s="126"/>
      <c r="EY20" s="126"/>
      <c r="EZ20" s="126"/>
      <c r="FA20" s="126"/>
      <c r="FB20" s="126"/>
      <c r="FC20" s="126"/>
      <c r="FD20" s="126"/>
      <c r="FE20" s="126"/>
      <c r="FF20" s="126"/>
      <c r="FG20" s="126"/>
      <c r="FH20" s="126"/>
      <c r="FI20" s="126"/>
      <c r="FJ20" s="125"/>
      <c r="FK20" s="126"/>
      <c r="FL20" s="126"/>
      <c r="FM20" s="126"/>
      <c r="FN20" s="126"/>
      <c r="FO20" s="126"/>
      <c r="FP20" s="126"/>
      <c r="FQ20" s="126"/>
      <c r="FR20" s="126"/>
      <c r="FS20" s="126"/>
      <c r="FT20" s="126"/>
      <c r="FU20" s="126"/>
      <c r="FV20" s="126"/>
      <c r="FW20" s="125"/>
      <c r="FX20" s="126"/>
      <c r="FY20" s="126"/>
      <c r="FZ20" s="126"/>
      <c r="GA20" s="126"/>
      <c r="GB20" s="126"/>
      <c r="GC20" s="126"/>
      <c r="GD20" s="126"/>
      <c r="GE20" s="126"/>
      <c r="GF20" s="126"/>
      <c r="GG20" s="126"/>
      <c r="GH20" s="126"/>
      <c r="GI20" s="126"/>
      <c r="GJ20" s="125"/>
      <c r="GK20" s="126"/>
      <c r="GL20" s="126"/>
      <c r="GM20" s="126"/>
      <c r="GN20" s="126"/>
      <c r="GO20" s="126"/>
      <c r="GP20" s="126"/>
      <c r="GQ20" s="126"/>
      <c r="GR20" s="126"/>
      <c r="GS20" s="126"/>
      <c r="GT20" s="126"/>
      <c r="GU20" s="126"/>
      <c r="GV20" s="126"/>
      <c r="GW20" s="125"/>
      <c r="GX20" s="126"/>
      <c r="GY20" s="126"/>
      <c r="GZ20" s="126"/>
      <c r="HA20" s="126"/>
      <c r="HB20" s="126"/>
      <c r="HC20" s="126"/>
      <c r="HD20" s="126"/>
      <c r="HE20" s="126"/>
      <c r="HF20" s="126"/>
      <c r="HG20" s="126"/>
      <c r="HH20" s="126"/>
      <c r="HI20" s="126"/>
      <c r="HJ20" s="125"/>
      <c r="HK20" s="126"/>
      <c r="HL20" s="126"/>
      <c r="HM20" s="126"/>
      <c r="HN20" s="126"/>
      <c r="HO20" s="126"/>
      <c r="HP20" s="126"/>
      <c r="HQ20" s="126"/>
      <c r="HR20" s="126"/>
      <c r="HS20" s="126"/>
      <c r="HT20" s="126"/>
      <c r="HU20" s="126"/>
      <c r="HV20" s="126"/>
      <c r="HW20" s="125"/>
      <c r="HX20" s="126"/>
      <c r="HY20" s="126"/>
      <c r="HZ20" s="126"/>
      <c r="IA20" s="126"/>
      <c r="IB20" s="126"/>
      <c r="IC20" s="126"/>
      <c r="ID20" s="126"/>
      <c r="IE20" s="126"/>
      <c r="IF20" s="126"/>
      <c r="IG20" s="126"/>
      <c r="IH20" s="126"/>
      <c r="II20" s="126"/>
      <c r="IJ20" s="125"/>
      <c r="IK20" s="126"/>
      <c r="IL20" s="126"/>
      <c r="IM20" s="126"/>
      <c r="IN20" s="126"/>
      <c r="IO20" s="126"/>
      <c r="IP20" s="126"/>
      <c r="IQ20" s="126"/>
      <c r="IR20" s="126"/>
      <c r="IS20" s="126"/>
      <c r="IT20" s="126"/>
      <c r="IU20" s="126"/>
      <c r="IV20" s="126"/>
      <c r="IW20" s="125"/>
    </row>
    <row r="21" spans="2:257" ht="12.5" x14ac:dyDescent="0.2">
      <c r="B21" s="9" t="s">
        <v>6</v>
      </c>
      <c r="C21" s="14">
        <f>HNK!C21+WGL!C21+JBHPL!C21+JANG!C21+MHBD!C21+KRN!C21+PDLY!C21+JGTYL!C21+KMM!C21+BKDM!C21+NZB!C21+KMDY!C21+ADB!C21+NML!C21+MNRL!C21+KBASF!C21</f>
        <v>0</v>
      </c>
      <c r="D21" s="14">
        <f>HNK!D21+WGL!D21+JBHPL!D21+JANG!D21+MHBD!D21+KRN!D21+PDLY!D21+JGTYL!D21+KMM!D21+BKDM!D21+NZB!D21+KMDY!D21+ADB!D21+NML!D21+MNRL!D21+KBASF!D21</f>
        <v>0</v>
      </c>
      <c r="E21" s="14">
        <f>HNK!E21+WGL!E21+JBHPL!E21+JANG!E21+MHBD!E21+KRN!E21+PDLY!E21+JGTYL!E21+KMM!E21+BKDM!E21+NZB!E21+KMDY!E21+ADB!E21+NML!E21+MNRL!E21+KBASF!E21</f>
        <v>0</v>
      </c>
      <c r="F21" s="14">
        <f>HNK!F21+WGL!F21+JBHPL!F21+JANG!F21+MHBD!F21+KRN!F21+PDLY!F21+JGTYL!F21+KMM!F21+BKDM!F21+NZB!F21+KMDY!F21+ADB!F21+NML!F21+MNRL!F21+KBASF!F21</f>
        <v>0</v>
      </c>
      <c r="G21" s="14">
        <f>HNK!G21+WGL!G21+JBHPL!G21+JANG!G21+MHBD!G21+KRN!G21+PDLY!G21+JGTYL!G21+KMM!G21+BKDM!G21+NZB!G21+KMDY!G21+ADB!G21+NML!G21+MNRL!G21+KBASF!G21</f>
        <v>0</v>
      </c>
      <c r="H21" s="14">
        <f>HNK!H21+WGL!H21+JBHPL!H21+JANG!H21+MHBD!H21+KRN!H21+PDLY!H21+JGTYL!H21+KMM!H21+BKDM!H21+NZB!H21+KMDY!H21+ADB!H21+NML!H21+MNRL!H21+KBASF!H21</f>
        <v>0</v>
      </c>
      <c r="I21" s="14">
        <f>HNK!I21+WGL!I21+JBHPL!I21+JANG!I21+MHBD!I21+KRN!I21+PDLY!I21+JGTYL!I21+KMM!I21+BKDM!I21+NZB!I21+KMDY!I21+ADB!I21+NML!I21+MNRL!I21+KBASF!I21</f>
        <v>0</v>
      </c>
      <c r="J21" s="14">
        <f>HNK!J21+WGL!J21+JBHPL!J21+JANG!J21+MHBD!J21+KRN!J21+PDLY!J21+JGTYL!J21+KMM!J21+BKDM!J21+NZB!J21+KMDY!J21+ADB!J21+NML!J21+MNRL!J21+KBASF!J21</f>
        <v>0</v>
      </c>
      <c r="K21" s="14">
        <f>HNK!K21+WGL!K21+JBHPL!K21+JANG!K21+MHBD!K21+KRN!K21+PDLY!K21+JGTYL!K21+KMM!K21+BKDM!K21+NZB!K21+KMDY!K21+ADB!K21+NML!K21+MNRL!K21+KBASF!K21</f>
        <v>0</v>
      </c>
      <c r="L21" s="14">
        <f>HNK!L21+WGL!L21+JBHPL!L21+JANG!L21+MHBD!L21+KRN!L21+PDLY!L21+JGTYL!L21+KMM!L21+BKDM!L21+NZB!L21+KMDY!L21+ADB!L21+NML!L21+MNRL!L21+KBASF!L21</f>
        <v>0</v>
      </c>
      <c r="M21" s="14">
        <f>HNK!M21+WGL!M21+JBHPL!M21+JANG!M21+MHBD!M21+KRN!M21+PDLY!M21+JGTYL!M21+KMM!M21+BKDM!M21+NZB!M21+KMDY!M21+ADB!M21+NML!M21+MNRL!M21+KBASF!M21</f>
        <v>0</v>
      </c>
      <c r="N21" s="14">
        <f>HNK!N21+WGL!N21+JBHPL!N21+JANG!N21+MHBD!N21+KRN!N21+PDLY!N21+JGTYL!N21+KMM!N21+BKDM!N21+NZB!N21+KMDY!N21+ADB!N21+NML!N21+MNRL!N21+KBASF!N21</f>
        <v>0</v>
      </c>
      <c r="O21" s="13">
        <f t="shared" si="59"/>
        <v>0</v>
      </c>
      <c r="P21" s="14">
        <f>HNK!P21+WGL!P21+JBHPL!P21+JANG!P21+MHBD!P21+KRN!P21+PDLY!P21+JGTYL!P21+KMM!P21+BKDM!P21+NZB!P21+KMDY!P21+ADB!P21+NML!P21+MNRL!P21+KBASF!P21</f>
        <v>0</v>
      </c>
      <c r="Q21" s="14">
        <f>HNK!Q21+WGL!Q21+JBHPL!Q21+JANG!Q21+MHBD!Q21+KRN!Q21+PDLY!Q21+JGTYL!Q21+KMM!Q21+BKDM!Q21+NZB!Q21+KMDY!Q21+ADB!Q21+NML!Q21+MNRL!Q21+KBASF!Q21</f>
        <v>0</v>
      </c>
      <c r="R21" s="14">
        <f>HNK!R21+WGL!R21+JBHPL!R21+JANG!R21+MHBD!R21+KRN!R21+PDLY!R21+JGTYL!R21+KMM!R21+BKDM!R21+NZB!R21+KMDY!R21+ADB!R21+NML!R21+MNRL!R21+KBASF!R21</f>
        <v>0</v>
      </c>
      <c r="S21" s="14">
        <f>HNK!S21+WGL!S21+JBHPL!S21+JANG!S21+MHBD!S21+KRN!S21+PDLY!S21+JGTYL!S21+KMM!S21+BKDM!S21+NZB!S21+KMDY!S21+ADB!S21+NML!S21+MNRL!S21+KBASF!S21</f>
        <v>0</v>
      </c>
      <c r="T21" s="14">
        <f>HNK!T21+WGL!T21+JBHPL!T21+JANG!T21+MHBD!T21+KRN!T21+PDLY!T21+JGTYL!T21+KMM!T21+BKDM!T21+NZB!T21+KMDY!T21+ADB!T21+NML!T21+MNRL!T21+KBASF!T21</f>
        <v>0</v>
      </c>
      <c r="U21" s="14">
        <f>HNK!U21+WGL!U21+JBHPL!U21+JANG!U21+MHBD!U21+KRN!U21+PDLY!U21+JGTYL!U21+KMM!U21+BKDM!U21+NZB!U21+KMDY!U21+ADB!U21+NML!U21+MNRL!U21+KBASF!U21</f>
        <v>0</v>
      </c>
      <c r="V21" s="14">
        <f>HNK!V21+WGL!V21+JBHPL!V21+JANG!V21+MHBD!V21+KRN!V21+PDLY!V21+JGTYL!V21+KMM!V21+BKDM!V21+NZB!V21+KMDY!V21+ADB!V21+NML!V21+MNRL!V21+KBASF!V21</f>
        <v>0</v>
      </c>
      <c r="W21" s="14">
        <f>HNK!W21+WGL!W21+JBHPL!W21+JANG!W21+MHBD!W21+KRN!W21+PDLY!W21+JGTYL!W21+KMM!W21+BKDM!W21+NZB!W21+KMDY!W21+ADB!W21+NML!W21+MNRL!W21+KBASF!W21</f>
        <v>0</v>
      </c>
      <c r="X21" s="14">
        <f>HNK!X21+WGL!X21+JBHPL!X21+JANG!X21+MHBD!X21+KRN!X21+PDLY!X21+JGTYL!X21+KMM!X21+BKDM!X21+NZB!X21+KMDY!X21+ADB!X21+NML!X21+MNRL!X21+KBASF!X21</f>
        <v>0</v>
      </c>
      <c r="Y21" s="14">
        <f>HNK!Y21+WGL!Y21+JBHPL!Y21+JANG!Y21+MHBD!Y21+KRN!Y21+PDLY!Y21+JGTYL!Y21+KMM!Y21+BKDM!Y21+NZB!Y21+KMDY!Y21+ADB!Y21+NML!Y21+MNRL!Y21+KBASF!Y21</f>
        <v>0</v>
      </c>
      <c r="Z21" s="14">
        <f>HNK!Z21+WGL!Z21+JBHPL!Z21+JANG!Z21+MHBD!Z21+KRN!Z21+PDLY!Z21+JGTYL!Z21+KMM!Z21+BKDM!Z21+NZB!Z21+KMDY!Z21+ADB!Z21+NML!Z21+MNRL!Z21+KBASF!Z21</f>
        <v>0</v>
      </c>
      <c r="AA21" s="14">
        <f>HNK!AA21+WGL!AA21+JBHPL!AA21+JANG!AA21+MHBD!AA21+KRN!AA21+PDLY!AA21+JGTYL!AA21+KMM!AA21+BKDM!AA21+NZB!AA21+KMDY!AA21+ADB!AA21+NML!AA21+MNRL!AA21+KBASF!AA21</f>
        <v>0</v>
      </c>
      <c r="AB21" s="13">
        <f t="shared" si="60"/>
        <v>0</v>
      </c>
      <c r="AC21" s="14">
        <f>HNK!AC21+WGL!AC21+JBHPL!AC21+JANG!AC21+MHBD!AC21+KRN!AC21+PDLY!AC21+JGTYL!AC21+KMM!AC21+BKDM!AC21+NZB!AC21+KMDY!AC21+ADB!AC21+NML!AC21+MNRL!AC21+KBASF!AC21</f>
        <v>0</v>
      </c>
      <c r="AD21" s="14">
        <f>HNK!AD21+WGL!AD21+JBHPL!AD21+JANG!AD21+MHBD!AD21+KRN!AD21+PDLY!AD21+JGTYL!AD21+KMM!AD21+BKDM!AD21+NZB!AD21+KMDY!AD21+ADB!AD21+NML!AD21+MNRL!AD21+KBASF!AD21</f>
        <v>0</v>
      </c>
      <c r="AE21" s="14">
        <f>HNK!AE21+WGL!AE21+JBHPL!AE21+JANG!AE21+MHBD!AE21+KRN!AE21+PDLY!AE21+JGTYL!AE21+KMM!AE21+BKDM!AE21+NZB!AE21+KMDY!AE21+ADB!AE21+NML!AE21+MNRL!AE21+KBASF!AE21</f>
        <v>0</v>
      </c>
      <c r="AF21" s="14">
        <f>HNK!AF21+WGL!AF21+JBHPL!AF21+JANG!AF21+MHBD!AF21+KRN!AF21+PDLY!AF21+JGTYL!AF21+KMM!AF21+BKDM!AF21+NZB!AF21+KMDY!AF21+ADB!AF21+NML!AF21+MNRL!AF21+KBASF!AF21</f>
        <v>0</v>
      </c>
      <c r="AG21" s="14">
        <f>HNK!AG21+WGL!AG21+JBHPL!AG21+JANG!AG21+MHBD!AG21+KRN!AG21+PDLY!AG21+JGTYL!AG21+KMM!AG21+BKDM!AG21+NZB!AG21+KMDY!AG21+ADB!AG21+NML!AG21+MNRL!AG21+KBASF!AG21</f>
        <v>0</v>
      </c>
      <c r="AH21" s="14">
        <f>HNK!AH21+WGL!AH21+JBHPL!AH21+JANG!AH21+MHBD!AH21+KRN!AH21+PDLY!AH21+JGTYL!AH21+KMM!AH21+BKDM!AH21+NZB!AH21+KMDY!AH21+ADB!AH21+NML!AH21+MNRL!AH21+KBASF!AH21</f>
        <v>0</v>
      </c>
      <c r="AI21" s="14">
        <f>HNK!AI21+WGL!AI21+JBHPL!AI21+JANG!AI21+MHBD!AI21+KRN!AI21+PDLY!AI21+JGTYL!AI21+KMM!AI21+BKDM!AI21+NZB!AI21+KMDY!AI21+ADB!AI21+NML!AI21+MNRL!AI21+KBASF!AI21</f>
        <v>0</v>
      </c>
      <c r="AJ21" s="14">
        <f>HNK!AJ21+WGL!AJ21+JBHPL!AJ21+JANG!AJ21+MHBD!AJ21+KRN!AJ21+PDLY!AJ21+JGTYL!AJ21+KMM!AJ21+BKDM!AJ21+NZB!AJ21+KMDY!AJ21+ADB!AJ21+NML!AJ21+MNRL!AJ21+KBASF!AJ21</f>
        <v>0</v>
      </c>
      <c r="AK21" s="14">
        <f>HNK!AK21+WGL!AK21+JBHPL!AK21+JANG!AK21+MHBD!AK21+KRN!AK21+PDLY!AK21+JGTYL!AK21+KMM!AK21+BKDM!AK21+NZB!AK21+KMDY!AK21+ADB!AK21+NML!AK21+MNRL!AK21+KBASF!AK21</f>
        <v>0</v>
      </c>
      <c r="AL21" s="14">
        <f>HNK!AL21+WGL!AL21+JBHPL!AL21+JANG!AL21+MHBD!AL21+KRN!AL21+PDLY!AL21+JGTYL!AL21+KMM!AL21+BKDM!AL21+NZB!AL21+KMDY!AL21+ADB!AL21+NML!AL21+MNRL!AL21+KBASF!AL21</f>
        <v>0</v>
      </c>
      <c r="AM21" s="14">
        <f>HNK!AM21+WGL!AM21+JBHPL!AM21+JANG!AM21+MHBD!AM21+KRN!AM21+PDLY!AM21+JGTYL!AM21+KMM!AM21+BKDM!AM21+NZB!AM21+KMDY!AM21+ADB!AM21+NML!AM21+MNRL!AM21+KBASF!AM21</f>
        <v>0</v>
      </c>
      <c r="AN21" s="14">
        <f>HNK!AN21+WGL!AN21+JBHPL!AN21+JANG!AN21+MHBD!AN21+KRN!AN21+PDLY!AN21+JGTYL!AN21+KMM!AN21+BKDM!AN21+NZB!AN21+KMDY!AN21+ADB!AN21+NML!AN21+MNRL!AN21+KBASF!AN21</f>
        <v>0</v>
      </c>
      <c r="AO21" s="13">
        <f t="shared" si="61"/>
        <v>0</v>
      </c>
      <c r="AP21" s="14">
        <f>HNK!AP21+WGL!AP21+JBHPL!AP21+JANG!AP21+MHBD!AP21+KRN!AP21+PDLY!AP21+JGTYL!AP21+KMM!AP21+BKDM!AP21+NZB!AP21+KMDY!AP21+ADB!AP21+NML!AP21+MNRL!AP21+KBASF!AP21</f>
        <v>0</v>
      </c>
      <c r="AQ21" s="14">
        <f>HNK!AQ21+WGL!AQ21+JBHPL!AQ21+JANG!AQ21+MHBD!AQ21+KRN!AQ21+PDLY!AQ21+JGTYL!AQ21+KMM!AQ21+BKDM!AQ21+NZB!AQ21+KMDY!AQ21+ADB!AQ21+NML!AQ21+MNRL!AQ21+KBASF!AQ21</f>
        <v>0</v>
      </c>
      <c r="AR21" s="14">
        <f>HNK!AR21+WGL!AR21+JBHPL!AR21+JANG!AR21+MHBD!AR21+KRN!AR21+PDLY!AR21+JGTYL!AR21+KMM!AR21+BKDM!AR21+NZB!AR21+KMDY!AR21+ADB!AR21+NML!AR21+MNRL!AR21+KBASF!AR21</f>
        <v>0</v>
      </c>
      <c r="AS21" s="14">
        <f>HNK!AS21+WGL!AS21+JBHPL!AS21+JANG!AS21+MHBD!AS21+KRN!AS21+PDLY!AS21+JGTYL!AS21+KMM!AS21+BKDM!AS21+NZB!AS21+KMDY!AS21+ADB!AS21+NML!AS21+MNRL!AS21+KBASF!AS21</f>
        <v>0</v>
      </c>
      <c r="AT21" s="14">
        <f>HNK!AT21+WGL!AT21+JBHPL!AT21+JANG!AT21+MHBD!AT21+KRN!AT21+PDLY!AT21+JGTYL!AT21+KMM!AT21+BKDM!AT21+NZB!AT21+KMDY!AT21+ADB!AT21+NML!AT21+MNRL!AT21+KBASF!AT21</f>
        <v>0</v>
      </c>
      <c r="AU21" s="14">
        <f>HNK!AU21+WGL!AU21+JBHPL!AU21+JANG!AU21+MHBD!AU21+KRN!AU21+PDLY!AU21+JGTYL!AU21+KMM!AU21+BKDM!AU21+NZB!AU21+KMDY!AU21+ADB!AU21+NML!AU21+MNRL!AU21+KBASF!AU21</f>
        <v>0</v>
      </c>
      <c r="AV21" s="14">
        <f>HNK!AV21+WGL!AV21+JBHPL!AV21+JANG!AV21+MHBD!AV21+KRN!AV21+PDLY!AV21+JGTYL!AV21+KMM!AV21+BKDM!AV21+NZB!AV21+KMDY!AV21+ADB!AV21+NML!AV21+MNRL!AV21+KBASF!AV21</f>
        <v>0</v>
      </c>
      <c r="AW21" s="14">
        <f>HNK!AW21+WGL!AW21+JBHPL!AW21+JANG!AW21+MHBD!AW21+KRN!AW21+PDLY!AW21+JGTYL!AW21+KMM!AW21+BKDM!AW21+NZB!AW21+KMDY!AW21+ADB!AW21+NML!AW21+MNRL!AW21+KBASF!AW21</f>
        <v>0</v>
      </c>
      <c r="AX21" s="14">
        <f>HNK!AX21+WGL!AX21+JBHPL!AX21+JANG!AX21+MHBD!AX21+KRN!AX21+PDLY!AX21+JGTYL!AX21+KMM!AX21+BKDM!AX21+NZB!AX21+KMDY!AX21+ADB!AX21+NML!AX21+MNRL!AX21+KBASF!AX21</f>
        <v>0</v>
      </c>
      <c r="AY21" s="14">
        <f>HNK!AY21+WGL!AY21+JBHPL!AY21+JANG!AY21+MHBD!AY21+KRN!AY21+PDLY!AY21+JGTYL!AY21+KMM!AY21+BKDM!AY21+NZB!AY21+KMDY!AY21+ADB!AY21+NML!AY21+MNRL!AY21+KBASF!AY21</f>
        <v>0</v>
      </c>
      <c r="AZ21" s="14">
        <f>HNK!AZ21+WGL!AZ21+JBHPL!AZ21+JANG!AZ21+MHBD!AZ21+KRN!AZ21+PDLY!AZ21+JGTYL!AZ21+KMM!AZ21+BKDM!AZ21+NZB!AZ21+KMDY!AZ21+ADB!AZ21+NML!AZ21+MNRL!AZ21+KBASF!AZ21</f>
        <v>0</v>
      </c>
      <c r="BA21" s="14">
        <f>HNK!BA21+WGL!BA21+JBHPL!BA21+JANG!BA21+MHBD!BA21+KRN!BA21+PDLY!BA21+JGTYL!BA21+KMM!BA21+BKDM!BA21+NZB!BA21+KMDY!BA21+ADB!BA21+NML!BA21+MNRL!BA21+KBASF!BA21</f>
        <v>0</v>
      </c>
      <c r="BB21" s="13">
        <f t="shared" si="62"/>
        <v>0</v>
      </c>
      <c r="BC21" s="14">
        <f>HNK!BC21+WGL!BC21+JBHPL!BC21+JANG!BC21+MHBD!BC21+KRN!BC21+PDLY!BC21+JGTYL!BC21+KMM!BC21+BKDM!BC21+NZB!BC21+KMDY!BC21+ADB!BC21+NML!BC21+MNRL!BC21+KBASF!BC21</f>
        <v>0</v>
      </c>
      <c r="BD21" s="14">
        <f>HNK!BD21+WGL!BD21+JBHPL!BD21+JANG!BD21+MHBD!BD21+KRN!BD21+PDLY!BD21+JGTYL!BD21+KMM!BD21+BKDM!BD21+NZB!BD21+KMDY!BD21+ADB!BD21+NML!BD21+MNRL!BD21+KBASF!BD21</f>
        <v>0</v>
      </c>
      <c r="BE21" s="14">
        <f>HNK!BE21+WGL!BE21+JBHPL!BE21+JANG!BE21+MHBD!BE21+KRN!BE21+PDLY!BE21+JGTYL!BE21+KMM!BE21+BKDM!BE21+NZB!BE21+KMDY!BE21+ADB!BE21+NML!BE21+MNRL!BE21+KBASF!BE21</f>
        <v>0</v>
      </c>
      <c r="BF21" s="14">
        <f>HNK!BF21+WGL!BF21+JBHPL!BF21+JANG!BF21+MHBD!BF21+KRN!BF21+PDLY!BF21+JGTYL!BF21+KMM!BF21+BKDM!BF21+NZB!BF21+KMDY!BF21+ADB!BF21+NML!BF21+MNRL!BF21+KBASF!BF21</f>
        <v>0</v>
      </c>
      <c r="BG21" s="14">
        <f>HNK!BG21+WGL!BG21+JBHPL!BG21+JANG!BG21+MHBD!BG21+KRN!BG21+PDLY!BG21+JGTYL!BG21+KMM!BG21+BKDM!BG21+NZB!BG21+KMDY!BG21+ADB!BG21+NML!BG21+MNRL!BG21+KBASF!BG21</f>
        <v>0</v>
      </c>
      <c r="BH21" s="14">
        <f>HNK!BH21+WGL!BH21+JBHPL!BH21+JANG!BH21+MHBD!BH21+KRN!BH21+PDLY!BH21+JGTYL!BH21+KMM!BH21+BKDM!BH21+NZB!BH21+KMDY!BH21+ADB!BH21+NML!BH21+MNRL!BH21+KBASF!BH21</f>
        <v>0</v>
      </c>
      <c r="BI21" s="14">
        <f>HNK!BI21+WGL!BI21+JBHPL!BI21+JANG!BI21+MHBD!BI21+KRN!BI21+PDLY!BI21+JGTYL!BI21+KMM!BI21+BKDM!BI21+NZB!BI21+KMDY!BI21+ADB!BI21+NML!BI21+MNRL!BI21+KBASF!BI21</f>
        <v>0</v>
      </c>
      <c r="BJ21" s="14">
        <f>HNK!BJ21+WGL!BJ21+JBHPL!BJ21+JANG!BJ21+MHBD!BJ21+KRN!BJ21+PDLY!BJ21+JGTYL!BJ21+KMM!BJ21+BKDM!BJ21+NZB!BJ21+KMDY!BJ21+ADB!BJ21+NML!BJ21+MNRL!BJ21+KBASF!BJ21</f>
        <v>0</v>
      </c>
      <c r="BK21" s="14">
        <f>HNK!BK21+WGL!BK21+JBHPL!BK21+JANG!BK21+MHBD!BK21+KRN!BK21+PDLY!BK21+JGTYL!BK21+KMM!BK21+BKDM!BK21+NZB!BK21+KMDY!BK21+ADB!BK21+NML!BK21+MNRL!BK21+KBASF!BK21</f>
        <v>0</v>
      </c>
      <c r="BL21" s="14">
        <f>HNK!BL21+WGL!BL21+JBHPL!BL21+JANG!BL21+MHBD!BL21+KRN!BL21+PDLY!BL21+JGTYL!BL21+KMM!BL21+BKDM!BL21+NZB!BL21+KMDY!BL21+ADB!BL21+NML!BL21+MNRL!BL21+KBASF!BL21</f>
        <v>0</v>
      </c>
      <c r="BM21" s="14">
        <f>HNK!BM21+WGL!BM21+JBHPL!BM21+JANG!BM21+MHBD!BM21+KRN!BM21+PDLY!BM21+JGTYL!BM21+KMM!BM21+BKDM!BM21+NZB!BM21+KMDY!BM21+ADB!BM21+NML!BM21+MNRL!BM21+KBASF!BM21</f>
        <v>0</v>
      </c>
      <c r="BN21" s="14">
        <f>HNK!BN21+WGL!BN21+JBHPL!BN21+JANG!BN21+MHBD!BN21+KRN!BN21+PDLY!BN21+JGTYL!BN21+KMM!BN21+BKDM!BN21+NZB!BN21+KMDY!BN21+ADB!BN21+NML!BN21+MNRL!BN21+KBASF!BN21</f>
        <v>0</v>
      </c>
      <c r="BO21" s="13">
        <f t="shared" si="63"/>
        <v>0</v>
      </c>
      <c r="BP21" s="14">
        <f>HNK!BP21+WGL!BP21+JBHPL!BP21+JANG!BP21+MHBD!BP21+KRN!BP21+PDLY!BP21+JGTYL!BP21+KMM!BP21+BKDM!BP21+NZB!BP21+KMDY!BP21+ADB!BP21+NML!BP21+MNRL!BP21+KBASF!BP21</f>
        <v>0</v>
      </c>
      <c r="BQ21" s="14">
        <f>HNK!BQ21+WGL!BQ21+JBHPL!BQ21+JANG!BQ21+MHBD!BQ21+KRN!BQ21+PDLY!BQ21+JGTYL!BQ21+KMM!BQ21+BKDM!BQ21+NZB!BQ21+KMDY!BQ21+ADB!BQ21+NML!BQ21+MNRL!BQ21+KBASF!BQ21</f>
        <v>0</v>
      </c>
      <c r="BR21" s="14">
        <f>HNK!BR21+WGL!BR21+JBHPL!BR21+JANG!BR21+MHBD!BR21+KRN!BR21+PDLY!BR21+JGTYL!BR21+KMM!BR21+BKDM!BR21+NZB!BR21+KMDY!BR21+ADB!BR21+NML!BR21+MNRL!BR21+KBASF!BR21</f>
        <v>0</v>
      </c>
      <c r="BS21" s="14">
        <f>HNK!BS21+WGL!BS21+JBHPL!BS21+JANG!BS21+MHBD!BS21+KRN!BS21+PDLY!BS21+JGTYL!BS21+KMM!BS21+BKDM!BS21+NZB!BS21+KMDY!BS21+ADB!BS21+NML!BS21+MNRL!BS21+KBASF!BS21</f>
        <v>0</v>
      </c>
      <c r="BT21" s="14">
        <f>HNK!BT21+WGL!BT21+JBHPL!BT21+JANG!BT21+MHBD!BT21+KRN!BT21+PDLY!BT21+JGTYL!BT21+KMM!BT21+BKDM!BT21+NZB!BT21+KMDY!BT21+ADB!BT21+NML!BT21+MNRL!BT21+KBASF!BT21</f>
        <v>0</v>
      </c>
      <c r="BU21" s="14">
        <f>HNK!BU21+WGL!BU21+JBHPL!BU21+JANG!BU21+MHBD!BU21+KRN!BU21+PDLY!BU21+JGTYL!BU21+KMM!BU21+BKDM!BU21+NZB!BU21+KMDY!BU21+ADB!BU21+NML!BU21+MNRL!BU21+KBASF!BU21</f>
        <v>0</v>
      </c>
      <c r="BV21" s="14">
        <f>HNK!BV21+WGL!BV21+JBHPL!BV21+JANG!BV21+MHBD!BV21+KRN!BV21+PDLY!BV21+JGTYL!BV21+KMM!BV21+BKDM!BV21+NZB!BV21+KMDY!BV21+ADB!BV21+NML!BV21+MNRL!BV21+KBASF!BV21</f>
        <v>0</v>
      </c>
      <c r="BW21" s="14">
        <f>HNK!BW21+WGL!BW21+JBHPL!BW21+JANG!BW21+MHBD!BW21+KRN!BW21+PDLY!BW21+JGTYL!BW21+KMM!BW21+BKDM!BW21+NZB!BW21+KMDY!BW21+ADB!BW21+NML!BW21+MNRL!BW21+KBASF!BW21</f>
        <v>0</v>
      </c>
      <c r="BX21" s="14">
        <f>HNK!BX21+WGL!BX21+JBHPL!BX21+JANG!BX21+MHBD!BX21+KRN!BX21+PDLY!BX21+JGTYL!BX21+KMM!BX21+BKDM!BX21+NZB!BX21+KMDY!BX21+ADB!BX21+NML!BX21+MNRL!BX21+KBASF!BX21</f>
        <v>0</v>
      </c>
      <c r="BY21" s="14">
        <f>HNK!BY21+WGL!BY21+JBHPL!BY21+JANG!BY21+MHBD!BY21+KRN!BY21+PDLY!BY21+JGTYL!BY21+KMM!BY21+BKDM!BY21+NZB!BY21+KMDY!BY21+ADB!BY21+NML!BY21+MNRL!BY21+KBASF!BY21</f>
        <v>0</v>
      </c>
      <c r="BZ21" s="14">
        <f>HNK!BZ21+WGL!BZ21+JBHPL!BZ21+JANG!BZ21+MHBD!BZ21+KRN!BZ21+PDLY!BZ21+JGTYL!BZ21+KMM!BZ21+BKDM!BZ21+NZB!BZ21+KMDY!BZ21+ADB!BZ21+NML!BZ21+MNRL!BZ21+KBASF!BZ21</f>
        <v>0</v>
      </c>
      <c r="CA21" s="14">
        <f>HNK!CA21+WGL!CA21+JBHPL!CA21+JANG!CA21+MHBD!CA21+KRN!CA21+PDLY!CA21+JGTYL!CA21+KMM!CA21+BKDM!CA21+NZB!CA21+KMDY!CA21+ADB!CA21+NML!CA21+MNRL!CA21+KBASF!CA21</f>
        <v>0</v>
      </c>
      <c r="CB21" s="13">
        <f t="shared" si="64"/>
        <v>0</v>
      </c>
      <c r="CC21" s="23">
        <f t="shared" si="65"/>
        <v>0</v>
      </c>
      <c r="CD21" s="23">
        <f t="shared" si="66"/>
        <v>0</v>
      </c>
      <c r="CE21" s="23">
        <f t="shared" si="67"/>
        <v>0</v>
      </c>
      <c r="CF21" s="23">
        <f t="shared" si="68"/>
        <v>0</v>
      </c>
      <c r="CG21" s="23">
        <f t="shared" si="69"/>
        <v>0</v>
      </c>
      <c r="CH21" s="32"/>
      <c r="CI21" s="25" t="s">
        <v>75</v>
      </c>
      <c r="CJ21" s="26">
        <f t="shared" si="70"/>
        <v>0</v>
      </c>
      <c r="CK21" s="26">
        <f t="shared" si="70"/>
        <v>0</v>
      </c>
      <c r="CL21" s="26">
        <f t="shared" si="70"/>
        <v>0</v>
      </c>
      <c r="CM21" s="26">
        <f t="shared" si="70"/>
        <v>0</v>
      </c>
      <c r="CN21" s="26">
        <f t="shared" si="70"/>
        <v>0</v>
      </c>
      <c r="CO21" s="26">
        <f t="shared" si="70"/>
        <v>0</v>
      </c>
      <c r="CP21" s="14">
        <f>HNK!CP21+WGL!CP21+JBHPL!CP21+JANG!CP21+MHBD!CP21+KRN!CP21+PDLY!CP21+JGTYL!CP21+KMM!CP21+BKDM!CP21+NZB!CP21+KMDY!CP21+ADB!CP21+NML!CP21+MNRL!CP21+KBASF!CP21</f>
        <v>0</v>
      </c>
      <c r="CQ21" s="14">
        <f>HNK!CQ21+WGL!CQ21+JBHPL!CQ21+JANG!CQ21+MHBD!CQ21+KRN!CQ21+PDLY!CQ21+JGTYL!CQ21+KMM!CQ21+BKDM!CQ21+NZB!CQ21+KMDY!CQ21+ADB!CQ21+NML!CQ21+MNRL!CQ21+KBASF!CQ21</f>
        <v>0</v>
      </c>
      <c r="CR21" s="14">
        <f>HNK!CR21+WGL!CR21+JBHPL!CR21+JANG!CR21+MHBD!CR21+KRN!CR21+PDLY!CR21+JGTYL!CR21+KMM!CR21+BKDM!CR21+NZB!CR21+KMDY!CR21+ADB!CR21+NML!CR21+MNRL!CR21+KBASF!CR21</f>
        <v>0</v>
      </c>
      <c r="CS21" s="14">
        <f>HNK!CS21+WGL!CS21+JBHPL!CS21+JANG!CS21+MHBD!CS21+KRN!CS21+PDLY!CS21+JGTYL!CS21+KMM!CS21+BKDM!CS21+NZB!CS21+KMDY!CS21+ADB!CS21+NML!CS21+MNRL!CS21+KBASF!CS21</f>
        <v>0</v>
      </c>
      <c r="CT21" s="14">
        <f>HNK!CT21+WGL!CT21+JBHPL!CT21+JANG!CT21+MHBD!CT21+KRN!CT21+PDLY!CT21+JGTYL!CT21+KMM!CT21+BKDM!CT21+NZB!CT21+KMDY!CT21+ADB!CT21+NML!CT21+MNRL!CT21+KBASF!CT21</f>
        <v>0</v>
      </c>
      <c r="CU21" s="14">
        <f>HNK!CU21+WGL!CU21+JBHPL!CU21+JANG!CU21+MHBD!CU21+KRN!CU21+PDLY!CU21+JGTYL!CU21+KMM!CU21+BKDM!CU21+NZB!CU21+KMDY!CU21+ADB!CU21+NML!CU21+MNRL!CU21+KBASF!CU21</f>
        <v>0</v>
      </c>
      <c r="CV21" s="34">
        <f t="shared" si="71"/>
        <v>0</v>
      </c>
      <c r="CW21" s="34">
        <f t="shared" si="71"/>
        <v>0</v>
      </c>
      <c r="CX21" s="34">
        <f t="shared" si="71"/>
        <v>0</v>
      </c>
      <c r="CY21" s="34">
        <f t="shared" si="71"/>
        <v>0</v>
      </c>
      <c r="CZ21" s="34">
        <f t="shared" si="71"/>
        <v>0</v>
      </c>
      <c r="DA21" s="34">
        <f t="shared" si="71"/>
        <v>0</v>
      </c>
      <c r="DB21" s="13">
        <f t="shared" si="72"/>
        <v>0</v>
      </c>
      <c r="DC21" s="40">
        <f t="shared" si="73"/>
        <v>0</v>
      </c>
      <c r="DD21" s="41">
        <f t="shared" si="74"/>
        <v>0</v>
      </c>
      <c r="DE21" s="40">
        <f t="shared" si="75"/>
        <v>0</v>
      </c>
      <c r="DF21" s="40">
        <f t="shared" si="76"/>
        <v>0</v>
      </c>
      <c r="DG21" s="48">
        <f t="shared" si="77"/>
        <v>0</v>
      </c>
      <c r="DH21" s="55"/>
      <c r="DI21" s="25" t="s">
        <v>79</v>
      </c>
      <c r="DJ21" s="50">
        <f t="shared" si="78"/>
        <v>0</v>
      </c>
      <c r="DK21" s="68">
        <f t="shared" si="21"/>
        <v>0</v>
      </c>
      <c r="DL21" s="68">
        <f t="shared" si="3"/>
        <v>0</v>
      </c>
      <c r="DM21" s="68">
        <f t="shared" si="3"/>
        <v>0</v>
      </c>
      <c r="DN21" s="68">
        <f t="shared" si="3"/>
        <v>0</v>
      </c>
      <c r="DO21" s="68">
        <f t="shared" si="3"/>
        <v>0</v>
      </c>
      <c r="DP21" s="68">
        <f t="shared" si="3"/>
        <v>0</v>
      </c>
      <c r="DQ21" s="68">
        <f t="shared" si="3"/>
        <v>0</v>
      </c>
      <c r="DR21" s="68">
        <f t="shared" si="3"/>
        <v>0</v>
      </c>
      <c r="DS21" s="68">
        <f t="shared" si="3"/>
        <v>0</v>
      </c>
      <c r="DT21" s="68">
        <f t="shared" si="3"/>
        <v>0</v>
      </c>
      <c r="DU21" s="68">
        <f t="shared" si="3"/>
        <v>0</v>
      </c>
      <c r="DV21" s="68">
        <f t="shared" si="3"/>
        <v>0</v>
      </c>
      <c r="DW21" s="13">
        <f t="shared" si="79"/>
        <v>0</v>
      </c>
      <c r="DX21" s="126"/>
      <c r="DY21" s="126"/>
      <c r="DZ21" s="126"/>
      <c r="EA21" s="126"/>
      <c r="EB21" s="126"/>
      <c r="EC21" s="126"/>
      <c r="ED21" s="126"/>
      <c r="EE21" s="126"/>
      <c r="EF21" s="126"/>
      <c r="EG21" s="126"/>
      <c r="EH21" s="126"/>
      <c r="EI21" s="126"/>
      <c r="EJ21" s="125"/>
      <c r="EK21" s="126"/>
      <c r="EL21" s="126"/>
      <c r="EM21" s="126"/>
      <c r="EN21" s="126"/>
      <c r="EO21" s="126"/>
      <c r="EP21" s="126"/>
      <c r="EQ21" s="126"/>
      <c r="ER21" s="126"/>
      <c r="ES21" s="126"/>
      <c r="ET21" s="126"/>
      <c r="EU21" s="126"/>
      <c r="EV21" s="126"/>
      <c r="EW21" s="125"/>
      <c r="EX21" s="126"/>
      <c r="EY21" s="126"/>
      <c r="EZ21" s="126"/>
      <c r="FA21" s="126"/>
      <c r="FB21" s="126"/>
      <c r="FC21" s="126"/>
      <c r="FD21" s="126"/>
      <c r="FE21" s="126"/>
      <c r="FF21" s="126"/>
      <c r="FG21" s="126"/>
      <c r="FH21" s="126"/>
      <c r="FI21" s="126"/>
      <c r="FJ21" s="125"/>
      <c r="FK21" s="126"/>
      <c r="FL21" s="126"/>
      <c r="FM21" s="126"/>
      <c r="FN21" s="126"/>
      <c r="FO21" s="126"/>
      <c r="FP21" s="126"/>
      <c r="FQ21" s="126"/>
      <c r="FR21" s="126"/>
      <c r="FS21" s="126"/>
      <c r="FT21" s="126"/>
      <c r="FU21" s="126"/>
      <c r="FV21" s="126"/>
      <c r="FW21" s="125"/>
      <c r="FX21" s="126"/>
      <c r="FY21" s="126"/>
      <c r="FZ21" s="126"/>
      <c r="GA21" s="126"/>
      <c r="GB21" s="126"/>
      <c r="GC21" s="126"/>
      <c r="GD21" s="126"/>
      <c r="GE21" s="126"/>
      <c r="GF21" s="126"/>
      <c r="GG21" s="126"/>
      <c r="GH21" s="126"/>
      <c r="GI21" s="126"/>
      <c r="GJ21" s="125"/>
      <c r="GK21" s="126"/>
      <c r="GL21" s="126"/>
      <c r="GM21" s="126"/>
      <c r="GN21" s="126"/>
      <c r="GO21" s="126"/>
      <c r="GP21" s="126"/>
      <c r="GQ21" s="126"/>
      <c r="GR21" s="126"/>
      <c r="GS21" s="126"/>
      <c r="GT21" s="126"/>
      <c r="GU21" s="126"/>
      <c r="GV21" s="126"/>
      <c r="GW21" s="125"/>
      <c r="GX21" s="126"/>
      <c r="GY21" s="126"/>
      <c r="GZ21" s="126"/>
      <c r="HA21" s="126"/>
      <c r="HB21" s="126"/>
      <c r="HC21" s="126"/>
      <c r="HD21" s="126"/>
      <c r="HE21" s="126"/>
      <c r="HF21" s="126"/>
      <c r="HG21" s="126"/>
      <c r="HH21" s="126"/>
      <c r="HI21" s="126"/>
      <c r="HJ21" s="125"/>
      <c r="HK21" s="126"/>
      <c r="HL21" s="126"/>
      <c r="HM21" s="126"/>
      <c r="HN21" s="126"/>
      <c r="HO21" s="126"/>
      <c r="HP21" s="126"/>
      <c r="HQ21" s="126"/>
      <c r="HR21" s="126"/>
      <c r="HS21" s="126"/>
      <c r="HT21" s="126"/>
      <c r="HU21" s="126"/>
      <c r="HV21" s="126"/>
      <c r="HW21" s="125"/>
      <c r="HX21" s="126"/>
      <c r="HY21" s="126"/>
      <c r="HZ21" s="126"/>
      <c r="IA21" s="126"/>
      <c r="IB21" s="126"/>
      <c r="IC21" s="126"/>
      <c r="ID21" s="126"/>
      <c r="IE21" s="126"/>
      <c r="IF21" s="126"/>
      <c r="IG21" s="126"/>
      <c r="IH21" s="126"/>
      <c r="II21" s="126"/>
      <c r="IJ21" s="125"/>
      <c r="IK21" s="126"/>
      <c r="IL21" s="126"/>
      <c r="IM21" s="126"/>
      <c r="IN21" s="126"/>
      <c r="IO21" s="126"/>
      <c r="IP21" s="126"/>
      <c r="IQ21" s="126"/>
      <c r="IR21" s="126"/>
      <c r="IS21" s="126"/>
      <c r="IT21" s="126"/>
      <c r="IU21" s="126"/>
      <c r="IV21" s="126"/>
      <c r="IW21" s="125"/>
    </row>
    <row r="22" spans="2:257" ht="12.5" x14ac:dyDescent="0.2">
      <c r="B22" s="9" t="s">
        <v>5</v>
      </c>
      <c r="C22" s="14">
        <f>HNK!C22+WGL!C22+JBHPL!C22+JANG!C22+MHBD!C22+KRN!C22+PDLY!C22+JGTYL!C22+KMM!C22+BKDM!C22+NZB!C22+KMDY!C22+ADB!C22+NML!C22+MNRL!C22+KBASF!C22</f>
        <v>0</v>
      </c>
      <c r="D22" s="14">
        <f>HNK!D22+WGL!D22+JBHPL!D22+JANG!D22+MHBD!D22+KRN!D22+PDLY!D22+JGTYL!D22+KMM!D22+BKDM!D22+NZB!D22+KMDY!D22+ADB!D22+NML!D22+MNRL!D22+KBASF!D22</f>
        <v>0</v>
      </c>
      <c r="E22" s="14">
        <f>HNK!E22+WGL!E22+JBHPL!E22+JANG!E22+MHBD!E22+KRN!E22+PDLY!E22+JGTYL!E22+KMM!E22+BKDM!E22+NZB!E22+KMDY!E22+ADB!E22+NML!E22+MNRL!E22+KBASF!E22</f>
        <v>0</v>
      </c>
      <c r="F22" s="14">
        <f>HNK!F22+WGL!F22+JBHPL!F22+JANG!F22+MHBD!F22+KRN!F22+PDLY!F22+JGTYL!F22+KMM!F22+BKDM!F22+NZB!F22+KMDY!F22+ADB!F22+NML!F22+MNRL!F22+KBASF!F22</f>
        <v>0</v>
      </c>
      <c r="G22" s="14">
        <f>HNK!G22+WGL!G22+JBHPL!G22+JANG!G22+MHBD!G22+KRN!G22+PDLY!G22+JGTYL!G22+KMM!G22+BKDM!G22+NZB!G22+KMDY!G22+ADB!G22+NML!G22+MNRL!G22+KBASF!G22</f>
        <v>0</v>
      </c>
      <c r="H22" s="14">
        <f>HNK!H22+WGL!H22+JBHPL!H22+JANG!H22+MHBD!H22+KRN!H22+PDLY!H22+JGTYL!H22+KMM!H22+BKDM!H22+NZB!H22+KMDY!H22+ADB!H22+NML!H22+MNRL!H22+KBASF!H22</f>
        <v>0</v>
      </c>
      <c r="I22" s="14">
        <f>HNK!I22+WGL!I22+JBHPL!I22+JANG!I22+MHBD!I22+KRN!I22+PDLY!I22+JGTYL!I22+KMM!I22+BKDM!I22+NZB!I22+KMDY!I22+ADB!I22+NML!I22+MNRL!I22+KBASF!I22</f>
        <v>0</v>
      </c>
      <c r="J22" s="14">
        <f>HNK!J22+WGL!J22+JBHPL!J22+JANG!J22+MHBD!J22+KRN!J22+PDLY!J22+JGTYL!J22+KMM!J22+BKDM!J22+NZB!J22+KMDY!J22+ADB!J22+NML!J22+MNRL!J22+KBASF!J22</f>
        <v>0</v>
      </c>
      <c r="K22" s="14">
        <f>HNK!K22+WGL!K22+JBHPL!K22+JANG!K22+MHBD!K22+KRN!K22+PDLY!K22+JGTYL!K22+KMM!K22+BKDM!K22+NZB!K22+KMDY!K22+ADB!K22+NML!K22+MNRL!K22+KBASF!K22</f>
        <v>0</v>
      </c>
      <c r="L22" s="14">
        <f>HNK!L22+WGL!L22+JBHPL!L22+JANG!L22+MHBD!L22+KRN!L22+PDLY!L22+JGTYL!L22+KMM!L22+BKDM!L22+NZB!L22+KMDY!L22+ADB!L22+NML!L22+MNRL!L22+KBASF!L22</f>
        <v>0</v>
      </c>
      <c r="M22" s="14">
        <f>HNK!M22+WGL!M22+JBHPL!M22+JANG!M22+MHBD!M22+KRN!M22+PDLY!M22+JGTYL!M22+KMM!M22+BKDM!M22+NZB!M22+KMDY!M22+ADB!M22+NML!M22+MNRL!M22+KBASF!M22</f>
        <v>0</v>
      </c>
      <c r="N22" s="14">
        <f>HNK!N22+WGL!N22+JBHPL!N22+JANG!N22+MHBD!N22+KRN!N22+PDLY!N22+JGTYL!N22+KMM!N22+BKDM!N22+NZB!N22+KMDY!N22+ADB!N22+NML!N22+MNRL!N22+KBASF!N22</f>
        <v>0</v>
      </c>
      <c r="O22" s="13">
        <f t="shared" si="59"/>
        <v>0</v>
      </c>
      <c r="P22" s="14">
        <f>HNK!P22+WGL!P22+JBHPL!P22+JANG!P22+MHBD!P22+KRN!P22+PDLY!P22+JGTYL!P22+KMM!P22+BKDM!P22+NZB!P22+KMDY!P22+ADB!P22+NML!P22+MNRL!P22+KBASF!P22</f>
        <v>0</v>
      </c>
      <c r="Q22" s="14">
        <f>HNK!Q22+WGL!Q22+JBHPL!Q22+JANG!Q22+MHBD!Q22+KRN!Q22+PDLY!Q22+JGTYL!Q22+KMM!Q22+BKDM!Q22+NZB!Q22+KMDY!Q22+ADB!Q22+NML!Q22+MNRL!Q22+KBASF!Q22</f>
        <v>0</v>
      </c>
      <c r="R22" s="14">
        <f>HNK!R22+WGL!R22+JBHPL!R22+JANG!R22+MHBD!R22+KRN!R22+PDLY!R22+JGTYL!R22+KMM!R22+BKDM!R22+NZB!R22+KMDY!R22+ADB!R22+NML!R22+MNRL!R22+KBASF!R22</f>
        <v>0</v>
      </c>
      <c r="S22" s="14">
        <f>HNK!S22+WGL!S22+JBHPL!S22+JANG!S22+MHBD!S22+KRN!S22+PDLY!S22+JGTYL!S22+KMM!S22+BKDM!S22+NZB!S22+KMDY!S22+ADB!S22+NML!S22+MNRL!S22+KBASF!S22</f>
        <v>0</v>
      </c>
      <c r="T22" s="14">
        <f>HNK!T22+WGL!T22+JBHPL!T22+JANG!T22+MHBD!T22+KRN!T22+PDLY!T22+JGTYL!T22+KMM!T22+BKDM!T22+NZB!T22+KMDY!T22+ADB!T22+NML!T22+MNRL!T22+KBASF!T22</f>
        <v>0</v>
      </c>
      <c r="U22" s="14">
        <f>HNK!U22+WGL!U22+JBHPL!U22+JANG!U22+MHBD!U22+KRN!U22+PDLY!U22+JGTYL!U22+KMM!U22+BKDM!U22+NZB!U22+KMDY!U22+ADB!U22+NML!U22+MNRL!U22+KBASF!U22</f>
        <v>0</v>
      </c>
      <c r="V22" s="14">
        <f>HNK!V22+WGL!V22+JBHPL!V22+JANG!V22+MHBD!V22+KRN!V22+PDLY!V22+JGTYL!V22+KMM!V22+BKDM!V22+NZB!V22+KMDY!V22+ADB!V22+NML!V22+MNRL!V22+KBASF!V22</f>
        <v>0</v>
      </c>
      <c r="W22" s="14">
        <f>HNK!W22+WGL!W22+JBHPL!W22+JANG!W22+MHBD!W22+KRN!W22+PDLY!W22+JGTYL!W22+KMM!W22+BKDM!W22+NZB!W22+KMDY!W22+ADB!W22+NML!W22+MNRL!W22+KBASF!W22</f>
        <v>0</v>
      </c>
      <c r="X22" s="14">
        <f>HNK!X22+WGL!X22+JBHPL!X22+JANG!X22+MHBD!X22+KRN!X22+PDLY!X22+JGTYL!X22+KMM!X22+BKDM!X22+NZB!X22+KMDY!X22+ADB!X22+NML!X22+MNRL!X22+KBASF!X22</f>
        <v>0</v>
      </c>
      <c r="Y22" s="14">
        <f>HNK!Y22+WGL!Y22+JBHPL!Y22+JANG!Y22+MHBD!Y22+KRN!Y22+PDLY!Y22+JGTYL!Y22+KMM!Y22+BKDM!Y22+NZB!Y22+KMDY!Y22+ADB!Y22+NML!Y22+MNRL!Y22+KBASF!Y22</f>
        <v>0</v>
      </c>
      <c r="Z22" s="14">
        <f>HNK!Z22+WGL!Z22+JBHPL!Z22+JANG!Z22+MHBD!Z22+KRN!Z22+PDLY!Z22+JGTYL!Z22+KMM!Z22+BKDM!Z22+NZB!Z22+KMDY!Z22+ADB!Z22+NML!Z22+MNRL!Z22+KBASF!Z22</f>
        <v>0</v>
      </c>
      <c r="AA22" s="14">
        <f>HNK!AA22+WGL!AA22+JBHPL!AA22+JANG!AA22+MHBD!AA22+KRN!AA22+PDLY!AA22+JGTYL!AA22+KMM!AA22+BKDM!AA22+NZB!AA22+KMDY!AA22+ADB!AA22+NML!AA22+MNRL!AA22+KBASF!AA22</f>
        <v>0</v>
      </c>
      <c r="AB22" s="13">
        <f t="shared" si="60"/>
        <v>0</v>
      </c>
      <c r="AC22" s="14">
        <f>HNK!AC22+WGL!AC22+JBHPL!AC22+JANG!AC22+MHBD!AC22+KRN!AC22+PDLY!AC22+JGTYL!AC22+KMM!AC22+BKDM!AC22+NZB!AC22+KMDY!AC22+ADB!AC22+NML!AC22+MNRL!AC22+KBASF!AC22</f>
        <v>0</v>
      </c>
      <c r="AD22" s="14">
        <f>HNK!AD22+WGL!AD22+JBHPL!AD22+JANG!AD22+MHBD!AD22+KRN!AD22+PDLY!AD22+JGTYL!AD22+KMM!AD22+BKDM!AD22+NZB!AD22+KMDY!AD22+ADB!AD22+NML!AD22+MNRL!AD22+KBASF!AD22</f>
        <v>0</v>
      </c>
      <c r="AE22" s="14">
        <f>HNK!AE22+WGL!AE22+JBHPL!AE22+JANG!AE22+MHBD!AE22+KRN!AE22+PDLY!AE22+JGTYL!AE22+KMM!AE22+BKDM!AE22+NZB!AE22+KMDY!AE22+ADB!AE22+NML!AE22+MNRL!AE22+KBASF!AE22</f>
        <v>0</v>
      </c>
      <c r="AF22" s="14">
        <f>HNK!AF22+WGL!AF22+JBHPL!AF22+JANG!AF22+MHBD!AF22+KRN!AF22+PDLY!AF22+JGTYL!AF22+KMM!AF22+BKDM!AF22+NZB!AF22+KMDY!AF22+ADB!AF22+NML!AF22+MNRL!AF22+KBASF!AF22</f>
        <v>0</v>
      </c>
      <c r="AG22" s="14">
        <f>HNK!AG22+WGL!AG22+JBHPL!AG22+JANG!AG22+MHBD!AG22+KRN!AG22+PDLY!AG22+JGTYL!AG22+KMM!AG22+BKDM!AG22+NZB!AG22+KMDY!AG22+ADB!AG22+NML!AG22+MNRL!AG22+KBASF!AG22</f>
        <v>0</v>
      </c>
      <c r="AH22" s="14">
        <f>HNK!AH22+WGL!AH22+JBHPL!AH22+JANG!AH22+MHBD!AH22+KRN!AH22+PDLY!AH22+JGTYL!AH22+KMM!AH22+BKDM!AH22+NZB!AH22+KMDY!AH22+ADB!AH22+NML!AH22+MNRL!AH22+KBASF!AH22</f>
        <v>0</v>
      </c>
      <c r="AI22" s="14">
        <f>HNK!AI22+WGL!AI22+JBHPL!AI22+JANG!AI22+MHBD!AI22+KRN!AI22+PDLY!AI22+JGTYL!AI22+KMM!AI22+BKDM!AI22+NZB!AI22+KMDY!AI22+ADB!AI22+NML!AI22+MNRL!AI22+KBASF!AI22</f>
        <v>0</v>
      </c>
      <c r="AJ22" s="14">
        <f>HNK!AJ22+WGL!AJ22+JBHPL!AJ22+JANG!AJ22+MHBD!AJ22+KRN!AJ22+PDLY!AJ22+JGTYL!AJ22+KMM!AJ22+BKDM!AJ22+NZB!AJ22+KMDY!AJ22+ADB!AJ22+NML!AJ22+MNRL!AJ22+KBASF!AJ22</f>
        <v>0</v>
      </c>
      <c r="AK22" s="14">
        <f>HNK!AK22+WGL!AK22+JBHPL!AK22+JANG!AK22+MHBD!AK22+KRN!AK22+PDLY!AK22+JGTYL!AK22+KMM!AK22+BKDM!AK22+NZB!AK22+KMDY!AK22+ADB!AK22+NML!AK22+MNRL!AK22+KBASF!AK22</f>
        <v>0</v>
      </c>
      <c r="AL22" s="14">
        <f>HNK!AL22+WGL!AL22+JBHPL!AL22+JANG!AL22+MHBD!AL22+KRN!AL22+PDLY!AL22+JGTYL!AL22+KMM!AL22+BKDM!AL22+NZB!AL22+KMDY!AL22+ADB!AL22+NML!AL22+MNRL!AL22+KBASF!AL22</f>
        <v>0</v>
      </c>
      <c r="AM22" s="14">
        <f>HNK!AM22+WGL!AM22+JBHPL!AM22+JANG!AM22+MHBD!AM22+KRN!AM22+PDLY!AM22+JGTYL!AM22+KMM!AM22+BKDM!AM22+NZB!AM22+KMDY!AM22+ADB!AM22+NML!AM22+MNRL!AM22+KBASF!AM22</f>
        <v>0</v>
      </c>
      <c r="AN22" s="14">
        <f>HNK!AN22+WGL!AN22+JBHPL!AN22+JANG!AN22+MHBD!AN22+KRN!AN22+PDLY!AN22+JGTYL!AN22+KMM!AN22+BKDM!AN22+NZB!AN22+KMDY!AN22+ADB!AN22+NML!AN22+MNRL!AN22+KBASF!AN22</f>
        <v>0</v>
      </c>
      <c r="AO22" s="13">
        <f t="shared" si="61"/>
        <v>0</v>
      </c>
      <c r="AP22" s="14">
        <f>HNK!AP22+WGL!AP22+JBHPL!AP22+JANG!AP22+MHBD!AP22+KRN!AP22+PDLY!AP22+JGTYL!AP22+KMM!AP22+BKDM!AP22+NZB!AP22+KMDY!AP22+ADB!AP22+NML!AP22+MNRL!AP22+KBASF!AP22</f>
        <v>0</v>
      </c>
      <c r="AQ22" s="14">
        <f>HNK!AQ22+WGL!AQ22+JBHPL!AQ22+JANG!AQ22+MHBD!AQ22+KRN!AQ22+PDLY!AQ22+JGTYL!AQ22+KMM!AQ22+BKDM!AQ22+NZB!AQ22+KMDY!AQ22+ADB!AQ22+NML!AQ22+MNRL!AQ22+KBASF!AQ22</f>
        <v>0</v>
      </c>
      <c r="AR22" s="14">
        <f>HNK!AR22+WGL!AR22+JBHPL!AR22+JANG!AR22+MHBD!AR22+KRN!AR22+PDLY!AR22+JGTYL!AR22+KMM!AR22+BKDM!AR22+NZB!AR22+KMDY!AR22+ADB!AR22+NML!AR22+MNRL!AR22+KBASF!AR22</f>
        <v>0</v>
      </c>
      <c r="AS22" s="14">
        <f>HNK!AS22+WGL!AS22+JBHPL!AS22+JANG!AS22+MHBD!AS22+KRN!AS22+PDLY!AS22+JGTYL!AS22+KMM!AS22+BKDM!AS22+NZB!AS22+KMDY!AS22+ADB!AS22+NML!AS22+MNRL!AS22+KBASF!AS22</f>
        <v>0</v>
      </c>
      <c r="AT22" s="14">
        <f>HNK!AT22+WGL!AT22+JBHPL!AT22+JANG!AT22+MHBD!AT22+KRN!AT22+PDLY!AT22+JGTYL!AT22+KMM!AT22+BKDM!AT22+NZB!AT22+KMDY!AT22+ADB!AT22+NML!AT22+MNRL!AT22+KBASF!AT22</f>
        <v>0</v>
      </c>
      <c r="AU22" s="14">
        <f>HNK!AU22+WGL!AU22+JBHPL!AU22+JANG!AU22+MHBD!AU22+KRN!AU22+PDLY!AU22+JGTYL!AU22+KMM!AU22+BKDM!AU22+NZB!AU22+KMDY!AU22+ADB!AU22+NML!AU22+MNRL!AU22+KBASF!AU22</f>
        <v>0</v>
      </c>
      <c r="AV22" s="14">
        <f>HNK!AV22+WGL!AV22+JBHPL!AV22+JANG!AV22+MHBD!AV22+KRN!AV22+PDLY!AV22+JGTYL!AV22+KMM!AV22+BKDM!AV22+NZB!AV22+KMDY!AV22+ADB!AV22+NML!AV22+MNRL!AV22+KBASF!AV22</f>
        <v>0</v>
      </c>
      <c r="AW22" s="14">
        <f>HNK!AW22+WGL!AW22+JBHPL!AW22+JANG!AW22+MHBD!AW22+KRN!AW22+PDLY!AW22+JGTYL!AW22+KMM!AW22+BKDM!AW22+NZB!AW22+KMDY!AW22+ADB!AW22+NML!AW22+MNRL!AW22+KBASF!AW22</f>
        <v>0</v>
      </c>
      <c r="AX22" s="14">
        <f>HNK!AX22+WGL!AX22+JBHPL!AX22+JANG!AX22+MHBD!AX22+KRN!AX22+PDLY!AX22+JGTYL!AX22+KMM!AX22+BKDM!AX22+NZB!AX22+KMDY!AX22+ADB!AX22+NML!AX22+MNRL!AX22+KBASF!AX22</f>
        <v>0</v>
      </c>
      <c r="AY22" s="14">
        <f>HNK!AY22+WGL!AY22+JBHPL!AY22+JANG!AY22+MHBD!AY22+KRN!AY22+PDLY!AY22+JGTYL!AY22+KMM!AY22+BKDM!AY22+NZB!AY22+KMDY!AY22+ADB!AY22+NML!AY22+MNRL!AY22+KBASF!AY22</f>
        <v>0</v>
      </c>
      <c r="AZ22" s="14">
        <f>HNK!AZ22+WGL!AZ22+JBHPL!AZ22+JANG!AZ22+MHBD!AZ22+KRN!AZ22+PDLY!AZ22+JGTYL!AZ22+KMM!AZ22+BKDM!AZ22+NZB!AZ22+KMDY!AZ22+ADB!AZ22+NML!AZ22+MNRL!AZ22+KBASF!AZ22</f>
        <v>0</v>
      </c>
      <c r="BA22" s="14">
        <f>HNK!BA22+WGL!BA22+JBHPL!BA22+JANG!BA22+MHBD!BA22+KRN!BA22+PDLY!BA22+JGTYL!BA22+KMM!BA22+BKDM!BA22+NZB!BA22+KMDY!BA22+ADB!BA22+NML!BA22+MNRL!BA22+KBASF!BA22</f>
        <v>0</v>
      </c>
      <c r="BB22" s="13">
        <f t="shared" si="62"/>
        <v>0</v>
      </c>
      <c r="BC22" s="14">
        <f>HNK!BC22+WGL!BC22+JBHPL!BC22+JANG!BC22+MHBD!BC22+KRN!BC22+PDLY!BC22+JGTYL!BC22+KMM!BC22+BKDM!BC22+NZB!BC22+KMDY!BC22+ADB!BC22+NML!BC22+MNRL!BC22+KBASF!BC22</f>
        <v>0</v>
      </c>
      <c r="BD22" s="14">
        <f>HNK!BD22+WGL!BD22+JBHPL!BD22+JANG!BD22+MHBD!BD22+KRN!BD22+PDLY!BD22+JGTYL!BD22+KMM!BD22+BKDM!BD22+NZB!BD22+KMDY!BD22+ADB!BD22+NML!BD22+MNRL!BD22+KBASF!BD22</f>
        <v>0</v>
      </c>
      <c r="BE22" s="14">
        <f>HNK!BE22+WGL!BE22+JBHPL!BE22+JANG!BE22+MHBD!BE22+KRN!BE22+PDLY!BE22+JGTYL!BE22+KMM!BE22+BKDM!BE22+NZB!BE22+KMDY!BE22+ADB!BE22+NML!BE22+MNRL!BE22+KBASF!BE22</f>
        <v>0</v>
      </c>
      <c r="BF22" s="14">
        <f>HNK!BF22+WGL!BF22+JBHPL!BF22+JANG!BF22+MHBD!BF22+KRN!BF22+PDLY!BF22+JGTYL!BF22+KMM!BF22+BKDM!BF22+NZB!BF22+KMDY!BF22+ADB!BF22+NML!BF22+MNRL!BF22+KBASF!BF22</f>
        <v>0</v>
      </c>
      <c r="BG22" s="14">
        <f>HNK!BG22+WGL!BG22+JBHPL!BG22+JANG!BG22+MHBD!BG22+KRN!BG22+PDLY!BG22+JGTYL!BG22+KMM!BG22+BKDM!BG22+NZB!BG22+KMDY!BG22+ADB!BG22+NML!BG22+MNRL!BG22+KBASF!BG22</f>
        <v>0</v>
      </c>
      <c r="BH22" s="14">
        <f>HNK!BH22+WGL!BH22+JBHPL!BH22+JANG!BH22+MHBD!BH22+KRN!BH22+PDLY!BH22+JGTYL!BH22+KMM!BH22+BKDM!BH22+NZB!BH22+KMDY!BH22+ADB!BH22+NML!BH22+MNRL!BH22+KBASF!BH22</f>
        <v>0</v>
      </c>
      <c r="BI22" s="14">
        <f>HNK!BI22+WGL!BI22+JBHPL!BI22+JANG!BI22+MHBD!BI22+KRN!BI22+PDLY!BI22+JGTYL!BI22+KMM!BI22+BKDM!BI22+NZB!BI22+KMDY!BI22+ADB!BI22+NML!BI22+MNRL!BI22+KBASF!BI22</f>
        <v>0</v>
      </c>
      <c r="BJ22" s="14">
        <f>HNK!BJ22+WGL!BJ22+JBHPL!BJ22+JANG!BJ22+MHBD!BJ22+KRN!BJ22+PDLY!BJ22+JGTYL!BJ22+KMM!BJ22+BKDM!BJ22+NZB!BJ22+KMDY!BJ22+ADB!BJ22+NML!BJ22+MNRL!BJ22+KBASF!BJ22</f>
        <v>0</v>
      </c>
      <c r="BK22" s="14">
        <f>HNK!BK22+WGL!BK22+JBHPL!BK22+JANG!BK22+MHBD!BK22+KRN!BK22+PDLY!BK22+JGTYL!BK22+KMM!BK22+BKDM!BK22+NZB!BK22+KMDY!BK22+ADB!BK22+NML!BK22+MNRL!BK22+KBASF!BK22</f>
        <v>0</v>
      </c>
      <c r="BL22" s="14">
        <f>HNK!BL22+WGL!BL22+JBHPL!BL22+JANG!BL22+MHBD!BL22+KRN!BL22+PDLY!BL22+JGTYL!BL22+KMM!BL22+BKDM!BL22+NZB!BL22+KMDY!BL22+ADB!BL22+NML!BL22+MNRL!BL22+KBASF!BL22</f>
        <v>0</v>
      </c>
      <c r="BM22" s="14">
        <f>HNK!BM22+WGL!BM22+JBHPL!BM22+JANG!BM22+MHBD!BM22+KRN!BM22+PDLY!BM22+JGTYL!BM22+KMM!BM22+BKDM!BM22+NZB!BM22+KMDY!BM22+ADB!BM22+NML!BM22+MNRL!BM22+KBASF!BM22</f>
        <v>0</v>
      </c>
      <c r="BN22" s="14">
        <f>HNK!BN22+WGL!BN22+JBHPL!BN22+JANG!BN22+MHBD!BN22+KRN!BN22+PDLY!BN22+JGTYL!BN22+KMM!BN22+BKDM!BN22+NZB!BN22+KMDY!BN22+ADB!BN22+NML!BN22+MNRL!BN22+KBASF!BN22</f>
        <v>0</v>
      </c>
      <c r="BO22" s="13">
        <f t="shared" si="63"/>
        <v>0</v>
      </c>
      <c r="BP22" s="14">
        <f>HNK!BP22+WGL!BP22+JBHPL!BP22+JANG!BP22+MHBD!BP22+KRN!BP22+PDLY!BP22+JGTYL!BP22+KMM!BP22+BKDM!BP22+NZB!BP22+KMDY!BP22+ADB!BP22+NML!BP22+MNRL!BP22+KBASF!BP22</f>
        <v>0</v>
      </c>
      <c r="BQ22" s="14">
        <f>HNK!BQ22+WGL!BQ22+JBHPL!BQ22+JANG!BQ22+MHBD!BQ22+KRN!BQ22+PDLY!BQ22+JGTYL!BQ22+KMM!BQ22+BKDM!BQ22+NZB!BQ22+KMDY!BQ22+ADB!BQ22+NML!BQ22+MNRL!BQ22+KBASF!BQ22</f>
        <v>0</v>
      </c>
      <c r="BR22" s="14">
        <f>HNK!BR22+WGL!BR22+JBHPL!BR22+JANG!BR22+MHBD!BR22+KRN!BR22+PDLY!BR22+JGTYL!BR22+KMM!BR22+BKDM!BR22+NZB!BR22+KMDY!BR22+ADB!BR22+NML!BR22+MNRL!BR22+KBASF!BR22</f>
        <v>0</v>
      </c>
      <c r="BS22" s="14">
        <f>HNK!BS22+WGL!BS22+JBHPL!BS22+JANG!BS22+MHBD!BS22+KRN!BS22+PDLY!BS22+JGTYL!BS22+KMM!BS22+BKDM!BS22+NZB!BS22+KMDY!BS22+ADB!BS22+NML!BS22+MNRL!BS22+KBASF!BS22</f>
        <v>0</v>
      </c>
      <c r="BT22" s="14">
        <f>HNK!BT22+WGL!BT22+JBHPL!BT22+JANG!BT22+MHBD!BT22+KRN!BT22+PDLY!BT22+JGTYL!BT22+KMM!BT22+BKDM!BT22+NZB!BT22+KMDY!BT22+ADB!BT22+NML!BT22+MNRL!BT22+KBASF!BT22</f>
        <v>0</v>
      </c>
      <c r="BU22" s="14">
        <f>HNK!BU22+WGL!BU22+JBHPL!BU22+JANG!BU22+MHBD!BU22+KRN!BU22+PDLY!BU22+JGTYL!BU22+KMM!BU22+BKDM!BU22+NZB!BU22+KMDY!BU22+ADB!BU22+NML!BU22+MNRL!BU22+KBASF!BU22</f>
        <v>0</v>
      </c>
      <c r="BV22" s="14">
        <f>HNK!BV22+WGL!BV22+JBHPL!BV22+JANG!BV22+MHBD!BV22+KRN!BV22+PDLY!BV22+JGTYL!BV22+KMM!BV22+BKDM!BV22+NZB!BV22+KMDY!BV22+ADB!BV22+NML!BV22+MNRL!BV22+KBASF!BV22</f>
        <v>0</v>
      </c>
      <c r="BW22" s="14">
        <f>HNK!BW22+WGL!BW22+JBHPL!BW22+JANG!BW22+MHBD!BW22+KRN!BW22+PDLY!BW22+JGTYL!BW22+KMM!BW22+BKDM!BW22+NZB!BW22+KMDY!BW22+ADB!BW22+NML!BW22+MNRL!BW22+KBASF!BW22</f>
        <v>0</v>
      </c>
      <c r="BX22" s="14">
        <f>HNK!BX22+WGL!BX22+JBHPL!BX22+JANG!BX22+MHBD!BX22+KRN!BX22+PDLY!BX22+JGTYL!BX22+KMM!BX22+BKDM!BX22+NZB!BX22+KMDY!BX22+ADB!BX22+NML!BX22+MNRL!BX22+KBASF!BX22</f>
        <v>0</v>
      </c>
      <c r="BY22" s="14">
        <f>HNK!BY22+WGL!BY22+JBHPL!BY22+JANG!BY22+MHBD!BY22+KRN!BY22+PDLY!BY22+JGTYL!BY22+KMM!BY22+BKDM!BY22+NZB!BY22+KMDY!BY22+ADB!BY22+NML!BY22+MNRL!BY22+KBASF!BY22</f>
        <v>0</v>
      </c>
      <c r="BZ22" s="14">
        <f>HNK!BZ22+WGL!BZ22+JBHPL!BZ22+JANG!BZ22+MHBD!BZ22+KRN!BZ22+PDLY!BZ22+JGTYL!BZ22+KMM!BZ22+BKDM!BZ22+NZB!BZ22+KMDY!BZ22+ADB!BZ22+NML!BZ22+MNRL!BZ22+KBASF!BZ22</f>
        <v>0</v>
      </c>
      <c r="CA22" s="14">
        <f>HNK!CA22+WGL!CA22+JBHPL!CA22+JANG!CA22+MHBD!CA22+KRN!CA22+PDLY!CA22+JGTYL!CA22+KMM!CA22+BKDM!CA22+NZB!CA22+KMDY!CA22+ADB!CA22+NML!CA22+MNRL!CA22+KBASF!CA22</f>
        <v>0</v>
      </c>
      <c r="CB22" s="13">
        <f t="shared" si="64"/>
        <v>0</v>
      </c>
      <c r="CC22" s="23">
        <f t="shared" si="65"/>
        <v>0</v>
      </c>
      <c r="CD22" s="23">
        <f t="shared" si="66"/>
        <v>0</v>
      </c>
      <c r="CE22" s="23">
        <f t="shared" si="67"/>
        <v>0</v>
      </c>
      <c r="CF22" s="23">
        <f t="shared" si="68"/>
        <v>0</v>
      </c>
      <c r="CG22" s="23">
        <f t="shared" si="69"/>
        <v>0</v>
      </c>
      <c r="CH22" s="32"/>
      <c r="CI22" s="25" t="s">
        <v>75</v>
      </c>
      <c r="CJ22" s="26">
        <f t="shared" si="70"/>
        <v>0</v>
      </c>
      <c r="CK22" s="26">
        <f t="shared" si="70"/>
        <v>0</v>
      </c>
      <c r="CL22" s="26">
        <f t="shared" si="70"/>
        <v>0</v>
      </c>
      <c r="CM22" s="26">
        <f t="shared" si="70"/>
        <v>0</v>
      </c>
      <c r="CN22" s="26">
        <f t="shared" si="70"/>
        <v>0</v>
      </c>
      <c r="CO22" s="26">
        <f t="shared" si="70"/>
        <v>0</v>
      </c>
      <c r="CP22" s="14">
        <f>HNK!CP22+WGL!CP22+JBHPL!CP22+JANG!CP22+MHBD!CP22+KRN!CP22+PDLY!CP22+JGTYL!CP22+KMM!CP22+BKDM!CP22+NZB!CP22+KMDY!CP22+ADB!CP22+NML!CP22+MNRL!CP22+KBASF!CP22</f>
        <v>0</v>
      </c>
      <c r="CQ22" s="14">
        <f>HNK!CQ22+WGL!CQ22+JBHPL!CQ22+JANG!CQ22+MHBD!CQ22+KRN!CQ22+PDLY!CQ22+JGTYL!CQ22+KMM!CQ22+BKDM!CQ22+NZB!CQ22+KMDY!CQ22+ADB!CQ22+NML!CQ22+MNRL!CQ22+KBASF!CQ22</f>
        <v>0</v>
      </c>
      <c r="CR22" s="14">
        <f>HNK!CR22+WGL!CR22+JBHPL!CR22+JANG!CR22+MHBD!CR22+KRN!CR22+PDLY!CR22+JGTYL!CR22+KMM!CR22+BKDM!CR22+NZB!CR22+KMDY!CR22+ADB!CR22+NML!CR22+MNRL!CR22+KBASF!CR22</f>
        <v>0</v>
      </c>
      <c r="CS22" s="14">
        <f>HNK!CS22+WGL!CS22+JBHPL!CS22+JANG!CS22+MHBD!CS22+KRN!CS22+PDLY!CS22+JGTYL!CS22+KMM!CS22+BKDM!CS22+NZB!CS22+KMDY!CS22+ADB!CS22+NML!CS22+MNRL!CS22+KBASF!CS22</f>
        <v>0</v>
      </c>
      <c r="CT22" s="14">
        <f>HNK!CT22+WGL!CT22+JBHPL!CT22+JANG!CT22+MHBD!CT22+KRN!CT22+PDLY!CT22+JGTYL!CT22+KMM!CT22+BKDM!CT22+NZB!CT22+KMDY!CT22+ADB!CT22+NML!CT22+MNRL!CT22+KBASF!CT22</f>
        <v>0</v>
      </c>
      <c r="CU22" s="14">
        <f>HNK!CU22+WGL!CU22+JBHPL!CU22+JANG!CU22+MHBD!CU22+KRN!CU22+PDLY!CU22+JGTYL!CU22+KMM!CU22+BKDM!CU22+NZB!CU22+KMDY!CU22+ADB!CU22+NML!CU22+MNRL!CU22+KBASF!CU22</f>
        <v>0</v>
      </c>
      <c r="CV22" s="34">
        <f t="shared" si="71"/>
        <v>0</v>
      </c>
      <c r="CW22" s="34">
        <f t="shared" si="71"/>
        <v>0</v>
      </c>
      <c r="CX22" s="34">
        <f t="shared" si="71"/>
        <v>0</v>
      </c>
      <c r="CY22" s="34">
        <f t="shared" si="71"/>
        <v>0</v>
      </c>
      <c r="CZ22" s="34">
        <f t="shared" si="71"/>
        <v>0</v>
      </c>
      <c r="DA22" s="34">
        <f t="shared" si="71"/>
        <v>0</v>
      </c>
      <c r="DB22" s="13">
        <f t="shared" si="72"/>
        <v>0</v>
      </c>
      <c r="DC22" s="40">
        <f t="shared" si="73"/>
        <v>0</v>
      </c>
      <c r="DD22" s="41">
        <f t="shared" si="74"/>
        <v>0</v>
      </c>
      <c r="DE22" s="40">
        <f t="shared" si="75"/>
        <v>0</v>
      </c>
      <c r="DF22" s="40">
        <f t="shared" si="76"/>
        <v>0</v>
      </c>
      <c r="DG22" s="48">
        <f t="shared" si="77"/>
        <v>0</v>
      </c>
      <c r="DH22" s="55"/>
      <c r="DI22" s="25" t="s">
        <v>79</v>
      </c>
      <c r="DJ22" s="50">
        <f t="shared" si="78"/>
        <v>0</v>
      </c>
      <c r="DK22" s="68">
        <f t="shared" si="21"/>
        <v>0</v>
      </c>
      <c r="DL22" s="68">
        <f t="shared" si="3"/>
        <v>0</v>
      </c>
      <c r="DM22" s="68">
        <f t="shared" si="3"/>
        <v>0</v>
      </c>
      <c r="DN22" s="68">
        <f t="shared" si="3"/>
        <v>0</v>
      </c>
      <c r="DO22" s="68">
        <f t="shared" si="3"/>
        <v>0</v>
      </c>
      <c r="DP22" s="68">
        <f t="shared" si="3"/>
        <v>0</v>
      </c>
      <c r="DQ22" s="68">
        <f t="shared" si="3"/>
        <v>0</v>
      </c>
      <c r="DR22" s="68">
        <f t="shared" si="3"/>
        <v>0</v>
      </c>
      <c r="DS22" s="68">
        <f t="shared" si="3"/>
        <v>0</v>
      </c>
      <c r="DT22" s="68">
        <f t="shared" si="3"/>
        <v>0</v>
      </c>
      <c r="DU22" s="68">
        <f t="shared" si="3"/>
        <v>0</v>
      </c>
      <c r="DV22" s="68">
        <f t="shared" si="3"/>
        <v>0</v>
      </c>
      <c r="DW22" s="13">
        <f t="shared" si="79"/>
        <v>0</v>
      </c>
      <c r="DX22" s="126"/>
      <c r="DY22" s="126"/>
      <c r="DZ22" s="126"/>
      <c r="EA22" s="126"/>
      <c r="EB22" s="126"/>
      <c r="EC22" s="126"/>
      <c r="ED22" s="126"/>
      <c r="EE22" s="126"/>
      <c r="EF22" s="126"/>
      <c r="EG22" s="126"/>
      <c r="EH22" s="126"/>
      <c r="EI22" s="126"/>
      <c r="EJ22" s="125"/>
      <c r="EK22" s="126"/>
      <c r="EL22" s="126"/>
      <c r="EM22" s="126"/>
      <c r="EN22" s="126"/>
      <c r="EO22" s="126"/>
      <c r="EP22" s="126"/>
      <c r="EQ22" s="126"/>
      <c r="ER22" s="126"/>
      <c r="ES22" s="126"/>
      <c r="ET22" s="126"/>
      <c r="EU22" s="126"/>
      <c r="EV22" s="126"/>
      <c r="EW22" s="125"/>
      <c r="EX22" s="126"/>
      <c r="EY22" s="126"/>
      <c r="EZ22" s="126"/>
      <c r="FA22" s="126"/>
      <c r="FB22" s="126"/>
      <c r="FC22" s="126"/>
      <c r="FD22" s="126"/>
      <c r="FE22" s="126"/>
      <c r="FF22" s="126"/>
      <c r="FG22" s="126"/>
      <c r="FH22" s="126"/>
      <c r="FI22" s="126"/>
      <c r="FJ22" s="125"/>
      <c r="FK22" s="126"/>
      <c r="FL22" s="126"/>
      <c r="FM22" s="126"/>
      <c r="FN22" s="126"/>
      <c r="FO22" s="126"/>
      <c r="FP22" s="126"/>
      <c r="FQ22" s="126"/>
      <c r="FR22" s="126"/>
      <c r="FS22" s="126"/>
      <c r="FT22" s="126"/>
      <c r="FU22" s="126"/>
      <c r="FV22" s="126"/>
      <c r="FW22" s="125"/>
      <c r="FX22" s="126"/>
      <c r="FY22" s="126"/>
      <c r="FZ22" s="126"/>
      <c r="GA22" s="126"/>
      <c r="GB22" s="126"/>
      <c r="GC22" s="126"/>
      <c r="GD22" s="126"/>
      <c r="GE22" s="126"/>
      <c r="GF22" s="126"/>
      <c r="GG22" s="126"/>
      <c r="GH22" s="126"/>
      <c r="GI22" s="126"/>
      <c r="GJ22" s="125"/>
      <c r="GK22" s="126"/>
      <c r="GL22" s="126"/>
      <c r="GM22" s="126"/>
      <c r="GN22" s="126"/>
      <c r="GO22" s="126"/>
      <c r="GP22" s="126"/>
      <c r="GQ22" s="126"/>
      <c r="GR22" s="126"/>
      <c r="GS22" s="126"/>
      <c r="GT22" s="126"/>
      <c r="GU22" s="126"/>
      <c r="GV22" s="126"/>
      <c r="GW22" s="125"/>
      <c r="GX22" s="126"/>
      <c r="GY22" s="126"/>
      <c r="GZ22" s="126"/>
      <c r="HA22" s="126"/>
      <c r="HB22" s="126"/>
      <c r="HC22" s="126"/>
      <c r="HD22" s="126"/>
      <c r="HE22" s="126"/>
      <c r="HF22" s="126"/>
      <c r="HG22" s="126"/>
      <c r="HH22" s="126"/>
      <c r="HI22" s="126"/>
      <c r="HJ22" s="125"/>
      <c r="HK22" s="126"/>
      <c r="HL22" s="126"/>
      <c r="HM22" s="126"/>
      <c r="HN22" s="126"/>
      <c r="HO22" s="126"/>
      <c r="HP22" s="126"/>
      <c r="HQ22" s="126"/>
      <c r="HR22" s="126"/>
      <c r="HS22" s="126"/>
      <c r="HT22" s="126"/>
      <c r="HU22" s="126"/>
      <c r="HV22" s="126"/>
      <c r="HW22" s="125"/>
      <c r="HX22" s="126"/>
      <c r="HY22" s="126"/>
      <c r="HZ22" s="126"/>
      <c r="IA22" s="126"/>
      <c r="IB22" s="126"/>
      <c r="IC22" s="126"/>
      <c r="ID22" s="126"/>
      <c r="IE22" s="126"/>
      <c r="IF22" s="126"/>
      <c r="IG22" s="126"/>
      <c r="IH22" s="126"/>
      <c r="II22" s="126"/>
      <c r="IJ22" s="125"/>
      <c r="IK22" s="126"/>
      <c r="IL22" s="126"/>
      <c r="IM22" s="126"/>
      <c r="IN22" s="126"/>
      <c r="IO22" s="126"/>
      <c r="IP22" s="126"/>
      <c r="IQ22" s="126"/>
      <c r="IR22" s="126"/>
      <c r="IS22" s="126"/>
      <c r="IT22" s="126"/>
      <c r="IU22" s="126"/>
      <c r="IV22" s="126"/>
      <c r="IW22" s="125"/>
    </row>
    <row r="23" spans="2:257" ht="12.5" x14ac:dyDescent="0.2">
      <c r="B23" s="3" t="s">
        <v>4</v>
      </c>
      <c r="C23" s="14">
        <f>HNK!C23+WGL!C23+JBHPL!C23+JANG!C23+MHBD!C23+KRN!C23+PDLY!C23+JGTYL!C23+KMM!C23+BKDM!C23+NZB!C23+KMDY!C23+ADB!C23+NML!C23+MNRL!C23+KBASF!C23</f>
        <v>0</v>
      </c>
      <c r="D23" s="14">
        <f>HNK!D23+WGL!D23+JBHPL!D23+JANG!D23+MHBD!D23+KRN!D23+PDLY!D23+JGTYL!D23+KMM!D23+BKDM!D23+NZB!D23+KMDY!D23+ADB!D23+NML!D23+MNRL!D23+KBASF!D23</f>
        <v>0</v>
      </c>
      <c r="E23" s="14">
        <f>HNK!E23+WGL!E23+JBHPL!E23+JANG!E23+MHBD!E23+KRN!E23+PDLY!E23+JGTYL!E23+KMM!E23+BKDM!E23+NZB!E23+KMDY!E23+ADB!E23+NML!E23+MNRL!E23+KBASF!E23</f>
        <v>0</v>
      </c>
      <c r="F23" s="14">
        <f>HNK!F23+WGL!F23+JBHPL!F23+JANG!F23+MHBD!F23+KRN!F23+PDLY!F23+JGTYL!F23+KMM!F23+BKDM!F23+NZB!F23+KMDY!F23+ADB!F23+NML!F23+MNRL!F23+KBASF!F23</f>
        <v>0</v>
      </c>
      <c r="G23" s="14">
        <f>HNK!G23+WGL!G23+JBHPL!G23+JANG!G23+MHBD!G23+KRN!G23+PDLY!G23+JGTYL!G23+KMM!G23+BKDM!G23+NZB!G23+KMDY!G23+ADB!G23+NML!G23+MNRL!G23+KBASF!G23</f>
        <v>0</v>
      </c>
      <c r="H23" s="14">
        <f>HNK!H23+WGL!H23+JBHPL!H23+JANG!H23+MHBD!H23+KRN!H23+PDLY!H23+JGTYL!H23+KMM!H23+BKDM!H23+NZB!H23+KMDY!H23+ADB!H23+NML!H23+MNRL!H23+KBASF!H23</f>
        <v>0</v>
      </c>
      <c r="I23" s="14">
        <f>HNK!I23+WGL!I23+JBHPL!I23+JANG!I23+MHBD!I23+KRN!I23+PDLY!I23+JGTYL!I23+KMM!I23+BKDM!I23+NZB!I23+KMDY!I23+ADB!I23+NML!I23+MNRL!I23+KBASF!I23</f>
        <v>0</v>
      </c>
      <c r="J23" s="14">
        <f>HNK!J23+WGL!J23+JBHPL!J23+JANG!J23+MHBD!J23+KRN!J23+PDLY!J23+JGTYL!J23+KMM!J23+BKDM!J23+NZB!J23+KMDY!J23+ADB!J23+NML!J23+MNRL!J23+KBASF!J23</f>
        <v>0</v>
      </c>
      <c r="K23" s="14">
        <f>HNK!K23+WGL!K23+JBHPL!K23+JANG!K23+MHBD!K23+KRN!K23+PDLY!K23+JGTYL!K23+KMM!K23+BKDM!K23+NZB!K23+KMDY!K23+ADB!K23+NML!K23+MNRL!K23+KBASF!K23</f>
        <v>0</v>
      </c>
      <c r="L23" s="14">
        <f>HNK!L23+WGL!L23+JBHPL!L23+JANG!L23+MHBD!L23+KRN!L23+PDLY!L23+JGTYL!L23+KMM!L23+BKDM!L23+NZB!L23+KMDY!L23+ADB!L23+NML!L23+MNRL!L23+KBASF!L23</f>
        <v>0</v>
      </c>
      <c r="M23" s="14">
        <f>HNK!M23+WGL!M23+JBHPL!M23+JANG!M23+MHBD!M23+KRN!M23+PDLY!M23+JGTYL!M23+KMM!M23+BKDM!M23+NZB!M23+KMDY!M23+ADB!M23+NML!M23+MNRL!M23+KBASF!M23</f>
        <v>0</v>
      </c>
      <c r="N23" s="14">
        <f>HNK!N23+WGL!N23+JBHPL!N23+JANG!N23+MHBD!N23+KRN!N23+PDLY!N23+JGTYL!N23+KMM!N23+BKDM!N23+NZB!N23+KMDY!N23+ADB!N23+NML!N23+MNRL!N23+KBASF!N23</f>
        <v>0</v>
      </c>
      <c r="O23" s="13">
        <f t="shared" si="59"/>
        <v>0</v>
      </c>
      <c r="P23" s="14">
        <f>HNK!P23+WGL!P23+JBHPL!P23+JANG!P23+MHBD!P23+KRN!P23+PDLY!P23+JGTYL!P23+KMM!P23+BKDM!P23+NZB!P23+KMDY!P23+ADB!P23+NML!P23+MNRL!P23+KBASF!P23</f>
        <v>0</v>
      </c>
      <c r="Q23" s="14">
        <f>HNK!Q23+WGL!Q23+JBHPL!Q23+JANG!Q23+MHBD!Q23+KRN!Q23+PDLY!Q23+JGTYL!Q23+KMM!Q23+BKDM!Q23+NZB!Q23+KMDY!Q23+ADB!Q23+NML!Q23+MNRL!Q23+KBASF!Q23</f>
        <v>0</v>
      </c>
      <c r="R23" s="14">
        <f>HNK!R23+WGL!R23+JBHPL!R23+JANG!R23+MHBD!R23+KRN!R23+PDLY!R23+JGTYL!R23+KMM!R23+BKDM!R23+NZB!R23+KMDY!R23+ADB!R23+NML!R23+MNRL!R23+KBASF!R23</f>
        <v>0</v>
      </c>
      <c r="S23" s="14">
        <f>HNK!S23+WGL!S23+JBHPL!S23+JANG!S23+MHBD!S23+KRN!S23+PDLY!S23+JGTYL!S23+KMM!S23+BKDM!S23+NZB!S23+KMDY!S23+ADB!S23+NML!S23+MNRL!S23+KBASF!S23</f>
        <v>0</v>
      </c>
      <c r="T23" s="14">
        <f>HNK!T23+WGL!T23+JBHPL!T23+JANG!T23+MHBD!T23+KRN!T23+PDLY!T23+JGTYL!T23+KMM!T23+BKDM!T23+NZB!T23+KMDY!T23+ADB!T23+NML!T23+MNRL!T23+KBASF!T23</f>
        <v>0</v>
      </c>
      <c r="U23" s="14">
        <f>HNK!U23+WGL!U23+JBHPL!U23+JANG!U23+MHBD!U23+KRN!U23+PDLY!U23+JGTYL!U23+KMM!U23+BKDM!U23+NZB!U23+KMDY!U23+ADB!U23+NML!U23+MNRL!U23+KBASF!U23</f>
        <v>0</v>
      </c>
      <c r="V23" s="14">
        <f>HNK!V23+WGL!V23+JBHPL!V23+JANG!V23+MHBD!V23+KRN!V23+PDLY!V23+JGTYL!V23+KMM!V23+BKDM!V23+NZB!V23+KMDY!V23+ADB!V23+NML!V23+MNRL!V23+KBASF!V23</f>
        <v>0</v>
      </c>
      <c r="W23" s="14">
        <f>HNK!W23+WGL!W23+JBHPL!W23+JANG!W23+MHBD!W23+KRN!W23+PDLY!W23+JGTYL!W23+KMM!W23+BKDM!W23+NZB!W23+KMDY!W23+ADB!W23+NML!W23+MNRL!W23+KBASF!W23</f>
        <v>0</v>
      </c>
      <c r="X23" s="14">
        <f>HNK!X23+WGL!X23+JBHPL!X23+JANG!X23+MHBD!X23+KRN!X23+PDLY!X23+JGTYL!X23+KMM!X23+BKDM!X23+NZB!X23+KMDY!X23+ADB!X23+NML!X23+MNRL!X23+KBASF!X23</f>
        <v>0</v>
      </c>
      <c r="Y23" s="14">
        <f>HNK!Y23+WGL!Y23+JBHPL!Y23+JANG!Y23+MHBD!Y23+KRN!Y23+PDLY!Y23+JGTYL!Y23+KMM!Y23+BKDM!Y23+NZB!Y23+KMDY!Y23+ADB!Y23+NML!Y23+MNRL!Y23+KBASF!Y23</f>
        <v>0</v>
      </c>
      <c r="Z23" s="14">
        <f>HNK!Z23+WGL!Z23+JBHPL!Z23+JANG!Z23+MHBD!Z23+KRN!Z23+PDLY!Z23+JGTYL!Z23+KMM!Z23+BKDM!Z23+NZB!Z23+KMDY!Z23+ADB!Z23+NML!Z23+MNRL!Z23+KBASF!Z23</f>
        <v>0</v>
      </c>
      <c r="AA23" s="14">
        <f>HNK!AA23+WGL!AA23+JBHPL!AA23+JANG!AA23+MHBD!AA23+KRN!AA23+PDLY!AA23+JGTYL!AA23+KMM!AA23+BKDM!AA23+NZB!AA23+KMDY!AA23+ADB!AA23+NML!AA23+MNRL!AA23+KBASF!AA23</f>
        <v>0</v>
      </c>
      <c r="AB23" s="13">
        <f t="shared" si="60"/>
        <v>0</v>
      </c>
      <c r="AC23" s="14">
        <f>HNK!AC23+WGL!AC23+JBHPL!AC23+JANG!AC23+MHBD!AC23+KRN!AC23+PDLY!AC23+JGTYL!AC23+KMM!AC23+BKDM!AC23+NZB!AC23+KMDY!AC23+ADB!AC23+NML!AC23+MNRL!AC23+KBASF!AC23</f>
        <v>0</v>
      </c>
      <c r="AD23" s="14">
        <f>HNK!AD23+WGL!AD23+JBHPL!AD23+JANG!AD23+MHBD!AD23+KRN!AD23+PDLY!AD23+JGTYL!AD23+KMM!AD23+BKDM!AD23+NZB!AD23+KMDY!AD23+ADB!AD23+NML!AD23+MNRL!AD23+KBASF!AD23</f>
        <v>0</v>
      </c>
      <c r="AE23" s="14">
        <f>HNK!AE23+WGL!AE23+JBHPL!AE23+JANG!AE23+MHBD!AE23+KRN!AE23+PDLY!AE23+JGTYL!AE23+KMM!AE23+BKDM!AE23+NZB!AE23+KMDY!AE23+ADB!AE23+NML!AE23+MNRL!AE23+KBASF!AE23</f>
        <v>0</v>
      </c>
      <c r="AF23" s="14">
        <f>HNK!AF23+WGL!AF23+JBHPL!AF23+JANG!AF23+MHBD!AF23+KRN!AF23+PDLY!AF23+JGTYL!AF23+KMM!AF23+BKDM!AF23+NZB!AF23+KMDY!AF23+ADB!AF23+NML!AF23+MNRL!AF23+KBASF!AF23</f>
        <v>0</v>
      </c>
      <c r="AG23" s="14">
        <f>HNK!AG23+WGL!AG23+JBHPL!AG23+JANG!AG23+MHBD!AG23+KRN!AG23+PDLY!AG23+JGTYL!AG23+KMM!AG23+BKDM!AG23+NZB!AG23+KMDY!AG23+ADB!AG23+NML!AG23+MNRL!AG23+KBASF!AG23</f>
        <v>0</v>
      </c>
      <c r="AH23" s="14">
        <f>HNK!AH23+WGL!AH23+JBHPL!AH23+JANG!AH23+MHBD!AH23+KRN!AH23+PDLY!AH23+JGTYL!AH23+KMM!AH23+BKDM!AH23+NZB!AH23+KMDY!AH23+ADB!AH23+NML!AH23+MNRL!AH23+KBASF!AH23</f>
        <v>0</v>
      </c>
      <c r="AI23" s="14">
        <f>HNK!AI23+WGL!AI23+JBHPL!AI23+JANG!AI23+MHBD!AI23+KRN!AI23+PDLY!AI23+JGTYL!AI23+KMM!AI23+BKDM!AI23+NZB!AI23+KMDY!AI23+ADB!AI23+NML!AI23+MNRL!AI23+KBASF!AI23</f>
        <v>0</v>
      </c>
      <c r="AJ23" s="14">
        <f>HNK!AJ23+WGL!AJ23+JBHPL!AJ23+JANG!AJ23+MHBD!AJ23+KRN!AJ23+PDLY!AJ23+JGTYL!AJ23+KMM!AJ23+BKDM!AJ23+NZB!AJ23+KMDY!AJ23+ADB!AJ23+NML!AJ23+MNRL!AJ23+KBASF!AJ23</f>
        <v>0</v>
      </c>
      <c r="AK23" s="14">
        <f>HNK!AK23+WGL!AK23+JBHPL!AK23+JANG!AK23+MHBD!AK23+KRN!AK23+PDLY!AK23+JGTYL!AK23+KMM!AK23+BKDM!AK23+NZB!AK23+KMDY!AK23+ADB!AK23+NML!AK23+MNRL!AK23+KBASF!AK23</f>
        <v>0</v>
      </c>
      <c r="AL23" s="14">
        <f>HNK!AL23+WGL!AL23+JBHPL!AL23+JANG!AL23+MHBD!AL23+KRN!AL23+PDLY!AL23+JGTYL!AL23+KMM!AL23+BKDM!AL23+NZB!AL23+KMDY!AL23+ADB!AL23+NML!AL23+MNRL!AL23+KBASF!AL23</f>
        <v>0</v>
      </c>
      <c r="AM23" s="14">
        <f>HNK!AM23+WGL!AM23+JBHPL!AM23+JANG!AM23+MHBD!AM23+KRN!AM23+PDLY!AM23+JGTYL!AM23+KMM!AM23+BKDM!AM23+NZB!AM23+KMDY!AM23+ADB!AM23+NML!AM23+MNRL!AM23+KBASF!AM23</f>
        <v>0</v>
      </c>
      <c r="AN23" s="14">
        <f>HNK!AN23+WGL!AN23+JBHPL!AN23+JANG!AN23+MHBD!AN23+KRN!AN23+PDLY!AN23+JGTYL!AN23+KMM!AN23+BKDM!AN23+NZB!AN23+KMDY!AN23+ADB!AN23+NML!AN23+MNRL!AN23+KBASF!AN23</f>
        <v>0</v>
      </c>
      <c r="AO23" s="13">
        <f t="shared" si="61"/>
        <v>0</v>
      </c>
      <c r="AP23" s="14">
        <f>HNK!AP23+WGL!AP23+JBHPL!AP23+JANG!AP23+MHBD!AP23+KRN!AP23+PDLY!AP23+JGTYL!AP23+KMM!AP23+BKDM!AP23+NZB!AP23+KMDY!AP23+ADB!AP23+NML!AP23+MNRL!AP23+KBASF!AP23</f>
        <v>0</v>
      </c>
      <c r="AQ23" s="14">
        <f>HNK!AQ23+WGL!AQ23+JBHPL!AQ23+JANG!AQ23+MHBD!AQ23+KRN!AQ23+PDLY!AQ23+JGTYL!AQ23+KMM!AQ23+BKDM!AQ23+NZB!AQ23+KMDY!AQ23+ADB!AQ23+NML!AQ23+MNRL!AQ23+KBASF!AQ23</f>
        <v>0</v>
      </c>
      <c r="AR23" s="14">
        <f>HNK!AR23+WGL!AR23+JBHPL!AR23+JANG!AR23+MHBD!AR23+KRN!AR23+PDLY!AR23+JGTYL!AR23+KMM!AR23+BKDM!AR23+NZB!AR23+KMDY!AR23+ADB!AR23+NML!AR23+MNRL!AR23+KBASF!AR23</f>
        <v>0</v>
      </c>
      <c r="AS23" s="14">
        <f>HNK!AS23+WGL!AS23+JBHPL!AS23+JANG!AS23+MHBD!AS23+KRN!AS23+PDLY!AS23+JGTYL!AS23+KMM!AS23+BKDM!AS23+NZB!AS23+KMDY!AS23+ADB!AS23+NML!AS23+MNRL!AS23+KBASF!AS23</f>
        <v>0</v>
      </c>
      <c r="AT23" s="14">
        <f>HNK!AT23+WGL!AT23+JBHPL!AT23+JANG!AT23+MHBD!AT23+KRN!AT23+PDLY!AT23+JGTYL!AT23+KMM!AT23+BKDM!AT23+NZB!AT23+KMDY!AT23+ADB!AT23+NML!AT23+MNRL!AT23+KBASF!AT23</f>
        <v>0</v>
      </c>
      <c r="AU23" s="14">
        <f>HNK!AU23+WGL!AU23+JBHPL!AU23+JANG!AU23+MHBD!AU23+KRN!AU23+PDLY!AU23+JGTYL!AU23+KMM!AU23+BKDM!AU23+NZB!AU23+KMDY!AU23+ADB!AU23+NML!AU23+MNRL!AU23+KBASF!AU23</f>
        <v>0</v>
      </c>
      <c r="AV23" s="14">
        <f>HNK!AV23+WGL!AV23+JBHPL!AV23+JANG!AV23+MHBD!AV23+KRN!AV23+PDLY!AV23+JGTYL!AV23+KMM!AV23+BKDM!AV23+NZB!AV23+KMDY!AV23+ADB!AV23+NML!AV23+MNRL!AV23+KBASF!AV23</f>
        <v>0</v>
      </c>
      <c r="AW23" s="14">
        <f>HNK!AW23+WGL!AW23+JBHPL!AW23+JANG!AW23+MHBD!AW23+KRN!AW23+PDLY!AW23+JGTYL!AW23+KMM!AW23+BKDM!AW23+NZB!AW23+KMDY!AW23+ADB!AW23+NML!AW23+MNRL!AW23+KBASF!AW23</f>
        <v>0</v>
      </c>
      <c r="AX23" s="14">
        <f>HNK!AX23+WGL!AX23+JBHPL!AX23+JANG!AX23+MHBD!AX23+KRN!AX23+PDLY!AX23+JGTYL!AX23+KMM!AX23+BKDM!AX23+NZB!AX23+KMDY!AX23+ADB!AX23+NML!AX23+MNRL!AX23+KBASF!AX23</f>
        <v>0</v>
      </c>
      <c r="AY23" s="14">
        <f>HNK!AY23+WGL!AY23+JBHPL!AY23+JANG!AY23+MHBD!AY23+KRN!AY23+PDLY!AY23+JGTYL!AY23+KMM!AY23+BKDM!AY23+NZB!AY23+KMDY!AY23+ADB!AY23+NML!AY23+MNRL!AY23+KBASF!AY23</f>
        <v>0</v>
      </c>
      <c r="AZ23" s="14">
        <f>HNK!AZ23+WGL!AZ23+JBHPL!AZ23+JANG!AZ23+MHBD!AZ23+KRN!AZ23+PDLY!AZ23+JGTYL!AZ23+KMM!AZ23+BKDM!AZ23+NZB!AZ23+KMDY!AZ23+ADB!AZ23+NML!AZ23+MNRL!AZ23+KBASF!AZ23</f>
        <v>0</v>
      </c>
      <c r="BA23" s="14">
        <f>HNK!BA23+WGL!BA23+JBHPL!BA23+JANG!BA23+MHBD!BA23+KRN!BA23+PDLY!BA23+JGTYL!BA23+KMM!BA23+BKDM!BA23+NZB!BA23+KMDY!BA23+ADB!BA23+NML!BA23+MNRL!BA23+KBASF!BA23</f>
        <v>0</v>
      </c>
      <c r="BB23" s="13">
        <f t="shared" si="62"/>
        <v>0</v>
      </c>
      <c r="BC23" s="14">
        <f>HNK!BC23+WGL!BC23+JBHPL!BC23+JANG!BC23+MHBD!BC23+KRN!BC23+PDLY!BC23+JGTYL!BC23+KMM!BC23+BKDM!BC23+NZB!BC23+KMDY!BC23+ADB!BC23+NML!BC23+MNRL!BC23+KBASF!BC23</f>
        <v>0</v>
      </c>
      <c r="BD23" s="14">
        <f>HNK!BD23+WGL!BD23+JBHPL!BD23+JANG!BD23+MHBD!BD23+KRN!BD23+PDLY!BD23+JGTYL!BD23+KMM!BD23+BKDM!BD23+NZB!BD23+KMDY!BD23+ADB!BD23+NML!BD23+MNRL!BD23+KBASF!BD23</f>
        <v>0</v>
      </c>
      <c r="BE23" s="14">
        <f>HNK!BE23+WGL!BE23+JBHPL!BE23+JANG!BE23+MHBD!BE23+KRN!BE23+PDLY!BE23+JGTYL!BE23+KMM!BE23+BKDM!BE23+NZB!BE23+KMDY!BE23+ADB!BE23+NML!BE23+MNRL!BE23+KBASF!BE23</f>
        <v>0</v>
      </c>
      <c r="BF23" s="14">
        <f>HNK!BF23+WGL!BF23+JBHPL!BF23+JANG!BF23+MHBD!BF23+KRN!BF23+PDLY!BF23+JGTYL!BF23+KMM!BF23+BKDM!BF23+NZB!BF23+KMDY!BF23+ADB!BF23+NML!BF23+MNRL!BF23+KBASF!BF23</f>
        <v>0</v>
      </c>
      <c r="BG23" s="14">
        <f>HNK!BG23+WGL!BG23+JBHPL!BG23+JANG!BG23+MHBD!BG23+KRN!BG23+PDLY!BG23+JGTYL!BG23+KMM!BG23+BKDM!BG23+NZB!BG23+KMDY!BG23+ADB!BG23+NML!BG23+MNRL!BG23+KBASF!BG23</f>
        <v>0</v>
      </c>
      <c r="BH23" s="14">
        <f>HNK!BH23+WGL!BH23+JBHPL!BH23+JANG!BH23+MHBD!BH23+KRN!BH23+PDLY!BH23+JGTYL!BH23+KMM!BH23+BKDM!BH23+NZB!BH23+KMDY!BH23+ADB!BH23+NML!BH23+MNRL!BH23+KBASF!BH23</f>
        <v>0</v>
      </c>
      <c r="BI23" s="14">
        <f>HNK!BI23+WGL!BI23+JBHPL!BI23+JANG!BI23+MHBD!BI23+KRN!BI23+PDLY!BI23+JGTYL!BI23+KMM!BI23+BKDM!BI23+NZB!BI23+KMDY!BI23+ADB!BI23+NML!BI23+MNRL!BI23+KBASF!BI23</f>
        <v>0</v>
      </c>
      <c r="BJ23" s="14">
        <f>HNK!BJ23+WGL!BJ23+JBHPL!BJ23+JANG!BJ23+MHBD!BJ23+KRN!BJ23+PDLY!BJ23+JGTYL!BJ23+KMM!BJ23+BKDM!BJ23+NZB!BJ23+KMDY!BJ23+ADB!BJ23+NML!BJ23+MNRL!BJ23+KBASF!BJ23</f>
        <v>0</v>
      </c>
      <c r="BK23" s="14">
        <f>HNK!BK23+WGL!BK23+JBHPL!BK23+JANG!BK23+MHBD!BK23+KRN!BK23+PDLY!BK23+JGTYL!BK23+KMM!BK23+BKDM!BK23+NZB!BK23+KMDY!BK23+ADB!BK23+NML!BK23+MNRL!BK23+KBASF!BK23</f>
        <v>0</v>
      </c>
      <c r="BL23" s="14">
        <f>HNK!BL23+WGL!BL23+JBHPL!BL23+JANG!BL23+MHBD!BL23+KRN!BL23+PDLY!BL23+JGTYL!BL23+KMM!BL23+BKDM!BL23+NZB!BL23+KMDY!BL23+ADB!BL23+NML!BL23+MNRL!BL23+KBASF!BL23</f>
        <v>0</v>
      </c>
      <c r="BM23" s="14">
        <f>HNK!BM23+WGL!BM23+JBHPL!BM23+JANG!BM23+MHBD!BM23+KRN!BM23+PDLY!BM23+JGTYL!BM23+KMM!BM23+BKDM!BM23+NZB!BM23+KMDY!BM23+ADB!BM23+NML!BM23+MNRL!BM23+KBASF!BM23</f>
        <v>0</v>
      </c>
      <c r="BN23" s="14">
        <f>HNK!BN23+WGL!BN23+JBHPL!BN23+JANG!BN23+MHBD!BN23+KRN!BN23+PDLY!BN23+JGTYL!BN23+KMM!BN23+BKDM!BN23+NZB!BN23+KMDY!BN23+ADB!BN23+NML!BN23+MNRL!BN23+KBASF!BN23</f>
        <v>0</v>
      </c>
      <c r="BO23" s="13">
        <f t="shared" si="63"/>
        <v>0</v>
      </c>
      <c r="BP23" s="14">
        <f>HNK!BP23+WGL!BP23+JBHPL!BP23+JANG!BP23+MHBD!BP23+KRN!BP23+PDLY!BP23+JGTYL!BP23+KMM!BP23+BKDM!BP23+NZB!BP23+KMDY!BP23+ADB!BP23+NML!BP23+MNRL!BP23+KBASF!BP23</f>
        <v>0</v>
      </c>
      <c r="BQ23" s="14">
        <f>HNK!BQ23+WGL!BQ23+JBHPL!BQ23+JANG!BQ23+MHBD!BQ23+KRN!BQ23+PDLY!BQ23+JGTYL!BQ23+KMM!BQ23+BKDM!BQ23+NZB!BQ23+KMDY!BQ23+ADB!BQ23+NML!BQ23+MNRL!BQ23+KBASF!BQ23</f>
        <v>0</v>
      </c>
      <c r="BR23" s="14">
        <f>HNK!BR23+WGL!BR23+JBHPL!BR23+JANG!BR23+MHBD!BR23+KRN!BR23+PDLY!BR23+JGTYL!BR23+KMM!BR23+BKDM!BR23+NZB!BR23+KMDY!BR23+ADB!BR23+NML!BR23+MNRL!BR23+KBASF!BR23</f>
        <v>0</v>
      </c>
      <c r="BS23" s="14">
        <f>HNK!BS23+WGL!BS23+JBHPL!BS23+JANG!BS23+MHBD!BS23+KRN!BS23+PDLY!BS23+JGTYL!BS23+KMM!BS23+BKDM!BS23+NZB!BS23+KMDY!BS23+ADB!BS23+NML!BS23+MNRL!BS23+KBASF!BS23</f>
        <v>0</v>
      </c>
      <c r="BT23" s="14">
        <f>HNK!BT23+WGL!BT23+JBHPL!BT23+JANG!BT23+MHBD!BT23+KRN!BT23+PDLY!BT23+JGTYL!BT23+KMM!BT23+BKDM!BT23+NZB!BT23+KMDY!BT23+ADB!BT23+NML!BT23+MNRL!BT23+KBASF!BT23</f>
        <v>0</v>
      </c>
      <c r="BU23" s="14">
        <f>HNK!BU23+WGL!BU23+JBHPL!BU23+JANG!BU23+MHBD!BU23+KRN!BU23+PDLY!BU23+JGTYL!BU23+KMM!BU23+BKDM!BU23+NZB!BU23+KMDY!BU23+ADB!BU23+NML!BU23+MNRL!BU23+KBASF!BU23</f>
        <v>0</v>
      </c>
      <c r="BV23" s="14">
        <f>HNK!BV23+WGL!BV23+JBHPL!BV23+JANG!BV23+MHBD!BV23+KRN!BV23+PDLY!BV23+JGTYL!BV23+KMM!BV23+BKDM!BV23+NZB!BV23+KMDY!BV23+ADB!BV23+NML!BV23+MNRL!BV23+KBASF!BV23</f>
        <v>0</v>
      </c>
      <c r="BW23" s="14">
        <f>HNK!BW23+WGL!BW23+JBHPL!BW23+JANG!BW23+MHBD!BW23+KRN!BW23+PDLY!BW23+JGTYL!BW23+KMM!BW23+BKDM!BW23+NZB!BW23+KMDY!BW23+ADB!BW23+NML!BW23+MNRL!BW23+KBASF!BW23</f>
        <v>0</v>
      </c>
      <c r="BX23" s="14">
        <f>HNK!BX23+WGL!BX23+JBHPL!BX23+JANG!BX23+MHBD!BX23+KRN!BX23+PDLY!BX23+JGTYL!BX23+KMM!BX23+BKDM!BX23+NZB!BX23+KMDY!BX23+ADB!BX23+NML!BX23+MNRL!BX23+KBASF!BX23</f>
        <v>0</v>
      </c>
      <c r="BY23" s="14">
        <f>HNK!BY23+WGL!BY23+JBHPL!BY23+JANG!BY23+MHBD!BY23+KRN!BY23+PDLY!BY23+JGTYL!BY23+KMM!BY23+BKDM!BY23+NZB!BY23+KMDY!BY23+ADB!BY23+NML!BY23+MNRL!BY23+KBASF!BY23</f>
        <v>0</v>
      </c>
      <c r="BZ23" s="14">
        <f>HNK!BZ23+WGL!BZ23+JBHPL!BZ23+JANG!BZ23+MHBD!BZ23+KRN!BZ23+PDLY!BZ23+JGTYL!BZ23+KMM!BZ23+BKDM!BZ23+NZB!BZ23+KMDY!BZ23+ADB!BZ23+NML!BZ23+MNRL!BZ23+KBASF!BZ23</f>
        <v>0</v>
      </c>
      <c r="CA23" s="14">
        <f>HNK!CA23+WGL!CA23+JBHPL!CA23+JANG!CA23+MHBD!CA23+KRN!CA23+PDLY!CA23+JGTYL!CA23+KMM!CA23+BKDM!CA23+NZB!CA23+KMDY!CA23+ADB!CA23+NML!CA23+MNRL!CA23+KBASF!CA23</f>
        <v>0</v>
      </c>
      <c r="CB23" s="13">
        <f t="shared" si="64"/>
        <v>0</v>
      </c>
      <c r="CC23" s="23">
        <f t="shared" si="65"/>
        <v>0</v>
      </c>
      <c r="CD23" s="23">
        <f t="shared" si="66"/>
        <v>0</v>
      </c>
      <c r="CE23" s="23">
        <f t="shared" si="67"/>
        <v>0</v>
      </c>
      <c r="CF23" s="23">
        <f t="shared" si="68"/>
        <v>0</v>
      </c>
      <c r="CG23" s="23">
        <f t="shared" si="69"/>
        <v>0</v>
      </c>
      <c r="CH23" s="32"/>
      <c r="CI23" s="25" t="s">
        <v>79</v>
      </c>
      <c r="CJ23" s="26">
        <f t="shared" si="70"/>
        <v>0</v>
      </c>
      <c r="CK23" s="26">
        <f t="shared" si="70"/>
        <v>0</v>
      </c>
      <c r="CL23" s="26">
        <f t="shared" si="70"/>
        <v>0</v>
      </c>
      <c r="CM23" s="26">
        <f t="shared" si="70"/>
        <v>0</v>
      </c>
      <c r="CN23" s="26">
        <f t="shared" si="70"/>
        <v>0</v>
      </c>
      <c r="CO23" s="26">
        <f t="shared" si="70"/>
        <v>0</v>
      </c>
      <c r="CP23" s="14">
        <f>HNK!CP23+WGL!CP23+JBHPL!CP23+JANG!CP23+MHBD!CP23+KRN!CP23+PDLY!CP23+JGTYL!CP23+KMM!CP23+BKDM!CP23+NZB!CP23+KMDY!CP23+ADB!CP23+NML!CP23+MNRL!CP23+KBASF!CP23</f>
        <v>0</v>
      </c>
      <c r="CQ23" s="14">
        <f>HNK!CQ23+WGL!CQ23+JBHPL!CQ23+JANG!CQ23+MHBD!CQ23+KRN!CQ23+PDLY!CQ23+JGTYL!CQ23+KMM!CQ23+BKDM!CQ23+NZB!CQ23+KMDY!CQ23+ADB!CQ23+NML!CQ23+MNRL!CQ23+KBASF!CQ23</f>
        <v>0</v>
      </c>
      <c r="CR23" s="14">
        <f>HNK!CR23+WGL!CR23+JBHPL!CR23+JANG!CR23+MHBD!CR23+KRN!CR23+PDLY!CR23+JGTYL!CR23+KMM!CR23+BKDM!CR23+NZB!CR23+KMDY!CR23+ADB!CR23+NML!CR23+MNRL!CR23+KBASF!CR23</f>
        <v>0</v>
      </c>
      <c r="CS23" s="14">
        <f>HNK!CS23+WGL!CS23+JBHPL!CS23+JANG!CS23+MHBD!CS23+KRN!CS23+PDLY!CS23+JGTYL!CS23+KMM!CS23+BKDM!CS23+NZB!CS23+KMDY!CS23+ADB!CS23+NML!CS23+MNRL!CS23+KBASF!CS23</f>
        <v>0</v>
      </c>
      <c r="CT23" s="14">
        <f>HNK!CT23+WGL!CT23+JBHPL!CT23+JANG!CT23+MHBD!CT23+KRN!CT23+PDLY!CT23+JGTYL!CT23+KMM!CT23+BKDM!CT23+NZB!CT23+KMDY!CT23+ADB!CT23+NML!CT23+MNRL!CT23+KBASF!CT23</f>
        <v>0</v>
      </c>
      <c r="CU23" s="14">
        <f>HNK!CU23+WGL!CU23+JBHPL!CU23+JANG!CU23+MHBD!CU23+KRN!CU23+PDLY!CU23+JGTYL!CU23+KMM!CU23+BKDM!CU23+NZB!CU23+KMDY!CU23+ADB!CU23+NML!CU23+MNRL!CU23+KBASF!CU23</f>
        <v>0</v>
      </c>
      <c r="CV23" s="34">
        <f t="shared" si="71"/>
        <v>0</v>
      </c>
      <c r="CW23" s="34">
        <f t="shared" si="71"/>
        <v>0</v>
      </c>
      <c r="CX23" s="34">
        <f t="shared" si="71"/>
        <v>0</v>
      </c>
      <c r="CY23" s="34">
        <f t="shared" si="71"/>
        <v>0</v>
      </c>
      <c r="CZ23" s="34">
        <f t="shared" si="71"/>
        <v>0</v>
      </c>
      <c r="DA23" s="34">
        <f t="shared" si="71"/>
        <v>0</v>
      </c>
      <c r="DB23" s="13">
        <f t="shared" si="72"/>
        <v>0</v>
      </c>
      <c r="DC23" s="40">
        <f t="shared" si="73"/>
        <v>0</v>
      </c>
      <c r="DD23" s="41">
        <f t="shared" si="74"/>
        <v>0</v>
      </c>
      <c r="DE23" s="40">
        <f t="shared" si="75"/>
        <v>0</v>
      </c>
      <c r="DF23" s="40">
        <f t="shared" si="76"/>
        <v>0</v>
      </c>
      <c r="DG23" s="48">
        <f t="shared" si="77"/>
        <v>0</v>
      </c>
      <c r="DH23" s="54">
        <v>5.0000000000000001E-4</v>
      </c>
      <c r="DI23" s="25" t="s">
        <v>80</v>
      </c>
      <c r="DJ23" s="50">
        <f t="shared" si="78"/>
        <v>5.0000000000000001E-4</v>
      </c>
      <c r="DK23" s="68">
        <f t="shared" si="21"/>
        <v>0</v>
      </c>
      <c r="DL23" s="68">
        <f t="shared" si="21"/>
        <v>0</v>
      </c>
      <c r="DM23" s="68">
        <f t="shared" si="21"/>
        <v>0</v>
      </c>
      <c r="DN23" s="68">
        <f t="shared" si="21"/>
        <v>0</v>
      </c>
      <c r="DO23" s="68">
        <f t="shared" si="21"/>
        <v>0</v>
      </c>
      <c r="DP23" s="68">
        <f t="shared" si="21"/>
        <v>0</v>
      </c>
      <c r="DQ23" s="68">
        <f t="shared" si="21"/>
        <v>0</v>
      </c>
      <c r="DR23" s="68">
        <f t="shared" si="21"/>
        <v>0</v>
      </c>
      <c r="DS23" s="68">
        <f t="shared" si="21"/>
        <v>0</v>
      </c>
      <c r="DT23" s="68">
        <f t="shared" si="21"/>
        <v>0</v>
      </c>
      <c r="DU23" s="68">
        <f t="shared" si="21"/>
        <v>0</v>
      </c>
      <c r="DV23" s="68">
        <f t="shared" si="21"/>
        <v>0</v>
      </c>
      <c r="DW23" s="13">
        <f t="shared" si="79"/>
        <v>0</v>
      </c>
      <c r="DX23" s="126"/>
      <c r="DY23" s="126"/>
      <c r="DZ23" s="126"/>
      <c r="EA23" s="126"/>
      <c r="EB23" s="126"/>
      <c r="EC23" s="126"/>
      <c r="ED23" s="126"/>
      <c r="EE23" s="126"/>
      <c r="EF23" s="126"/>
      <c r="EG23" s="126"/>
      <c r="EH23" s="126"/>
      <c r="EI23" s="126"/>
      <c r="EJ23" s="125"/>
      <c r="EK23" s="126"/>
      <c r="EL23" s="126"/>
      <c r="EM23" s="126"/>
      <c r="EN23" s="126"/>
      <c r="EO23" s="126"/>
      <c r="EP23" s="126"/>
      <c r="EQ23" s="126"/>
      <c r="ER23" s="126"/>
      <c r="ES23" s="126"/>
      <c r="ET23" s="126"/>
      <c r="EU23" s="126"/>
      <c r="EV23" s="126"/>
      <c r="EW23" s="125"/>
      <c r="EX23" s="126"/>
      <c r="EY23" s="126"/>
      <c r="EZ23" s="126"/>
      <c r="FA23" s="126"/>
      <c r="FB23" s="126"/>
      <c r="FC23" s="126"/>
      <c r="FD23" s="126"/>
      <c r="FE23" s="126"/>
      <c r="FF23" s="126"/>
      <c r="FG23" s="126"/>
      <c r="FH23" s="126"/>
      <c r="FI23" s="126"/>
      <c r="FJ23" s="125"/>
      <c r="FK23" s="126"/>
      <c r="FL23" s="126"/>
      <c r="FM23" s="126"/>
      <c r="FN23" s="126"/>
      <c r="FO23" s="126"/>
      <c r="FP23" s="126"/>
      <c r="FQ23" s="126"/>
      <c r="FR23" s="126"/>
      <c r="FS23" s="126"/>
      <c r="FT23" s="126"/>
      <c r="FU23" s="126"/>
      <c r="FV23" s="126"/>
      <c r="FW23" s="125"/>
      <c r="FX23" s="126"/>
      <c r="FY23" s="126"/>
      <c r="FZ23" s="126"/>
      <c r="GA23" s="126"/>
      <c r="GB23" s="126"/>
      <c r="GC23" s="126"/>
      <c r="GD23" s="126"/>
      <c r="GE23" s="126"/>
      <c r="GF23" s="126"/>
      <c r="GG23" s="126"/>
      <c r="GH23" s="126"/>
      <c r="GI23" s="126"/>
      <c r="GJ23" s="125"/>
      <c r="GK23" s="126"/>
      <c r="GL23" s="126"/>
      <c r="GM23" s="126"/>
      <c r="GN23" s="126"/>
      <c r="GO23" s="126"/>
      <c r="GP23" s="126"/>
      <c r="GQ23" s="126"/>
      <c r="GR23" s="126"/>
      <c r="GS23" s="126"/>
      <c r="GT23" s="126"/>
      <c r="GU23" s="126"/>
      <c r="GV23" s="126"/>
      <c r="GW23" s="125"/>
      <c r="GX23" s="126"/>
      <c r="GY23" s="126"/>
      <c r="GZ23" s="126"/>
      <c r="HA23" s="126"/>
      <c r="HB23" s="126"/>
      <c r="HC23" s="126"/>
      <c r="HD23" s="126"/>
      <c r="HE23" s="126"/>
      <c r="HF23" s="126"/>
      <c r="HG23" s="126"/>
      <c r="HH23" s="126"/>
      <c r="HI23" s="126"/>
      <c r="HJ23" s="125"/>
      <c r="HK23" s="126"/>
      <c r="HL23" s="126"/>
      <c r="HM23" s="126"/>
      <c r="HN23" s="126"/>
      <c r="HO23" s="126"/>
      <c r="HP23" s="126"/>
      <c r="HQ23" s="126"/>
      <c r="HR23" s="126"/>
      <c r="HS23" s="126"/>
      <c r="HT23" s="126"/>
      <c r="HU23" s="126"/>
      <c r="HV23" s="126"/>
      <c r="HW23" s="125"/>
      <c r="HX23" s="126"/>
      <c r="HY23" s="126"/>
      <c r="HZ23" s="126"/>
      <c r="IA23" s="126"/>
      <c r="IB23" s="126"/>
      <c r="IC23" s="126"/>
      <c r="ID23" s="126"/>
      <c r="IE23" s="126"/>
      <c r="IF23" s="126"/>
      <c r="IG23" s="126"/>
      <c r="IH23" s="126"/>
      <c r="II23" s="126"/>
      <c r="IJ23" s="125"/>
      <c r="IK23" s="126"/>
      <c r="IL23" s="126"/>
      <c r="IM23" s="126"/>
      <c r="IN23" s="126"/>
      <c r="IO23" s="126"/>
      <c r="IP23" s="126"/>
      <c r="IQ23" s="126"/>
      <c r="IR23" s="126"/>
      <c r="IS23" s="126"/>
      <c r="IT23" s="126"/>
      <c r="IU23" s="126"/>
      <c r="IV23" s="126"/>
      <c r="IW23" s="125"/>
    </row>
    <row r="24" spans="2:257" ht="12.5" x14ac:dyDescent="0.2">
      <c r="B24" s="3" t="s">
        <v>3</v>
      </c>
      <c r="C24" s="14">
        <f>HNK!C24+WGL!C24+JBHPL!C24+JANG!C24+MHBD!C24+KRN!C24+PDLY!C24+JGTYL!C24+KMM!C24+BKDM!C24+NZB!C24+KMDY!C24+ADB!C24+NML!C24+MNRL!C24+KBASF!C24</f>
        <v>10.314933740000001</v>
      </c>
      <c r="D24" s="14">
        <f>HNK!D24+WGL!D24+JBHPL!D24+JANG!D24+MHBD!D24+KRN!D24+PDLY!D24+JGTYL!D24+KMM!D24+BKDM!D24+NZB!D24+KMDY!D24+ADB!D24+NML!D24+MNRL!D24+KBASF!D24</f>
        <v>10.043083330000002</v>
      </c>
      <c r="E24" s="14">
        <f>HNK!E24+WGL!E24+JBHPL!E24+JANG!E24+MHBD!E24+KRN!E24+PDLY!E24+JGTYL!E24+KMM!E24+BKDM!E24+NZB!E24+KMDY!E24+ADB!E24+NML!E24+MNRL!E24+KBASF!E24</f>
        <v>9.3742130800000023</v>
      </c>
      <c r="F24" s="14">
        <f>HNK!F24+WGL!F24+JBHPL!F24+JANG!F24+MHBD!F24+KRN!F24+PDLY!F24+JGTYL!F24+KMM!F24+BKDM!F24+NZB!F24+KMDY!F24+ADB!F24+NML!F24+MNRL!F24+KBASF!F24</f>
        <v>8.0019562799999981</v>
      </c>
      <c r="G24" s="14">
        <f>HNK!G24+WGL!G24+JBHPL!G24+JANG!G24+MHBD!G24+KRN!G24+PDLY!G24+JGTYL!G24+KMM!G24+BKDM!G24+NZB!G24+KMDY!G24+ADB!G24+NML!G24+MNRL!G24+KBASF!G24</f>
        <v>9.2394315599999999</v>
      </c>
      <c r="H24" s="14">
        <f>HNK!H24+WGL!H24+JBHPL!H24+JANG!H24+MHBD!H24+KRN!H24+PDLY!H24+JGTYL!H24+KMM!H24+BKDM!H24+NZB!H24+KMDY!H24+ADB!H24+NML!H24+MNRL!H24+KBASF!H24</f>
        <v>9.1510710399999997</v>
      </c>
      <c r="I24" s="14">
        <f>HNK!I24+WGL!I24+JBHPL!I24+JANG!I24+MHBD!I24+KRN!I24+PDLY!I24+JGTYL!I24+KMM!I24+BKDM!I24+NZB!I24+KMDY!I24+ADB!I24+NML!I24+MNRL!I24+KBASF!I24</f>
        <v>8.2342674599999999</v>
      </c>
      <c r="J24" s="14">
        <f>HNK!J24+WGL!J24+JBHPL!J24+JANG!J24+MHBD!J24+KRN!J24+PDLY!J24+JGTYL!J24+KMM!J24+BKDM!J24+NZB!J24+KMDY!J24+ADB!J24+NML!J24+MNRL!J24+KBASF!J24</f>
        <v>8.2565506400000004</v>
      </c>
      <c r="K24" s="14">
        <f>HNK!K24+WGL!K24+JBHPL!K24+JANG!K24+MHBD!K24+KRN!K24+PDLY!K24+JGTYL!K24+KMM!K24+BKDM!K24+NZB!K24+KMDY!K24+ADB!K24+NML!K24+MNRL!K24+KBASF!K24</f>
        <v>7.101386810000001</v>
      </c>
      <c r="L24" s="14">
        <f>HNK!L24+WGL!L24+JBHPL!L24+JANG!L24+MHBD!L24+KRN!L24+PDLY!L24+JGTYL!L24+KMM!L24+BKDM!L24+NZB!L24+KMDY!L24+ADB!L24+NML!L24+MNRL!L24+KBASF!L24</f>
        <v>7.0196258900000004</v>
      </c>
      <c r="M24" s="14">
        <f>HNK!M24+WGL!M24+JBHPL!M24+JANG!M24+MHBD!M24+KRN!M24+PDLY!M24+JGTYL!M24+KMM!M24+BKDM!M24+NZB!M24+KMDY!M24+ADB!M24+NML!M24+MNRL!M24+KBASF!M24</f>
        <v>8.5825350500000006</v>
      </c>
      <c r="N24" s="14">
        <f>HNK!N24+WGL!N24+JBHPL!N24+JANG!N24+MHBD!N24+KRN!N24+PDLY!N24+JGTYL!N24+KMM!N24+BKDM!N24+NZB!N24+KMDY!N24+ADB!N24+NML!N24+MNRL!N24+KBASF!N24</f>
        <v>8.0079535399999866</v>
      </c>
      <c r="O24" s="13">
        <f t="shared" si="59"/>
        <v>103.32700842</v>
      </c>
      <c r="P24" s="14">
        <f>HNK!P24+WGL!P24+JBHPL!P24+JANG!P24+MHBD!P24+KRN!P24+PDLY!P24+JGTYL!P24+KMM!P24+BKDM!P24+NZB!P24+KMDY!P24+ADB!P24+NML!P24+MNRL!P24+KBASF!P24</f>
        <v>11.127796132500002</v>
      </c>
      <c r="Q24" s="14">
        <f>HNK!Q24+WGL!Q24+JBHPL!Q24+JANG!Q24+MHBD!Q24+KRN!Q24+PDLY!Q24+JGTYL!Q24+KMM!Q24+BKDM!Q24+NZB!Q24+KMDY!Q24+ADB!Q24+NML!Q24+MNRL!Q24+KBASF!Q24</f>
        <v>11.966608682500008</v>
      </c>
      <c r="R24" s="14">
        <f>HNK!R24+WGL!R24+JBHPL!R24+JANG!R24+MHBD!R24+KRN!R24+PDLY!R24+JGTYL!R24+KMM!R24+BKDM!R24+NZB!R24+KMDY!R24+ADB!R24+NML!R24+MNRL!R24+KBASF!R24</f>
        <v>10.678430472500001</v>
      </c>
      <c r="S24" s="14">
        <f>HNK!S24+WGL!S24+JBHPL!S24+JANG!S24+MHBD!S24+KRN!S24+PDLY!S24+JGTYL!S24+KMM!S24+BKDM!S24+NZB!S24+KMDY!S24+ADB!S24+NML!S24+MNRL!S24+KBASF!S24</f>
        <v>9.8909370725000034</v>
      </c>
      <c r="T24" s="14">
        <f>HNK!T24+WGL!T24+JBHPL!T24+JANG!T24+MHBD!T24+KRN!T24+PDLY!T24+JGTYL!T24+KMM!T24+BKDM!T24+NZB!T24+KMDY!T24+ADB!T24+NML!T24+MNRL!T24+KBASF!T24</f>
        <v>11.281379962499999</v>
      </c>
      <c r="U24" s="14">
        <f>HNK!U24+WGL!U24+JBHPL!U24+JANG!U24+MHBD!U24+KRN!U24+PDLY!U24+JGTYL!U24+KMM!U24+BKDM!U24+NZB!U24+KMDY!U24+ADB!U24+NML!U24+MNRL!U24+KBASF!U24</f>
        <v>11.023674842500006</v>
      </c>
      <c r="V24" s="14">
        <f>HNK!V24+WGL!V24+JBHPL!V24+JANG!V24+MHBD!V24+KRN!V24+PDLY!V24+JGTYL!V24+KMM!V24+BKDM!V24+NZB!V24+KMDY!V24+ADB!V24+NML!V24+MNRL!V24+KBASF!V24</f>
        <v>10.877452522500004</v>
      </c>
      <c r="W24" s="14">
        <f>HNK!W24+WGL!W24+JBHPL!W24+JANG!W24+MHBD!W24+KRN!W24+PDLY!W24+JGTYL!W24+KMM!W24+BKDM!W24+NZB!W24+KMDY!W24+ADB!W24+NML!W24+MNRL!W24+KBASF!W24</f>
        <v>10.502569372500005</v>
      </c>
      <c r="X24" s="14">
        <f>HNK!X24+WGL!X24+JBHPL!X24+JANG!X24+MHBD!X24+KRN!X24+PDLY!X24+JGTYL!X24+KMM!X24+BKDM!X24+NZB!X24+KMDY!X24+ADB!X24+NML!X24+MNRL!X24+KBASF!X24</f>
        <v>9.1973351825000051</v>
      </c>
      <c r="Y24" s="14">
        <f>HNK!Y24+WGL!Y24+JBHPL!Y24+JANG!Y24+MHBD!Y24+KRN!Y24+PDLY!Y24+JGTYL!Y24+KMM!Y24+BKDM!Y24+NZB!Y24+KMDY!Y24+ADB!Y24+NML!Y24+MNRL!Y24+KBASF!Y24</f>
        <v>9.6441032925000041</v>
      </c>
      <c r="Z24" s="14">
        <f>HNK!Z24+WGL!Z24+JBHPL!Z24+JANG!Z24+MHBD!Z24+KRN!Z24+PDLY!Z24+JGTYL!Z24+KMM!Z24+BKDM!Z24+NZB!Z24+KMDY!Z24+ADB!Z24+NML!Z24+MNRL!Z24+KBASF!Z24</f>
        <v>9.9631018125000033</v>
      </c>
      <c r="AA24" s="14">
        <f>HNK!AA24+WGL!AA24+JBHPL!AA24+JANG!AA24+MHBD!AA24+KRN!AA24+PDLY!AA24+JGTYL!AA24+KMM!AA24+BKDM!AA24+NZB!AA24+KMDY!AA24+ADB!AA24+NML!AA24+MNRL!AA24+KBASF!AA24</f>
        <v>10.987412892500004</v>
      </c>
      <c r="AB24" s="13">
        <f t="shared" si="60"/>
        <v>127.14080224000004</v>
      </c>
      <c r="AC24" s="14">
        <f>HNK!AC24+WGL!AC24+JBHPL!AC24+JANG!AC24+MHBD!AC24+KRN!AC24+PDLY!AC24+JGTYL!AC24+KMM!AC24+BKDM!AC24+NZB!AC24+KMDY!AC24+ADB!AC24+NML!AC24+MNRL!AC24+KBASF!AC24</f>
        <v>13.497652</v>
      </c>
      <c r="AD24" s="14">
        <f>HNK!AD24+WGL!AD24+JBHPL!AD24+JANG!AD24+MHBD!AD24+KRN!AD24+PDLY!AD24+JGTYL!AD24+KMM!AD24+BKDM!AD24+NZB!AD24+KMDY!AD24+ADB!AD24+NML!AD24+MNRL!AD24+KBASF!AD24</f>
        <v>13.801918000000001</v>
      </c>
      <c r="AE24" s="14">
        <f>HNK!AE24+WGL!AE24+JBHPL!AE24+JANG!AE24+MHBD!AE24+KRN!AE24+PDLY!AE24+JGTYL!AE24+KMM!AE24+BKDM!AE24+NZB!AE24+KMDY!AE24+ADB!AE24+NML!AE24+MNRL!AE24+KBASF!AE24</f>
        <v>14.076791000000002</v>
      </c>
      <c r="AF24" s="14">
        <f>HNK!AF24+WGL!AF24+JBHPL!AF24+JANG!AF24+MHBD!AF24+KRN!AF24+PDLY!AF24+JGTYL!AF24+KMM!AF24+BKDM!AF24+NZB!AF24+KMDY!AF24+ADB!AF24+NML!AF24+MNRL!AF24+KBASF!AF24</f>
        <v>11.598792999999995</v>
      </c>
      <c r="AG24" s="14">
        <f>HNK!AG24+WGL!AG24+JBHPL!AG24+JANG!AG24+MHBD!AG24+KRN!AG24+PDLY!AG24+JGTYL!AG24+KMM!AG24+BKDM!AG24+NZB!AG24+KMDY!AG24+ADB!AG24+NML!AG24+MNRL!AG24+KBASF!AG24</f>
        <v>12.693921000000003</v>
      </c>
      <c r="AH24" s="14">
        <f>HNK!AH24+WGL!AH24+JBHPL!AH24+JANG!AH24+MHBD!AH24+KRN!AH24+PDLY!AH24+JGTYL!AH24+KMM!AH24+BKDM!AH24+NZB!AH24+KMDY!AH24+ADB!AH24+NML!AH24+MNRL!AH24+KBASF!AH24</f>
        <v>12.730934000000003</v>
      </c>
      <c r="AI24" s="14">
        <f>HNK!AI24+WGL!AI24+JBHPL!AI24+JANG!AI24+MHBD!AI24+KRN!AI24+PDLY!AI24+JGTYL!AI24+KMM!AI24+BKDM!AI24+NZB!AI24+KMDY!AI24+ADB!AI24+NML!AI24+MNRL!AI24+KBASF!AI24</f>
        <v>13.362644000000001</v>
      </c>
      <c r="AJ24" s="14">
        <f>HNK!AJ24+WGL!AJ24+JBHPL!AJ24+JANG!AJ24+MHBD!AJ24+KRN!AJ24+PDLY!AJ24+JGTYL!AJ24+KMM!AJ24+BKDM!AJ24+NZB!AJ24+KMDY!AJ24+ADB!AJ24+NML!AJ24+MNRL!AJ24+KBASF!AJ24</f>
        <v>12.838685999999999</v>
      </c>
      <c r="AK24" s="14">
        <f>HNK!AK24+WGL!AK24+JBHPL!AK24+JANG!AK24+MHBD!AK24+KRN!AK24+PDLY!AK24+JGTYL!AK24+KMM!AK24+BKDM!AK24+NZB!AK24+KMDY!AK24+ADB!AK24+NML!AK24+MNRL!AK24+KBASF!AK24</f>
        <v>10.840481</v>
      </c>
      <c r="AL24" s="14">
        <f>HNK!AL24+WGL!AL24+JBHPL!AL24+JANG!AL24+MHBD!AL24+KRN!AL24+PDLY!AL24+JGTYL!AL24+KMM!AL24+BKDM!AL24+NZB!AL24+KMDY!AL24+ADB!AL24+NML!AL24+MNRL!AL24+KBASF!AL24</f>
        <v>10.030541000000003</v>
      </c>
      <c r="AM24" s="14">
        <f>HNK!AM24+WGL!AM24+JBHPL!AM24+JANG!AM24+MHBD!AM24+KRN!AM24+PDLY!AM24+JGTYL!AM24+KMM!AM24+BKDM!AM24+NZB!AM24+KMDY!AM24+ADB!AM24+NML!AM24+MNRL!AM24+KBASF!AM24</f>
        <v>11.008799000000002</v>
      </c>
      <c r="AN24" s="14">
        <f>HNK!AN24+WGL!AN24+JBHPL!AN24+JANG!AN24+MHBD!AN24+KRN!AN24+PDLY!AN24+JGTYL!AN24+KMM!AN24+BKDM!AN24+NZB!AN24+KMDY!AN24+ADB!AN24+NML!AN24+MNRL!AN24+KBASF!AN24</f>
        <v>12.130379000000017</v>
      </c>
      <c r="AO24" s="13">
        <f t="shared" si="61"/>
        <v>148.61153899999999</v>
      </c>
      <c r="AP24" s="14">
        <f>HNK!AP24+WGL!AP24+JBHPL!AP24+JANG!AP24+MHBD!AP24+KRN!AP24+PDLY!AP24+JGTYL!AP24+KMM!AP24+BKDM!AP24+NZB!AP24+KMDY!AP24+ADB!AP24+NML!AP24+MNRL!AP24+KBASF!AP24</f>
        <v>14.613267909570466</v>
      </c>
      <c r="AQ24" s="14">
        <f>HNK!AQ24+WGL!AQ24+JBHPL!AQ24+JANG!AQ24+MHBD!AQ24+KRN!AQ24+PDLY!AQ24+JGTYL!AQ24+KMM!AQ24+BKDM!AQ24+NZB!AQ24+KMDY!AQ24+ADB!AQ24+NML!AQ24+MNRL!AQ24+KBASF!AQ24</f>
        <v>15.452058590524324</v>
      </c>
      <c r="AR24" s="14">
        <f>HNK!AR24+WGL!AR24+JBHPL!AR24+JANG!AR24+MHBD!AR24+KRN!AR24+PDLY!AR24+JGTYL!AR24+KMM!AR24+BKDM!AR24+NZB!AR24+KMDY!AR24+ADB!AR24+NML!AR24+MNRL!AR24+KBASF!AR24</f>
        <v>16.275306929246081</v>
      </c>
      <c r="AS24" s="14">
        <f>HNK!AS24+WGL!AS24+JBHPL!AS24+JANG!AS24+MHBD!AS24+KRN!AS24+PDLY!AS24+JGTYL!AS24+KMM!AS24+BKDM!AS24+NZB!AS24+KMDY!AS24+ADB!AS24+NML!AS24+MNRL!AS24+KBASF!AS24</f>
        <v>11.471637480000004</v>
      </c>
      <c r="AT24" s="14">
        <f>HNK!AT24+WGL!AT24+JBHPL!AT24+JANG!AT24+MHBD!AT24+KRN!AT24+PDLY!AT24+JGTYL!AT24+KMM!AT24+BKDM!AT24+NZB!AT24+KMDY!AT24+ADB!AT24+NML!AT24+MNRL!AT24+KBASF!AT24</f>
        <v>10.339082750000001</v>
      </c>
      <c r="AU24" s="14">
        <f>HNK!AU24+WGL!AU24+JBHPL!AU24+JANG!AU24+MHBD!AU24+KRN!AU24+PDLY!AU24+JGTYL!AU24+KMM!AU24+BKDM!AU24+NZB!AU24+KMDY!AU24+ADB!AU24+NML!AU24+MNRL!AU24+KBASF!AU24</f>
        <v>11.242669000000001</v>
      </c>
      <c r="AV24" s="14">
        <f>HNK!AV24+WGL!AV24+JBHPL!AV24+JANG!AV24+MHBD!AV24+KRN!AV24+PDLY!AV24+JGTYL!AV24+KMM!AV24+BKDM!AV24+NZB!AV24+KMDY!AV24+ADB!AV24+NML!AV24+MNRL!AV24+KBASF!AV24</f>
        <v>10.389232999999997</v>
      </c>
      <c r="AW24" s="14">
        <f>HNK!AW24+WGL!AW24+JBHPL!AW24+JANG!AW24+MHBD!AW24+KRN!AW24+PDLY!AW24+JGTYL!AW24+KMM!AW24+BKDM!AW24+NZB!AW24+KMDY!AW24+ADB!AW24+NML!AW24+MNRL!AW24+KBASF!AW24</f>
        <v>10.25103862581132</v>
      </c>
      <c r="AX24" s="14">
        <f>HNK!AX24+WGL!AX24+JBHPL!AX24+JANG!AX24+MHBD!AX24+KRN!AX24+PDLY!AX24+JGTYL!AX24+KMM!AX24+BKDM!AX24+NZB!AX24+KMDY!AX24+ADB!AX24+NML!AX24+MNRL!AX24+KBASF!AX24</f>
        <v>9.1859709999999986</v>
      </c>
      <c r="AY24" s="14">
        <f>HNK!AY24+WGL!AY24+JBHPL!AY24+JANG!AY24+MHBD!AY24+KRN!AY24+PDLY!AY24+JGTYL!AY24+KMM!AY24+BKDM!AY24+NZB!AY24+KMDY!AY24+ADB!AY24+NML!AY24+MNRL!AY24+KBASF!AY24</f>
        <v>9.0960663767707892</v>
      </c>
      <c r="AZ24" s="14">
        <f>HNK!AZ24+WGL!AZ24+JBHPL!AZ24+JANG!AZ24+MHBD!AZ24+KRN!AZ24+PDLY!AZ24+JGTYL!AZ24+KMM!AZ24+BKDM!AZ24+NZB!AZ24+KMDY!AZ24+ADB!AZ24+NML!AZ24+MNRL!AZ24+KBASF!AZ24</f>
        <v>9.3908377600000001</v>
      </c>
      <c r="BA24" s="14">
        <f>HNK!BA24+WGL!BA24+JBHPL!BA24+JANG!BA24+MHBD!BA24+KRN!BA24+PDLY!BA24+JGTYL!BA24+KMM!BA24+BKDM!BA24+NZB!BA24+KMDY!BA24+ADB!BA24+NML!BA24+MNRL!BA24+KBASF!BA24</f>
        <v>9.7025117499999975</v>
      </c>
      <c r="BB24" s="13">
        <f t="shared" si="62"/>
        <v>137.40968117192298</v>
      </c>
      <c r="BC24" s="14">
        <f>HNK!BC24+WGL!BC24+JBHPL!BC24+JANG!BC24+MHBD!BC24+KRN!BC24+PDLY!BC24+JGTYL!BC24+KMM!BC24+BKDM!BC24+NZB!BC24+KMDY!BC24+ADB!BC24+NML!BC24+MNRL!BC24+KBASF!BC24</f>
        <v>5.8240426000000012</v>
      </c>
      <c r="BD24" s="14">
        <f>HNK!BD24+WGL!BD24+JBHPL!BD24+JANG!BD24+MHBD!BD24+KRN!BD24+PDLY!BD24+JGTYL!BD24+KMM!BD24+BKDM!BD24+NZB!BD24+KMDY!BD24+ADB!BD24+NML!BD24+MNRL!BD24+KBASF!BD24</f>
        <v>7.0598043000000006</v>
      </c>
      <c r="BE24" s="14">
        <f>HNK!BE24+WGL!BE24+JBHPL!BE24+JANG!BE24+MHBD!BE24+KRN!BE24+PDLY!BE24+JGTYL!BE24+KMM!BE24+BKDM!BE24+NZB!BE24+KMDY!BE24+ADB!BE24+NML!BE24+MNRL!BE24+KBASF!BE24</f>
        <v>9.1085713499999983</v>
      </c>
      <c r="BF24" s="14">
        <f>HNK!BF24+WGL!BF24+JBHPL!BF24+JANG!BF24+MHBD!BF24+KRN!BF24+PDLY!BF24+JGTYL!BF24+KMM!BF24+BKDM!BF24+NZB!BF24+KMDY!BF24+ADB!BF24+NML!BF24+MNRL!BF24+KBASF!BF24</f>
        <v>8.086951599999999</v>
      </c>
      <c r="BG24" s="14">
        <f>HNK!BG24+WGL!BG24+JBHPL!BG24+JANG!BG24+MHBD!BG24+KRN!BG24+PDLY!BG24+JGTYL!BG24+KMM!BG24+BKDM!BG24+NZB!BG24+KMDY!BG24+ADB!BG24+NML!BG24+MNRL!BG24+KBASF!BG24</f>
        <v>7.7322543999999978</v>
      </c>
      <c r="BH24" s="14">
        <f>HNK!BH24+WGL!BH24+JBHPL!BH24+JANG!BH24+MHBD!BH24+KRN!BH24+PDLY!BH24+JGTYL!BH24+KMM!BH24+BKDM!BH24+NZB!BH24+KMDY!BH24+ADB!BH24+NML!BH24+MNRL!BH24+KBASF!BH24</f>
        <v>8.291785449999999</v>
      </c>
      <c r="BI24" s="14">
        <f>HNK!BI24+WGL!BI24+JBHPL!BI24+JANG!BI24+MHBD!BI24+KRN!BI24+PDLY!BI24+JGTYL!BI24+KMM!BI24+BKDM!BI24+NZB!BI24+KMDY!BI24+ADB!BI24+NML!BI24+MNRL!BI24+KBASF!BI24</f>
        <v>8.4997159700000022</v>
      </c>
      <c r="BJ24" s="14">
        <f>HNK!BJ24+WGL!BJ24+JBHPL!BJ24+JANG!BJ24+MHBD!BJ24+KRN!BJ24+PDLY!BJ24+JGTYL!BJ24+KMM!BJ24+BKDM!BJ24+NZB!BJ24+KMDY!BJ24+ADB!BJ24+NML!BJ24+MNRL!BJ24+KBASF!BJ24</f>
        <v>8.4401287700000029</v>
      </c>
      <c r="BK24" s="14">
        <f>HNK!BK24+WGL!BK24+JBHPL!BK24+JANG!BK24+MHBD!BK24+KRN!BK24+PDLY!BK24+JGTYL!BK24+KMM!BK24+BKDM!BK24+NZB!BK24+KMDY!BK24+ADB!BK24+NML!BK24+MNRL!BK24+KBASF!BK24</f>
        <v>7.3798916999999999</v>
      </c>
      <c r="BL24" s="14">
        <f>HNK!BL24+WGL!BL24+JBHPL!BL24+JANG!BL24+MHBD!BL24+KRN!BL24+PDLY!BL24+JGTYL!BL24+KMM!BL24+BKDM!BL24+NZB!BL24+KMDY!BL24+ADB!BL24+NML!BL24+MNRL!BL24+KBASF!BL24</f>
        <v>7.5322013999999999</v>
      </c>
      <c r="BM24" s="14">
        <f>HNK!BM24+WGL!BM24+JBHPL!BM24+JANG!BM24+MHBD!BM24+KRN!BM24+PDLY!BM24+JGTYL!BM24+KMM!BM24+BKDM!BM24+NZB!BM24+KMDY!BM24+ADB!BM24+NML!BM24+MNRL!BM24+KBASF!BM24</f>
        <v>8.6515742200000005</v>
      </c>
      <c r="BN24" s="14">
        <f>HNK!BN24+WGL!BN24+JBHPL!BN24+JANG!BN24+MHBD!BN24+KRN!BN24+PDLY!BN24+JGTYL!BN24+KMM!BN24+BKDM!BN24+NZB!BN24+KMDY!BN24+ADB!BN24+NML!BN24+MNRL!BN24+KBASF!BN24</f>
        <v>9.4149044299999893</v>
      </c>
      <c r="BO24" s="13">
        <f t="shared" si="63"/>
        <v>96.021826189999999</v>
      </c>
      <c r="BP24" s="14">
        <f>HNK!BP24+WGL!BP24+JBHPL!BP24+JANG!BP24+MHBD!BP24+KRN!BP24+PDLY!BP24+JGTYL!BP24+KMM!BP24+BKDM!BP24+NZB!BP24+KMDY!BP24+ADB!BP24+NML!BP24+MNRL!BP24+KBASF!BP24</f>
        <v>11.829801939999999</v>
      </c>
      <c r="BQ24" s="14">
        <f>HNK!BQ24+WGL!BQ24+JBHPL!BQ24+JANG!BQ24+MHBD!BQ24+KRN!BQ24+PDLY!BQ24+JGTYL!BQ24+KMM!BQ24+BKDM!BQ24+NZB!BQ24+KMDY!BQ24+ADB!BQ24+NML!BQ24+MNRL!BQ24+KBASF!BQ24</f>
        <v>10.288662759999999</v>
      </c>
      <c r="BR24" s="14">
        <f>HNK!BR24+WGL!BR24+JBHPL!BR24+JANG!BR24+MHBD!BR24+KRN!BR24+PDLY!BR24+JGTYL!BR24+KMM!BR24+BKDM!BR24+NZB!BR24+KMDY!BR24+ADB!BR24+NML!BR24+MNRL!BR24+KBASF!BR24</f>
        <v>9.2669530000000009</v>
      </c>
      <c r="BS24" s="14">
        <f>HNK!BS24+WGL!BS24+JBHPL!BS24+JANG!BS24+MHBD!BS24+KRN!BS24+PDLY!BS24+JGTYL!BS24+KMM!BS24+BKDM!BS24+NZB!BS24+KMDY!BS24+ADB!BS24+NML!BS24+MNRL!BS24+KBASF!BS24</f>
        <v>10.503583579999997</v>
      </c>
      <c r="BT24" s="14">
        <f>HNK!BT24+WGL!BT24+JBHPL!BT24+JANG!BT24+MHBD!BT24+KRN!BT24+PDLY!BT24+JGTYL!BT24+KMM!BT24+BKDM!BT24+NZB!BT24+KMDY!BT24+ADB!BT24+NML!BT24+MNRL!BT24+KBASF!BT24</f>
        <v>11.414422390000002</v>
      </c>
      <c r="BU24" s="14">
        <f>HNK!BU24+WGL!BU24+JBHPL!BU24+JANG!BU24+MHBD!BU24+KRN!BU24+PDLY!BU24+JGTYL!BU24+KMM!BU24+BKDM!BU24+NZB!BU24+KMDY!BU24+ADB!BU24+NML!BU24+MNRL!BU24+KBASF!BU24</f>
        <v>11.792124240000001</v>
      </c>
      <c r="BV24" s="14">
        <f>HNK!BV24+WGL!BV24+JBHPL!BV24+JANG!BV24+MHBD!BV24+KRN!BV24+PDLY!BV24+JGTYL!BV24+KMM!BV24+BKDM!BV24+NZB!BV24+KMDY!BV24+ADB!BV24+NML!BV24+MNRL!BV24+KBASF!BV24</f>
        <v>12.125428800000002</v>
      </c>
      <c r="BW24" s="14">
        <f>HNK!BW24+WGL!BW24+JBHPL!BW24+JANG!BW24+MHBD!BW24+KRN!BW24+PDLY!BW24+JGTYL!BW24+KMM!BW24+BKDM!BW24+NZB!BW24+KMDY!BW24+ADB!BW24+NML!BW24+MNRL!BW24+KBASF!BW24</f>
        <v>12.337897280000002</v>
      </c>
      <c r="BX24" s="14">
        <f>HNK!BX24+WGL!BX24+JBHPL!BX24+JANG!BX24+MHBD!BX24+KRN!BX24+PDLY!BX24+JGTYL!BX24+KMM!BX24+BKDM!BX24+NZB!BX24+KMDY!BX24+ADB!BX24+NML!BX24+MNRL!BX24+KBASF!BX24</f>
        <v>10.85640388</v>
      </c>
      <c r="BY24" s="14">
        <f>HNK!BY24+WGL!BY24+JBHPL!BY24+JANG!BY24+MHBD!BY24+KRN!BY24+PDLY!BY24+JGTYL!BY24+KMM!BY24+BKDM!BY24+NZB!BY24+KMDY!BY24+ADB!BY24+NML!BY24+MNRL!BY24+KBASF!BY24</f>
        <v>9.7124504999999992</v>
      </c>
      <c r="BZ24" s="14">
        <f>HNK!BZ24+WGL!BZ24+JBHPL!BZ24+JANG!BZ24+MHBD!BZ24+KRN!BZ24+PDLY!BZ24+JGTYL!BZ24+KMM!BZ24+BKDM!BZ24+NZB!BZ24+KMDY!BZ24+ADB!BZ24+NML!BZ24+MNRL!BZ24+KBASF!BZ24</f>
        <v>9.7844310099999987</v>
      </c>
      <c r="CA24" s="14">
        <f>HNK!CA24+WGL!CA24+JBHPL!CA24+JANG!CA24+MHBD!CA24+KRN!CA24+PDLY!CA24+JGTYL!CA24+KMM!CA24+BKDM!CA24+NZB!CA24+KMDY!CA24+ADB!CA24+NML!CA24+MNRL!CA24+KBASF!CA24</f>
        <v>11.82901397999999</v>
      </c>
      <c r="CB24" s="13">
        <f t="shared" si="64"/>
        <v>131.74117336</v>
      </c>
      <c r="CC24" s="23">
        <f t="shared" si="65"/>
        <v>4.9787831319666909E-2</v>
      </c>
      <c r="CD24" s="23">
        <f t="shared" si="66"/>
        <v>8.925607391272905E-3</v>
      </c>
      <c r="CE24" s="23">
        <f t="shared" si="67"/>
        <v>-3.936958744153829E-2</v>
      </c>
      <c r="CF24" s="23">
        <f t="shared" si="68"/>
        <v>-2.0843530747735262E-2</v>
      </c>
      <c r="CG24" s="23">
        <f t="shared" si="69"/>
        <v>0.371991958362899</v>
      </c>
      <c r="CH24" s="32"/>
      <c r="CI24" s="25" t="s">
        <v>75</v>
      </c>
      <c r="CJ24" s="26">
        <f t="shared" si="70"/>
        <v>4.9787831319666909E-2</v>
      </c>
      <c r="CK24" s="26">
        <f t="shared" si="70"/>
        <v>4.9787831319666909E-2</v>
      </c>
      <c r="CL24" s="26">
        <f t="shared" si="70"/>
        <v>4.9787831319666909E-2</v>
      </c>
      <c r="CM24" s="26">
        <f t="shared" si="70"/>
        <v>4.9787831319666909E-2</v>
      </c>
      <c r="CN24" s="26">
        <f t="shared" si="70"/>
        <v>4.9787831319666909E-2</v>
      </c>
      <c r="CO24" s="26">
        <f t="shared" si="70"/>
        <v>4.9787831319666909E-2</v>
      </c>
      <c r="CP24" s="14">
        <f>HNK!CP24+WGL!CP24+JBHPL!CP24+JANG!CP24+MHBD!CP24+KRN!CP24+PDLY!CP24+JGTYL!CP24+KMM!CP24+BKDM!CP24+NZB!CP24+KMDY!CP24+ADB!CP24+NML!CP24+MNRL!CP24+KBASF!CP24</f>
        <v>16.294440380000001</v>
      </c>
      <c r="CQ24" s="14">
        <f>HNK!CQ24+WGL!CQ24+JBHPL!CQ24+JANG!CQ24+MHBD!CQ24+KRN!CQ24+PDLY!CQ24+JGTYL!CQ24+KMM!CQ24+BKDM!CQ24+NZB!CQ24+KMDY!CQ24+ADB!CQ24+NML!CQ24+MNRL!CQ24+KBASF!CQ24</f>
        <v>18.215825770000006</v>
      </c>
      <c r="CR24" s="14">
        <f>HNK!CR24+WGL!CR24+JBHPL!CR24+JANG!CR24+MHBD!CR24+KRN!CR24+PDLY!CR24+JGTYL!CR24+KMM!CR24+BKDM!CR24+NZB!CR24+KMDY!CR24+ADB!CR24+NML!CR24+MNRL!CR24+KBASF!CR24</f>
        <v>19.244662990000002</v>
      </c>
      <c r="CS24" s="14">
        <f>HNK!CS24+WGL!CS24+JBHPL!CS24+JANG!CS24+MHBD!CS24+KRN!CS24+PDLY!CS24+JGTYL!CS24+KMM!CS24+BKDM!CS24+NZB!CS24+KMDY!CS24+ADB!CS24+NML!CS24+MNRL!CS24+KBASF!CS24</f>
        <v>14.199193059999999</v>
      </c>
      <c r="CT24" s="14">
        <f>HNK!CT24+WGL!CT24+JBHPL!CT24+JANG!CT24+MHBD!CT24+KRN!CT24+PDLY!CT24+JGTYL!CT24+KMM!CT24+BKDM!CT24+NZB!CT24+KMDY!CT24+ADB!CT24+NML!CT24+MNRL!CT24+KBASF!CT24</f>
        <v>15.910567039999997</v>
      </c>
      <c r="CU24" s="14">
        <f>HNK!CU24+WGL!CU24+JBHPL!CU24+JANG!CU24+MHBD!CU24+KRN!CU24+PDLY!CU24+JGTYL!CU24+KMM!CU24+BKDM!CU24+NZB!CU24+KMDY!CU24+ADB!CU24+NML!CU24+MNRL!CU24+KBASF!CU24</f>
        <v>16.547918719999998</v>
      </c>
      <c r="CV24" s="34">
        <f t="shared" si="71"/>
        <v>12.729127603773033</v>
      </c>
      <c r="CW24" s="34">
        <f t="shared" si="71"/>
        <v>12.952174428616019</v>
      </c>
      <c r="CX24" s="34">
        <f t="shared" si="71"/>
        <v>11.396920685115617</v>
      </c>
      <c r="CY24" s="34">
        <f t="shared" si="71"/>
        <v>10.196012347194614</v>
      </c>
      <c r="CZ24" s="34">
        <f t="shared" si="71"/>
        <v>10.271576610684797</v>
      </c>
      <c r="DA24" s="34">
        <f t="shared" si="71"/>
        <v>12.417954932714212</v>
      </c>
      <c r="DB24" s="13">
        <f t="shared" si="72"/>
        <v>170.37637456809833</v>
      </c>
      <c r="DC24" s="40">
        <f t="shared" si="73"/>
        <v>6.0290536175747533E-2</v>
      </c>
      <c r="DD24" s="41">
        <f t="shared" si="74"/>
        <v>3.4758994762060347E-2</v>
      </c>
      <c r="DE24" s="40">
        <f t="shared" si="75"/>
        <v>7.4312626944596616E-2</v>
      </c>
      <c r="DF24" s="40">
        <f t="shared" si="76"/>
        <v>0.33204748123396333</v>
      </c>
      <c r="DG24" s="48">
        <f t="shared" si="77"/>
        <v>0.29326595644113906</v>
      </c>
      <c r="DH24" s="54"/>
      <c r="DI24" s="25" t="s">
        <v>77</v>
      </c>
      <c r="DJ24" s="50">
        <f t="shared" si="78"/>
        <v>7.4312626944596616E-2</v>
      </c>
      <c r="DK24" s="68">
        <f t="shared" si="21"/>
        <v>17.505323049229911</v>
      </c>
      <c r="DL24" s="68">
        <f t="shared" si="21"/>
        <v>19.569491634933787</v>
      </c>
      <c r="DM24" s="68">
        <f t="shared" si="21"/>
        <v>20.674784451450357</v>
      </c>
      <c r="DN24" s="68">
        <f t="shared" si="21"/>
        <v>15.254372396782085</v>
      </c>
      <c r="DO24" s="68">
        <f t="shared" si="21"/>
        <v>17.092923072920509</v>
      </c>
      <c r="DP24" s="68">
        <f t="shared" si="21"/>
        <v>17.777638030548864</v>
      </c>
      <c r="DQ24" s="68">
        <f t="shared" si="21"/>
        <v>13.675062514722386</v>
      </c>
      <c r="DR24" s="68">
        <f t="shared" si="21"/>
        <v>13.914684535051105</v>
      </c>
      <c r="DS24" s="68">
        <f t="shared" si="21"/>
        <v>12.24385580030577</v>
      </c>
      <c r="DT24" s="68">
        <f t="shared" si="21"/>
        <v>10.953704809074189</v>
      </c>
      <c r="DU24" s="68">
        <f t="shared" si="21"/>
        <v>11.034884451487461</v>
      </c>
      <c r="DV24" s="68">
        <f t="shared" si="21"/>
        <v>13.340765785043816</v>
      </c>
      <c r="DW24" s="13">
        <f t="shared" si="79"/>
        <v>183.03749053155025</v>
      </c>
      <c r="DX24" s="126"/>
      <c r="DY24" s="126"/>
      <c r="DZ24" s="126"/>
      <c r="EA24" s="126"/>
      <c r="EB24" s="126"/>
      <c r="EC24" s="126"/>
      <c r="ED24" s="126"/>
      <c r="EE24" s="126"/>
      <c r="EF24" s="126"/>
      <c r="EG24" s="126"/>
      <c r="EH24" s="126"/>
      <c r="EI24" s="126"/>
      <c r="EJ24" s="125"/>
      <c r="EK24" s="126"/>
      <c r="EL24" s="126"/>
      <c r="EM24" s="126"/>
      <c r="EN24" s="126"/>
      <c r="EO24" s="126"/>
      <c r="EP24" s="126"/>
      <c r="EQ24" s="126"/>
      <c r="ER24" s="126"/>
      <c r="ES24" s="126"/>
      <c r="ET24" s="126"/>
      <c r="EU24" s="126"/>
      <c r="EV24" s="126"/>
      <c r="EW24" s="125"/>
      <c r="EX24" s="126"/>
      <c r="EY24" s="126"/>
      <c r="EZ24" s="126"/>
      <c r="FA24" s="126"/>
      <c r="FB24" s="126"/>
      <c r="FC24" s="126"/>
      <c r="FD24" s="126"/>
      <c r="FE24" s="126"/>
      <c r="FF24" s="126"/>
      <c r="FG24" s="126"/>
      <c r="FH24" s="126"/>
      <c r="FI24" s="126"/>
      <c r="FJ24" s="125"/>
      <c r="FK24" s="126"/>
      <c r="FL24" s="126"/>
      <c r="FM24" s="126"/>
      <c r="FN24" s="126"/>
      <c r="FO24" s="126"/>
      <c r="FP24" s="126"/>
      <c r="FQ24" s="126"/>
      <c r="FR24" s="126"/>
      <c r="FS24" s="126"/>
      <c r="FT24" s="126"/>
      <c r="FU24" s="126"/>
      <c r="FV24" s="126"/>
      <c r="FW24" s="125"/>
      <c r="FX24" s="126"/>
      <c r="FY24" s="126"/>
      <c r="FZ24" s="126"/>
      <c r="GA24" s="126"/>
      <c r="GB24" s="126"/>
      <c r="GC24" s="126"/>
      <c r="GD24" s="126"/>
      <c r="GE24" s="126"/>
      <c r="GF24" s="126"/>
      <c r="GG24" s="126"/>
      <c r="GH24" s="126"/>
      <c r="GI24" s="126"/>
      <c r="GJ24" s="125"/>
      <c r="GK24" s="126"/>
      <c r="GL24" s="126"/>
      <c r="GM24" s="126"/>
      <c r="GN24" s="126"/>
      <c r="GO24" s="126"/>
      <c r="GP24" s="126"/>
      <c r="GQ24" s="126"/>
      <c r="GR24" s="126"/>
      <c r="GS24" s="126"/>
      <c r="GT24" s="126"/>
      <c r="GU24" s="126"/>
      <c r="GV24" s="126"/>
      <c r="GW24" s="125"/>
      <c r="GX24" s="126"/>
      <c r="GY24" s="126"/>
      <c r="GZ24" s="126"/>
      <c r="HA24" s="126"/>
      <c r="HB24" s="126"/>
      <c r="HC24" s="126"/>
      <c r="HD24" s="126"/>
      <c r="HE24" s="126"/>
      <c r="HF24" s="126"/>
      <c r="HG24" s="126"/>
      <c r="HH24" s="126"/>
      <c r="HI24" s="126"/>
      <c r="HJ24" s="125"/>
      <c r="HK24" s="126"/>
      <c r="HL24" s="126"/>
      <c r="HM24" s="126"/>
      <c r="HN24" s="126"/>
      <c r="HO24" s="126"/>
      <c r="HP24" s="126"/>
      <c r="HQ24" s="126"/>
      <c r="HR24" s="126"/>
      <c r="HS24" s="126"/>
      <c r="HT24" s="126"/>
      <c r="HU24" s="126"/>
      <c r="HV24" s="126"/>
      <c r="HW24" s="125"/>
      <c r="HX24" s="126"/>
      <c r="HY24" s="126"/>
      <c r="HZ24" s="126"/>
      <c r="IA24" s="126"/>
      <c r="IB24" s="126"/>
      <c r="IC24" s="126"/>
      <c r="ID24" s="126"/>
      <c r="IE24" s="126"/>
      <c r="IF24" s="126"/>
      <c r="IG24" s="126"/>
      <c r="IH24" s="126"/>
      <c r="II24" s="126"/>
      <c r="IJ24" s="125"/>
      <c r="IK24" s="126"/>
      <c r="IL24" s="126"/>
      <c r="IM24" s="126"/>
      <c r="IN24" s="126"/>
      <c r="IO24" s="126"/>
      <c r="IP24" s="126"/>
      <c r="IQ24" s="126"/>
      <c r="IR24" s="126"/>
      <c r="IS24" s="126"/>
      <c r="IT24" s="126"/>
      <c r="IU24" s="126"/>
      <c r="IV24" s="126"/>
      <c r="IW24" s="125"/>
    </row>
    <row r="25" spans="2:257" ht="12.5" x14ac:dyDescent="0.2">
      <c r="B25" s="3" t="s">
        <v>2</v>
      </c>
      <c r="C25" s="14">
        <f>HNK!C25+WGL!C25+JBHPL!C25+JANG!C25+MHBD!C25+KRN!C25+PDLY!C25+JGTYL!C25+KMM!C25+BKDM!C25+NZB!C25+KMDY!C25+ADB!C25+NML!C25+MNRL!C25+KBASF!C25</f>
        <v>0.78926799999999986</v>
      </c>
      <c r="D25" s="14">
        <f>HNK!D25+WGL!D25+JBHPL!D25+JANG!D25+MHBD!D25+KRN!D25+PDLY!D25+JGTYL!D25+KMM!D25+BKDM!D25+NZB!D25+KMDY!D25+ADB!D25+NML!D25+MNRL!D25+KBASF!D25</f>
        <v>0.77028250000000009</v>
      </c>
      <c r="E25" s="14">
        <f>HNK!E25+WGL!E25+JBHPL!E25+JANG!E25+MHBD!E25+KRN!E25+PDLY!E25+JGTYL!E25+KMM!E25+BKDM!E25+NZB!E25+KMDY!E25+ADB!E25+NML!E25+MNRL!E25+KBASF!E25</f>
        <v>0.80599849999999995</v>
      </c>
      <c r="F25" s="14">
        <f>HNK!F25+WGL!F25+JBHPL!F25+JANG!F25+MHBD!F25+KRN!F25+PDLY!F25+JGTYL!F25+KMM!F25+BKDM!F25+NZB!F25+KMDY!F25+ADB!F25+NML!F25+MNRL!F25+KBASF!F25</f>
        <v>0.63674050000000004</v>
      </c>
      <c r="G25" s="14">
        <f>HNK!G25+WGL!G25+JBHPL!G25+JANG!G25+MHBD!G25+KRN!G25+PDLY!G25+JGTYL!G25+KMM!G25+BKDM!G25+NZB!G25+KMDY!G25+ADB!G25+NML!G25+MNRL!G25+KBASF!G25</f>
        <v>0.67572750000000004</v>
      </c>
      <c r="H25" s="14">
        <f>HNK!H25+WGL!H25+JBHPL!H25+JANG!H25+MHBD!H25+KRN!H25+PDLY!H25+JGTYL!H25+KMM!H25+BKDM!H25+NZB!H25+KMDY!H25+ADB!H25+NML!H25+MNRL!H25+KBASF!H25</f>
        <v>0.68530050000000009</v>
      </c>
      <c r="I25" s="14">
        <f>HNK!I25+WGL!I25+JBHPL!I25+JANG!I25+MHBD!I25+KRN!I25+PDLY!I25+JGTYL!I25+KMM!I25+BKDM!I25+NZB!I25+KMDY!I25+ADB!I25+NML!I25+MNRL!I25+KBASF!I25</f>
        <v>0.62704599999999999</v>
      </c>
      <c r="J25" s="14">
        <f>HNK!J25+WGL!J25+JBHPL!J25+JANG!J25+MHBD!J25+KRN!J25+PDLY!J25+JGTYL!J25+KMM!J25+BKDM!J25+NZB!J25+KMDY!J25+ADB!J25+NML!J25+MNRL!J25+KBASF!J25</f>
        <v>0.58630100000000007</v>
      </c>
      <c r="K25" s="14">
        <f>HNK!K25+WGL!K25+JBHPL!K25+JANG!K25+MHBD!K25+KRN!K25+PDLY!K25+JGTYL!K25+KMM!K25+BKDM!K25+NZB!K25+KMDY!K25+ADB!K25+NML!K25+MNRL!K25+KBASF!K25</f>
        <v>0.53056300000000012</v>
      </c>
      <c r="L25" s="14">
        <f>HNK!L25+WGL!L25+JBHPL!L25+JANG!L25+MHBD!L25+KRN!L25+PDLY!L25+JGTYL!L25+KMM!L25+BKDM!L25+NZB!L25+KMDY!L25+ADB!L25+NML!L25+MNRL!L25+KBASF!L25</f>
        <v>0.52058650000000006</v>
      </c>
      <c r="M25" s="14">
        <f>HNK!M25+WGL!M25+JBHPL!M25+JANG!M25+MHBD!M25+KRN!M25+PDLY!M25+JGTYL!M25+KMM!M25+BKDM!M25+NZB!M25+KMDY!M25+ADB!M25+NML!M25+MNRL!M25+KBASF!M25</f>
        <v>0.58451650000000011</v>
      </c>
      <c r="N25" s="14">
        <f>HNK!N25+WGL!N25+JBHPL!N25+JANG!N25+MHBD!N25+KRN!N25+PDLY!N25+JGTYL!N25+KMM!N25+BKDM!N25+NZB!N25+KMDY!N25+ADB!N25+NML!N25+MNRL!N25+KBASF!N25</f>
        <v>0.55183199999999999</v>
      </c>
      <c r="O25" s="13">
        <f t="shared" si="59"/>
        <v>7.7641625000000003</v>
      </c>
      <c r="P25" s="14">
        <f>HNK!P25+WGL!P25+JBHPL!P25+JANG!P25+MHBD!P25+KRN!P25+PDLY!P25+JGTYL!P25+KMM!P25+BKDM!P25+NZB!P25+KMDY!P25+ADB!P25+NML!P25+MNRL!P25+KBASF!P25</f>
        <v>0.70888654166666676</v>
      </c>
      <c r="Q25" s="14">
        <f>HNK!Q25+WGL!Q25+JBHPL!Q25+JANG!Q25+MHBD!Q25+KRN!Q25+PDLY!Q25+JGTYL!Q25+KMM!Q25+BKDM!Q25+NZB!Q25+KMDY!Q25+ADB!Q25+NML!Q25+MNRL!Q25+KBASF!Q25</f>
        <v>0.7662495416666667</v>
      </c>
      <c r="R25" s="14">
        <f>HNK!R25+WGL!R25+JBHPL!R25+JANG!R25+MHBD!R25+KRN!R25+PDLY!R25+JGTYL!R25+KMM!R25+BKDM!R25+NZB!R25+KMDY!R25+ADB!R25+NML!R25+MNRL!R25+KBASF!R25</f>
        <v>0.72749254166666666</v>
      </c>
      <c r="S25" s="14">
        <f>HNK!S25+WGL!S25+JBHPL!S25+JANG!S25+MHBD!S25+KRN!S25+PDLY!S25+JGTYL!S25+KMM!S25+BKDM!S25+NZB!S25+KMDY!S25+ADB!S25+NML!S25+MNRL!S25+KBASF!S25</f>
        <v>0.6073340416666666</v>
      </c>
      <c r="T25" s="14">
        <f>HNK!T25+WGL!T25+JBHPL!T25+JANG!T25+MHBD!T25+KRN!T25+PDLY!T25+JGTYL!T25+KMM!T25+BKDM!T25+NZB!T25+KMDY!T25+ADB!T25+NML!T25+MNRL!T25+KBASF!T25</f>
        <v>0.66059604166666674</v>
      </c>
      <c r="U25" s="14">
        <f>HNK!U25+WGL!U25+JBHPL!U25+JANG!U25+MHBD!U25+KRN!U25+PDLY!U25+JGTYL!U25+KMM!U25+BKDM!U25+NZB!U25+KMDY!U25+ADB!U25+NML!U25+MNRL!U25+KBASF!U25</f>
        <v>0.64671804166666658</v>
      </c>
      <c r="V25" s="14">
        <f>HNK!V25+WGL!V25+JBHPL!V25+JANG!V25+MHBD!V25+KRN!V25+PDLY!V25+JGTYL!V25+KMM!V25+BKDM!V25+NZB!V25+KMDY!V25+ADB!V25+NML!V25+MNRL!V25+KBASF!V25</f>
        <v>0.62568954166666679</v>
      </c>
      <c r="W25" s="14">
        <f>HNK!W25+WGL!W25+JBHPL!W25+JANG!W25+MHBD!W25+KRN!W25+PDLY!W25+JGTYL!W25+KMM!W25+BKDM!W25+NZB!W25+KMDY!W25+ADB!W25+NML!W25+MNRL!W25+KBASF!W25</f>
        <v>0.53971254166666671</v>
      </c>
      <c r="X25" s="14">
        <f>HNK!X25+WGL!X25+JBHPL!X25+JANG!X25+MHBD!X25+KRN!X25+PDLY!X25+JGTYL!X25+KMM!X25+BKDM!X25+NZB!X25+KMDY!X25+ADB!X25+NML!X25+MNRL!X25+KBASF!X25</f>
        <v>0.49271054166666661</v>
      </c>
      <c r="Y25" s="14">
        <f>HNK!Y25+WGL!Y25+JBHPL!Y25+JANG!Y25+MHBD!Y25+KRN!Y25+PDLY!Y25+JGTYL!Y25+KMM!Y25+BKDM!Y25+NZB!Y25+KMDY!Y25+ADB!Y25+NML!Y25+MNRL!Y25+KBASF!Y25</f>
        <v>0.48748254166666666</v>
      </c>
      <c r="Z25" s="14">
        <f>HNK!Z25+WGL!Z25+JBHPL!Z25+JANG!Z25+MHBD!Z25+KRN!Z25+PDLY!Z25+JGTYL!Z25+KMM!Z25+BKDM!Z25+NZB!Z25+KMDY!Z25+ADB!Z25+NML!Z25+MNRL!Z25+KBASF!Z25</f>
        <v>0.51068654166666672</v>
      </c>
      <c r="AA25" s="14">
        <f>HNK!AA25+WGL!AA25+JBHPL!AA25+JANG!AA25+MHBD!AA25+KRN!AA25+PDLY!AA25+JGTYL!AA25+KMM!AA25+BKDM!AA25+NZB!AA25+KMDY!AA25+ADB!AA25+NML!AA25+MNRL!AA25+KBASF!AA25</f>
        <v>0.54579054166666674</v>
      </c>
      <c r="AB25" s="13">
        <f t="shared" si="60"/>
        <v>7.3193489999999999</v>
      </c>
      <c r="AC25" s="14">
        <f>HNK!AC25+WGL!AC25+JBHPL!AC25+JANG!AC25+MHBD!AC25+KRN!AC25+PDLY!AC25+JGTYL!AC25+KMM!AC25+BKDM!AC25+NZB!AC25+KMDY!AC25+ADB!AC25+NML!AC25+MNRL!AC25+KBASF!AC25</f>
        <v>0.70816999999999997</v>
      </c>
      <c r="AD25" s="14">
        <f>HNK!AD25+WGL!AD25+JBHPL!AD25+JANG!AD25+MHBD!AD25+KRN!AD25+PDLY!AD25+JGTYL!AD25+KMM!AD25+BKDM!AD25+NZB!AD25+KMDY!AD25+ADB!AD25+NML!AD25+MNRL!AD25+KBASF!AD25</f>
        <v>0.75937100000000002</v>
      </c>
      <c r="AE25" s="14">
        <f>HNK!AE25+WGL!AE25+JBHPL!AE25+JANG!AE25+MHBD!AE25+KRN!AE25+PDLY!AE25+JGTYL!AE25+KMM!AE25+BKDM!AE25+NZB!AE25+KMDY!AE25+ADB!AE25+NML!AE25+MNRL!AE25+KBASF!AE25</f>
        <v>0.76374200000000014</v>
      </c>
      <c r="AF25" s="14">
        <f>HNK!AF25+WGL!AF25+JBHPL!AF25+JANG!AF25+MHBD!AF25+KRN!AF25+PDLY!AF25+JGTYL!AF25+KMM!AF25+BKDM!AF25+NZB!AF25+KMDY!AF25+ADB!AF25+NML!AF25+MNRL!AF25+KBASF!AF25</f>
        <v>0.63144599999999995</v>
      </c>
      <c r="AG25" s="14">
        <f>HNK!AG25+WGL!AG25+JBHPL!AG25+JANG!AG25+MHBD!AG25+KRN!AG25+PDLY!AG25+JGTYL!AG25+KMM!AG25+BKDM!AG25+NZB!AG25+KMDY!AG25+ADB!AG25+NML!AG25+MNRL!AG25+KBASF!AG25</f>
        <v>0.618506</v>
      </c>
      <c r="AH25" s="14">
        <f>HNK!AH25+WGL!AH25+JBHPL!AH25+JANG!AH25+MHBD!AH25+KRN!AH25+PDLY!AH25+JGTYL!AH25+KMM!AH25+BKDM!AH25+NZB!AH25+KMDY!AH25+ADB!AH25+NML!AH25+MNRL!AH25+KBASF!AH25</f>
        <v>0.61121100000000006</v>
      </c>
      <c r="AI25" s="14">
        <f>HNK!AI25+WGL!AI25+JBHPL!AI25+JANG!AI25+MHBD!AI25+KRN!AI25+PDLY!AI25+JGTYL!AI25+KMM!AI25+BKDM!AI25+NZB!AI25+KMDY!AI25+ADB!AI25+NML!AI25+MNRL!AI25+KBASF!AI25</f>
        <v>0.62732399999999999</v>
      </c>
      <c r="AJ25" s="14">
        <f>HNK!AJ25+WGL!AJ25+JBHPL!AJ25+JANG!AJ25+MHBD!AJ25+KRN!AJ25+PDLY!AJ25+JGTYL!AJ25+KMM!AJ25+BKDM!AJ25+NZB!AJ25+KMDY!AJ25+ADB!AJ25+NML!AJ25+MNRL!AJ25+KBASF!AJ25</f>
        <v>0.61300099999999991</v>
      </c>
      <c r="AK25" s="14">
        <f>HNK!AK25+WGL!AK25+JBHPL!AK25+JANG!AK25+MHBD!AK25+KRN!AK25+PDLY!AK25+JGTYL!AK25+KMM!AK25+BKDM!AK25+NZB!AK25+KMDY!AK25+ADB!AK25+NML!AK25+MNRL!AK25+KBASF!AK25</f>
        <v>0.51334800000000003</v>
      </c>
      <c r="AL25" s="14">
        <f>HNK!AL25+WGL!AL25+JBHPL!AL25+JANG!AL25+MHBD!AL25+KRN!AL25+PDLY!AL25+JGTYL!AL25+KMM!AL25+BKDM!AL25+NZB!AL25+KMDY!AL25+ADB!AL25+NML!AL25+MNRL!AL25+KBASF!AL25</f>
        <v>0.49759900000000001</v>
      </c>
      <c r="AM25" s="14">
        <f>HNK!AM25+WGL!AM25+JBHPL!AM25+JANG!AM25+MHBD!AM25+KRN!AM25+PDLY!AM25+JGTYL!AM25+KMM!AM25+BKDM!AM25+NZB!AM25+KMDY!AM25+ADB!AM25+NML!AM25+MNRL!AM25+KBASF!AM25</f>
        <v>0.51162699999999994</v>
      </c>
      <c r="AN25" s="14">
        <f>HNK!AN25+WGL!AN25+JBHPL!AN25+JANG!AN25+MHBD!AN25+KRN!AN25+PDLY!AN25+JGTYL!AN25+KMM!AN25+BKDM!AN25+NZB!AN25+KMDY!AN25+ADB!AN25+NML!AN25+MNRL!AN25+KBASF!AN25</f>
        <v>0.60469899999999999</v>
      </c>
      <c r="AO25" s="13">
        <f t="shared" si="61"/>
        <v>7.4600439999999999</v>
      </c>
      <c r="AP25" s="14">
        <f>HNK!AP25+WGL!AP25+JBHPL!AP25+JANG!AP25+MHBD!AP25+KRN!AP25+PDLY!AP25+JGTYL!AP25+KMM!AP25+BKDM!AP25+NZB!AP25+KMDY!AP25+ADB!AP25+NML!AP25+MNRL!AP25+KBASF!AP25</f>
        <v>0.71223900000000007</v>
      </c>
      <c r="AQ25" s="14">
        <f>HNK!AQ25+WGL!AQ25+JBHPL!AQ25+JANG!AQ25+MHBD!AQ25+KRN!AQ25+PDLY!AQ25+JGTYL!AQ25+KMM!AQ25+BKDM!AQ25+NZB!AQ25+KMDY!AQ25+ADB!AQ25+NML!AQ25+MNRL!AQ25+KBASF!AQ25</f>
        <v>0.77573700000000001</v>
      </c>
      <c r="AR25" s="14">
        <f>HNK!AR25+WGL!AR25+JBHPL!AR25+JANG!AR25+MHBD!AR25+KRN!AR25+PDLY!AR25+JGTYL!AR25+KMM!AR25+BKDM!AR25+NZB!AR25+KMDY!AR25+ADB!AR25+NML!AR25+MNRL!AR25+KBASF!AR25</f>
        <v>0.86266500000000002</v>
      </c>
      <c r="AS25" s="14">
        <f>HNK!AS25+WGL!AS25+JBHPL!AS25+JANG!AS25+MHBD!AS25+KRN!AS25+PDLY!AS25+JGTYL!AS25+KMM!AS25+BKDM!AS25+NZB!AS25+KMDY!AS25+ADB!AS25+NML!AS25+MNRL!AS25+KBASF!AS25</f>
        <v>0.64948399999999995</v>
      </c>
      <c r="AT25" s="14">
        <f>HNK!AT25+WGL!AT25+JBHPL!AT25+JANG!AT25+MHBD!AT25+KRN!AT25+PDLY!AT25+JGTYL!AT25+KMM!AT25+BKDM!AT25+NZB!AT25+KMDY!AT25+ADB!AT25+NML!AT25+MNRL!AT25+KBASF!AT25</f>
        <v>0.63638400000000006</v>
      </c>
      <c r="AU25" s="14">
        <f>HNK!AU25+WGL!AU25+JBHPL!AU25+JANG!AU25+MHBD!AU25+KRN!AU25+PDLY!AU25+JGTYL!AU25+KMM!AU25+BKDM!AU25+NZB!AU25+KMDY!AU25+ADB!AU25+NML!AU25+MNRL!AU25+KBASF!AU25</f>
        <v>0.63746200000000008</v>
      </c>
      <c r="AV25" s="14">
        <f>HNK!AV25+WGL!AV25+JBHPL!AV25+JANG!AV25+MHBD!AV25+KRN!AV25+PDLY!AV25+JGTYL!AV25+KMM!AV25+BKDM!AV25+NZB!AV25+KMDY!AV25+ADB!AV25+NML!AV25+MNRL!AV25+KBASF!AV25</f>
        <v>0.59297600000000006</v>
      </c>
      <c r="AW25" s="14">
        <f>HNK!AW25+WGL!AW25+JBHPL!AW25+JANG!AW25+MHBD!AW25+KRN!AW25+PDLY!AW25+JGTYL!AW25+KMM!AW25+BKDM!AW25+NZB!AW25+KMDY!AW25+ADB!AW25+NML!AW25+MNRL!AW25+KBASF!AW25</f>
        <v>0.58323499999999995</v>
      </c>
      <c r="AX25" s="14">
        <f>HNK!AX25+WGL!AX25+JBHPL!AX25+JANG!AX25+MHBD!AX25+KRN!AX25+PDLY!AX25+JGTYL!AX25+KMM!AX25+BKDM!AX25+NZB!AX25+KMDY!AX25+ADB!AX25+NML!AX25+MNRL!AX25+KBASF!AX25</f>
        <v>0.52662199999999992</v>
      </c>
      <c r="AY25" s="14">
        <f>HNK!AY25+WGL!AY25+JBHPL!AY25+JANG!AY25+MHBD!AY25+KRN!AY25+PDLY!AY25+JGTYL!AY25+KMM!AY25+BKDM!AY25+NZB!AY25+KMDY!AY25+ADB!AY25+NML!AY25+MNRL!AY25+KBASF!AY25</f>
        <v>0.51225699999999996</v>
      </c>
      <c r="AZ25" s="14">
        <f>HNK!AZ25+WGL!AZ25+JBHPL!AZ25+JANG!AZ25+MHBD!AZ25+KRN!AZ25+PDLY!AZ25+JGTYL!AZ25+KMM!AZ25+BKDM!AZ25+NZB!AZ25+KMDY!AZ25+ADB!AZ25+NML!AZ25+MNRL!AZ25+KBASF!AZ25</f>
        <v>0.549238</v>
      </c>
      <c r="BA25" s="14">
        <f>HNK!BA25+WGL!BA25+JBHPL!BA25+JANG!BA25+MHBD!BA25+KRN!BA25+PDLY!BA25+JGTYL!BA25+KMM!BA25+BKDM!BA25+NZB!BA25+KMDY!BA25+ADB!BA25+NML!BA25+MNRL!BA25+KBASF!BA25</f>
        <v>0.52586699999999997</v>
      </c>
      <c r="BB25" s="13">
        <f t="shared" si="62"/>
        <v>7.5641660000000002</v>
      </c>
      <c r="BC25" s="14">
        <f>HNK!BC25+WGL!BC25+JBHPL!BC25+JANG!BC25+MHBD!BC25+KRN!BC25+PDLY!BC25+JGTYL!BC25+KMM!BC25+BKDM!BC25+NZB!BC25+KMDY!BC25+ADB!BC25+NML!BC25+MNRL!BC25+KBASF!BC25</f>
        <v>0.53083000000000002</v>
      </c>
      <c r="BD25" s="14">
        <f>HNK!BD25+WGL!BD25+JBHPL!BD25+JANG!BD25+MHBD!BD25+KRN!BD25+PDLY!BD25+JGTYL!BD25+KMM!BD25+BKDM!BD25+NZB!BD25+KMDY!BD25+ADB!BD25+NML!BD25+MNRL!BD25+KBASF!BD25</f>
        <v>0.55363600000000013</v>
      </c>
      <c r="BE25" s="14">
        <f>HNK!BE25+WGL!BE25+JBHPL!BE25+JANG!BE25+MHBD!BE25+KRN!BE25+PDLY!BE25+JGTYL!BE25+KMM!BE25+BKDM!BE25+NZB!BE25+KMDY!BE25+ADB!BE25+NML!BE25+MNRL!BE25+KBASF!BE25</f>
        <v>0.58163600000000004</v>
      </c>
      <c r="BF25" s="14">
        <f>HNK!BF25+WGL!BF25+JBHPL!BF25+JANG!BF25+MHBD!BF25+KRN!BF25+PDLY!BF25+JGTYL!BF25+KMM!BF25+BKDM!BF25+NZB!BF25+KMDY!BF25+ADB!BF25+NML!BF25+MNRL!BF25+KBASF!BF25</f>
        <v>0.532663</v>
      </c>
      <c r="BG25" s="14">
        <f>HNK!BG25+WGL!BG25+JBHPL!BG25+JANG!BG25+MHBD!BG25+KRN!BG25+PDLY!BG25+JGTYL!BG25+KMM!BG25+BKDM!BG25+NZB!BG25+KMDY!BG25+ADB!BG25+NML!BG25+MNRL!BG25+KBASF!BG25</f>
        <v>0.53430500000000003</v>
      </c>
      <c r="BH25" s="14">
        <f>HNK!BH25+WGL!BH25+JBHPL!BH25+JANG!BH25+MHBD!BH25+KRN!BH25+PDLY!BH25+JGTYL!BH25+KMM!BH25+BKDM!BH25+NZB!BH25+KMDY!BH25+ADB!BH25+NML!BH25+MNRL!BH25+KBASF!BH25</f>
        <v>0.52534899999999995</v>
      </c>
      <c r="BI25" s="14">
        <f>HNK!BI25+WGL!BI25+JBHPL!BI25+JANG!BI25+MHBD!BI25+KRN!BI25+PDLY!BI25+JGTYL!BI25+KMM!BI25+BKDM!BI25+NZB!BI25+KMDY!BI25+ADB!BI25+NML!BI25+MNRL!BI25+KBASF!BI25</f>
        <v>0.52768599999999999</v>
      </c>
      <c r="BJ25" s="14">
        <f>HNK!BJ25+WGL!BJ25+JBHPL!BJ25+JANG!BJ25+MHBD!BJ25+KRN!BJ25+PDLY!BJ25+JGTYL!BJ25+KMM!BJ25+BKDM!BJ25+NZB!BJ25+KMDY!BJ25+ADB!BJ25+NML!BJ25+MNRL!BJ25+KBASF!BJ25</f>
        <v>0.50252700000000006</v>
      </c>
      <c r="BK25" s="14">
        <f>HNK!BK25+WGL!BK25+JBHPL!BK25+JANG!BK25+MHBD!BK25+KRN!BK25+PDLY!BK25+JGTYL!BK25+KMM!BK25+BKDM!BK25+NZB!BK25+KMDY!BK25+ADB!BK25+NML!BK25+MNRL!BK25+KBASF!BK25</f>
        <v>0.46892899999999993</v>
      </c>
      <c r="BL25" s="14">
        <f>HNK!BL25+WGL!BL25+JBHPL!BL25+JANG!BL25+MHBD!BL25+KRN!BL25+PDLY!BL25+JGTYL!BL25+KMM!BL25+BKDM!BL25+NZB!BL25+KMDY!BL25+ADB!BL25+NML!BL25+MNRL!BL25+KBASF!BL25</f>
        <v>0.45395099999999999</v>
      </c>
      <c r="BM25" s="14">
        <f>HNK!BM25+WGL!BM25+JBHPL!BM25+JANG!BM25+MHBD!BM25+KRN!BM25+PDLY!BM25+JGTYL!BM25+KMM!BM25+BKDM!BM25+NZB!BM25+KMDY!BM25+ADB!BM25+NML!BM25+MNRL!BM25+KBASF!BM25</f>
        <v>0.49786200000000003</v>
      </c>
      <c r="BN25" s="14">
        <f>HNK!BN25+WGL!BN25+JBHPL!BN25+JANG!BN25+MHBD!BN25+KRN!BN25+PDLY!BN25+JGTYL!BN25+KMM!BN25+BKDM!BN25+NZB!BN25+KMDY!BN25+ADB!BN25+NML!BN25+MNRL!BN25+KBASF!BN25</f>
        <v>0.49142800000000209</v>
      </c>
      <c r="BO25" s="13">
        <f t="shared" si="63"/>
        <v>6.2008020000000021</v>
      </c>
      <c r="BP25" s="14">
        <f>HNK!BP25+WGL!BP25+JBHPL!BP25+JANG!BP25+MHBD!BP25+KRN!BP25+PDLY!BP25+JGTYL!BP25+KMM!BP25+BKDM!BP25+NZB!BP25+KMDY!BP25+ADB!BP25+NML!BP25+MNRL!BP25+KBASF!BP25</f>
        <v>0.65305499999999994</v>
      </c>
      <c r="BQ25" s="14">
        <f>HNK!BQ25+WGL!BQ25+JBHPL!BQ25+JANG!BQ25+MHBD!BQ25+KRN!BQ25+PDLY!BQ25+JGTYL!BQ25+KMM!BQ25+BKDM!BQ25+NZB!BQ25+KMDY!BQ25+ADB!BQ25+NML!BQ25+MNRL!BQ25+KBASF!BQ25</f>
        <v>0.62700400000000001</v>
      </c>
      <c r="BR25" s="14">
        <f>HNK!BR25+WGL!BR25+JBHPL!BR25+JANG!BR25+MHBD!BR25+KRN!BR25+PDLY!BR25+JGTYL!BR25+KMM!BR25+BKDM!BR25+NZB!BR25+KMDY!BR25+ADB!BR25+NML!BR25+MNRL!BR25+KBASF!BR25</f>
        <v>0.63368200000000008</v>
      </c>
      <c r="BS25" s="14">
        <f>HNK!BS25+WGL!BS25+JBHPL!BS25+JANG!BS25+MHBD!BS25+KRN!BS25+PDLY!BS25+JGTYL!BS25+KMM!BS25+BKDM!BS25+NZB!BS25+KMDY!BS25+ADB!BS25+NML!BS25+MNRL!BS25+KBASF!BS25</f>
        <v>0.62324000000000002</v>
      </c>
      <c r="BT25" s="14">
        <f>HNK!BT25+WGL!BT25+JBHPL!BT25+JANG!BT25+MHBD!BT25+KRN!BT25+PDLY!BT25+JGTYL!BT25+KMM!BT25+BKDM!BT25+NZB!BT25+KMDY!BT25+ADB!BT25+NML!BT25+MNRL!BT25+KBASF!BT25</f>
        <v>0.67883700000000002</v>
      </c>
      <c r="BU25" s="14">
        <f>HNK!BU25+WGL!BU25+JBHPL!BU25+JANG!BU25+MHBD!BU25+KRN!BU25+PDLY!BU25+JGTYL!BU25+KMM!BU25+BKDM!BU25+NZB!BU25+KMDY!BU25+ADB!BU25+NML!BU25+MNRL!BU25+KBASF!BU25</f>
        <v>0.60566299999999995</v>
      </c>
      <c r="BV25" s="14">
        <f>HNK!BV25+WGL!BV25+JBHPL!BV25+JANG!BV25+MHBD!BV25+KRN!BV25+PDLY!BV25+JGTYL!BV25+KMM!BV25+BKDM!BV25+NZB!BV25+KMDY!BV25+ADB!BV25+NML!BV25+MNRL!BV25+KBASF!BV25</f>
        <v>0.61026900000000006</v>
      </c>
      <c r="BW25" s="14">
        <f>HNK!BW25+WGL!BW25+JBHPL!BW25+JANG!BW25+MHBD!BW25+KRN!BW25+PDLY!BW25+JGTYL!BW25+KMM!BW25+BKDM!BW25+NZB!BW25+KMDY!BW25+ADB!BW25+NML!BW25+MNRL!BW25+KBASF!BW25</f>
        <v>0.60705200000000004</v>
      </c>
      <c r="BX25" s="14">
        <f>HNK!BX25+WGL!BX25+JBHPL!BX25+JANG!BX25+MHBD!BX25+KRN!BX25+PDLY!BX25+JGTYL!BX25+KMM!BX25+BKDM!BX25+NZB!BX25+KMDY!BX25+ADB!BX25+NML!BX25+MNRL!BX25+KBASF!BX25</f>
        <v>0.51773400000000003</v>
      </c>
      <c r="BY25" s="14">
        <f>HNK!BY25+WGL!BY25+JBHPL!BY25+JANG!BY25+MHBD!BY25+KRN!BY25+PDLY!BY25+JGTYL!BY25+KMM!BY25+BKDM!BY25+NZB!BY25+KMDY!BY25+ADB!BY25+NML!BY25+MNRL!BY25+KBASF!BY25</f>
        <v>0.50910199999999994</v>
      </c>
      <c r="BZ25" s="14">
        <f>HNK!BZ25+WGL!BZ25+JBHPL!BZ25+JANG!BZ25+MHBD!BZ25+KRN!BZ25+PDLY!BZ25+JGTYL!BZ25+KMM!BZ25+BKDM!BZ25+NZB!BZ25+KMDY!BZ25+ADB!BZ25+NML!BZ25+MNRL!BZ25+KBASF!BZ25</f>
        <v>0.50259399999999999</v>
      </c>
      <c r="CA25" s="14">
        <f>HNK!CA25+WGL!CA25+JBHPL!CA25+JANG!CA25+MHBD!CA25+KRN!CA25+PDLY!CA25+JGTYL!CA25+KMM!CA25+BKDM!CA25+NZB!CA25+KMDY!CA25+ADB!CA25+NML!CA25+MNRL!CA25+KBASF!CA25</f>
        <v>0.57650199999999996</v>
      </c>
      <c r="CB25" s="13">
        <f t="shared" si="64"/>
        <v>7.1447339999999997</v>
      </c>
      <c r="CC25" s="23">
        <f t="shared" si="65"/>
        <v>-1.6491110575047152E-2</v>
      </c>
      <c r="CD25" s="23">
        <f t="shared" si="66"/>
        <v>-6.0182691625528806E-3</v>
      </c>
      <c r="CE25" s="23">
        <f t="shared" si="67"/>
        <v>-1.4292127357425577E-2</v>
      </c>
      <c r="CF25" s="23">
        <f t="shared" si="68"/>
        <v>-2.8120309491122319E-2</v>
      </c>
      <c r="CG25" s="23">
        <f t="shared" si="69"/>
        <v>0.15222740542271751</v>
      </c>
      <c r="CH25" s="77">
        <v>0.02</v>
      </c>
      <c r="CI25" s="25" t="s">
        <v>80</v>
      </c>
      <c r="CJ25" s="26">
        <f t="shared" si="70"/>
        <v>0.02</v>
      </c>
      <c r="CK25" s="26">
        <f t="shared" si="70"/>
        <v>0.02</v>
      </c>
      <c r="CL25" s="26">
        <f t="shared" si="70"/>
        <v>0.02</v>
      </c>
      <c r="CM25" s="26">
        <f t="shared" si="70"/>
        <v>0.02</v>
      </c>
      <c r="CN25" s="26">
        <f t="shared" si="70"/>
        <v>0.02</v>
      </c>
      <c r="CO25" s="26">
        <f t="shared" si="70"/>
        <v>0.02</v>
      </c>
      <c r="CP25" s="14">
        <f>HNK!CP25+WGL!CP25+JBHPL!CP25+JANG!CP25+MHBD!CP25+KRN!CP25+PDLY!CP25+JGTYL!CP25+KMM!CP25+BKDM!CP25+NZB!CP25+KMDY!CP25+ADB!CP25+NML!CP25+MNRL!CP25+KBASF!CP25</f>
        <v>0.74385000000000012</v>
      </c>
      <c r="CQ25" s="14">
        <f>HNK!CQ25+WGL!CQ25+JBHPL!CQ25+JANG!CQ25+MHBD!CQ25+KRN!CQ25+PDLY!CQ25+JGTYL!CQ25+KMM!CQ25+BKDM!CQ25+NZB!CQ25+KMDY!CQ25+ADB!CQ25+NML!CQ25+MNRL!CQ25+KBASF!CQ25</f>
        <v>0.75676700000000008</v>
      </c>
      <c r="CR25" s="14">
        <f>HNK!CR25+WGL!CR25+JBHPL!CR25+JANG!CR25+MHBD!CR25+KRN!CR25+PDLY!CR25+JGTYL!CR25+KMM!CR25+BKDM!CR25+NZB!CR25+KMDY!CR25+ADB!CR25+NML!CR25+MNRL!CR25+KBASF!CR25</f>
        <v>0.83868300000000007</v>
      </c>
      <c r="CS25" s="14">
        <f>HNK!CS25+WGL!CS25+JBHPL!CS25+JANG!CS25+MHBD!CS25+KRN!CS25+PDLY!CS25+JGTYL!CS25+KMM!CS25+BKDM!CS25+NZB!CS25+KMDY!CS25+ADB!CS25+NML!CS25+MNRL!CS25+KBASF!CS25</f>
        <v>0.6494430000000001</v>
      </c>
      <c r="CT25" s="14">
        <f>HNK!CT25+WGL!CT25+JBHPL!CT25+JANG!CT25+MHBD!CT25+KRN!CT25+PDLY!CT25+JGTYL!CT25+KMM!CT25+BKDM!CT25+NZB!CT25+KMDY!CT25+ADB!CT25+NML!CT25+MNRL!CT25+KBASF!CT25</f>
        <v>0.66115999999999986</v>
      </c>
      <c r="CU25" s="14">
        <f>HNK!CU25+WGL!CU25+JBHPL!CU25+JANG!CU25+MHBD!CU25+KRN!CU25+PDLY!CU25+JGTYL!CU25+KMM!CU25+BKDM!CU25+NZB!CU25+KMDY!CU25+ADB!CU25+NML!CU25+MNRL!CU25+KBASF!CU25</f>
        <v>0.652721</v>
      </c>
      <c r="CV25" s="34">
        <f t="shared" si="71"/>
        <v>0.6224743800000001</v>
      </c>
      <c r="CW25" s="34">
        <f t="shared" si="71"/>
        <v>0.61919304000000008</v>
      </c>
      <c r="CX25" s="34">
        <f t="shared" si="71"/>
        <v>0.52808868000000009</v>
      </c>
      <c r="CY25" s="34">
        <f t="shared" si="71"/>
        <v>0.51928403999999995</v>
      </c>
      <c r="CZ25" s="34">
        <f t="shared" si="71"/>
        <v>0.51264588</v>
      </c>
      <c r="DA25" s="34">
        <f t="shared" si="71"/>
        <v>0.58803203999999998</v>
      </c>
      <c r="DB25" s="13">
        <f t="shared" si="72"/>
        <v>7.6923420599999988</v>
      </c>
      <c r="DC25" s="40">
        <f t="shared" si="73"/>
        <v>9.9903550426982957E-3</v>
      </c>
      <c r="DD25" s="41">
        <f t="shared" si="74"/>
        <v>7.6954549754213453E-3</v>
      </c>
      <c r="DE25" s="40">
        <f t="shared" si="75"/>
        <v>5.6167818674210945E-3</v>
      </c>
      <c r="DF25" s="40">
        <f t="shared" si="76"/>
        <v>0.11379525157196069</v>
      </c>
      <c r="DG25" s="48">
        <f t="shared" si="77"/>
        <v>7.6644989162647503E-2</v>
      </c>
      <c r="DH25" s="54"/>
      <c r="DI25" s="25" t="s">
        <v>75</v>
      </c>
      <c r="DJ25" s="50">
        <f t="shared" si="78"/>
        <v>9.9903550426982957E-3</v>
      </c>
      <c r="DK25" s="68">
        <f t="shared" si="21"/>
        <v>0.75128132559851124</v>
      </c>
      <c r="DL25" s="68">
        <f t="shared" si="21"/>
        <v>0.76432737101459769</v>
      </c>
      <c r="DM25" s="68">
        <f t="shared" si="21"/>
        <v>0.84706174093827535</v>
      </c>
      <c r="DN25" s="68">
        <f t="shared" si="21"/>
        <v>0.65593116614999525</v>
      </c>
      <c r="DO25" s="68">
        <f t="shared" si="21"/>
        <v>0.66776522314003028</v>
      </c>
      <c r="DP25" s="68">
        <f t="shared" si="21"/>
        <v>0.65924191453382508</v>
      </c>
      <c r="DQ25" s="68">
        <f t="shared" si="21"/>
        <v>0.62869312006118361</v>
      </c>
      <c r="DR25" s="68">
        <f t="shared" si="21"/>
        <v>0.62537899830956778</v>
      </c>
      <c r="DS25" s="68">
        <f t="shared" si="21"/>
        <v>0.53336447340722992</v>
      </c>
      <c r="DT25" s="68">
        <f t="shared" si="21"/>
        <v>0.52447187192760669</v>
      </c>
      <c r="DU25" s="68">
        <f t="shared" si="21"/>
        <v>0.51776739435237651</v>
      </c>
      <c r="DV25" s="68">
        <f t="shared" si="21"/>
        <v>0.59390668885608211</v>
      </c>
      <c r="DW25" s="13">
        <f t="shared" si="79"/>
        <v>7.7691912882892806</v>
      </c>
      <c r="DX25" s="126"/>
      <c r="DY25" s="126"/>
      <c r="DZ25" s="126"/>
      <c r="EA25" s="126"/>
      <c r="EB25" s="126"/>
      <c r="EC25" s="126"/>
      <c r="ED25" s="126"/>
      <c r="EE25" s="126"/>
      <c r="EF25" s="126"/>
      <c r="EG25" s="126"/>
      <c r="EH25" s="126"/>
      <c r="EI25" s="126"/>
      <c r="EJ25" s="125"/>
      <c r="EK25" s="126"/>
      <c r="EL25" s="126"/>
      <c r="EM25" s="126"/>
      <c r="EN25" s="126"/>
      <c r="EO25" s="126"/>
      <c r="EP25" s="126"/>
      <c r="EQ25" s="126"/>
      <c r="ER25" s="126"/>
      <c r="ES25" s="126"/>
      <c r="ET25" s="126"/>
      <c r="EU25" s="126"/>
      <c r="EV25" s="126"/>
      <c r="EW25" s="125"/>
      <c r="EX25" s="126"/>
      <c r="EY25" s="126"/>
      <c r="EZ25" s="126"/>
      <c r="FA25" s="126"/>
      <c r="FB25" s="126"/>
      <c r="FC25" s="126"/>
      <c r="FD25" s="126"/>
      <c r="FE25" s="126"/>
      <c r="FF25" s="126"/>
      <c r="FG25" s="126"/>
      <c r="FH25" s="126"/>
      <c r="FI25" s="126"/>
      <c r="FJ25" s="125"/>
      <c r="FK25" s="126"/>
      <c r="FL25" s="126"/>
      <c r="FM25" s="126"/>
      <c r="FN25" s="126"/>
      <c r="FO25" s="126"/>
      <c r="FP25" s="126"/>
      <c r="FQ25" s="126"/>
      <c r="FR25" s="126"/>
      <c r="FS25" s="126"/>
      <c r="FT25" s="126"/>
      <c r="FU25" s="126"/>
      <c r="FV25" s="126"/>
      <c r="FW25" s="125"/>
      <c r="FX25" s="126"/>
      <c r="FY25" s="126"/>
      <c r="FZ25" s="126"/>
      <c r="GA25" s="126"/>
      <c r="GB25" s="126"/>
      <c r="GC25" s="126"/>
      <c r="GD25" s="126"/>
      <c r="GE25" s="126"/>
      <c r="GF25" s="126"/>
      <c r="GG25" s="126"/>
      <c r="GH25" s="126"/>
      <c r="GI25" s="126"/>
      <c r="GJ25" s="125"/>
      <c r="GK25" s="126"/>
      <c r="GL25" s="126"/>
      <c r="GM25" s="126"/>
      <c r="GN25" s="126"/>
      <c r="GO25" s="126"/>
      <c r="GP25" s="126"/>
      <c r="GQ25" s="126"/>
      <c r="GR25" s="126"/>
      <c r="GS25" s="126"/>
      <c r="GT25" s="126"/>
      <c r="GU25" s="126"/>
      <c r="GV25" s="126"/>
      <c r="GW25" s="125"/>
      <c r="GX25" s="126"/>
      <c r="GY25" s="126"/>
      <c r="GZ25" s="126"/>
      <c r="HA25" s="126"/>
      <c r="HB25" s="126"/>
      <c r="HC25" s="126"/>
      <c r="HD25" s="126"/>
      <c r="HE25" s="126"/>
      <c r="HF25" s="126"/>
      <c r="HG25" s="126"/>
      <c r="HH25" s="126"/>
      <c r="HI25" s="126"/>
      <c r="HJ25" s="125"/>
      <c r="HK25" s="126"/>
      <c r="HL25" s="126"/>
      <c r="HM25" s="126"/>
      <c r="HN25" s="126"/>
      <c r="HO25" s="126"/>
      <c r="HP25" s="126"/>
      <c r="HQ25" s="126"/>
      <c r="HR25" s="126"/>
      <c r="HS25" s="126"/>
      <c r="HT25" s="126"/>
      <c r="HU25" s="126"/>
      <c r="HV25" s="126"/>
      <c r="HW25" s="125"/>
      <c r="HX25" s="126"/>
      <c r="HY25" s="126"/>
      <c r="HZ25" s="126"/>
      <c r="IA25" s="126"/>
      <c r="IB25" s="126"/>
      <c r="IC25" s="126"/>
      <c r="ID25" s="126"/>
      <c r="IE25" s="126"/>
      <c r="IF25" s="126"/>
      <c r="IG25" s="126"/>
      <c r="IH25" s="126"/>
      <c r="II25" s="126"/>
      <c r="IJ25" s="125"/>
      <c r="IK25" s="126"/>
      <c r="IL25" s="126"/>
      <c r="IM25" s="126"/>
      <c r="IN25" s="126"/>
      <c r="IO25" s="126"/>
      <c r="IP25" s="126"/>
      <c r="IQ25" s="126"/>
      <c r="IR25" s="126"/>
      <c r="IS25" s="126"/>
      <c r="IT25" s="126"/>
      <c r="IU25" s="126"/>
      <c r="IV25" s="126"/>
      <c r="IW25" s="125"/>
    </row>
    <row r="26" spans="2:257" ht="12.5" x14ac:dyDescent="0.2">
      <c r="B26" s="3" t="s">
        <v>49</v>
      </c>
      <c r="C26" s="14">
        <f>HNK!C26+WGL!C26+JBHPL!C26+JANG!C26+MHBD!C26+KRN!C26+PDLY!C26+JGTYL!C26+KMM!C26+BKDM!C26+NZB!C26+KMDY!C26+ADB!C26+NML!C26+MNRL!C26+KBASF!C26</f>
        <v>1.3688036600000002</v>
      </c>
      <c r="D26" s="14">
        <f>HNK!D26+WGL!D26+JBHPL!D26+JANG!D26+MHBD!D26+KRN!D26+PDLY!D26+JGTYL!D26+KMM!D26+BKDM!D26+NZB!D26+KMDY!D26+ADB!D26+NML!D26+MNRL!D26+KBASF!D26</f>
        <v>0.86851915000000002</v>
      </c>
      <c r="E26" s="14">
        <f>HNK!E26+WGL!E26+JBHPL!E26+JANG!E26+MHBD!E26+KRN!E26+PDLY!E26+JGTYL!E26+KMM!E26+BKDM!E26+NZB!E26+KMDY!E26+ADB!E26+NML!E26+MNRL!E26+KBASF!E26</f>
        <v>0.17346963999999998</v>
      </c>
      <c r="F26" s="14">
        <f>HNK!F26+WGL!F26+JBHPL!F26+JANG!F26+MHBD!F26+KRN!F26+PDLY!F26+JGTYL!F26+KMM!F26+BKDM!F26+NZB!F26+KMDY!F26+ADB!F26+NML!F26+MNRL!F26+KBASF!F26</f>
        <v>0.27019152000000002</v>
      </c>
      <c r="G26" s="14">
        <f>HNK!G26+WGL!G26+JBHPL!G26+JANG!G26+MHBD!G26+KRN!G26+PDLY!G26+JGTYL!G26+KMM!G26+BKDM!G26+NZB!G26+KMDY!G26+ADB!G26+NML!G26+MNRL!G26+KBASF!G26</f>
        <v>1.7283202200000001</v>
      </c>
      <c r="H26" s="14">
        <f>HNK!H26+WGL!H26+JBHPL!H26+JANG!H26+MHBD!H26+KRN!H26+PDLY!H26+JGTYL!H26+KMM!H26+BKDM!H26+NZB!H26+KMDY!H26+ADB!H26+NML!H26+MNRL!H26+KBASF!H26</f>
        <v>2.5905258400000002</v>
      </c>
      <c r="I26" s="14">
        <f>HNK!I26+WGL!I26+JBHPL!I26+JANG!I26+MHBD!I26+KRN!I26+PDLY!I26+JGTYL!I26+KMM!I26+BKDM!I26+NZB!I26+KMDY!I26+ADB!I26+NML!I26+MNRL!I26+KBASF!I26</f>
        <v>0.81630026391911092</v>
      </c>
      <c r="J26" s="14">
        <f>HNK!J26+WGL!J26+JBHPL!J26+JANG!J26+MHBD!J26+KRN!J26+PDLY!J26+JGTYL!J26+KMM!J26+BKDM!J26+NZB!J26+KMDY!J26+ADB!J26+NML!J26+MNRL!J26+KBASF!J26</f>
        <v>2.03711742</v>
      </c>
      <c r="K26" s="14">
        <f>HNK!K26+WGL!K26+JBHPL!K26+JANG!K26+MHBD!K26+KRN!K26+PDLY!K26+JGTYL!K26+KMM!K26+BKDM!K26+NZB!K26+KMDY!K26+ADB!K26+NML!K26+MNRL!K26+KBASF!K26</f>
        <v>1.6642793899999999</v>
      </c>
      <c r="L26" s="14">
        <f>HNK!L26+WGL!L26+JBHPL!L26+JANG!L26+MHBD!L26+KRN!L26+PDLY!L26+JGTYL!L26+KMM!L26+BKDM!L26+NZB!L26+KMDY!L26+ADB!L26+NML!L26+MNRL!L26+KBASF!L26</f>
        <v>3.1251339800000002</v>
      </c>
      <c r="M26" s="14">
        <f>HNK!M26+WGL!M26+JBHPL!M26+JANG!M26+MHBD!M26+KRN!M26+PDLY!M26+JGTYL!M26+KMM!M26+BKDM!M26+NZB!M26+KMDY!M26+ADB!M26+NML!M26+MNRL!M26+KBASF!M26</f>
        <v>4.1847790200000006</v>
      </c>
      <c r="N26" s="14">
        <f>HNK!N26+WGL!N26+JBHPL!N26+JANG!N26+MHBD!N26+KRN!N26+PDLY!N26+JGTYL!N26+KMM!N26+BKDM!N26+NZB!N26+KMDY!N26+ADB!N26+NML!N26+MNRL!N26+KBASF!N26</f>
        <v>3.9602692400000001</v>
      </c>
      <c r="O26" s="13">
        <f t="shared" si="59"/>
        <v>22.787709343919111</v>
      </c>
      <c r="P26" s="14">
        <f>HNK!P26+WGL!P26+JBHPL!P26+JANG!P26+MHBD!P26+KRN!P26+PDLY!P26+JGTYL!P26+KMM!P26+BKDM!P26+NZB!P26+KMDY!P26+ADB!P26+NML!P26+MNRL!P26+KBASF!P26</f>
        <v>4.7092428251609997</v>
      </c>
      <c r="Q26" s="14">
        <f>HNK!Q26+WGL!Q26+JBHPL!Q26+JANG!Q26+MHBD!Q26+KRN!Q26+PDLY!Q26+JGTYL!Q26+KMM!Q26+BKDM!Q26+NZB!Q26+KMDY!Q26+ADB!Q26+NML!Q26+MNRL!Q26+KBASF!Q26</f>
        <v>1.4833420951609992</v>
      </c>
      <c r="R26" s="14">
        <f>HNK!R26+WGL!R26+JBHPL!R26+JANG!R26+MHBD!R26+KRN!R26+PDLY!R26+JGTYL!R26+KMM!R26+BKDM!R26+NZB!R26+KMDY!R26+ADB!R26+NML!R26+MNRL!R26+KBASF!R26</f>
        <v>0.16522661516099926</v>
      </c>
      <c r="S26" s="14">
        <f>HNK!S26+WGL!S26+JBHPL!S26+JANG!S26+MHBD!S26+KRN!S26+PDLY!S26+JGTYL!S26+KMM!S26+BKDM!S26+NZB!S26+KMDY!S26+ADB!S26+NML!S26+MNRL!S26+KBASF!S26</f>
        <v>0.39342910516099927</v>
      </c>
      <c r="T26" s="14">
        <f>HNK!T26+WGL!T26+JBHPL!T26+JANG!T26+MHBD!T26+KRN!T26+PDLY!T26+JGTYL!T26+KMM!T26+BKDM!T26+NZB!T26+KMDY!T26+ADB!T26+NML!T26+MNRL!T26+KBASF!T26</f>
        <v>1.6978658851609993</v>
      </c>
      <c r="U26" s="14">
        <f>HNK!U26+WGL!U26+JBHPL!U26+JANG!U26+MHBD!U26+KRN!U26+PDLY!U26+JGTYL!U26+KMM!U26+BKDM!U26+NZB!U26+KMDY!U26+ADB!U26+NML!U26+MNRL!U26+KBASF!U26</f>
        <v>2.6951400651609991</v>
      </c>
      <c r="V26" s="14">
        <f>HNK!V26+WGL!V26+JBHPL!V26+JANG!V26+MHBD!V26+KRN!V26+PDLY!V26+JGTYL!V26+KMM!V26+BKDM!V26+NZB!V26+KMDY!V26+ADB!V26+NML!V26+MNRL!V26+KBASF!V26</f>
        <v>2.3295808951609991</v>
      </c>
      <c r="W26" s="14">
        <f>HNK!W26+WGL!W26+JBHPL!W26+JANG!W26+MHBD!W26+KRN!W26+PDLY!W26+JGTYL!W26+KMM!W26+BKDM!W26+NZB!W26+KMDY!W26+ADB!W26+NML!W26+MNRL!W26+KBASF!W26</f>
        <v>2.7654647451609988</v>
      </c>
      <c r="X26" s="14">
        <f>HNK!X26+WGL!X26+JBHPL!X26+JANG!X26+MHBD!X26+KRN!X26+PDLY!X26+JGTYL!X26+KMM!X26+BKDM!X26+NZB!X26+KMDY!X26+ADB!X26+NML!X26+MNRL!X26+KBASF!X26</f>
        <v>2.9197895151609994</v>
      </c>
      <c r="Y26" s="14">
        <f>HNK!Y26+WGL!Y26+JBHPL!Y26+JANG!Y26+MHBD!Y26+KRN!Y26+PDLY!Y26+JGTYL!Y26+KMM!Y26+BKDM!Y26+NZB!Y26+KMDY!Y26+ADB!Y26+NML!Y26+MNRL!Y26+KBASF!Y26</f>
        <v>4.2269145451609988</v>
      </c>
      <c r="Z26" s="14">
        <f>HNK!Z26+WGL!Z26+JBHPL!Z26+JANG!Z26+MHBD!Z26+KRN!Z26+PDLY!Z26+JGTYL!Z26+KMM!Z26+BKDM!Z26+NZB!Z26+KMDY!Z26+ADB!Z26+NML!Z26+MNRL!Z26+KBASF!Z26</f>
        <v>5.1633534876849927</v>
      </c>
      <c r="AA26" s="14">
        <f>HNK!AA26+WGL!AA26+JBHPL!AA26+JANG!AA26+MHBD!AA26+KRN!AA26+PDLY!AA26+JGTYL!AA26+KMM!AA26+BKDM!AA26+NZB!AA26+KMDY!AA26+ADB!AA26+NML!AA26+MNRL!AA26+KBASF!AA26</f>
        <v>4.8488821976850049</v>
      </c>
      <c r="AB26" s="13">
        <f t="shared" si="60"/>
        <v>33.398231976979993</v>
      </c>
      <c r="AC26" s="14">
        <f>HNK!AC26+WGL!AC26+JBHPL!AC26+JANG!AC26+MHBD!AC26+KRN!AC26+PDLY!AC26+JGTYL!AC26+KMM!AC26+BKDM!AC26+NZB!AC26+KMDY!AC26+ADB!AC26+NML!AC26+MNRL!AC26+KBASF!AC26</f>
        <v>3.9007379999999996</v>
      </c>
      <c r="AD26" s="14">
        <f>HNK!AD26+WGL!AD26+JBHPL!AD26+JANG!AD26+MHBD!AD26+KRN!AD26+PDLY!AD26+JGTYL!AD26+KMM!AD26+BKDM!AD26+NZB!AD26+KMDY!AD26+ADB!AD26+NML!AD26+MNRL!AD26+KBASF!AD26</f>
        <v>0.73549900000000001</v>
      </c>
      <c r="AE26" s="14">
        <f>HNK!AE26+WGL!AE26+JBHPL!AE26+JANG!AE26+MHBD!AE26+KRN!AE26+PDLY!AE26+JGTYL!AE26+KMM!AE26+BKDM!AE26+NZB!AE26+KMDY!AE26+ADB!AE26+NML!AE26+MNRL!AE26+KBASF!AE26</f>
        <v>1.4065969999999999</v>
      </c>
      <c r="AF26" s="14">
        <f>HNK!AF26+WGL!AF26+JBHPL!AF26+JANG!AF26+MHBD!AF26+KRN!AF26+PDLY!AF26+JGTYL!AF26+KMM!AF26+BKDM!AF26+NZB!AF26+KMDY!AF26+ADB!AF26+NML!AF26+MNRL!AF26+KBASF!AF26</f>
        <v>0.72299000000000002</v>
      </c>
      <c r="AG26" s="14">
        <f>HNK!AG26+WGL!AG26+JBHPL!AG26+JANG!AG26+MHBD!AG26+KRN!AG26+PDLY!AG26+JGTYL!AG26+KMM!AG26+BKDM!AG26+NZB!AG26+KMDY!AG26+ADB!AG26+NML!AG26+MNRL!AG26+KBASF!AG26</f>
        <v>1.8885990000000001</v>
      </c>
      <c r="AH26" s="14">
        <f>HNK!AH26+WGL!AH26+JBHPL!AH26+JANG!AH26+MHBD!AH26+KRN!AH26+PDLY!AH26+JGTYL!AH26+KMM!AH26+BKDM!AH26+NZB!AH26+KMDY!AH26+ADB!AH26+NML!AH26+MNRL!AH26+KBASF!AH26</f>
        <v>3.2912569999999999</v>
      </c>
      <c r="AI26" s="14">
        <f>HNK!AI26+WGL!AI26+JBHPL!AI26+JANG!AI26+MHBD!AI26+KRN!AI26+PDLY!AI26+JGTYL!AI26+KMM!AI26+BKDM!AI26+NZB!AI26+KMDY!AI26+ADB!AI26+NML!AI26+MNRL!AI26+KBASF!AI26</f>
        <v>4.0883010000000004</v>
      </c>
      <c r="AJ26" s="14">
        <f>HNK!AJ26+WGL!AJ26+JBHPL!AJ26+JANG!AJ26+MHBD!AJ26+KRN!AJ26+PDLY!AJ26+JGTYL!AJ26+KMM!AJ26+BKDM!AJ26+NZB!AJ26+KMDY!AJ26+ADB!AJ26+NML!AJ26+MNRL!AJ26+KBASF!AJ26</f>
        <v>4.3308439999999999</v>
      </c>
      <c r="AK26" s="14">
        <f>HNK!AK26+WGL!AK26+JBHPL!AK26+JANG!AK26+MHBD!AK26+KRN!AK26+PDLY!AK26+JGTYL!AK26+KMM!AK26+BKDM!AK26+NZB!AK26+KMDY!AK26+ADB!AK26+NML!AK26+MNRL!AK26+KBASF!AK26</f>
        <v>2.9895320000000001</v>
      </c>
      <c r="AL26" s="14">
        <f>HNK!AL26+WGL!AL26+JBHPL!AL26+JANG!AL26+MHBD!AL26+KRN!AL26+PDLY!AL26+JGTYL!AL26+KMM!AL26+BKDM!AL26+NZB!AL26+KMDY!AL26+ADB!AL26+NML!AL26+MNRL!AL26+KBASF!AL26</f>
        <v>4.4561830000000002</v>
      </c>
      <c r="AM26" s="14">
        <f>HNK!AM26+WGL!AM26+JBHPL!AM26+JANG!AM26+MHBD!AM26+KRN!AM26+PDLY!AM26+JGTYL!AM26+KMM!AM26+BKDM!AM26+NZB!AM26+KMDY!AM26+ADB!AM26+NML!AM26+MNRL!AM26+KBASF!AM26</f>
        <v>5.2926140000000004</v>
      </c>
      <c r="AN26" s="14">
        <f>HNK!AN26+WGL!AN26+JBHPL!AN26+JANG!AN26+MHBD!AN26+KRN!AN26+PDLY!AN26+JGTYL!AN26+KMM!AN26+BKDM!AN26+NZB!AN26+KMDY!AN26+ADB!AN26+NML!AN26+MNRL!AN26+KBASF!AN26</f>
        <v>5.1837219999999986</v>
      </c>
      <c r="AO26" s="13">
        <f t="shared" si="61"/>
        <v>38.286875999999999</v>
      </c>
      <c r="AP26" s="14">
        <f>HNK!AP26+WGL!AP26+JBHPL!AP26+JANG!AP26+MHBD!AP26+KRN!AP26+PDLY!AP26+JGTYL!AP26+KMM!AP26+BKDM!AP26+NZB!AP26+KMDY!AP26+ADB!AP26+NML!AP26+MNRL!AP26+KBASF!AP26</f>
        <v>3.6830241946327194</v>
      </c>
      <c r="AQ26" s="14">
        <f>HNK!AQ26+WGL!AQ26+JBHPL!AQ26+JANG!AQ26+MHBD!AQ26+KRN!AQ26+PDLY!AQ26+JGTYL!AQ26+KMM!AQ26+BKDM!AQ26+NZB!AQ26+KMDY!AQ26+ADB!AQ26+NML!AQ26+MNRL!AQ26+KBASF!AQ26</f>
        <v>1.5895727642156865</v>
      </c>
      <c r="AR26" s="14">
        <f>HNK!AR26+WGL!AR26+JBHPL!AR26+JANG!AR26+MHBD!AR26+KRN!AR26+PDLY!AR26+JGTYL!AR26+KMM!AR26+BKDM!AR26+NZB!AR26+KMDY!AR26+ADB!AR26+NML!AR26+MNRL!AR26+KBASF!AR26</f>
        <v>0.6891474634843231</v>
      </c>
      <c r="AS26" s="14">
        <f>HNK!AS26+WGL!AS26+JBHPL!AS26+JANG!AS26+MHBD!AS26+KRN!AS26+PDLY!AS26+JGTYL!AS26+KMM!AS26+BKDM!AS26+NZB!AS26+KMDY!AS26+ADB!AS26+NML!AS26+MNRL!AS26+KBASF!AS26</f>
        <v>0.28561838118087812</v>
      </c>
      <c r="AT26" s="14">
        <f>HNK!AT26+WGL!AT26+JBHPL!AT26+JANG!AT26+MHBD!AT26+KRN!AT26+PDLY!AT26+JGTYL!AT26+KMM!AT26+BKDM!AT26+NZB!AT26+KMDY!AT26+ADB!AT26+NML!AT26+MNRL!AT26+KBASF!AT26</f>
        <v>1.467913754990765</v>
      </c>
      <c r="AU26" s="14">
        <f>HNK!AU26+WGL!AU26+JBHPL!AU26+JANG!AU26+MHBD!AU26+KRN!AU26+PDLY!AU26+JGTYL!AU26+KMM!AU26+BKDM!AU26+NZB!AU26+KMDY!AU26+ADB!AU26+NML!AU26+MNRL!AU26+KBASF!AU26</f>
        <v>3.139681979340526</v>
      </c>
      <c r="AV26" s="14">
        <f>HNK!AV26+WGL!AV26+JBHPL!AV26+JANG!AV26+MHBD!AV26+KRN!AV26+PDLY!AV26+JGTYL!AV26+KMM!AV26+BKDM!AV26+NZB!AV26+KMDY!AV26+ADB!AV26+NML!AV26+MNRL!AV26+KBASF!AV26</f>
        <v>1.8016045615006777</v>
      </c>
      <c r="AW26" s="14">
        <f>HNK!AW26+WGL!AW26+JBHPL!AW26+JANG!AW26+MHBD!AW26+KRN!AW26+PDLY!AW26+JGTYL!AW26+KMM!AW26+BKDM!AW26+NZB!AW26+KMDY!AW26+ADB!AW26+NML!AW26+MNRL!AW26+KBASF!AW26</f>
        <v>1.1293359808633145</v>
      </c>
      <c r="AX26" s="14">
        <f>HNK!AX26+WGL!AX26+JBHPL!AX26+JANG!AX26+MHBD!AX26+KRN!AX26+PDLY!AX26+JGTYL!AX26+KMM!AX26+BKDM!AX26+NZB!AX26+KMDY!AX26+ADB!AX26+NML!AX26+MNRL!AX26+KBASF!AX26</f>
        <v>1.2097345218485145</v>
      </c>
      <c r="AY26" s="14">
        <f>HNK!AY26+WGL!AY26+JBHPL!AY26+JANG!AY26+MHBD!AY26+KRN!AY26+PDLY!AY26+JGTYL!AY26+KMM!AY26+BKDM!AY26+NZB!AY26+KMDY!AY26+ADB!AY26+NML!AY26+MNRL!AY26+KBASF!AY26</f>
        <v>2.7468639714033118</v>
      </c>
      <c r="AZ26" s="14">
        <f>HNK!AZ26+WGL!AZ26+JBHPL!AZ26+JANG!AZ26+MHBD!AZ26+KRN!AZ26+PDLY!AZ26+JGTYL!AZ26+KMM!AZ26+BKDM!AZ26+NZB!AZ26+KMDY!AZ26+ADB!AZ26+NML!AZ26+MNRL!AZ26+KBASF!AZ26</f>
        <v>4.8961771534066694</v>
      </c>
      <c r="BA26" s="14">
        <f>HNK!BA26+WGL!BA26+JBHPL!BA26+JANG!BA26+MHBD!BA26+KRN!BA26+PDLY!BA26+JGTYL!BA26+KMM!BA26+BKDM!BA26+NZB!BA26+KMDY!BA26+ADB!BA26+NML!BA26+MNRL!BA26+KBASF!BA26</f>
        <v>5.494336809185536</v>
      </c>
      <c r="BB26" s="13">
        <f t="shared" si="62"/>
        <v>28.133011536052923</v>
      </c>
      <c r="BC26" s="14">
        <f>HNK!BC26+WGL!BC26+JBHPL!BC26+JANG!BC26+MHBD!BC26+KRN!BC26+PDLY!BC26+JGTYL!BC26+KMM!BC26+BKDM!BC26+NZB!BC26+KMDY!BC26+ADB!BC26+NML!BC26+MNRL!BC26+KBASF!BC26</f>
        <v>4.8167115899999997</v>
      </c>
      <c r="BD26" s="14">
        <f>HNK!BD26+WGL!BD26+JBHPL!BD26+JANG!BD26+MHBD!BD26+KRN!BD26+PDLY!BD26+JGTYL!BD26+KMM!BD26+BKDM!BD26+NZB!BD26+KMDY!BD26+ADB!BD26+NML!BD26+MNRL!BD26+KBASF!BD26</f>
        <v>0.98500799999999988</v>
      </c>
      <c r="BE26" s="14">
        <f>HNK!BE26+WGL!BE26+JBHPL!BE26+JANG!BE26+MHBD!BE26+KRN!BE26+PDLY!BE26+JGTYL!BE26+KMM!BE26+BKDM!BE26+NZB!BE26+KMDY!BE26+ADB!BE26+NML!BE26+MNRL!BE26+KBASF!BE26</f>
        <v>0.75489200000000012</v>
      </c>
      <c r="BF26" s="14">
        <f>HNK!BF26+WGL!BF26+JBHPL!BF26+JANG!BF26+MHBD!BF26+KRN!BF26+PDLY!BF26+JGTYL!BF26+KMM!BF26+BKDM!BF26+NZB!BF26+KMDY!BF26+ADB!BF26+NML!BF26+MNRL!BF26+KBASF!BF26</f>
        <v>1.8920709099999997</v>
      </c>
      <c r="BG26" s="14">
        <f>HNK!BG26+WGL!BG26+JBHPL!BG26+JANG!BG26+MHBD!BG26+KRN!BG26+PDLY!BG26+JGTYL!BG26+KMM!BG26+BKDM!BG26+NZB!BG26+KMDY!BG26+ADB!BG26+NML!BG26+MNRL!BG26+KBASF!BG26</f>
        <v>2.7247710000000001</v>
      </c>
      <c r="BH26" s="14">
        <f>HNK!BH26+WGL!BH26+JBHPL!BH26+JANG!BH26+MHBD!BH26+KRN!BH26+PDLY!BH26+JGTYL!BH26+KMM!BH26+BKDM!BH26+NZB!BH26+KMDY!BH26+ADB!BH26+NML!BH26+MNRL!BH26+KBASF!BH26</f>
        <v>2.4890620000000001</v>
      </c>
      <c r="BI26" s="14">
        <f>HNK!BI26+WGL!BI26+JBHPL!BI26+JANG!BI26+MHBD!BI26+KRN!BI26+PDLY!BI26+JGTYL!BI26+KMM!BI26+BKDM!BI26+NZB!BI26+KMDY!BI26+ADB!BI26+NML!BI26+MNRL!BI26+KBASF!BI26</f>
        <v>1.1390119999999999</v>
      </c>
      <c r="BJ26" s="14">
        <f>HNK!BJ26+WGL!BJ26+JBHPL!BJ26+JANG!BJ26+MHBD!BJ26+KRN!BJ26+PDLY!BJ26+JGTYL!BJ26+KMM!BJ26+BKDM!BJ26+NZB!BJ26+KMDY!BJ26+ADB!BJ26+NML!BJ26+MNRL!BJ26+KBASF!BJ26</f>
        <v>1.3671742499999997</v>
      </c>
      <c r="BK26" s="14">
        <f>HNK!BK26+WGL!BK26+JBHPL!BK26+JANG!BK26+MHBD!BK26+KRN!BK26+PDLY!BK26+JGTYL!BK26+KMM!BK26+BKDM!BK26+NZB!BK26+KMDY!BK26+ADB!BK26+NML!BK26+MNRL!BK26+KBASF!BK26</f>
        <v>1.5496804999999998</v>
      </c>
      <c r="BL26" s="14">
        <f>HNK!BL26+WGL!BL26+JBHPL!BL26+JANG!BL26+MHBD!BL26+KRN!BL26+PDLY!BL26+JGTYL!BL26+KMM!BL26+BKDM!BL26+NZB!BL26+KMDY!BL26+ADB!BL26+NML!BL26+MNRL!BL26+KBASF!BL26</f>
        <v>4.1354410000000001</v>
      </c>
      <c r="BM26" s="14">
        <f>HNK!BM26+WGL!BM26+JBHPL!BM26+JANG!BM26+MHBD!BM26+KRN!BM26+PDLY!BM26+JGTYL!BM26+KMM!BM26+BKDM!BM26+NZB!BM26+KMDY!BM26+ADB!BM26+NML!BM26+MNRL!BM26+KBASF!BM26</f>
        <v>5.5946459999999991</v>
      </c>
      <c r="BN26" s="14">
        <f>HNK!BN26+WGL!BN26+JBHPL!BN26+JANG!BN26+MHBD!BN26+KRN!BN26+PDLY!BN26+JGTYL!BN26+KMM!BN26+BKDM!BN26+NZB!BN26+KMDY!BN26+ADB!BN26+NML!BN26+MNRL!BN26+KBASF!BN26</f>
        <v>5.9730013200000975</v>
      </c>
      <c r="BO26" s="13">
        <f t="shared" si="63"/>
        <v>33.421470570000096</v>
      </c>
      <c r="BP26" s="14">
        <f>HNK!BP26+WGL!BP26+JBHPL!BP26+JANG!BP26+MHBD!BP26+KRN!BP26+PDLY!BP26+JGTYL!BP26+KMM!BP26+BKDM!BP26+NZB!BP26+KMDY!BP26+ADB!BP26+NML!BP26+MNRL!BP26+KBASF!BP26</f>
        <v>5.1358440000000005</v>
      </c>
      <c r="BQ26" s="14">
        <f>HNK!BQ26+WGL!BQ26+JBHPL!BQ26+JANG!BQ26+MHBD!BQ26+KRN!BQ26+PDLY!BQ26+JGTYL!BQ26+KMM!BQ26+BKDM!BQ26+NZB!BQ26+KMDY!BQ26+ADB!BQ26+NML!BQ26+MNRL!BQ26+KBASF!BQ26</f>
        <v>0.63705100000000003</v>
      </c>
      <c r="BR26" s="14">
        <f>HNK!BR26+WGL!BR26+JBHPL!BR26+JANG!BR26+MHBD!BR26+KRN!BR26+PDLY!BR26+JGTYL!BR26+KMM!BR26+BKDM!BR26+NZB!BR26+KMDY!BR26+ADB!BR26+NML!BR26+MNRL!BR26+KBASF!BR26</f>
        <v>0.116109</v>
      </c>
      <c r="BS26" s="14">
        <f>HNK!BS26+WGL!BS26+JBHPL!BS26+JANG!BS26+MHBD!BS26+KRN!BS26+PDLY!BS26+JGTYL!BS26+KMM!BS26+BKDM!BS26+NZB!BS26+KMDY!BS26+ADB!BS26+NML!BS26+MNRL!BS26+KBASF!BS26</f>
        <v>1.175621</v>
      </c>
      <c r="BT26" s="14">
        <f>HNK!BT26+WGL!BT26+JBHPL!BT26+JANG!BT26+MHBD!BT26+KRN!BT26+PDLY!BT26+JGTYL!BT26+KMM!BT26+BKDM!BT26+NZB!BT26+KMDY!BT26+ADB!BT26+NML!BT26+MNRL!BT26+KBASF!BT26</f>
        <v>2.4848719999999997</v>
      </c>
      <c r="BU26" s="14">
        <f>HNK!BU26+WGL!BU26+JBHPL!BU26+JANG!BU26+MHBD!BU26+KRN!BU26+PDLY!BU26+JGTYL!BU26+KMM!BU26+BKDM!BU26+NZB!BU26+KMDY!BU26+ADB!BU26+NML!BU26+MNRL!BU26+KBASF!BU26</f>
        <v>1.663681</v>
      </c>
      <c r="BV26" s="14">
        <f>HNK!BV26+WGL!BV26+JBHPL!BV26+JANG!BV26+MHBD!BV26+KRN!BV26+PDLY!BV26+JGTYL!BV26+KMM!BV26+BKDM!BV26+NZB!BV26+KMDY!BV26+ADB!BV26+NML!BV26+MNRL!BV26+KBASF!BV26</f>
        <v>1.1866840000000001</v>
      </c>
      <c r="BW26" s="14">
        <f>HNK!BW26+WGL!BW26+JBHPL!BW26+JANG!BW26+MHBD!BW26+KRN!BW26+PDLY!BW26+JGTYL!BW26+KMM!BW26+BKDM!BW26+NZB!BW26+KMDY!BW26+ADB!BW26+NML!BW26+MNRL!BW26+KBASF!BW26</f>
        <v>1.2621640000000003</v>
      </c>
      <c r="BX26" s="14">
        <f>HNK!BX26+WGL!BX26+JBHPL!BX26+JANG!BX26+MHBD!BX26+KRN!BX26+PDLY!BX26+JGTYL!BX26+KMM!BX26+BKDM!BX26+NZB!BX26+KMDY!BX26+ADB!BX26+NML!BX26+MNRL!BX26+KBASF!BX26</f>
        <v>1.127332</v>
      </c>
      <c r="BY26" s="14">
        <f>HNK!BY26+WGL!BY26+JBHPL!BY26+JANG!BY26+MHBD!BY26+KRN!BY26+PDLY!BY26+JGTYL!BY26+KMM!BY26+BKDM!BY26+NZB!BY26+KMDY!BY26+ADB!BY26+NML!BY26+MNRL!BY26+KBASF!BY26</f>
        <v>2.3769920000000004</v>
      </c>
      <c r="BZ26" s="14">
        <f>HNK!BZ26+WGL!BZ26+JBHPL!BZ26+JANG!BZ26+MHBD!BZ26+KRN!BZ26+PDLY!BZ26+JGTYL!BZ26+KMM!BZ26+BKDM!BZ26+NZB!BZ26+KMDY!BZ26+ADB!BZ26+NML!BZ26+MNRL!BZ26+KBASF!BZ26</f>
        <v>3.5353440000000003</v>
      </c>
      <c r="CA26" s="14">
        <f>HNK!CA26+WGL!CA26+JBHPL!CA26+JANG!CA26+MHBD!CA26+KRN!CA26+PDLY!CA26+JGTYL!CA26+KMM!CA26+BKDM!CA26+NZB!CA26+KMDY!CA26+ADB!CA26+NML!CA26+MNRL!CA26+KBASF!CA26</f>
        <v>3.9061520000000001</v>
      </c>
      <c r="CB26" s="13">
        <f t="shared" si="64"/>
        <v>24.607846000000002</v>
      </c>
      <c r="CC26" s="23">
        <f t="shared" si="65"/>
        <v>1.548750906828178E-2</v>
      </c>
      <c r="CD26" s="23">
        <f t="shared" si="66"/>
        <v>-7.3516837955499015E-2</v>
      </c>
      <c r="CE26" s="23">
        <f t="shared" si="67"/>
        <v>-0.13700577500592903</v>
      </c>
      <c r="CF26" s="23">
        <f t="shared" si="68"/>
        <v>-6.4747908728368886E-2</v>
      </c>
      <c r="CG26" s="23">
        <f t="shared" si="69"/>
        <v>-0.26371145313729594</v>
      </c>
      <c r="CH26" s="77">
        <v>0.02</v>
      </c>
      <c r="CI26" s="25" t="s">
        <v>80</v>
      </c>
      <c r="CJ26" s="26">
        <f t="shared" si="70"/>
        <v>0.02</v>
      </c>
      <c r="CK26" s="26">
        <f t="shared" si="70"/>
        <v>0.02</v>
      </c>
      <c r="CL26" s="26">
        <f t="shared" si="70"/>
        <v>0.02</v>
      </c>
      <c r="CM26" s="26">
        <f t="shared" si="70"/>
        <v>0.02</v>
      </c>
      <c r="CN26" s="26">
        <f t="shared" si="70"/>
        <v>0.02</v>
      </c>
      <c r="CO26" s="26">
        <f t="shared" si="70"/>
        <v>0.02</v>
      </c>
      <c r="CP26" s="14">
        <f>HNK!CP26+WGL!CP26+JBHPL!CP26+JANG!CP26+MHBD!CP26+KRN!CP26+PDLY!CP26+JGTYL!CP26+KMM!CP26+BKDM!CP26+NZB!CP26+KMDY!CP26+ADB!CP26+NML!CP26+MNRL!CP26+KBASF!CP26</f>
        <v>3.934545</v>
      </c>
      <c r="CQ26" s="14">
        <f>HNK!CQ26+WGL!CQ26+JBHPL!CQ26+JANG!CQ26+MHBD!CQ26+KRN!CQ26+PDLY!CQ26+JGTYL!CQ26+KMM!CQ26+BKDM!CQ26+NZB!CQ26+KMDY!CQ26+ADB!CQ26+NML!CQ26+MNRL!CQ26+KBASF!CQ26</f>
        <v>0.65493699999999988</v>
      </c>
      <c r="CR26" s="14">
        <f>HNK!CR26+WGL!CR26+JBHPL!CR26+JANG!CR26+MHBD!CR26+KRN!CR26+PDLY!CR26+JGTYL!CR26+KMM!CR26+BKDM!CR26+NZB!CR26+KMDY!CR26+ADB!CR26+NML!CR26+MNRL!CR26+KBASF!CR26</f>
        <v>0.27963699999999997</v>
      </c>
      <c r="CS26" s="14">
        <f>HNK!CS26+WGL!CS26+JBHPL!CS26+JANG!CS26+MHBD!CS26+KRN!CS26+PDLY!CS26+JGTYL!CS26+KMM!CS26+BKDM!CS26+NZB!CS26+KMDY!CS26+ADB!CS26+NML!CS26+MNRL!CS26+KBASF!CS26</f>
        <v>1.2193669999999999</v>
      </c>
      <c r="CT26" s="14">
        <f>HNK!CT26+WGL!CT26+JBHPL!CT26+JANG!CT26+MHBD!CT26+KRN!CT26+PDLY!CT26+JGTYL!CT26+KMM!CT26+BKDM!CT26+NZB!CT26+KMDY!CT26+ADB!CT26+NML!CT26+MNRL!CT26+KBASF!CT26</f>
        <v>1.099415</v>
      </c>
      <c r="CU26" s="14">
        <f>HNK!CU26+WGL!CU26+JBHPL!CU26+JANG!CU26+MHBD!CU26+KRN!CU26+PDLY!CU26+JGTYL!CU26+KMM!CU26+BKDM!CU26+NZB!CU26+KMDY!CU26+ADB!CU26+NML!CU26+MNRL!CU26+KBASF!CU26</f>
        <v>1.8048215000000001</v>
      </c>
      <c r="CV26" s="34">
        <f t="shared" si="71"/>
        <v>1.2104176800000002</v>
      </c>
      <c r="CW26" s="34">
        <f t="shared" si="71"/>
        <v>1.2874072800000003</v>
      </c>
      <c r="CX26" s="34">
        <f t="shared" si="71"/>
        <v>1.1498786400000001</v>
      </c>
      <c r="CY26" s="34">
        <f t="shared" si="71"/>
        <v>2.4245318400000007</v>
      </c>
      <c r="CZ26" s="34">
        <f t="shared" si="71"/>
        <v>3.6060508800000002</v>
      </c>
      <c r="DA26" s="34">
        <f t="shared" si="71"/>
        <v>3.98427504</v>
      </c>
      <c r="DB26" s="13">
        <f t="shared" si="72"/>
        <v>22.655283860000001</v>
      </c>
      <c r="DC26" s="40">
        <f t="shared" si="73"/>
        <v>-7.468584417113211E-2</v>
      </c>
      <c r="DD26" s="41">
        <f t="shared" si="74"/>
        <v>-0.12293880960038417</v>
      </c>
      <c r="DE26" s="40">
        <f t="shared" si="75"/>
        <v>-6.9639861674566372E-2</v>
      </c>
      <c r="DF26" s="40">
        <f t="shared" si="76"/>
        <v>-0.17667372306033646</v>
      </c>
      <c r="DG26" s="48">
        <f t="shared" si="77"/>
        <v>-7.9347137494277242E-2</v>
      </c>
      <c r="DH26" s="58">
        <v>0.02</v>
      </c>
      <c r="DI26" s="25" t="s">
        <v>80</v>
      </c>
      <c r="DJ26" s="50">
        <f t="shared" si="78"/>
        <v>0.02</v>
      </c>
      <c r="DK26" s="68">
        <f t="shared" si="21"/>
        <v>4.0132358999999997</v>
      </c>
      <c r="DL26" s="68">
        <f t="shared" si="21"/>
        <v>0.66803573999999988</v>
      </c>
      <c r="DM26" s="68">
        <f t="shared" si="21"/>
        <v>0.28522973999999995</v>
      </c>
      <c r="DN26" s="68">
        <f t="shared" si="21"/>
        <v>1.24375434</v>
      </c>
      <c r="DO26" s="68">
        <f t="shared" si="21"/>
        <v>1.1214033000000001</v>
      </c>
      <c r="DP26" s="68">
        <f t="shared" si="21"/>
        <v>1.84091793</v>
      </c>
      <c r="DQ26" s="68">
        <f t="shared" si="21"/>
        <v>1.2346260336000001</v>
      </c>
      <c r="DR26" s="68">
        <f t="shared" si="21"/>
        <v>1.3131554256000002</v>
      </c>
      <c r="DS26" s="68">
        <f t="shared" si="21"/>
        <v>1.1728762128000001</v>
      </c>
      <c r="DT26" s="68">
        <f t="shared" si="21"/>
        <v>2.4730224768000006</v>
      </c>
      <c r="DU26" s="68">
        <f t="shared" si="21"/>
        <v>3.6781718976000004</v>
      </c>
      <c r="DV26" s="68">
        <f t="shared" si="21"/>
        <v>4.0639605408000001</v>
      </c>
      <c r="DW26" s="13">
        <f t="shared" si="79"/>
        <v>23.108389537200001</v>
      </c>
      <c r="DX26" s="126"/>
      <c r="DY26" s="126"/>
      <c r="DZ26" s="126"/>
      <c r="EA26" s="126"/>
      <c r="EB26" s="126"/>
      <c r="EC26" s="126"/>
      <c r="ED26" s="126"/>
      <c r="EE26" s="126"/>
      <c r="EF26" s="126"/>
      <c r="EG26" s="126"/>
      <c r="EH26" s="126"/>
      <c r="EI26" s="126"/>
      <c r="EJ26" s="125"/>
      <c r="EK26" s="126"/>
      <c r="EL26" s="126"/>
      <c r="EM26" s="126"/>
      <c r="EN26" s="126"/>
      <c r="EO26" s="126"/>
      <c r="EP26" s="126"/>
      <c r="EQ26" s="126"/>
      <c r="ER26" s="126"/>
      <c r="ES26" s="126"/>
      <c r="ET26" s="126"/>
      <c r="EU26" s="126"/>
      <c r="EV26" s="126"/>
      <c r="EW26" s="125"/>
      <c r="EX26" s="126"/>
      <c r="EY26" s="126"/>
      <c r="EZ26" s="126"/>
      <c r="FA26" s="126"/>
      <c r="FB26" s="126"/>
      <c r="FC26" s="126"/>
      <c r="FD26" s="126"/>
      <c r="FE26" s="126"/>
      <c r="FF26" s="126"/>
      <c r="FG26" s="126"/>
      <c r="FH26" s="126"/>
      <c r="FI26" s="126"/>
      <c r="FJ26" s="125"/>
      <c r="FK26" s="126"/>
      <c r="FL26" s="126"/>
      <c r="FM26" s="126"/>
      <c r="FN26" s="126"/>
      <c r="FO26" s="126"/>
      <c r="FP26" s="126"/>
      <c r="FQ26" s="126"/>
      <c r="FR26" s="126"/>
      <c r="FS26" s="126"/>
      <c r="FT26" s="126"/>
      <c r="FU26" s="126"/>
      <c r="FV26" s="126"/>
      <c r="FW26" s="125"/>
      <c r="FX26" s="126"/>
      <c r="FY26" s="126"/>
      <c r="FZ26" s="126"/>
      <c r="GA26" s="126"/>
      <c r="GB26" s="126"/>
      <c r="GC26" s="126"/>
      <c r="GD26" s="126"/>
      <c r="GE26" s="126"/>
      <c r="GF26" s="126"/>
      <c r="GG26" s="126"/>
      <c r="GH26" s="126"/>
      <c r="GI26" s="126"/>
      <c r="GJ26" s="125"/>
      <c r="GK26" s="126"/>
      <c r="GL26" s="126"/>
      <c r="GM26" s="126"/>
      <c r="GN26" s="126"/>
      <c r="GO26" s="126"/>
      <c r="GP26" s="126"/>
      <c r="GQ26" s="126"/>
      <c r="GR26" s="126"/>
      <c r="GS26" s="126"/>
      <c r="GT26" s="126"/>
      <c r="GU26" s="126"/>
      <c r="GV26" s="126"/>
      <c r="GW26" s="125"/>
      <c r="GX26" s="126"/>
      <c r="GY26" s="126"/>
      <c r="GZ26" s="126"/>
      <c r="HA26" s="126"/>
      <c r="HB26" s="126"/>
      <c r="HC26" s="126"/>
      <c r="HD26" s="126"/>
      <c r="HE26" s="126"/>
      <c r="HF26" s="126"/>
      <c r="HG26" s="126"/>
      <c r="HH26" s="126"/>
      <c r="HI26" s="126"/>
      <c r="HJ26" s="125"/>
      <c r="HK26" s="126"/>
      <c r="HL26" s="126"/>
      <c r="HM26" s="126"/>
      <c r="HN26" s="126"/>
      <c r="HO26" s="126"/>
      <c r="HP26" s="126"/>
      <c r="HQ26" s="126"/>
      <c r="HR26" s="126"/>
      <c r="HS26" s="126"/>
      <c r="HT26" s="126"/>
      <c r="HU26" s="126"/>
      <c r="HV26" s="126"/>
      <c r="HW26" s="125"/>
      <c r="HX26" s="126"/>
      <c r="HY26" s="126"/>
      <c r="HZ26" s="126"/>
      <c r="IA26" s="126"/>
      <c r="IB26" s="126"/>
      <c r="IC26" s="126"/>
      <c r="ID26" s="126"/>
      <c r="IE26" s="126"/>
      <c r="IF26" s="126"/>
      <c r="IG26" s="126"/>
      <c r="IH26" s="126"/>
      <c r="II26" s="126"/>
      <c r="IJ26" s="125"/>
      <c r="IK26" s="126"/>
      <c r="IL26" s="126"/>
      <c r="IM26" s="126"/>
      <c r="IN26" s="126"/>
      <c r="IO26" s="126"/>
      <c r="IP26" s="126"/>
      <c r="IQ26" s="126"/>
      <c r="IR26" s="126"/>
      <c r="IS26" s="126"/>
      <c r="IT26" s="126"/>
      <c r="IU26" s="126"/>
      <c r="IV26" s="126"/>
      <c r="IW26" s="125"/>
    </row>
    <row r="27" spans="2:257" ht="12.5" x14ac:dyDescent="0.2">
      <c r="B27" s="3" t="s">
        <v>50</v>
      </c>
      <c r="C27" s="14">
        <f>HNK!C27+WGL!C27+JBHPL!C27+JANG!C27+MHBD!C27+KRN!C27+PDLY!C27+JGTYL!C27+KMM!C27+BKDM!C27+NZB!C27+KMDY!C27+ADB!C27+NML!C27+MNRL!C27+KBASF!C27</f>
        <v>1.3812658</v>
      </c>
      <c r="D27" s="14">
        <f>HNK!D27+WGL!D27+JBHPL!D27+JANG!D27+MHBD!D27+KRN!D27+PDLY!D27+JGTYL!D27+KMM!D27+BKDM!D27+NZB!D27+KMDY!D27+ADB!D27+NML!D27+MNRL!D27+KBASF!D27</f>
        <v>1.1050720499999995</v>
      </c>
      <c r="E27" s="14">
        <f>HNK!E27+WGL!E27+JBHPL!E27+JANG!E27+MHBD!E27+KRN!E27+PDLY!E27+JGTYL!E27+KMM!E27+BKDM!E27+NZB!E27+KMDY!E27+ADB!E27+NML!E27+MNRL!E27+KBASF!E27</f>
        <v>1.0568210800000002</v>
      </c>
      <c r="F27" s="14">
        <f>HNK!F27+WGL!F27+JBHPL!F27+JANG!F27+MHBD!F27+KRN!F27+PDLY!F27+JGTYL!F27+KMM!F27+BKDM!F27+NZB!F27+KMDY!F27+ADB!F27+NML!F27+MNRL!F27+KBASF!F27</f>
        <v>1.1337626499999998</v>
      </c>
      <c r="G27" s="14">
        <f>HNK!G27+WGL!G27+JBHPL!G27+JANG!G27+MHBD!G27+KRN!G27+PDLY!G27+JGTYL!G27+KMM!G27+BKDM!G27+NZB!G27+KMDY!G27+ADB!G27+NML!G27+MNRL!G27+KBASF!G27</f>
        <v>1.3224894399999998</v>
      </c>
      <c r="H27" s="14">
        <f>HNK!H27+WGL!H27+JBHPL!H27+JANG!H27+MHBD!H27+KRN!H27+PDLY!H27+JGTYL!H27+KMM!H27+BKDM!H27+NZB!H27+KMDY!H27+ADB!H27+NML!H27+MNRL!H27+KBASF!H27</f>
        <v>1.1967672800000004</v>
      </c>
      <c r="I27" s="14">
        <f>HNK!I27+WGL!I27+JBHPL!I27+JANG!I27+MHBD!I27+KRN!I27+PDLY!I27+JGTYL!I27+KMM!I27+BKDM!I27+NZB!I27+KMDY!I27+ADB!I27+NML!I27+MNRL!I27+KBASF!I27</f>
        <v>1.220142030000001</v>
      </c>
      <c r="J27" s="14">
        <f>HNK!J27+WGL!J27+JBHPL!J27+JANG!J27+MHBD!J27+KRN!J27+PDLY!J27+JGTYL!J27+KMM!J27+BKDM!J27+NZB!J27+KMDY!J27+ADB!J27+NML!J27+MNRL!J27+KBASF!J27</f>
        <v>1.4613258199999997</v>
      </c>
      <c r="K27" s="14">
        <f>HNK!K27+WGL!K27+JBHPL!K27+JANG!K27+MHBD!K27+KRN!K27+PDLY!K27+JGTYL!K27+KMM!K27+BKDM!K27+NZB!K27+KMDY!K27+ADB!K27+NML!K27+MNRL!K27+KBASF!K27</f>
        <v>1.1779918900000004</v>
      </c>
      <c r="L27" s="14">
        <f>HNK!L27+WGL!L27+JBHPL!L27+JANG!L27+MHBD!L27+KRN!L27+PDLY!L27+JGTYL!L27+KMM!L27+BKDM!L27+NZB!L27+KMDY!L27+ADB!L27+NML!L27+MNRL!L27+KBASF!L27</f>
        <v>1.1835503200000002</v>
      </c>
      <c r="M27" s="14">
        <f>HNK!M27+WGL!M27+JBHPL!M27+JANG!M27+MHBD!M27+KRN!M27+PDLY!M27+JGTYL!M27+KMM!M27+BKDM!M27+NZB!M27+KMDY!M27+ADB!M27+NML!M27+MNRL!M27+KBASF!M27</f>
        <v>1.3723128600000003</v>
      </c>
      <c r="N27" s="14">
        <f>HNK!N27+WGL!N27+JBHPL!N27+JANG!N27+MHBD!N27+KRN!N27+PDLY!N27+JGTYL!N27+KMM!N27+BKDM!N27+NZB!N27+KMDY!N27+ADB!N27+NML!N27+MNRL!N27+KBASF!N27</f>
        <v>1.3430686800000002</v>
      </c>
      <c r="O27" s="13">
        <f t="shared" si="59"/>
        <v>14.954569900000003</v>
      </c>
      <c r="P27" s="14">
        <f>HNK!P27+WGL!P27+JBHPL!P27+JANG!P27+MHBD!P27+KRN!P27+PDLY!P27+JGTYL!P27+KMM!P27+BKDM!P27+NZB!P27+KMDY!P27+ADB!P27+NML!P27+MNRL!P27+KBASF!P27</f>
        <v>1.4048033754601279</v>
      </c>
      <c r="Q27" s="14">
        <f>HNK!Q27+WGL!Q27+JBHPL!Q27+JANG!Q27+MHBD!Q27+KRN!Q27+PDLY!Q27+JGTYL!Q27+KMM!Q27+BKDM!Q27+NZB!Q27+KMDY!Q27+ADB!Q27+NML!Q27+MNRL!Q27+KBASF!Q27</f>
        <v>1.3008694354601278</v>
      </c>
      <c r="R27" s="14">
        <f>HNK!R27+WGL!R27+JBHPL!R27+JANG!R27+MHBD!R27+KRN!R27+PDLY!R27+JGTYL!R27+KMM!R27+BKDM!R27+NZB!R27+KMDY!R27+ADB!R27+NML!R27+MNRL!R27+KBASF!R27</f>
        <v>1.2445639199385969</v>
      </c>
      <c r="S27" s="14">
        <f>HNK!S27+WGL!S27+JBHPL!S27+JANG!S27+MHBD!S27+KRN!S27+PDLY!S27+JGTYL!S27+KMM!S27+BKDM!S27+NZB!S27+KMDY!S27+ADB!S27+NML!S27+MNRL!S27+KBASF!S27</f>
        <v>1.0456110854601275</v>
      </c>
      <c r="T27" s="14">
        <f>HNK!T27+WGL!T27+JBHPL!T27+JANG!T27+MHBD!T27+KRN!T27+PDLY!T27+JGTYL!T27+KMM!T27+BKDM!T27+NZB!T27+KMDY!T27+ADB!T27+NML!T27+MNRL!T27+KBASF!T27</f>
        <v>1.3740455454601279</v>
      </c>
      <c r="U27" s="14">
        <f>HNK!U27+WGL!U27+JBHPL!U27+JANG!U27+MHBD!U27+KRN!U27+PDLY!U27+JGTYL!U27+KMM!U27+BKDM!U27+NZB!U27+KMDY!U27+ADB!U27+NML!U27+MNRL!U27+KBASF!U27</f>
        <v>1.1474664454601278</v>
      </c>
      <c r="V27" s="14">
        <f>HNK!V27+WGL!V27+JBHPL!V27+JANG!V27+MHBD!V27+KRN!V27+PDLY!V27+JGTYL!V27+KMM!V27+BKDM!V27+NZB!V27+KMDY!V27+ADB!V27+NML!V27+MNRL!V27+KBASF!V27</f>
        <v>1.0241895854601277</v>
      </c>
      <c r="W27" s="14">
        <f>HNK!W27+WGL!W27+JBHPL!W27+JANG!W27+MHBD!W27+KRN!W27+PDLY!W27+JGTYL!W27+KMM!W27+BKDM!W27+NZB!W27+KMDY!W27+ADB!W27+NML!W27+MNRL!W27+KBASF!W27</f>
        <v>1.1074538554601274</v>
      </c>
      <c r="X27" s="14">
        <f>HNK!X27+WGL!X27+JBHPL!X27+JANG!X27+MHBD!X27+KRN!X27+PDLY!X27+JGTYL!X27+KMM!X27+BKDM!X27+NZB!X27+KMDY!X27+ADB!X27+NML!X27+MNRL!X27+KBASF!X27</f>
        <v>1.1012345754601276</v>
      </c>
      <c r="Y27" s="14">
        <f>HNK!Y27+WGL!Y27+JBHPL!Y27+JANG!Y27+MHBD!Y27+KRN!Y27+PDLY!Y27+JGTYL!Y27+KMM!Y27+BKDM!Y27+NZB!Y27+KMDY!Y27+ADB!Y27+NML!Y27+MNRL!Y27+KBASF!Y27</f>
        <v>1.4093096354601276</v>
      </c>
      <c r="Z27" s="14">
        <f>HNK!Z27+WGL!Z27+JBHPL!Z27+JANG!Z27+MHBD!Z27+KRN!Z27+PDLY!Z27+JGTYL!Z27+KMM!Z27+BKDM!Z27+NZB!Z27+KMDY!Z27+ADB!Z27+NML!Z27+MNRL!Z27+KBASF!Z27</f>
        <v>1.498715475460128</v>
      </c>
      <c r="AA27" s="14">
        <f>HNK!AA27+WGL!AA27+JBHPL!AA27+JANG!AA27+MHBD!AA27+KRN!AA27+PDLY!AA27+JGTYL!AA27+KMM!AA27+BKDM!AA27+NZB!AA27+KMDY!AA27+ADB!AA27+NML!AA27+MNRL!AA27+KBASF!AA27</f>
        <v>1.5127723384801275</v>
      </c>
      <c r="AB27" s="13">
        <f t="shared" si="60"/>
        <v>15.171035273020001</v>
      </c>
      <c r="AC27" s="14">
        <f>HNK!AC27+WGL!AC27+JBHPL!AC27+JANG!AC27+MHBD!AC27+KRN!AC27+PDLY!AC27+JGTYL!AC27+KMM!AC27+BKDM!AC27+NZB!AC27+KMDY!AC27+ADB!AC27+NML!AC27+MNRL!AC27+KBASF!AC27</f>
        <v>1.6513279999999999</v>
      </c>
      <c r="AD27" s="14">
        <f>HNK!AD27+WGL!AD27+JBHPL!AD27+JANG!AD27+MHBD!AD27+KRN!AD27+PDLY!AD27+JGTYL!AD27+KMM!AD27+BKDM!AD27+NZB!AD27+KMDY!AD27+ADB!AD27+NML!AD27+MNRL!AD27+KBASF!AD27</f>
        <v>1.6654659999999999</v>
      </c>
      <c r="AE27" s="14">
        <f>HNK!AE27+WGL!AE27+JBHPL!AE27+JANG!AE27+MHBD!AE27+KRN!AE27+PDLY!AE27+JGTYL!AE27+KMM!AE27+BKDM!AE27+NZB!AE27+KMDY!AE27+ADB!AE27+NML!AE27+MNRL!AE27+KBASF!AE27</f>
        <v>1.597262</v>
      </c>
      <c r="AF27" s="14">
        <f>HNK!AF27+WGL!AF27+JBHPL!AF27+JANG!AF27+MHBD!AF27+KRN!AF27+PDLY!AF27+JGTYL!AF27+KMM!AF27+BKDM!AF27+NZB!AF27+KMDY!AF27+ADB!AF27+NML!AF27+MNRL!AF27+KBASF!AF27</f>
        <v>1.401788</v>
      </c>
      <c r="AG27" s="14">
        <f>HNK!AG27+WGL!AG27+JBHPL!AG27+JANG!AG27+MHBD!AG27+KRN!AG27+PDLY!AG27+JGTYL!AG27+KMM!AG27+BKDM!AG27+NZB!AG27+KMDY!AG27+ADB!AG27+NML!AG27+MNRL!AG27+KBASF!AG27</f>
        <v>3.1690359999999997</v>
      </c>
      <c r="AH27" s="14">
        <f>HNK!AH27+WGL!AH27+JBHPL!AH27+JANG!AH27+MHBD!AH27+KRN!AH27+PDLY!AH27+JGTYL!AH27+KMM!AH27+BKDM!AH27+NZB!AH27+KMDY!AH27+ADB!AH27+NML!AH27+MNRL!AH27+KBASF!AH27</f>
        <v>3.7384970000000006</v>
      </c>
      <c r="AI27" s="14">
        <f>HNK!AI27+WGL!AI27+JBHPL!AI27+JANG!AI27+MHBD!AI27+KRN!AI27+PDLY!AI27+JGTYL!AI27+KMM!AI27+BKDM!AI27+NZB!AI27+KMDY!AI27+ADB!AI27+NML!AI27+MNRL!AI27+KBASF!AI27</f>
        <v>4.3899249999999999</v>
      </c>
      <c r="AJ27" s="14">
        <f>HNK!AJ27+WGL!AJ27+JBHPL!AJ27+JANG!AJ27+MHBD!AJ27+KRN!AJ27+PDLY!AJ27+JGTYL!AJ27+KMM!AJ27+BKDM!AJ27+NZB!AJ27+KMDY!AJ27+ADB!AJ27+NML!AJ27+MNRL!AJ27+KBASF!AJ27</f>
        <v>5.4465259999999995</v>
      </c>
      <c r="AK27" s="14">
        <f>HNK!AK27+WGL!AK27+JBHPL!AK27+JANG!AK27+MHBD!AK27+KRN!AK27+PDLY!AK27+JGTYL!AK27+KMM!AK27+BKDM!AK27+NZB!AK27+KMDY!AK27+ADB!AK27+NML!AK27+MNRL!AK27+KBASF!AK27</f>
        <v>5.1754560000000005</v>
      </c>
      <c r="AL27" s="14">
        <f>HNK!AL27+WGL!AL27+JBHPL!AL27+JANG!AL27+MHBD!AL27+KRN!AL27+PDLY!AL27+JGTYL!AL27+KMM!AL27+BKDM!AL27+NZB!AL27+KMDY!AL27+ADB!AL27+NML!AL27+MNRL!AL27+KBASF!AL27</f>
        <v>4.7843589999999994</v>
      </c>
      <c r="AM27" s="14">
        <f>HNK!AM27+WGL!AM27+JBHPL!AM27+JANG!AM27+MHBD!AM27+KRN!AM27+PDLY!AM27+JGTYL!AM27+KMM!AM27+BKDM!AM27+NZB!AM27+KMDY!AM27+ADB!AM27+NML!AM27+MNRL!AM27+KBASF!AM27</f>
        <v>5.2420079999999993</v>
      </c>
      <c r="AN27" s="14">
        <f>HNK!AN27+WGL!AN27+JBHPL!AN27+JANG!AN27+MHBD!AN27+KRN!AN27+PDLY!AN27+JGTYL!AN27+KMM!AN27+BKDM!AN27+NZB!AN27+KMDY!AN27+ADB!AN27+NML!AN27+MNRL!AN27+KBASF!AN27</f>
        <v>5.4789330000000014</v>
      </c>
      <c r="AO27" s="13">
        <f t="shared" si="61"/>
        <v>43.740583999999998</v>
      </c>
      <c r="AP27" s="14">
        <f>HNK!AP27+WGL!AP27+JBHPL!AP27+JANG!AP27+MHBD!AP27+KRN!AP27+PDLY!AP27+JGTYL!AP27+KMM!AP27+BKDM!AP27+NZB!AP27+KMDY!AP27+ADB!AP27+NML!AP27+MNRL!AP27+KBASF!AP27</f>
        <v>7.9770672553672952</v>
      </c>
      <c r="AQ27" s="14">
        <f>HNK!AQ27+WGL!AQ27+JBHPL!AQ27+JANG!AQ27+MHBD!AQ27+KRN!AQ27+PDLY!AQ27+JGTYL!AQ27+KMM!AQ27+BKDM!AQ27+NZB!AQ27+KMDY!AQ27+ADB!AQ27+NML!AQ27+MNRL!AQ27+KBASF!AQ27</f>
        <v>7.7123250357843105</v>
      </c>
      <c r="AR27" s="14">
        <f>HNK!AR27+WGL!AR27+JBHPL!AR27+JANG!AR27+MHBD!AR27+KRN!AR27+PDLY!AR27+JGTYL!AR27+KMM!AR27+BKDM!AR27+NZB!AR27+KMDY!AR27+ADB!AR27+NML!AR27+MNRL!AR27+KBASF!AR27</f>
        <v>7.8761754965156729</v>
      </c>
      <c r="AS27" s="14">
        <f>HNK!AS27+WGL!AS27+JBHPL!AS27+JANG!AS27+MHBD!AS27+KRN!AS27+PDLY!AS27+JGTYL!AS27+KMM!AS27+BKDM!AS27+NZB!AS27+KMDY!AS27+ADB!AS27+NML!AS27+MNRL!AS27+KBASF!AS27</f>
        <v>6.9526240088191251</v>
      </c>
      <c r="AT27" s="14">
        <f>HNK!AT27+WGL!AT27+JBHPL!AT27+JANG!AT27+MHBD!AT27+KRN!AT27+PDLY!AT27+JGTYL!AT27+KMM!AT27+BKDM!AT27+NZB!AT27+KMDY!AT27+ADB!AT27+NML!AT27+MNRL!AT27+KBASF!AT27</f>
        <v>7.9706599350092562</v>
      </c>
      <c r="AU27" s="14">
        <f>HNK!AU27+WGL!AU27+JBHPL!AU27+JANG!AU27+MHBD!AU27+KRN!AU27+PDLY!AU27+JGTYL!AU27+KMM!AU27+BKDM!AU27+NZB!AU27+KMDY!AU27+ADB!AU27+NML!AU27+MNRL!AU27+KBASF!AU27</f>
        <v>7.887280800659485</v>
      </c>
      <c r="AV27" s="14">
        <f>HNK!AV27+WGL!AV27+JBHPL!AV27+JANG!AV27+MHBD!AV27+KRN!AV27+PDLY!AV27+JGTYL!AV27+KMM!AV27+BKDM!AV27+NZB!AV27+KMDY!AV27+ADB!AV27+NML!AV27+MNRL!AV27+KBASF!AV27</f>
        <v>8.0872961184993297</v>
      </c>
      <c r="AW27" s="14">
        <f>HNK!AW27+WGL!AW27+JBHPL!AW27+JANG!AW27+MHBD!AW27+KRN!AW27+PDLY!AW27+JGTYL!AW27+KMM!AW27+BKDM!AW27+NZB!AW27+KMDY!AW27+ADB!AW27+NML!AW27+MNRL!AW27+KBASF!AW27</f>
        <v>9.0691530391365909</v>
      </c>
      <c r="AX27" s="14">
        <f>HNK!AX27+WGL!AX27+JBHPL!AX27+JANG!AX27+MHBD!AX27+KRN!AX27+PDLY!AX27+JGTYL!AX27+KMM!AX27+BKDM!AX27+NZB!AX27+KMDY!AX27+ADB!AX27+NML!AX27+MNRL!AX27+KBASF!AX27</f>
        <v>9.0289921781513947</v>
      </c>
      <c r="AY27" s="14">
        <f>HNK!AY27+WGL!AY27+JBHPL!AY27+JANG!AY27+MHBD!AY27+KRN!AY27+PDLY!AY27+JGTYL!AY27+KMM!AY27+BKDM!AY27+NZB!AY27+KMDY!AY27+ADB!AY27+NML!AY27+MNRL!AY27+KBASF!AY27</f>
        <v>9.7979242085966778</v>
      </c>
      <c r="AZ27" s="14">
        <f>HNK!AZ27+WGL!AZ27+JBHPL!AZ27+JANG!AZ27+MHBD!AZ27+KRN!AZ27+PDLY!AZ27+JGTYL!AZ27+KMM!AZ27+BKDM!AZ27+NZB!AZ27+KMDY!AZ27+ADB!AZ27+NML!AZ27+MNRL!AZ27+KBASF!AZ27</f>
        <v>9.7572972065932468</v>
      </c>
      <c r="BA27" s="14">
        <f>HNK!BA27+WGL!BA27+JBHPL!BA27+JANG!BA27+MHBD!BA27+KRN!BA27+PDLY!BA27+JGTYL!BA27+KMM!BA27+BKDM!BA27+NZB!BA27+KMDY!BA27+ADB!BA27+NML!BA27+MNRL!BA27+KBASF!BA27</f>
        <v>9.6302840708144917</v>
      </c>
      <c r="BB27" s="13">
        <f t="shared" si="62"/>
        <v>101.74707935394689</v>
      </c>
      <c r="BC27" s="14">
        <f>HNK!BC27+WGL!BC27+JBHPL!BC27+JANG!BC27+MHBD!BC27+KRN!BC27+PDLY!BC27+JGTYL!BC27+KMM!BC27+BKDM!BC27+NZB!BC27+KMDY!BC27+ADB!BC27+NML!BC27+MNRL!BC27+KBASF!BC27</f>
        <v>11.053803500000001</v>
      </c>
      <c r="BD27" s="14">
        <f>HNK!BD27+WGL!BD27+JBHPL!BD27+JANG!BD27+MHBD!BD27+KRN!BD27+PDLY!BD27+JGTYL!BD27+KMM!BD27+BKDM!BD27+NZB!BD27+KMDY!BD27+ADB!BD27+NML!BD27+MNRL!BD27+KBASF!BD27</f>
        <v>11.272085999999998</v>
      </c>
      <c r="BE27" s="14">
        <f>HNK!BE27+WGL!BE27+JBHPL!BE27+JANG!BE27+MHBD!BE27+KRN!BE27+PDLY!BE27+JGTYL!BE27+KMM!BE27+BKDM!BE27+NZB!BE27+KMDY!BE27+ADB!BE27+NML!BE27+MNRL!BE27+KBASF!BE27</f>
        <v>11.746620999999999</v>
      </c>
      <c r="BF27" s="14">
        <f>HNK!BF27+WGL!BF27+JBHPL!BF27+JANG!BF27+MHBD!BF27+KRN!BF27+PDLY!BF27+JGTYL!BF27+KMM!BF27+BKDM!BF27+NZB!BF27+KMDY!BF27+ADB!BF27+NML!BF27+MNRL!BF27+KBASF!BF27</f>
        <v>11.035117300000001</v>
      </c>
      <c r="BG27" s="14">
        <f>HNK!BG27+WGL!BG27+JBHPL!BG27+JANG!BG27+MHBD!BG27+KRN!BG27+PDLY!BG27+JGTYL!BG27+KMM!BG27+BKDM!BG27+NZB!BG27+KMDY!BG27+ADB!BG27+NML!BG27+MNRL!BG27+KBASF!BG27</f>
        <v>11.319919000000002</v>
      </c>
      <c r="BH27" s="14">
        <f>HNK!BH27+WGL!BH27+JBHPL!BH27+JANG!BH27+MHBD!BH27+KRN!BH27+PDLY!BH27+JGTYL!BH27+KMM!BH27+BKDM!BH27+NZB!BH27+KMDY!BH27+ADB!BH27+NML!BH27+MNRL!BH27+KBASF!BH27</f>
        <v>11.114570000000001</v>
      </c>
      <c r="BI27" s="14">
        <f>HNK!BI27+WGL!BI27+JBHPL!BI27+JANG!BI27+MHBD!BI27+KRN!BI27+PDLY!BI27+JGTYL!BI27+KMM!BI27+BKDM!BI27+NZB!BI27+KMDY!BI27+ADB!BI27+NML!BI27+MNRL!BI27+KBASF!BI27</f>
        <v>11.216909450000003</v>
      </c>
      <c r="BJ27" s="14">
        <f>HNK!BJ27+WGL!BJ27+JBHPL!BJ27+JANG!BJ27+MHBD!BJ27+KRN!BJ27+PDLY!BJ27+JGTYL!BJ27+KMM!BJ27+BKDM!BJ27+NZB!BJ27+KMDY!BJ27+ADB!BJ27+NML!BJ27+MNRL!BJ27+KBASF!BJ27</f>
        <v>12.050887999999999</v>
      </c>
      <c r="BK27" s="14">
        <f>HNK!BK27+WGL!BK27+JBHPL!BK27+JANG!BK27+MHBD!BK27+KRN!BK27+PDLY!BK27+JGTYL!BK27+KMM!BK27+BKDM!BK27+NZB!BK27+KMDY!BK27+ADB!BK27+NML!BK27+MNRL!BK27+KBASF!BK27</f>
        <v>11.841266250000002</v>
      </c>
      <c r="BL27" s="14">
        <f>HNK!BL27+WGL!BL27+JBHPL!BL27+JANG!BL27+MHBD!BL27+KRN!BL27+PDLY!BL27+JGTYL!BL27+KMM!BL27+BKDM!BL27+NZB!BL27+KMDY!BL27+ADB!BL27+NML!BL27+MNRL!BL27+KBASF!BL27</f>
        <v>11.343685949999999</v>
      </c>
      <c r="BM27" s="14">
        <f>HNK!BM27+WGL!BM27+JBHPL!BM27+JANG!BM27+MHBD!BM27+KRN!BM27+PDLY!BM27+JGTYL!BM27+KMM!BM27+BKDM!BM27+NZB!BM27+KMDY!BM27+ADB!BM27+NML!BM27+MNRL!BM27+KBASF!BM27</f>
        <v>11.500943999999995</v>
      </c>
      <c r="BN27" s="14">
        <f>HNK!BN27+WGL!BN27+JBHPL!BN27+JANG!BN27+MHBD!BN27+KRN!BN27+PDLY!BN27+JGTYL!BN27+KMM!BN27+BKDM!BN27+NZB!BN27+KMDY!BN27+ADB!BN27+NML!BN27+MNRL!BN27+KBASF!BN27</f>
        <v>10.972268000000005</v>
      </c>
      <c r="BO27" s="13">
        <f t="shared" si="63"/>
        <v>136.46807845000001</v>
      </c>
      <c r="BP27" s="14">
        <f>HNK!BP27+WGL!BP27+JBHPL!BP27+JANG!BP27+MHBD!BP27+KRN!BP27+PDLY!BP27+JGTYL!BP27+KMM!BP27+BKDM!BP27+NZB!BP27+KMDY!BP27+ADB!BP27+NML!BP27+MNRL!BP27+KBASF!BP27</f>
        <v>12.202836999999997</v>
      </c>
      <c r="BQ27" s="14">
        <f>HNK!BQ27+WGL!BQ27+JBHPL!BQ27+JANG!BQ27+MHBD!BQ27+KRN!BQ27+PDLY!BQ27+JGTYL!BQ27+KMM!BQ27+BKDM!BQ27+NZB!BQ27+KMDY!BQ27+ADB!BQ27+NML!BQ27+MNRL!BQ27+KBASF!BQ27</f>
        <v>11.890175999999997</v>
      </c>
      <c r="BR27" s="14">
        <f>HNK!BR27+WGL!BR27+JBHPL!BR27+JANG!BR27+MHBD!BR27+KRN!BR27+PDLY!BR27+JGTYL!BR27+KMM!BR27+BKDM!BR27+NZB!BR27+KMDY!BR27+ADB!BR27+NML!BR27+MNRL!BR27+KBASF!BR27</f>
        <v>11.88691</v>
      </c>
      <c r="BS27" s="14">
        <f>HNK!BS27+WGL!BS27+JBHPL!BS27+JANG!BS27+MHBD!BS27+KRN!BS27+PDLY!BS27+JGTYL!BS27+KMM!BS27+BKDM!BS27+NZB!BS27+KMDY!BS27+ADB!BS27+NML!BS27+MNRL!BS27+KBASF!BS27</f>
        <v>10.900120000000001</v>
      </c>
      <c r="BT27" s="14">
        <f>HNK!BT27+WGL!BT27+JBHPL!BT27+JANG!BT27+MHBD!BT27+KRN!BT27+PDLY!BT27+JGTYL!BT27+KMM!BT27+BKDM!BT27+NZB!BT27+KMDY!BT27+ADB!BT27+NML!BT27+MNRL!BT27+KBASF!BT27</f>
        <v>11.212821000000003</v>
      </c>
      <c r="BU27" s="14">
        <f>HNK!BU27+WGL!BU27+JBHPL!BU27+JANG!BU27+MHBD!BU27+KRN!BU27+PDLY!BU27+JGTYL!BU27+KMM!BU27+BKDM!BU27+NZB!BU27+KMDY!BU27+ADB!BU27+NML!BU27+MNRL!BU27+KBASF!BU27</f>
        <v>11.525744</v>
      </c>
      <c r="BV27" s="14">
        <f>HNK!BV27+WGL!BV27+JBHPL!BV27+JANG!BV27+MHBD!BV27+KRN!BV27+PDLY!BV27+JGTYL!BV27+KMM!BV27+BKDM!BV27+NZB!BV27+KMDY!BV27+ADB!BV27+NML!BV27+MNRL!BV27+KBASF!BV27</f>
        <v>11.617223999999998</v>
      </c>
      <c r="BW27" s="14">
        <f>HNK!BW27+WGL!BW27+JBHPL!BW27+JANG!BW27+MHBD!BW27+KRN!BW27+PDLY!BW27+JGTYL!BW27+KMM!BW27+BKDM!BW27+NZB!BW27+KMDY!BW27+ADB!BW27+NML!BW27+MNRL!BW27+KBASF!BW27</f>
        <v>12.315224000000002</v>
      </c>
      <c r="BX27" s="14">
        <f>HNK!BX27+WGL!BX27+JBHPL!BX27+JANG!BX27+MHBD!BX27+KRN!BX27+PDLY!BX27+JGTYL!BX27+KMM!BX27+BKDM!BX27+NZB!BX27+KMDY!BX27+ADB!BX27+NML!BX27+MNRL!BX27+KBASF!BX27</f>
        <v>11.706481</v>
      </c>
      <c r="BY27" s="14">
        <f>HNK!BY27+WGL!BY27+JBHPL!BY27+JANG!BY27+MHBD!BY27+KRN!BY27+PDLY!BY27+JGTYL!BY27+KMM!BY27+BKDM!BY27+NZB!BY27+KMDY!BY27+ADB!BY27+NML!BY27+MNRL!BY27+KBASF!BY27</f>
        <v>12.201288</v>
      </c>
      <c r="BZ27" s="14">
        <f>HNK!BZ27+WGL!BZ27+JBHPL!BZ27+JANG!BZ27+MHBD!BZ27+KRN!BZ27+PDLY!BZ27+JGTYL!BZ27+KMM!BZ27+BKDM!BZ27+NZB!BZ27+KMDY!BZ27+ADB!BZ27+NML!BZ27+MNRL!BZ27+KBASF!BZ27</f>
        <v>12.851011000000002</v>
      </c>
      <c r="CA27" s="14">
        <f>HNK!CA27+WGL!CA27+JBHPL!CA27+JANG!CA27+MHBD!CA27+KRN!CA27+PDLY!CA27+JGTYL!CA27+KMM!CA27+BKDM!CA27+NZB!CA27+KMDY!CA27+ADB!CA27+NML!CA27+MNRL!CA27+KBASF!CA27</f>
        <v>11.892589999999968</v>
      </c>
      <c r="CB27" s="13">
        <f t="shared" si="64"/>
        <v>142.20242599999995</v>
      </c>
      <c r="CC27" s="23">
        <f t="shared" si="65"/>
        <v>0.56901326654453199</v>
      </c>
      <c r="CD27" s="23">
        <f t="shared" si="66"/>
        <v>0.74973769035921789</v>
      </c>
      <c r="CE27" s="23">
        <f t="shared" si="67"/>
        <v>0.48140614837973494</v>
      </c>
      <c r="CF27" s="23">
        <f t="shared" si="68"/>
        <v>0.18220427904739633</v>
      </c>
      <c r="CG27" s="23">
        <f t="shared" si="69"/>
        <v>4.2019698783264614E-2</v>
      </c>
      <c r="CH27" s="77">
        <v>0.05</v>
      </c>
      <c r="CI27" s="25" t="s">
        <v>80</v>
      </c>
      <c r="CJ27" s="26">
        <f t="shared" si="70"/>
        <v>0.05</v>
      </c>
      <c r="CK27" s="26">
        <f t="shared" si="70"/>
        <v>0.05</v>
      </c>
      <c r="CL27" s="26">
        <f t="shared" si="70"/>
        <v>0.05</v>
      </c>
      <c r="CM27" s="26">
        <f t="shared" si="70"/>
        <v>0.05</v>
      </c>
      <c r="CN27" s="26">
        <f t="shared" si="70"/>
        <v>0.05</v>
      </c>
      <c r="CO27" s="26">
        <f t="shared" si="70"/>
        <v>0.05</v>
      </c>
      <c r="CP27" s="14">
        <f>HNK!CP27+WGL!CP27+JBHPL!CP27+JANG!CP27+MHBD!CP27+KRN!CP27+PDLY!CP27+JGTYL!CP27+KMM!CP27+BKDM!CP27+NZB!CP27+KMDY!CP27+ADB!CP27+NML!CP27+MNRL!CP27+KBASF!CP27</f>
        <v>13.283893000000001</v>
      </c>
      <c r="CQ27" s="14">
        <f>HNK!CQ27+WGL!CQ27+JBHPL!CQ27+JANG!CQ27+MHBD!CQ27+KRN!CQ27+PDLY!CQ27+JGTYL!CQ27+KMM!CQ27+BKDM!CQ27+NZB!CQ27+KMDY!CQ27+ADB!CQ27+NML!CQ27+MNRL!CQ27+KBASF!CQ27</f>
        <v>13.187296999999999</v>
      </c>
      <c r="CR27" s="14">
        <f>HNK!CR27+WGL!CR27+JBHPL!CR27+JANG!CR27+MHBD!CR27+KRN!CR27+PDLY!CR27+JGTYL!CR27+KMM!CR27+BKDM!CR27+NZB!CR27+KMDY!CR27+ADB!CR27+NML!CR27+MNRL!CR27+KBASF!CR27</f>
        <v>13.881629999999999</v>
      </c>
      <c r="CS27" s="14">
        <f>HNK!CS27+WGL!CS27+JBHPL!CS27+JANG!CS27+MHBD!CS27+KRN!CS27+PDLY!CS27+JGTYL!CS27+KMM!CS27+BKDM!CS27+NZB!CS27+KMDY!CS27+ADB!CS27+NML!CS27+MNRL!CS27+KBASF!CS27</f>
        <v>10.963495999999999</v>
      </c>
      <c r="CT27" s="14">
        <f>HNK!CT27+WGL!CT27+JBHPL!CT27+JANG!CT27+MHBD!CT27+KRN!CT27+PDLY!CT27+JGTYL!CT27+KMM!CT27+BKDM!CT27+NZB!CT27+KMDY!CT27+ADB!CT27+NML!CT27+MNRL!CT27+KBASF!CT27</f>
        <v>11.676009000000001</v>
      </c>
      <c r="CU27" s="14">
        <f>HNK!CU27+WGL!CU27+JBHPL!CU27+JANG!CU27+MHBD!CU27+KRN!CU27+PDLY!CU27+JGTYL!CU27+KMM!CU27+BKDM!CU27+NZB!CU27+KMDY!CU27+ADB!CU27+NML!CU27+MNRL!CU27+KBASF!CU27</f>
        <v>12.315360999999999</v>
      </c>
      <c r="CV27" s="34">
        <f t="shared" si="71"/>
        <v>12.1980852</v>
      </c>
      <c r="CW27" s="34">
        <f t="shared" si="71"/>
        <v>12.930985200000004</v>
      </c>
      <c r="CX27" s="34">
        <f t="shared" si="71"/>
        <v>12.291805050000001</v>
      </c>
      <c r="CY27" s="34">
        <f t="shared" si="71"/>
        <v>12.811352400000001</v>
      </c>
      <c r="CZ27" s="34">
        <f t="shared" si="71"/>
        <v>13.493561550000003</v>
      </c>
      <c r="DA27" s="34">
        <f t="shared" si="71"/>
        <v>12.487219499999966</v>
      </c>
      <c r="DB27" s="13">
        <f t="shared" si="72"/>
        <v>151.52069489999997</v>
      </c>
      <c r="DC27" s="40">
        <f t="shared" si="73"/>
        <v>0.58449672930500518</v>
      </c>
      <c r="DD27" s="41">
        <f t="shared" si="74"/>
        <v>0.36425905199963871</v>
      </c>
      <c r="DE27" s="40">
        <f t="shared" si="75"/>
        <v>0.14195765624211321</v>
      </c>
      <c r="DF27" s="40">
        <f t="shared" si="76"/>
        <v>5.3708390966243469E-2</v>
      </c>
      <c r="DG27" s="48">
        <f t="shared" si="77"/>
        <v>6.5528199216517091E-2</v>
      </c>
      <c r="DH27" s="58"/>
      <c r="DI27" s="25" t="s">
        <v>78</v>
      </c>
      <c r="DJ27" s="50">
        <f t="shared" si="78"/>
        <v>5.3708390966243469E-2</v>
      </c>
      <c r="DK27" s="68">
        <f t="shared" si="21"/>
        <v>13.997349518797746</v>
      </c>
      <c r="DL27" s="68">
        <f t="shared" si="21"/>
        <v>13.895565503063969</v>
      </c>
      <c r="DM27" s="68">
        <f t="shared" si="21"/>
        <v>14.627190011288734</v>
      </c>
      <c r="DN27" s="68">
        <f t="shared" si="21"/>
        <v>11.552327729524846</v>
      </c>
      <c r="DO27" s="68">
        <f t="shared" si="21"/>
        <v>12.303108656297377</v>
      </c>
      <c r="DP27" s="68">
        <f t="shared" si="21"/>
        <v>12.976799223478427</v>
      </c>
      <c r="DQ27" s="68">
        <f t="shared" si="21"/>
        <v>12.853224728961148</v>
      </c>
      <c r="DR27" s="68">
        <f t="shared" si="21"/>
        <v>13.625487608700311</v>
      </c>
      <c r="DS27" s="68">
        <f t="shared" si="21"/>
        <v>12.951978121306247</v>
      </c>
      <c r="DT27" s="68">
        <f t="shared" si="21"/>
        <v>13.499429523505523</v>
      </c>
      <c r="DU27" s="68">
        <f t="shared" si="21"/>
        <v>14.218279029254473</v>
      </c>
      <c r="DV27" s="68">
        <f t="shared" si="21"/>
        <v>13.157887966987264</v>
      </c>
      <c r="DW27" s="13">
        <f t="shared" si="79"/>
        <v>159.65862762116603</v>
      </c>
      <c r="DX27" s="126"/>
      <c r="DY27" s="126"/>
      <c r="DZ27" s="126"/>
      <c r="EA27" s="126"/>
      <c r="EB27" s="126"/>
      <c r="EC27" s="126"/>
      <c r="ED27" s="126"/>
      <c r="EE27" s="126"/>
      <c r="EF27" s="126"/>
      <c r="EG27" s="126"/>
      <c r="EH27" s="126"/>
      <c r="EI27" s="126"/>
      <c r="EJ27" s="125"/>
      <c r="EK27" s="126"/>
      <c r="EL27" s="126"/>
      <c r="EM27" s="126"/>
      <c r="EN27" s="126"/>
      <c r="EO27" s="126"/>
      <c r="EP27" s="126"/>
      <c r="EQ27" s="126"/>
      <c r="ER27" s="126"/>
      <c r="ES27" s="126"/>
      <c r="ET27" s="126"/>
      <c r="EU27" s="126"/>
      <c r="EV27" s="126"/>
      <c r="EW27" s="125"/>
      <c r="EX27" s="126"/>
      <c r="EY27" s="126"/>
      <c r="EZ27" s="126"/>
      <c r="FA27" s="126"/>
      <c r="FB27" s="126"/>
      <c r="FC27" s="126"/>
      <c r="FD27" s="126"/>
      <c r="FE27" s="126"/>
      <c r="FF27" s="126"/>
      <c r="FG27" s="126"/>
      <c r="FH27" s="126"/>
      <c r="FI27" s="126"/>
      <c r="FJ27" s="125"/>
      <c r="FK27" s="126"/>
      <c r="FL27" s="126"/>
      <c r="FM27" s="126"/>
      <c r="FN27" s="126"/>
      <c r="FO27" s="126"/>
      <c r="FP27" s="126"/>
      <c r="FQ27" s="126"/>
      <c r="FR27" s="126"/>
      <c r="FS27" s="126"/>
      <c r="FT27" s="126"/>
      <c r="FU27" s="126"/>
      <c r="FV27" s="126"/>
      <c r="FW27" s="125"/>
      <c r="FX27" s="126"/>
      <c r="FY27" s="126"/>
      <c r="FZ27" s="126"/>
      <c r="GA27" s="126"/>
      <c r="GB27" s="126"/>
      <c r="GC27" s="126"/>
      <c r="GD27" s="126"/>
      <c r="GE27" s="126"/>
      <c r="GF27" s="126"/>
      <c r="GG27" s="126"/>
      <c r="GH27" s="126"/>
      <c r="GI27" s="126"/>
      <c r="GJ27" s="125"/>
      <c r="GK27" s="126"/>
      <c r="GL27" s="126"/>
      <c r="GM27" s="126"/>
      <c r="GN27" s="126"/>
      <c r="GO27" s="126"/>
      <c r="GP27" s="126"/>
      <c r="GQ27" s="126"/>
      <c r="GR27" s="126"/>
      <c r="GS27" s="126"/>
      <c r="GT27" s="126"/>
      <c r="GU27" s="126"/>
      <c r="GV27" s="126"/>
      <c r="GW27" s="125"/>
      <c r="GX27" s="126"/>
      <c r="GY27" s="126"/>
      <c r="GZ27" s="126"/>
      <c r="HA27" s="126"/>
      <c r="HB27" s="126"/>
      <c r="HC27" s="126"/>
      <c r="HD27" s="126"/>
      <c r="HE27" s="126"/>
      <c r="HF27" s="126"/>
      <c r="HG27" s="126"/>
      <c r="HH27" s="126"/>
      <c r="HI27" s="126"/>
      <c r="HJ27" s="125"/>
      <c r="HK27" s="126"/>
      <c r="HL27" s="126"/>
      <c r="HM27" s="126"/>
      <c r="HN27" s="126"/>
      <c r="HO27" s="126"/>
      <c r="HP27" s="126"/>
      <c r="HQ27" s="126"/>
      <c r="HR27" s="126"/>
      <c r="HS27" s="126"/>
      <c r="HT27" s="126"/>
      <c r="HU27" s="126"/>
      <c r="HV27" s="126"/>
      <c r="HW27" s="125"/>
      <c r="HX27" s="126"/>
      <c r="HY27" s="126"/>
      <c r="HZ27" s="126"/>
      <c r="IA27" s="126"/>
      <c r="IB27" s="126"/>
      <c r="IC27" s="126"/>
      <c r="ID27" s="126"/>
      <c r="IE27" s="126"/>
      <c r="IF27" s="126"/>
      <c r="IG27" s="126"/>
      <c r="IH27" s="126"/>
      <c r="II27" s="126"/>
      <c r="IJ27" s="125"/>
      <c r="IK27" s="126"/>
      <c r="IL27" s="126"/>
      <c r="IM27" s="126"/>
      <c r="IN27" s="126"/>
      <c r="IO27" s="126"/>
      <c r="IP27" s="126"/>
      <c r="IQ27" s="126"/>
      <c r="IR27" s="126"/>
      <c r="IS27" s="126"/>
      <c r="IT27" s="126"/>
      <c r="IU27" s="126"/>
      <c r="IV27" s="126"/>
      <c r="IW27" s="125"/>
    </row>
    <row r="28" spans="2:257" ht="12.5" x14ac:dyDescent="0.2">
      <c r="B28" s="3" t="s">
        <v>1</v>
      </c>
      <c r="C28" s="14">
        <f>HNK!C28+WGL!C28+JBHPL!C28+JANG!C28+MHBD!C28+KRN!C28+PDLY!C28+JGTYL!C28+KMM!C28+BKDM!C28+NZB!C28+KMDY!C28+ADB!C28+NML!C28+MNRL!C28+KBASF!C28</f>
        <v>1.2494156999999999</v>
      </c>
      <c r="D28" s="14">
        <f>HNK!D28+WGL!D28+JBHPL!D28+JANG!D28+MHBD!D28+KRN!D28+PDLY!D28+JGTYL!D28+KMM!D28+BKDM!D28+NZB!D28+KMDY!D28+ADB!D28+NML!D28+MNRL!D28+KBASF!D28</f>
        <v>1.0947961370102737</v>
      </c>
      <c r="E28" s="14">
        <f>HNK!E28+WGL!E28+JBHPL!E28+JANG!E28+MHBD!E28+KRN!E28+PDLY!E28+JGTYL!E28+KMM!E28+BKDM!E28+NZB!E28+KMDY!E28+ADB!E28+NML!E28+MNRL!E28+KBASF!E28</f>
        <v>1.1466685466833892</v>
      </c>
      <c r="F28" s="14">
        <f>HNK!F28+WGL!F28+JBHPL!F28+JANG!F28+MHBD!F28+KRN!F28+PDLY!F28+JGTYL!F28+KMM!F28+BKDM!F28+NZB!F28+KMDY!F28+ADB!F28+NML!F28+MNRL!F28+KBASF!F28</f>
        <v>0.9897504939593601</v>
      </c>
      <c r="G28" s="14">
        <f>HNK!G28+WGL!G28+JBHPL!G28+JANG!G28+MHBD!G28+KRN!G28+PDLY!G28+JGTYL!G28+KMM!G28+BKDM!G28+NZB!G28+KMDY!G28+ADB!G28+NML!G28+MNRL!G28+KBASF!G28</f>
        <v>1.03656321</v>
      </c>
      <c r="H28" s="14">
        <f>HNK!H28+WGL!H28+JBHPL!H28+JANG!H28+MHBD!H28+KRN!H28+PDLY!H28+JGTYL!H28+KMM!H28+BKDM!H28+NZB!H28+KMDY!H28+ADB!H28+NML!H28+MNRL!H28+KBASF!H28</f>
        <v>1.0429293999999998</v>
      </c>
      <c r="I28" s="14">
        <f>HNK!I28+WGL!I28+JBHPL!I28+JANG!I28+MHBD!I28+KRN!I28+PDLY!I28+JGTYL!I28+KMM!I28+BKDM!I28+NZB!I28+KMDY!I28+ADB!I28+NML!I28+MNRL!I28+KBASF!I28</f>
        <v>0.94297776</v>
      </c>
      <c r="J28" s="14">
        <f>HNK!J28+WGL!J28+JBHPL!J28+JANG!J28+MHBD!J28+KRN!J28+PDLY!J28+JGTYL!J28+KMM!J28+BKDM!J28+NZB!J28+KMDY!J28+ADB!J28+NML!J28+MNRL!J28+KBASF!J28</f>
        <v>0.91228357999999998</v>
      </c>
      <c r="K28" s="14">
        <f>HNK!K28+WGL!K28+JBHPL!K28+JANG!K28+MHBD!K28+KRN!K28+PDLY!K28+JGTYL!K28+KMM!K28+BKDM!K28+NZB!K28+KMDY!K28+ADB!K28+NML!K28+MNRL!K28+KBASF!K28</f>
        <v>0.80250012999999998</v>
      </c>
      <c r="L28" s="14">
        <f>HNK!L28+WGL!L28+JBHPL!L28+JANG!L28+MHBD!L28+KRN!L28+PDLY!L28+JGTYL!L28+KMM!L28+BKDM!L28+NZB!L28+KMDY!L28+ADB!L28+NML!L28+MNRL!L28+KBASF!L28</f>
        <v>0.82640330999999989</v>
      </c>
      <c r="M28" s="14">
        <f>HNK!M28+WGL!M28+JBHPL!M28+JANG!M28+MHBD!M28+KRN!M28+PDLY!M28+JGTYL!M28+KMM!M28+BKDM!M28+NZB!M28+KMDY!M28+ADB!M28+NML!M28+MNRL!M28+KBASF!M28</f>
        <v>0.89849884000000002</v>
      </c>
      <c r="N28" s="14">
        <f>HNK!N28+WGL!N28+JBHPL!N28+JANG!N28+MHBD!N28+KRN!N28+PDLY!N28+JGTYL!N28+KMM!N28+BKDM!N28+NZB!N28+KMDY!N28+ADB!N28+NML!N28+MNRL!N28+KBASF!N28</f>
        <v>0.89426473999999989</v>
      </c>
      <c r="O28" s="13">
        <f t="shared" si="59"/>
        <v>11.837051847653024</v>
      </c>
      <c r="P28" s="14">
        <f>HNK!P28+WGL!P28+JBHPL!P28+JANG!P28+MHBD!P28+KRN!P28+PDLY!P28+JGTYL!P28+KMM!P28+BKDM!P28+NZB!P28+KMDY!P28+ADB!P28+NML!P28+MNRL!P28+KBASF!P28</f>
        <v>1.2421431250000015</v>
      </c>
      <c r="Q28" s="14">
        <f>HNK!Q28+WGL!Q28+JBHPL!Q28+JANG!Q28+MHBD!Q28+KRN!Q28+PDLY!Q28+JGTYL!Q28+KMM!Q28+BKDM!Q28+NZB!Q28+KMDY!Q28+ADB!Q28+NML!Q28+MNRL!Q28+KBASF!Q28</f>
        <v>1.2543215350000017</v>
      </c>
      <c r="R28" s="14">
        <f>HNK!R28+WGL!R28+JBHPL!R28+JANG!R28+MHBD!R28+KRN!R28+PDLY!R28+JGTYL!R28+KMM!R28+BKDM!R28+NZB!R28+KMDY!R28+ADB!R28+NML!R28+MNRL!R28+KBASF!R28</f>
        <v>1.2342765450000015</v>
      </c>
      <c r="S28" s="14">
        <f>HNK!S28+WGL!S28+JBHPL!S28+JANG!S28+MHBD!S28+KRN!S28+PDLY!S28+JGTYL!S28+KMM!S28+BKDM!S28+NZB!S28+KMDY!S28+ADB!S28+NML!S28+MNRL!S28+KBASF!S28</f>
        <v>1.0389639050000015</v>
      </c>
      <c r="T28" s="14">
        <f>HNK!T28+WGL!T28+JBHPL!T28+JANG!T28+MHBD!T28+KRN!T28+PDLY!T28+JGTYL!T28+KMM!T28+BKDM!T28+NZB!T28+KMDY!T28+ADB!T28+NML!T28+MNRL!T28+KBASF!T28</f>
        <v>1.0977225150000014</v>
      </c>
      <c r="U28" s="14">
        <f>HNK!U28+WGL!U28+JBHPL!U28+JANG!U28+MHBD!U28+KRN!U28+PDLY!U28+JGTYL!U28+KMM!U28+BKDM!U28+NZB!U28+KMDY!U28+ADB!U28+NML!U28+MNRL!U28+KBASF!U28</f>
        <v>1.0775225350000015</v>
      </c>
      <c r="V28" s="14">
        <f>HNK!V28+WGL!V28+JBHPL!V28+JANG!V28+MHBD!V28+KRN!V28+PDLY!V28+JGTYL!V28+KMM!V28+BKDM!V28+NZB!V28+KMDY!V28+ADB!V28+NML!V28+MNRL!V28+KBASF!V28</f>
        <v>0.95525501500000132</v>
      </c>
      <c r="W28" s="14">
        <f>HNK!W28+WGL!W28+JBHPL!W28+JANG!W28+MHBD!W28+KRN!W28+PDLY!W28+JGTYL!W28+KMM!W28+BKDM!W28+NZB!W28+KMDY!W28+ADB!W28+NML!W28+MNRL!W28+KBASF!W28</f>
        <v>0.93103328500000149</v>
      </c>
      <c r="X28" s="14">
        <f>HNK!X28+WGL!X28+JBHPL!X28+JANG!X28+MHBD!X28+KRN!X28+PDLY!X28+JGTYL!X28+KMM!X28+BKDM!X28+NZB!X28+KMDY!X28+ADB!X28+NML!X28+MNRL!X28+KBASF!X28</f>
        <v>0.78578818500000147</v>
      </c>
      <c r="Y28" s="14">
        <f>HNK!Y28+WGL!Y28+JBHPL!Y28+JANG!Y28+MHBD!Y28+KRN!Y28+PDLY!Y28+JGTYL!Y28+KMM!Y28+BKDM!Y28+NZB!Y28+KMDY!Y28+ADB!Y28+NML!Y28+MNRL!Y28+KBASF!Y28</f>
        <v>0.77104333500000155</v>
      </c>
      <c r="Z28" s="14">
        <f>HNK!Z28+WGL!Z28+JBHPL!Z28+JANG!Z28+MHBD!Z28+KRN!Z28+PDLY!Z28+JGTYL!Z28+KMM!Z28+BKDM!Z28+NZB!Z28+KMDY!Z28+ADB!Z28+NML!Z28+MNRL!Z28+KBASF!Z28</f>
        <v>0.80869487500000148</v>
      </c>
      <c r="AA28" s="14">
        <f>HNK!AA28+WGL!AA28+JBHPL!AA28+JANG!AA28+MHBD!AA28+KRN!AA28+PDLY!AA28+JGTYL!AA28+KMM!AA28+BKDM!AA28+NZB!AA28+KMDY!AA28+ADB!AA28+NML!AA28+MNRL!AA28+KBASF!AA28</f>
        <v>0.8533307450000015</v>
      </c>
      <c r="AB28" s="13">
        <f t="shared" si="60"/>
        <v>12.050095600000017</v>
      </c>
      <c r="AC28" s="14">
        <f>HNK!AC28+WGL!AC28+JBHPL!AC28+JANG!AC28+MHBD!AC28+KRN!AC28+PDLY!AC28+JGTYL!AC28+KMM!AC28+BKDM!AC28+NZB!AC28+KMDY!AC28+ADB!AC28+NML!AC28+MNRL!AC28+KBASF!AC28</f>
        <v>1.099499</v>
      </c>
      <c r="AD28" s="14">
        <f>HNK!AD28+WGL!AD28+JBHPL!AD28+JANG!AD28+MHBD!AD28+KRN!AD28+PDLY!AD28+JGTYL!AD28+KMM!AD28+BKDM!AD28+NZB!AD28+KMDY!AD28+ADB!AD28+NML!AD28+MNRL!AD28+KBASF!AD28</f>
        <v>1.223579</v>
      </c>
      <c r="AE28" s="14">
        <f>HNK!AE28+WGL!AE28+JBHPL!AE28+JANG!AE28+MHBD!AE28+KRN!AE28+PDLY!AE28+JGTYL!AE28+KMM!AE28+BKDM!AE28+NZB!AE28+KMDY!AE28+ADB!AE28+NML!AE28+MNRL!AE28+KBASF!AE28</f>
        <v>1.0776060000000001</v>
      </c>
      <c r="AF28" s="14">
        <f>HNK!AF28+WGL!AF28+JBHPL!AF28+JANG!AF28+MHBD!AF28+KRN!AF28+PDLY!AF28+JGTYL!AF28+KMM!AF28+BKDM!AF28+NZB!AF28+KMDY!AF28+ADB!AF28+NML!AF28+MNRL!AF28+KBASF!AF28</f>
        <v>0.90796599999999994</v>
      </c>
      <c r="AG28" s="14">
        <f>HNK!AG28+WGL!AG28+JBHPL!AG28+JANG!AG28+MHBD!AG28+KRN!AG28+PDLY!AG28+JGTYL!AG28+KMM!AG28+BKDM!AG28+NZB!AG28+KMDY!AG28+ADB!AG28+NML!AG28+MNRL!AG28+KBASF!AG28</f>
        <v>0.93944000000000005</v>
      </c>
      <c r="AH28" s="14">
        <f>HNK!AH28+WGL!AH28+JBHPL!AH28+JANG!AH28+MHBD!AH28+KRN!AH28+PDLY!AH28+JGTYL!AH28+KMM!AH28+BKDM!AH28+NZB!AH28+KMDY!AH28+ADB!AH28+NML!AH28+MNRL!AH28+KBASF!AH28</f>
        <v>0.848271</v>
      </c>
      <c r="AI28" s="14">
        <f>HNK!AI28+WGL!AI28+JBHPL!AI28+JANG!AI28+MHBD!AI28+KRN!AI28+PDLY!AI28+JGTYL!AI28+KMM!AI28+BKDM!AI28+NZB!AI28+KMDY!AI28+ADB!AI28+NML!AI28+MNRL!AI28+KBASF!AI28</f>
        <v>0.92647100000000004</v>
      </c>
      <c r="AJ28" s="14">
        <f>HNK!AJ28+WGL!AJ28+JBHPL!AJ28+JANG!AJ28+MHBD!AJ28+KRN!AJ28+PDLY!AJ28+JGTYL!AJ28+KMM!AJ28+BKDM!AJ28+NZB!AJ28+KMDY!AJ28+ADB!AJ28+NML!AJ28+MNRL!AJ28+KBASF!AJ28</f>
        <v>0.811948</v>
      </c>
      <c r="AK28" s="14">
        <f>HNK!AK28+WGL!AK28+JBHPL!AK28+JANG!AK28+MHBD!AK28+KRN!AK28+PDLY!AK28+JGTYL!AK28+KMM!AK28+BKDM!AK28+NZB!AK28+KMDY!AK28+ADB!AK28+NML!AK28+MNRL!AK28+KBASF!AK28</f>
        <v>0.70277199999999995</v>
      </c>
      <c r="AL28" s="14">
        <f>HNK!AL28+WGL!AL28+JBHPL!AL28+JANG!AL28+MHBD!AL28+KRN!AL28+PDLY!AL28+JGTYL!AL28+KMM!AL28+BKDM!AL28+NZB!AL28+KMDY!AL28+ADB!AL28+NML!AL28+MNRL!AL28+KBASF!AL28</f>
        <v>0.65323100000000001</v>
      </c>
      <c r="AM28" s="14">
        <f>HNK!AM28+WGL!AM28+JBHPL!AM28+JANG!AM28+MHBD!AM28+KRN!AM28+PDLY!AM28+JGTYL!AM28+KMM!AM28+BKDM!AM28+NZB!AM28+KMDY!AM28+ADB!AM28+NML!AM28+MNRL!AM28+KBASF!AM28</f>
        <v>0.61773299999999998</v>
      </c>
      <c r="AN28" s="14">
        <f>HNK!AN28+WGL!AN28+JBHPL!AN28+JANG!AN28+MHBD!AN28+KRN!AN28+PDLY!AN28+JGTYL!AN28+KMM!AN28+BKDM!AN28+NZB!AN28+KMDY!AN28+ADB!AN28+NML!AN28+MNRL!AN28+KBASF!AN28</f>
        <v>0.71406399999999992</v>
      </c>
      <c r="AO28" s="13">
        <f t="shared" si="61"/>
        <v>10.52258</v>
      </c>
      <c r="AP28" s="14">
        <f>HNK!AP28+WGL!AP28+JBHPL!AP28+JANG!AP28+MHBD!AP28+KRN!AP28+PDLY!AP28+JGTYL!AP28+KMM!AP28+BKDM!AP28+NZB!AP28+KMDY!AP28+ADB!AP28+NML!AP28+MNRL!AP28+KBASF!AP28</f>
        <v>0.87376799999999943</v>
      </c>
      <c r="AQ28" s="14">
        <f>HNK!AQ28+WGL!AQ28+JBHPL!AQ28+JANG!AQ28+MHBD!AQ28+KRN!AQ28+PDLY!AQ28+JGTYL!AQ28+KMM!AQ28+BKDM!AQ28+NZB!AQ28+KMDY!AQ28+ADB!AQ28+NML!AQ28+MNRL!AQ28+KBASF!AQ28</f>
        <v>0.91050299999999917</v>
      </c>
      <c r="AR28" s="14">
        <f>HNK!AR28+WGL!AR28+JBHPL!AR28+JANG!AR28+MHBD!AR28+KRN!AR28+PDLY!AR28+JGTYL!AR28+KMM!AR28+BKDM!AR28+NZB!AR28+KMDY!AR28+ADB!AR28+NML!AR28+MNRL!AR28+KBASF!AR28</f>
        <v>1.0077819999999966</v>
      </c>
      <c r="AS28" s="14">
        <f>HNK!AS28+WGL!AS28+JBHPL!AS28+JANG!AS28+MHBD!AS28+KRN!AS28+PDLY!AS28+JGTYL!AS28+KMM!AS28+BKDM!AS28+NZB!AS28+KMDY!AS28+ADB!AS28+NML!AS28+MNRL!AS28+KBASF!AS28</f>
        <v>0.76711799999999775</v>
      </c>
      <c r="AT28" s="14">
        <f>HNK!AT28+WGL!AT28+JBHPL!AT28+JANG!AT28+MHBD!AT28+KRN!AT28+PDLY!AT28+JGTYL!AT28+KMM!AT28+BKDM!AT28+NZB!AT28+KMDY!AT28+ADB!AT28+NML!AT28+MNRL!AT28+KBASF!AT28</f>
        <v>0.78615199999999819</v>
      </c>
      <c r="AU28" s="14">
        <f>HNK!AU28+WGL!AU28+JBHPL!AU28+JANG!AU28+MHBD!AU28+KRN!AU28+PDLY!AU28+JGTYL!AU28+KMM!AU28+BKDM!AU28+NZB!AU28+KMDY!AU28+ADB!AU28+NML!AU28+MNRL!AU28+KBASF!AU28</f>
        <v>0.79894899999999947</v>
      </c>
      <c r="AV28" s="14">
        <f>HNK!AV28+WGL!AV28+JBHPL!AV28+JANG!AV28+MHBD!AV28+KRN!AV28+PDLY!AV28+JGTYL!AV28+KMM!AV28+BKDM!AV28+NZB!AV28+KMDY!AV28+ADB!AV28+NML!AV28+MNRL!AV28+KBASF!AV28</f>
        <v>0.64141699999999968</v>
      </c>
      <c r="AW28" s="14">
        <f>HNK!AW28+WGL!AW28+JBHPL!AW28+JANG!AW28+MHBD!AW28+KRN!AW28+PDLY!AW28+JGTYL!AW28+KMM!AW28+BKDM!AW28+NZB!AW28+KMDY!AW28+ADB!AW28+NML!AW28+MNRL!AW28+KBASF!AW28</f>
        <v>0.522706</v>
      </c>
      <c r="AX28" s="14">
        <f>HNK!AX28+WGL!AX28+JBHPL!AX28+JANG!AX28+MHBD!AX28+KRN!AX28+PDLY!AX28+JGTYL!AX28+KMM!AX28+BKDM!AX28+NZB!AX28+KMDY!AX28+ADB!AX28+NML!AX28+MNRL!AX28+KBASF!AX28</f>
        <v>0.58660059999999947</v>
      </c>
      <c r="AY28" s="14">
        <f>HNK!AY28+WGL!AY28+JBHPL!AY28+JANG!AY28+MHBD!AY28+KRN!AY28+PDLY!AY28+JGTYL!AY28+KMM!AY28+BKDM!AY28+NZB!AY28+KMDY!AY28+ADB!AY28+NML!AY28+MNRL!AY28+KBASF!AY28</f>
        <v>0.63749439999999924</v>
      </c>
      <c r="AZ28" s="14">
        <f>HNK!AZ28+WGL!AZ28+JBHPL!AZ28+JANG!AZ28+MHBD!AZ28+KRN!AZ28+PDLY!AZ28+JGTYL!AZ28+KMM!AZ28+BKDM!AZ28+NZB!AZ28+KMDY!AZ28+ADB!AZ28+NML!AZ28+MNRL!AZ28+KBASF!AZ28</f>
        <v>0.64883800000000014</v>
      </c>
      <c r="BA28" s="14">
        <f>HNK!BA28+WGL!BA28+JBHPL!BA28+JANG!BA28+MHBD!BA28+KRN!BA28+PDLY!BA28+JGTYL!BA28+KMM!BA28+BKDM!BA28+NZB!BA28+KMDY!BA28+ADB!BA28+NML!BA28+MNRL!BA28+KBASF!BA28</f>
        <v>0.69292799999999999</v>
      </c>
      <c r="BB28" s="13">
        <f t="shared" si="62"/>
        <v>8.8742559999999902</v>
      </c>
      <c r="BC28" s="14">
        <f>HNK!BC28+WGL!BC28+JBHPL!BC28+JANG!BC28+MHBD!BC28+KRN!BC28+PDLY!BC28+JGTYL!BC28+KMM!BC28+BKDM!BC28+NZB!BC28+KMDY!BC28+ADB!BC28+NML!BC28+MNRL!BC28+KBASF!BC28</f>
        <v>0.75905800000000001</v>
      </c>
      <c r="BD28" s="14">
        <f>HNK!BD28+WGL!BD28+JBHPL!BD28+JANG!BD28+MHBD!BD28+KRN!BD28+PDLY!BD28+JGTYL!BD28+KMM!BD28+BKDM!BD28+NZB!BD28+KMDY!BD28+ADB!BD28+NML!BD28+MNRL!BD28+KBASF!BD28</f>
        <v>0.81828100000000026</v>
      </c>
      <c r="BE28" s="14">
        <f>HNK!BE28+WGL!BE28+JBHPL!BE28+JANG!BE28+MHBD!BE28+KRN!BE28+PDLY!BE28+JGTYL!BE28+KMM!BE28+BKDM!BE28+NZB!BE28+KMDY!BE28+ADB!BE28+NML!BE28+MNRL!BE28+KBASF!BE28</f>
        <v>0.91048299999999993</v>
      </c>
      <c r="BF28" s="14">
        <f>HNK!BF28+WGL!BF28+JBHPL!BF28+JANG!BF28+MHBD!BF28+KRN!BF28+PDLY!BF28+JGTYL!BF28+KMM!BF28+BKDM!BF28+NZB!BF28+KMDY!BF28+ADB!BF28+NML!BF28+MNRL!BF28+KBASF!BF28</f>
        <v>0.84402727999999994</v>
      </c>
      <c r="BG28" s="14">
        <f>HNK!BG28+WGL!BG28+JBHPL!BG28+JANG!BG28+MHBD!BG28+KRN!BG28+PDLY!BG28+JGTYL!BG28+KMM!BG28+BKDM!BG28+NZB!BG28+KMDY!BG28+ADB!BG28+NML!BG28+MNRL!BG28+KBASF!BG28</f>
        <v>0.8239559999999998</v>
      </c>
      <c r="BH28" s="14">
        <f>HNK!BH28+WGL!BH28+JBHPL!BH28+JANG!BH28+MHBD!BH28+KRN!BH28+PDLY!BH28+JGTYL!BH28+KMM!BH28+BKDM!BH28+NZB!BH28+KMDY!BH28+ADB!BH28+NML!BH28+MNRL!BH28+KBASF!BH28</f>
        <v>0.78017800000000004</v>
      </c>
      <c r="BI28" s="14">
        <f>HNK!BI28+WGL!BI28+JBHPL!BI28+JANG!BI28+MHBD!BI28+KRN!BI28+PDLY!BI28+JGTYL!BI28+KMM!BI28+BKDM!BI28+NZB!BI28+KMDY!BI28+ADB!BI28+NML!BI28+MNRL!BI28+KBASF!BI28</f>
        <v>0.77388499999999971</v>
      </c>
      <c r="BJ28" s="14">
        <f>HNK!BJ28+WGL!BJ28+JBHPL!BJ28+JANG!BJ28+MHBD!BJ28+KRN!BJ28+PDLY!BJ28+JGTYL!BJ28+KMM!BJ28+BKDM!BJ28+NZB!BJ28+KMDY!BJ28+ADB!BJ28+NML!BJ28+MNRL!BJ28+KBASF!BJ28</f>
        <v>0.64697699999999991</v>
      </c>
      <c r="BK28" s="14">
        <f>HNK!BK28+WGL!BK28+JBHPL!BK28+JANG!BK28+MHBD!BK28+KRN!BK28+PDLY!BK28+JGTYL!BK28+KMM!BK28+BKDM!BK28+NZB!BK28+KMDY!BK28+ADB!BK28+NML!BK28+MNRL!BK28+KBASF!BK28</f>
        <v>0.58519500000000013</v>
      </c>
      <c r="BL28" s="14">
        <f>HNK!BL28+WGL!BL28+JBHPL!BL28+JANG!BL28+MHBD!BL28+KRN!BL28+PDLY!BL28+JGTYL!BL28+KMM!BL28+BKDM!BL28+NZB!BL28+KMDY!BL28+ADB!BL28+NML!BL28+MNRL!BL28+KBASF!BL28</f>
        <v>0.58146300000000006</v>
      </c>
      <c r="BM28" s="14">
        <f>HNK!BM28+WGL!BM28+JBHPL!BM28+JANG!BM28+MHBD!BM28+KRN!BM28+PDLY!BM28+JGTYL!BM28+KMM!BM28+BKDM!BM28+NZB!BM28+KMDY!BM28+ADB!BM28+NML!BM28+MNRL!BM28+KBASF!BM28</f>
        <v>0.60623300000000002</v>
      </c>
      <c r="BN28" s="14">
        <f>HNK!BN28+WGL!BN28+JBHPL!BN28+JANG!BN28+MHBD!BN28+KRN!BN28+PDLY!BN28+JGTYL!BN28+KMM!BN28+BKDM!BN28+NZB!BN28+KMDY!BN28+ADB!BN28+NML!BN28+MNRL!BN28+KBASF!BN28</f>
        <v>0.65084100000000056</v>
      </c>
      <c r="BO28" s="13">
        <f t="shared" si="63"/>
        <v>8.780577280000001</v>
      </c>
      <c r="BP28" s="14">
        <f>HNK!BP28+WGL!BP28+JBHPL!BP28+JANG!BP28+MHBD!BP28+KRN!BP28+PDLY!BP28+JGTYL!BP28+KMM!BP28+BKDM!BP28+NZB!BP28+KMDY!BP28+ADB!BP28+NML!BP28+MNRL!BP28+KBASF!BP28</f>
        <v>0.83529900000000001</v>
      </c>
      <c r="BQ28" s="14">
        <f>HNK!BQ28+WGL!BQ28+JBHPL!BQ28+JANG!BQ28+MHBD!BQ28+KRN!BQ28+PDLY!BQ28+JGTYL!BQ28+KMM!BQ28+BKDM!BQ28+NZB!BQ28+KMDY!BQ28+ADB!BQ28+NML!BQ28+MNRL!BQ28+KBASF!BQ28</f>
        <v>0.88750599999999991</v>
      </c>
      <c r="BR28" s="14">
        <f>HNK!BR28+WGL!BR28+JBHPL!BR28+JANG!BR28+MHBD!BR28+KRN!BR28+PDLY!BR28+JGTYL!BR28+KMM!BR28+BKDM!BR28+NZB!BR28+KMDY!BR28+ADB!BR28+NML!BR28+MNRL!BR28+KBASF!BR28</f>
        <v>0.94423100000000004</v>
      </c>
      <c r="BS28" s="14">
        <f>HNK!BS28+WGL!BS28+JBHPL!BS28+JANG!BS28+MHBD!BS28+KRN!BS28+PDLY!BS28+JGTYL!BS28+KMM!BS28+BKDM!BS28+NZB!BS28+KMDY!BS28+ADB!BS28+NML!BS28+MNRL!BS28+KBASF!BS28</f>
        <v>0.77263300000000013</v>
      </c>
      <c r="BT28" s="14">
        <f>HNK!BT28+WGL!BT28+JBHPL!BT28+JANG!BT28+MHBD!BT28+KRN!BT28+PDLY!BT28+JGTYL!BT28+KMM!BT28+BKDM!BT28+NZB!BT28+KMDY!BT28+ADB!BT28+NML!BT28+MNRL!BT28+KBASF!BT28</f>
        <v>0.75954599999999972</v>
      </c>
      <c r="BU28" s="14">
        <f>HNK!BU28+WGL!BU28+JBHPL!BU28+JANG!BU28+MHBD!BU28+KRN!BU28+PDLY!BU28+JGTYL!BU28+KMM!BU28+BKDM!BU28+NZB!BU28+KMDY!BU28+ADB!BU28+NML!BU28+MNRL!BU28+KBASF!BU28</f>
        <v>0.71976400000000007</v>
      </c>
      <c r="BV28" s="14">
        <f>HNK!BV28+WGL!BV28+JBHPL!BV28+JANG!BV28+MHBD!BV28+KRN!BV28+PDLY!BV28+JGTYL!BV28+KMM!BV28+BKDM!BV28+NZB!BV28+KMDY!BV28+ADB!BV28+NML!BV28+MNRL!BV28+KBASF!BV28</f>
        <v>0.7265189999999998</v>
      </c>
      <c r="BW28" s="14">
        <f>HNK!BW28+WGL!BW28+JBHPL!BW28+JANG!BW28+MHBD!BW28+KRN!BW28+PDLY!BW28+JGTYL!BW28+KMM!BW28+BKDM!BW28+NZB!BW28+KMDY!BW28+ADB!BW28+NML!BW28+MNRL!BW28+KBASF!BW28</f>
        <v>0.69849199999999956</v>
      </c>
      <c r="BX28" s="14">
        <f>HNK!BX28+WGL!BX28+JBHPL!BX28+JANG!BX28+MHBD!BX28+KRN!BX28+PDLY!BX28+JGTYL!BX28+KMM!BX28+BKDM!BX28+NZB!BX28+KMDY!BX28+ADB!BX28+NML!BX28+MNRL!BX28+KBASF!BX28</f>
        <v>0.59438499999999994</v>
      </c>
      <c r="BY28" s="14">
        <f>HNK!BY28+WGL!BY28+JBHPL!BY28+JANG!BY28+MHBD!BY28+KRN!BY28+PDLY!BY28+JGTYL!BY28+KMM!BY28+BKDM!BY28+NZB!BY28+KMDY!BY28+ADB!BY28+NML!BY28+MNRL!BY28+KBASF!BY28</f>
        <v>0.56391999999999998</v>
      </c>
      <c r="BZ28" s="14">
        <f>HNK!BZ28+WGL!BZ28+JBHPL!BZ28+JANG!BZ28+MHBD!BZ28+KRN!BZ28+PDLY!BZ28+JGTYL!BZ28+KMM!BZ28+BKDM!BZ28+NZB!BZ28+KMDY!BZ28+ADB!BZ28+NML!BZ28+MNRL!BZ28+KBASF!BZ28</f>
        <v>0.61146900000000004</v>
      </c>
      <c r="CA28" s="14">
        <f>HNK!CA28+WGL!CA28+JBHPL!CA28+JANG!CA28+MHBD!CA28+KRN!CA28+PDLY!CA28+JGTYL!CA28+KMM!CA28+BKDM!CA28+NZB!CA28+KMDY!CA28+ADB!CA28+NML!CA28+MNRL!CA28+KBASF!CA28</f>
        <v>0.62881100000000001</v>
      </c>
      <c r="CB28" s="13">
        <f t="shared" si="64"/>
        <v>8.7425750000000004</v>
      </c>
      <c r="CC28" s="23">
        <f t="shared" si="65"/>
        <v>-5.880597090711781E-2</v>
      </c>
      <c r="CD28" s="23">
        <f t="shared" si="66"/>
        <v>-7.7083907707467203E-2</v>
      </c>
      <c r="CE28" s="23">
        <f t="shared" si="67"/>
        <v>-5.9903627681083593E-2</v>
      </c>
      <c r="CF28" s="23">
        <f t="shared" si="68"/>
        <v>-7.4469987472002286E-3</v>
      </c>
      <c r="CG28" s="23">
        <f t="shared" si="69"/>
        <v>-4.3279933412305738E-3</v>
      </c>
      <c r="CH28" s="77">
        <v>0</v>
      </c>
      <c r="CI28" s="25" t="s">
        <v>80</v>
      </c>
      <c r="CJ28" s="26">
        <f t="shared" si="70"/>
        <v>0</v>
      </c>
      <c r="CK28" s="26">
        <f t="shared" si="70"/>
        <v>0</v>
      </c>
      <c r="CL28" s="26">
        <f t="shared" si="70"/>
        <v>0</v>
      </c>
      <c r="CM28" s="26">
        <f t="shared" si="70"/>
        <v>0</v>
      </c>
      <c r="CN28" s="26">
        <f t="shared" si="70"/>
        <v>0</v>
      </c>
      <c r="CO28" s="26">
        <f t="shared" si="70"/>
        <v>0</v>
      </c>
      <c r="CP28" s="14">
        <f>HNK!CP28+WGL!CP28+JBHPL!CP28+JANG!CP28+MHBD!CP28+KRN!CP28+PDLY!CP28+JGTYL!CP28+KMM!CP28+BKDM!CP28+NZB!CP28+KMDY!CP28+ADB!CP28+NML!CP28+MNRL!CP28+KBASF!CP28</f>
        <v>0.88521799999999995</v>
      </c>
      <c r="CQ28" s="14">
        <f>HNK!CQ28+WGL!CQ28+JBHPL!CQ28+JANG!CQ28+MHBD!CQ28+KRN!CQ28+PDLY!CQ28+JGTYL!CQ28+KMM!CQ28+BKDM!CQ28+NZB!CQ28+KMDY!CQ28+ADB!CQ28+NML!CQ28+MNRL!CQ28+KBASF!CQ28</f>
        <v>0.84296899999999997</v>
      </c>
      <c r="CR28" s="14">
        <f>HNK!CR28+WGL!CR28+JBHPL!CR28+JANG!CR28+MHBD!CR28+KRN!CR28+PDLY!CR28+JGTYL!CR28+KMM!CR28+BKDM!CR28+NZB!CR28+KMDY!CR28+ADB!CR28+NML!CR28+MNRL!CR28+KBASF!CR28</f>
        <v>0.9617969999999999</v>
      </c>
      <c r="CS28" s="14">
        <f>HNK!CS28+WGL!CS28+JBHPL!CS28+JANG!CS28+MHBD!CS28+KRN!CS28+PDLY!CS28+JGTYL!CS28+KMM!CS28+BKDM!CS28+NZB!CS28+KMDY!CS28+ADB!CS28+NML!CS28+MNRL!CS28+KBASF!CS28</f>
        <v>0.65316099999999999</v>
      </c>
      <c r="CT28" s="14">
        <f>HNK!CT28+WGL!CT28+JBHPL!CT28+JANG!CT28+MHBD!CT28+KRN!CT28+PDLY!CT28+JGTYL!CT28+KMM!CT28+BKDM!CT28+NZB!CT28+KMDY!CT28+ADB!CT28+NML!CT28+MNRL!CT28+KBASF!CT28</f>
        <v>0.69536700000000007</v>
      </c>
      <c r="CU28" s="14">
        <f>HNK!CU28+WGL!CU28+JBHPL!CU28+JANG!CU28+MHBD!CU28+KRN!CU28+PDLY!CU28+JGTYL!CU28+KMM!CU28+BKDM!CU28+NZB!CU28+KMDY!CU28+ADB!CU28+NML!CU28+MNRL!CU28+KBASF!CU28</f>
        <v>0.75368599999999997</v>
      </c>
      <c r="CV28" s="34">
        <f t="shared" si="71"/>
        <v>0.7265189999999998</v>
      </c>
      <c r="CW28" s="34">
        <f t="shared" si="71"/>
        <v>0.69849199999999956</v>
      </c>
      <c r="CX28" s="34">
        <f t="shared" si="71"/>
        <v>0.59438499999999994</v>
      </c>
      <c r="CY28" s="34">
        <f t="shared" si="71"/>
        <v>0.56391999999999998</v>
      </c>
      <c r="CZ28" s="34">
        <f t="shared" si="71"/>
        <v>0.61146900000000004</v>
      </c>
      <c r="DA28" s="34">
        <f t="shared" si="71"/>
        <v>0.62881100000000001</v>
      </c>
      <c r="DB28" s="13">
        <f t="shared" si="72"/>
        <v>8.6157939999999993</v>
      </c>
      <c r="DC28" s="40">
        <f t="shared" si="73"/>
        <v>-6.489374327166908E-2</v>
      </c>
      <c r="DD28" s="41">
        <f t="shared" si="74"/>
        <v>-4.8753071249057922E-2</v>
      </c>
      <c r="DE28" s="40">
        <f t="shared" si="75"/>
        <v>-9.804113326928765E-3</v>
      </c>
      <c r="DF28" s="40">
        <f t="shared" si="76"/>
        <v>-9.4278387865280866E-3</v>
      </c>
      <c r="DG28" s="48">
        <f t="shared" si="77"/>
        <v>-1.4501562754680508E-2</v>
      </c>
      <c r="DH28" s="58"/>
      <c r="DI28" s="25" t="s">
        <v>80</v>
      </c>
      <c r="DJ28" s="50">
        <f t="shared" si="78"/>
        <v>0</v>
      </c>
      <c r="DK28" s="68">
        <f t="shared" si="21"/>
        <v>0.88521799999999995</v>
      </c>
      <c r="DL28" s="68">
        <f t="shared" si="21"/>
        <v>0.84296899999999997</v>
      </c>
      <c r="DM28" s="68">
        <f t="shared" si="21"/>
        <v>0.9617969999999999</v>
      </c>
      <c r="DN28" s="68">
        <f t="shared" si="21"/>
        <v>0.65316099999999999</v>
      </c>
      <c r="DO28" s="68">
        <f t="shared" si="21"/>
        <v>0.69536700000000007</v>
      </c>
      <c r="DP28" s="68">
        <f t="shared" si="21"/>
        <v>0.75368599999999997</v>
      </c>
      <c r="DQ28" s="68">
        <f t="shared" si="21"/>
        <v>0.7265189999999998</v>
      </c>
      <c r="DR28" s="68">
        <f t="shared" si="21"/>
        <v>0.69849199999999956</v>
      </c>
      <c r="DS28" s="68">
        <f t="shared" si="21"/>
        <v>0.59438499999999994</v>
      </c>
      <c r="DT28" s="68">
        <f t="shared" si="21"/>
        <v>0.56391999999999998</v>
      </c>
      <c r="DU28" s="68">
        <f t="shared" si="21"/>
        <v>0.61146900000000004</v>
      </c>
      <c r="DV28" s="68">
        <f t="shared" si="21"/>
        <v>0.62881100000000001</v>
      </c>
      <c r="DW28" s="13">
        <f t="shared" si="79"/>
        <v>8.6157939999999993</v>
      </c>
      <c r="DX28" s="126"/>
      <c r="DY28" s="126"/>
      <c r="DZ28" s="126"/>
      <c r="EA28" s="126"/>
      <c r="EB28" s="126"/>
      <c r="EC28" s="126"/>
      <c r="ED28" s="126"/>
      <c r="EE28" s="126"/>
      <c r="EF28" s="126"/>
      <c r="EG28" s="126"/>
      <c r="EH28" s="126"/>
      <c r="EI28" s="126"/>
      <c r="EJ28" s="125"/>
      <c r="EK28" s="126"/>
      <c r="EL28" s="126"/>
      <c r="EM28" s="126"/>
      <c r="EN28" s="126"/>
      <c r="EO28" s="126"/>
      <c r="EP28" s="126"/>
      <c r="EQ28" s="126"/>
      <c r="ER28" s="126"/>
      <c r="ES28" s="126"/>
      <c r="ET28" s="126"/>
      <c r="EU28" s="126"/>
      <c r="EV28" s="126"/>
      <c r="EW28" s="125"/>
      <c r="EX28" s="126"/>
      <c r="EY28" s="126"/>
      <c r="EZ28" s="126"/>
      <c r="FA28" s="126"/>
      <c r="FB28" s="126"/>
      <c r="FC28" s="126"/>
      <c r="FD28" s="126"/>
      <c r="FE28" s="126"/>
      <c r="FF28" s="126"/>
      <c r="FG28" s="126"/>
      <c r="FH28" s="126"/>
      <c r="FI28" s="126"/>
      <c r="FJ28" s="125"/>
      <c r="FK28" s="126"/>
      <c r="FL28" s="126"/>
      <c r="FM28" s="126"/>
      <c r="FN28" s="126"/>
      <c r="FO28" s="126"/>
      <c r="FP28" s="126"/>
      <c r="FQ28" s="126"/>
      <c r="FR28" s="126"/>
      <c r="FS28" s="126"/>
      <c r="FT28" s="126"/>
      <c r="FU28" s="126"/>
      <c r="FV28" s="126"/>
      <c r="FW28" s="125"/>
      <c r="FX28" s="126"/>
      <c r="FY28" s="126"/>
      <c r="FZ28" s="126"/>
      <c r="GA28" s="126"/>
      <c r="GB28" s="126"/>
      <c r="GC28" s="126"/>
      <c r="GD28" s="126"/>
      <c r="GE28" s="126"/>
      <c r="GF28" s="126"/>
      <c r="GG28" s="126"/>
      <c r="GH28" s="126"/>
      <c r="GI28" s="126"/>
      <c r="GJ28" s="125"/>
      <c r="GK28" s="126"/>
      <c r="GL28" s="126"/>
      <c r="GM28" s="126"/>
      <c r="GN28" s="126"/>
      <c r="GO28" s="126"/>
      <c r="GP28" s="126"/>
      <c r="GQ28" s="126"/>
      <c r="GR28" s="126"/>
      <c r="GS28" s="126"/>
      <c r="GT28" s="126"/>
      <c r="GU28" s="126"/>
      <c r="GV28" s="126"/>
      <c r="GW28" s="125"/>
      <c r="GX28" s="126"/>
      <c r="GY28" s="126"/>
      <c r="GZ28" s="126"/>
      <c r="HA28" s="126"/>
      <c r="HB28" s="126"/>
      <c r="HC28" s="126"/>
      <c r="HD28" s="126"/>
      <c r="HE28" s="126"/>
      <c r="HF28" s="126"/>
      <c r="HG28" s="126"/>
      <c r="HH28" s="126"/>
      <c r="HI28" s="126"/>
      <c r="HJ28" s="125"/>
      <c r="HK28" s="126"/>
      <c r="HL28" s="126"/>
      <c r="HM28" s="126"/>
      <c r="HN28" s="126"/>
      <c r="HO28" s="126"/>
      <c r="HP28" s="126"/>
      <c r="HQ28" s="126"/>
      <c r="HR28" s="126"/>
      <c r="HS28" s="126"/>
      <c r="HT28" s="126"/>
      <c r="HU28" s="126"/>
      <c r="HV28" s="126"/>
      <c r="HW28" s="125"/>
      <c r="HX28" s="126"/>
      <c r="HY28" s="126"/>
      <c r="HZ28" s="126"/>
      <c r="IA28" s="126"/>
      <c r="IB28" s="126"/>
      <c r="IC28" s="126"/>
      <c r="ID28" s="126"/>
      <c r="IE28" s="126"/>
      <c r="IF28" s="126"/>
      <c r="IG28" s="126"/>
      <c r="IH28" s="126"/>
      <c r="II28" s="126"/>
      <c r="IJ28" s="125"/>
      <c r="IK28" s="126"/>
      <c r="IL28" s="126"/>
      <c r="IM28" s="126"/>
      <c r="IN28" s="126"/>
      <c r="IO28" s="126"/>
      <c r="IP28" s="126"/>
      <c r="IQ28" s="126"/>
      <c r="IR28" s="126"/>
      <c r="IS28" s="126"/>
      <c r="IT28" s="126"/>
      <c r="IU28" s="126"/>
      <c r="IV28" s="126"/>
      <c r="IW28" s="125"/>
    </row>
    <row r="29" spans="2:257" ht="12.5" x14ac:dyDescent="0.2">
      <c r="B29" s="3" t="s">
        <v>47</v>
      </c>
      <c r="C29" s="14">
        <f>HNK!C29+WGL!C29+JBHPL!C29+JANG!C29+MHBD!C29+KRN!C29+PDLY!C29+JGTYL!C29+KMM!C29+BKDM!C29+NZB!C29+KMDY!C29+ADB!C29+NML!C29+MNRL!C29+KBASF!C29</f>
        <v>0</v>
      </c>
      <c r="D29" s="14">
        <f>HNK!D29+WGL!D29+JBHPL!D29+JANG!D29+MHBD!D29+KRN!D29+PDLY!D29+JGTYL!D29+KMM!D29+BKDM!D29+NZB!D29+KMDY!D29+ADB!D29+NML!D29+MNRL!D29+KBASF!D29</f>
        <v>0</v>
      </c>
      <c r="E29" s="14">
        <f>HNK!E29+WGL!E29+JBHPL!E29+JANG!E29+MHBD!E29+KRN!E29+PDLY!E29+JGTYL!E29+KMM!E29+BKDM!E29+NZB!E29+KMDY!E29+ADB!E29+NML!E29+MNRL!E29+KBASF!E29</f>
        <v>0</v>
      </c>
      <c r="F29" s="14">
        <f>HNK!F29+WGL!F29+JBHPL!F29+JANG!F29+MHBD!F29+KRN!F29+PDLY!F29+JGTYL!F29+KMM!F29+BKDM!F29+NZB!F29+KMDY!F29+ADB!F29+NML!F29+MNRL!F29+KBASF!F29</f>
        <v>0</v>
      </c>
      <c r="G29" s="14">
        <f>HNK!G29+WGL!G29+JBHPL!G29+JANG!G29+MHBD!G29+KRN!G29+PDLY!G29+JGTYL!G29+KMM!G29+BKDM!G29+NZB!G29+KMDY!G29+ADB!G29+NML!G29+MNRL!G29+KBASF!G29</f>
        <v>0</v>
      </c>
      <c r="H29" s="14">
        <f>HNK!H29+WGL!H29+JBHPL!H29+JANG!H29+MHBD!H29+KRN!H29+PDLY!H29+JGTYL!H29+KMM!H29+BKDM!H29+NZB!H29+KMDY!H29+ADB!H29+NML!H29+MNRL!H29+KBASF!H29</f>
        <v>0</v>
      </c>
      <c r="I29" s="14">
        <f>HNK!I29+WGL!I29+JBHPL!I29+JANG!I29+MHBD!I29+KRN!I29+PDLY!I29+JGTYL!I29+KMM!I29+BKDM!I29+NZB!I29+KMDY!I29+ADB!I29+NML!I29+MNRL!I29+KBASF!I29</f>
        <v>0</v>
      </c>
      <c r="J29" s="14">
        <f>HNK!J29+WGL!J29+JBHPL!J29+JANG!J29+MHBD!J29+KRN!J29+PDLY!J29+JGTYL!J29+KMM!J29+BKDM!J29+NZB!J29+KMDY!J29+ADB!J29+NML!J29+MNRL!J29+KBASF!J29</f>
        <v>0</v>
      </c>
      <c r="K29" s="14">
        <f>HNK!K29+WGL!K29+JBHPL!K29+JANG!K29+MHBD!K29+KRN!K29+PDLY!K29+JGTYL!K29+KMM!K29+BKDM!K29+NZB!K29+KMDY!K29+ADB!K29+NML!K29+MNRL!K29+KBASF!K29</f>
        <v>0</v>
      </c>
      <c r="L29" s="14">
        <f>HNK!L29+WGL!L29+JBHPL!L29+JANG!L29+MHBD!L29+KRN!L29+PDLY!L29+JGTYL!L29+KMM!L29+BKDM!L29+NZB!L29+KMDY!L29+ADB!L29+NML!L29+MNRL!L29+KBASF!L29</f>
        <v>0</v>
      </c>
      <c r="M29" s="14">
        <f>HNK!M29+WGL!M29+JBHPL!M29+JANG!M29+MHBD!M29+KRN!M29+PDLY!M29+JGTYL!M29+KMM!M29+BKDM!M29+NZB!M29+KMDY!M29+ADB!M29+NML!M29+MNRL!M29+KBASF!M29</f>
        <v>0</v>
      </c>
      <c r="N29" s="14">
        <f>HNK!N29+WGL!N29+JBHPL!N29+JANG!N29+MHBD!N29+KRN!N29+PDLY!N29+JGTYL!N29+KMM!N29+BKDM!N29+NZB!N29+KMDY!N29+ADB!N29+NML!N29+MNRL!N29+KBASF!N29</f>
        <v>0</v>
      </c>
      <c r="O29" s="13">
        <f t="shared" si="59"/>
        <v>0</v>
      </c>
      <c r="P29" s="14">
        <f>HNK!P29+WGL!P29+JBHPL!P29+JANG!P29+MHBD!P29+KRN!P29+PDLY!P29+JGTYL!P29+KMM!P29+BKDM!P29+NZB!P29+KMDY!P29+ADB!P29+NML!P29+MNRL!P29+KBASF!P29</f>
        <v>0</v>
      </c>
      <c r="Q29" s="14">
        <f>HNK!Q29+WGL!Q29+JBHPL!Q29+JANG!Q29+MHBD!Q29+KRN!Q29+PDLY!Q29+JGTYL!Q29+KMM!Q29+BKDM!Q29+NZB!Q29+KMDY!Q29+ADB!Q29+NML!Q29+MNRL!Q29+KBASF!Q29</f>
        <v>0</v>
      </c>
      <c r="R29" s="14">
        <f>HNK!R29+WGL!R29+JBHPL!R29+JANG!R29+MHBD!R29+KRN!R29+PDLY!R29+JGTYL!R29+KMM!R29+BKDM!R29+NZB!R29+KMDY!R29+ADB!R29+NML!R29+MNRL!R29+KBASF!R29</f>
        <v>0</v>
      </c>
      <c r="S29" s="14">
        <f>HNK!S29+WGL!S29+JBHPL!S29+JANG!S29+MHBD!S29+KRN!S29+PDLY!S29+JGTYL!S29+KMM!S29+BKDM!S29+NZB!S29+KMDY!S29+ADB!S29+NML!S29+MNRL!S29+KBASF!S29</f>
        <v>0</v>
      </c>
      <c r="T29" s="14">
        <f>HNK!T29+WGL!T29+JBHPL!T29+JANG!T29+MHBD!T29+KRN!T29+PDLY!T29+JGTYL!T29+KMM!T29+BKDM!T29+NZB!T29+KMDY!T29+ADB!T29+NML!T29+MNRL!T29+KBASF!T29</f>
        <v>0</v>
      </c>
      <c r="U29" s="14">
        <f>HNK!U29+WGL!U29+JBHPL!U29+JANG!U29+MHBD!U29+KRN!U29+PDLY!U29+JGTYL!U29+KMM!U29+BKDM!U29+NZB!U29+KMDY!U29+ADB!U29+NML!U29+MNRL!U29+KBASF!U29</f>
        <v>0</v>
      </c>
      <c r="V29" s="14">
        <f>HNK!V29+WGL!V29+JBHPL!V29+JANG!V29+MHBD!V29+KRN!V29+PDLY!V29+JGTYL!V29+KMM!V29+BKDM!V29+NZB!V29+KMDY!V29+ADB!V29+NML!V29+MNRL!V29+KBASF!V29</f>
        <v>0</v>
      </c>
      <c r="W29" s="14">
        <f>HNK!W29+WGL!W29+JBHPL!W29+JANG!W29+MHBD!W29+KRN!W29+PDLY!W29+JGTYL!W29+KMM!W29+BKDM!W29+NZB!W29+KMDY!W29+ADB!W29+NML!W29+MNRL!W29+KBASF!W29</f>
        <v>0</v>
      </c>
      <c r="X29" s="14">
        <f>HNK!X29+WGL!X29+JBHPL!X29+JANG!X29+MHBD!X29+KRN!X29+PDLY!X29+JGTYL!X29+KMM!X29+BKDM!X29+NZB!X29+KMDY!X29+ADB!X29+NML!X29+MNRL!X29+KBASF!X29</f>
        <v>0</v>
      </c>
      <c r="Y29" s="14">
        <f>HNK!Y29+WGL!Y29+JBHPL!Y29+JANG!Y29+MHBD!Y29+KRN!Y29+PDLY!Y29+JGTYL!Y29+KMM!Y29+BKDM!Y29+NZB!Y29+KMDY!Y29+ADB!Y29+NML!Y29+MNRL!Y29+KBASF!Y29</f>
        <v>0</v>
      </c>
      <c r="Z29" s="14">
        <f>HNK!Z29+WGL!Z29+JBHPL!Z29+JANG!Z29+MHBD!Z29+KRN!Z29+PDLY!Z29+JGTYL!Z29+KMM!Z29+BKDM!Z29+NZB!Z29+KMDY!Z29+ADB!Z29+NML!Z29+MNRL!Z29+KBASF!Z29</f>
        <v>0</v>
      </c>
      <c r="AA29" s="14">
        <f>HNK!AA29+WGL!AA29+JBHPL!AA29+JANG!AA29+MHBD!AA29+KRN!AA29+PDLY!AA29+JGTYL!AA29+KMM!AA29+BKDM!AA29+NZB!AA29+KMDY!AA29+ADB!AA29+NML!AA29+MNRL!AA29+KBASF!AA29</f>
        <v>0</v>
      </c>
      <c r="AB29" s="13">
        <f t="shared" si="60"/>
        <v>0</v>
      </c>
      <c r="AC29" s="14">
        <f>HNK!AC29+WGL!AC29+JBHPL!AC29+JANG!AC29+MHBD!AC29+KRN!AC29+PDLY!AC29+JGTYL!AC29+KMM!AC29+BKDM!AC29+NZB!AC29+KMDY!AC29+ADB!AC29+NML!AC29+MNRL!AC29+KBASF!AC29</f>
        <v>0</v>
      </c>
      <c r="AD29" s="14">
        <f>HNK!AD29+WGL!AD29+JBHPL!AD29+JANG!AD29+MHBD!AD29+KRN!AD29+PDLY!AD29+JGTYL!AD29+KMM!AD29+BKDM!AD29+NZB!AD29+KMDY!AD29+ADB!AD29+NML!AD29+MNRL!AD29+KBASF!AD29</f>
        <v>0</v>
      </c>
      <c r="AE29" s="14">
        <f>HNK!AE29+WGL!AE29+JBHPL!AE29+JANG!AE29+MHBD!AE29+KRN!AE29+PDLY!AE29+JGTYL!AE29+KMM!AE29+BKDM!AE29+NZB!AE29+KMDY!AE29+ADB!AE29+NML!AE29+MNRL!AE29+KBASF!AE29</f>
        <v>0</v>
      </c>
      <c r="AF29" s="14">
        <f>HNK!AF29+WGL!AF29+JBHPL!AF29+JANG!AF29+MHBD!AF29+KRN!AF29+PDLY!AF29+JGTYL!AF29+KMM!AF29+BKDM!AF29+NZB!AF29+KMDY!AF29+ADB!AF29+NML!AF29+MNRL!AF29+KBASF!AF29</f>
        <v>0</v>
      </c>
      <c r="AG29" s="14">
        <f>HNK!AG29+WGL!AG29+JBHPL!AG29+JANG!AG29+MHBD!AG29+KRN!AG29+PDLY!AG29+JGTYL!AG29+KMM!AG29+BKDM!AG29+NZB!AG29+KMDY!AG29+ADB!AG29+NML!AG29+MNRL!AG29+KBASF!AG29</f>
        <v>0</v>
      </c>
      <c r="AH29" s="14">
        <f>HNK!AH29+WGL!AH29+JBHPL!AH29+JANG!AH29+MHBD!AH29+KRN!AH29+PDLY!AH29+JGTYL!AH29+KMM!AH29+BKDM!AH29+NZB!AH29+KMDY!AH29+ADB!AH29+NML!AH29+MNRL!AH29+KBASF!AH29</f>
        <v>0</v>
      </c>
      <c r="AI29" s="14">
        <f>HNK!AI29+WGL!AI29+JBHPL!AI29+JANG!AI29+MHBD!AI29+KRN!AI29+PDLY!AI29+JGTYL!AI29+KMM!AI29+BKDM!AI29+NZB!AI29+KMDY!AI29+ADB!AI29+NML!AI29+MNRL!AI29+KBASF!AI29</f>
        <v>0</v>
      </c>
      <c r="AJ29" s="14">
        <f>HNK!AJ29+WGL!AJ29+JBHPL!AJ29+JANG!AJ29+MHBD!AJ29+KRN!AJ29+PDLY!AJ29+JGTYL!AJ29+KMM!AJ29+BKDM!AJ29+NZB!AJ29+KMDY!AJ29+ADB!AJ29+NML!AJ29+MNRL!AJ29+KBASF!AJ29</f>
        <v>0</v>
      </c>
      <c r="AK29" s="14">
        <f>HNK!AK29+WGL!AK29+JBHPL!AK29+JANG!AK29+MHBD!AK29+KRN!AK29+PDLY!AK29+JGTYL!AK29+KMM!AK29+BKDM!AK29+NZB!AK29+KMDY!AK29+ADB!AK29+NML!AK29+MNRL!AK29+KBASF!AK29</f>
        <v>0</v>
      </c>
      <c r="AL29" s="14">
        <f>HNK!AL29+WGL!AL29+JBHPL!AL29+JANG!AL29+MHBD!AL29+KRN!AL29+PDLY!AL29+JGTYL!AL29+KMM!AL29+BKDM!AL29+NZB!AL29+KMDY!AL29+ADB!AL29+NML!AL29+MNRL!AL29+KBASF!AL29</f>
        <v>0</v>
      </c>
      <c r="AM29" s="14">
        <f>HNK!AM29+WGL!AM29+JBHPL!AM29+JANG!AM29+MHBD!AM29+KRN!AM29+PDLY!AM29+JGTYL!AM29+KMM!AM29+BKDM!AM29+NZB!AM29+KMDY!AM29+ADB!AM29+NML!AM29+MNRL!AM29+KBASF!AM29</f>
        <v>0</v>
      </c>
      <c r="AN29" s="14">
        <f>HNK!AN29+WGL!AN29+JBHPL!AN29+JANG!AN29+MHBD!AN29+KRN!AN29+PDLY!AN29+JGTYL!AN29+KMM!AN29+BKDM!AN29+NZB!AN29+KMDY!AN29+ADB!AN29+NML!AN29+MNRL!AN29+KBASF!AN29</f>
        <v>0</v>
      </c>
      <c r="AO29" s="13">
        <f t="shared" si="61"/>
        <v>0</v>
      </c>
      <c r="AP29" s="14">
        <f>HNK!AP29+WGL!AP29+JBHPL!AP29+JANG!AP29+MHBD!AP29+KRN!AP29+PDLY!AP29+JGTYL!AP29+KMM!AP29+BKDM!AP29+NZB!AP29+KMDY!AP29+ADB!AP29+NML!AP29+MNRL!AP29+KBASF!AP29</f>
        <v>0</v>
      </c>
      <c r="AQ29" s="14">
        <f>HNK!AQ29+WGL!AQ29+JBHPL!AQ29+JANG!AQ29+MHBD!AQ29+KRN!AQ29+PDLY!AQ29+JGTYL!AQ29+KMM!AQ29+BKDM!AQ29+NZB!AQ29+KMDY!AQ29+ADB!AQ29+NML!AQ29+MNRL!AQ29+KBASF!AQ29</f>
        <v>0</v>
      </c>
      <c r="AR29" s="14">
        <f>HNK!AR29+WGL!AR29+JBHPL!AR29+JANG!AR29+MHBD!AR29+KRN!AR29+PDLY!AR29+JGTYL!AR29+KMM!AR29+BKDM!AR29+NZB!AR29+KMDY!AR29+ADB!AR29+NML!AR29+MNRL!AR29+KBASF!AR29</f>
        <v>0.1</v>
      </c>
      <c r="AS29" s="14">
        <f>HNK!AS29+WGL!AS29+JBHPL!AS29+JANG!AS29+MHBD!AS29+KRN!AS29+PDLY!AS29+JGTYL!AS29+KMM!AS29+BKDM!AS29+NZB!AS29+KMDY!AS29+ADB!AS29+NML!AS29+MNRL!AS29+KBASF!AS29</f>
        <v>1.659695000000007</v>
      </c>
      <c r="AT29" s="14">
        <f>HNK!AT29+WGL!AT29+JBHPL!AT29+JANG!AT29+MHBD!AT29+KRN!AT29+PDLY!AT29+JGTYL!AT29+KMM!AT29+BKDM!AT29+NZB!AT29+KMDY!AT29+ADB!AT29+NML!AT29+MNRL!AT29+KBASF!AT29</f>
        <v>2.3142564999999999</v>
      </c>
      <c r="AU29" s="14">
        <f>HNK!AU29+WGL!AU29+JBHPL!AU29+JANG!AU29+MHBD!AU29+KRN!AU29+PDLY!AU29+JGTYL!AU29+KMM!AU29+BKDM!AU29+NZB!AU29+KMDY!AU29+ADB!AU29+NML!AU29+MNRL!AU29+KBASF!AU29</f>
        <v>2.4290000000000003</v>
      </c>
      <c r="AV29" s="14">
        <f>HNK!AV29+WGL!AV29+JBHPL!AV29+JANG!AV29+MHBD!AV29+KRN!AV29+PDLY!AV29+JGTYL!AV29+KMM!AV29+BKDM!AV29+NZB!AV29+KMDY!AV29+ADB!AV29+NML!AV29+MNRL!AV29+KBASF!AV29</f>
        <v>2.1859480000000007</v>
      </c>
      <c r="AW29" s="14">
        <f>HNK!AW29+WGL!AW29+JBHPL!AW29+JANG!AW29+MHBD!AW29+KRN!AW29+PDLY!AW29+JGTYL!AW29+KMM!AW29+BKDM!AW29+NZB!AW29+KMDY!AW29+ADB!AW29+NML!AW29+MNRL!AW29+KBASF!AW29</f>
        <v>1.7115279999999995</v>
      </c>
      <c r="AX29" s="14">
        <f>HNK!AX29+WGL!AX29+JBHPL!AX29+JANG!AX29+MHBD!AX29+KRN!AX29+PDLY!AX29+JGTYL!AX29+KMM!AX29+BKDM!AX29+NZB!AX29+KMDY!AX29+ADB!AX29+NML!AX29+MNRL!AX29+KBASF!AX29</f>
        <v>1.88758</v>
      </c>
      <c r="AY29" s="14">
        <f>HNK!AY29+WGL!AY29+JBHPL!AY29+JANG!AY29+MHBD!AY29+KRN!AY29+PDLY!AY29+JGTYL!AY29+KMM!AY29+BKDM!AY29+NZB!AY29+KMDY!AY29+ADB!AY29+NML!AY29+MNRL!AY29+KBASF!AY29</f>
        <v>1.244721</v>
      </c>
      <c r="AZ29" s="14">
        <f>HNK!AZ29+WGL!AZ29+JBHPL!AZ29+JANG!AZ29+MHBD!AZ29+KRN!AZ29+PDLY!AZ29+JGTYL!AZ29+KMM!AZ29+BKDM!AZ29+NZB!AZ29+KMDY!AZ29+ADB!AZ29+NML!AZ29+MNRL!AZ29+KBASF!AZ29</f>
        <v>2.0872769999999985</v>
      </c>
      <c r="BA29" s="14">
        <f>HNK!BA29+WGL!BA29+JBHPL!BA29+JANG!BA29+MHBD!BA29+KRN!BA29+PDLY!BA29+JGTYL!BA29+KMM!BA29+BKDM!BA29+NZB!BA29+KMDY!BA29+ADB!BA29+NML!BA29+MNRL!BA29+KBASF!BA29</f>
        <v>1.7632990000000004</v>
      </c>
      <c r="BB29" s="13">
        <f t="shared" si="62"/>
        <v>17.383304500000008</v>
      </c>
      <c r="BC29" s="14">
        <f>HNK!BC29+WGL!BC29+JBHPL!BC29+JANG!BC29+MHBD!BC29+KRN!BC29+PDLY!BC29+JGTYL!BC29+KMM!BC29+BKDM!BC29+NZB!BC29+KMDY!BC29+ADB!BC29+NML!BC29+MNRL!BC29+KBASF!BC29</f>
        <v>2.147659</v>
      </c>
      <c r="BD29" s="14">
        <f>HNK!BD29+WGL!BD29+JBHPL!BD29+JANG!BD29+MHBD!BD29+KRN!BD29+PDLY!BD29+JGTYL!BD29+KMM!BD29+BKDM!BD29+NZB!BD29+KMDY!BD29+ADB!BD29+NML!BD29+MNRL!BD29+KBASF!BD29</f>
        <v>1.9587559999999999</v>
      </c>
      <c r="BE29" s="14">
        <f>HNK!BE29+WGL!BE29+JBHPL!BE29+JANG!BE29+MHBD!BE29+KRN!BE29+PDLY!BE29+JGTYL!BE29+KMM!BE29+BKDM!BE29+NZB!BE29+KMDY!BE29+ADB!BE29+NML!BE29+MNRL!BE29+KBASF!BE29</f>
        <v>2.0756649999999999</v>
      </c>
      <c r="BF29" s="14">
        <f>HNK!BF29+WGL!BF29+JBHPL!BF29+JANG!BF29+MHBD!BF29+KRN!BF29+PDLY!BF29+JGTYL!BF29+KMM!BF29+BKDM!BF29+NZB!BF29+KMDY!BF29+ADB!BF29+NML!BF29+MNRL!BF29+KBASF!BF29</f>
        <v>2.0748410000000002</v>
      </c>
      <c r="BG29" s="14">
        <f>HNK!BG29+WGL!BG29+JBHPL!BG29+JANG!BG29+MHBD!BG29+KRN!BG29+PDLY!BG29+JGTYL!BG29+KMM!BG29+BKDM!BG29+NZB!BG29+KMDY!BG29+ADB!BG29+NML!BG29+MNRL!BG29+KBASF!BG29</f>
        <v>1.98098</v>
      </c>
      <c r="BH29" s="14">
        <f>HNK!BH29+WGL!BH29+JBHPL!BH29+JANG!BH29+MHBD!BH29+KRN!BH29+PDLY!BH29+JGTYL!BH29+KMM!BH29+BKDM!BH29+NZB!BH29+KMDY!BH29+ADB!BH29+NML!BH29+MNRL!BH29+KBASF!BH29</f>
        <v>2.3144539999999996</v>
      </c>
      <c r="BI29" s="14">
        <f>HNK!BI29+WGL!BI29+JBHPL!BI29+JANG!BI29+MHBD!BI29+KRN!BI29+PDLY!BI29+JGTYL!BI29+KMM!BI29+BKDM!BI29+NZB!BI29+KMDY!BI29+ADB!BI29+NML!BI29+MNRL!BI29+KBASF!BI29</f>
        <v>2.069191</v>
      </c>
      <c r="BJ29" s="14">
        <f>HNK!BJ29+WGL!BJ29+JBHPL!BJ29+JANG!BJ29+MHBD!BJ29+KRN!BJ29+PDLY!BJ29+JGTYL!BJ29+KMM!BJ29+BKDM!BJ29+NZB!BJ29+KMDY!BJ29+ADB!BJ29+NML!BJ29+MNRL!BJ29+KBASF!BJ29</f>
        <v>2.0996990000000002</v>
      </c>
      <c r="BK29" s="14">
        <f>HNK!BK29+WGL!BK29+JBHPL!BK29+JANG!BK29+MHBD!BK29+KRN!BK29+PDLY!BK29+JGTYL!BK29+KMM!BK29+BKDM!BK29+NZB!BK29+KMDY!BK29+ADB!BK29+NML!BK29+MNRL!BK29+KBASF!BK29</f>
        <v>1.8669310000000001</v>
      </c>
      <c r="BL29" s="14">
        <f>HNK!BL29+WGL!BL29+JBHPL!BL29+JANG!BL29+MHBD!BL29+KRN!BL29+PDLY!BL29+JGTYL!BL29+KMM!BL29+BKDM!BL29+NZB!BL29+KMDY!BL29+ADB!BL29+NML!BL29+MNRL!BL29+KBASF!BL29</f>
        <v>1.6902199999999998</v>
      </c>
      <c r="BM29" s="14">
        <f>HNK!BM29+WGL!BM29+JBHPL!BM29+JANG!BM29+MHBD!BM29+KRN!BM29+PDLY!BM29+JGTYL!BM29+KMM!BM29+BKDM!BM29+NZB!BM29+KMDY!BM29+ADB!BM29+NML!BM29+MNRL!BM29+KBASF!BM29</f>
        <v>1.7447400000000002</v>
      </c>
      <c r="BN29" s="14">
        <f>HNK!BN29+WGL!BN29+JBHPL!BN29+JANG!BN29+MHBD!BN29+KRN!BN29+PDLY!BN29+JGTYL!BN29+KMM!BN29+BKDM!BN29+NZB!BN29+KMDY!BN29+ADB!BN29+NML!BN29+MNRL!BN29+KBASF!BN29</f>
        <v>1.7134329999999973</v>
      </c>
      <c r="BO29" s="13">
        <f t="shared" si="63"/>
        <v>23.736568999999999</v>
      </c>
      <c r="BP29" s="14">
        <f>HNK!BP29+WGL!BP29+JBHPL!BP29+JANG!BP29+MHBD!BP29+KRN!BP29+PDLY!BP29+JGTYL!BP29+KMM!BP29+BKDM!BP29+NZB!BP29+KMDY!BP29+ADB!BP29+NML!BP29+MNRL!BP29+KBASF!BP29</f>
        <v>1.6241329999999998</v>
      </c>
      <c r="BQ29" s="14">
        <f>HNK!BQ29+WGL!BQ29+JBHPL!BQ29+JANG!BQ29+MHBD!BQ29+KRN!BQ29+PDLY!BQ29+JGTYL!BQ29+KMM!BQ29+BKDM!BQ29+NZB!BQ29+KMDY!BQ29+ADB!BQ29+NML!BQ29+MNRL!BQ29+KBASF!BQ29</f>
        <v>1.442034</v>
      </c>
      <c r="BR29" s="14">
        <f>HNK!BR29+WGL!BR29+JBHPL!BR29+JANG!BR29+MHBD!BR29+KRN!BR29+PDLY!BR29+JGTYL!BR29+KMM!BR29+BKDM!BR29+NZB!BR29+KMDY!BR29+ADB!BR29+NML!BR29+MNRL!BR29+KBASF!BR29</f>
        <v>1.472539</v>
      </c>
      <c r="BS29" s="14">
        <f>HNK!BS29+WGL!BS29+JBHPL!BS29+JANG!BS29+MHBD!BS29+KRN!BS29+PDLY!BS29+JGTYL!BS29+KMM!BS29+BKDM!BS29+NZB!BS29+KMDY!BS29+ADB!BS29+NML!BS29+MNRL!BS29+KBASF!BS29</f>
        <v>1.8422610000000001</v>
      </c>
      <c r="BT29" s="14">
        <f>HNK!BT29+WGL!BT29+JBHPL!BT29+JANG!BT29+MHBD!BT29+KRN!BT29+PDLY!BT29+JGTYL!BT29+KMM!BT29+BKDM!BT29+NZB!BT29+KMDY!BT29+ADB!BT29+NML!BT29+MNRL!BT29+KBASF!BT29</f>
        <v>1.937044</v>
      </c>
      <c r="BU29" s="14">
        <f>HNK!BU29+WGL!BU29+JBHPL!BU29+JANG!BU29+MHBD!BU29+KRN!BU29+PDLY!BU29+JGTYL!BU29+KMM!BU29+BKDM!BU29+NZB!BU29+KMDY!BU29+ADB!BU29+NML!BU29+MNRL!BU29+KBASF!BU29</f>
        <v>1.9811119999999998</v>
      </c>
      <c r="BV29" s="14">
        <f>HNK!BV29+WGL!BV29+JBHPL!BV29+JANG!BV29+MHBD!BV29+KRN!BV29+PDLY!BV29+JGTYL!BV29+KMM!BV29+BKDM!BV29+NZB!BV29+KMDY!BV29+ADB!BV29+NML!BV29+MNRL!BV29+KBASF!BV29</f>
        <v>1.9845059999999999</v>
      </c>
      <c r="BW29" s="14">
        <f>HNK!BW29+WGL!BW29+JBHPL!BW29+JANG!BW29+MHBD!BW29+KRN!BW29+PDLY!BW29+JGTYL!BW29+KMM!BW29+BKDM!BW29+NZB!BW29+KMDY!BW29+ADB!BW29+NML!BW29+MNRL!BW29+KBASF!BW29</f>
        <v>1.8872150000000001</v>
      </c>
      <c r="BX29" s="14">
        <f>HNK!BX29+WGL!BX29+JBHPL!BX29+JANG!BX29+MHBD!BX29+KRN!BX29+PDLY!BX29+JGTYL!BX29+KMM!BX29+BKDM!BX29+NZB!BX29+KMDY!BX29+ADB!BX29+NML!BX29+MNRL!BX29+KBASF!BX29</f>
        <v>1.7339419999999999</v>
      </c>
      <c r="BY29" s="14">
        <f>HNK!BY29+WGL!BY29+JBHPL!BY29+JANG!BY29+MHBD!BY29+KRN!BY29+PDLY!BY29+JGTYL!BY29+KMM!BY29+BKDM!BY29+NZB!BY29+KMDY!BY29+ADB!BY29+NML!BY29+MNRL!BY29+KBASF!BY29</f>
        <v>1.8822789999999998</v>
      </c>
      <c r="BZ29" s="14">
        <f>HNK!BZ29+WGL!BZ29+JBHPL!BZ29+JANG!BZ29+MHBD!BZ29+KRN!BZ29+PDLY!BZ29+JGTYL!BZ29+KMM!BZ29+BKDM!BZ29+NZB!BZ29+KMDY!BZ29+ADB!BZ29+NML!BZ29+MNRL!BZ29+KBASF!BZ29</f>
        <v>1.943919</v>
      </c>
      <c r="CA29" s="14">
        <f>HNK!CA29+WGL!CA29+JBHPL!CA29+JANG!CA29+MHBD!CA29+KRN!CA29+PDLY!CA29+JGTYL!CA29+KMM!CA29+BKDM!CA29+NZB!CA29+KMDY!CA29+ADB!CA29+NML!CA29+MNRL!CA29+KBASF!CA29</f>
        <v>1.5312849999999998</v>
      </c>
      <c r="CB29" s="13">
        <f t="shared" si="64"/>
        <v>21.262269</v>
      </c>
      <c r="CC29" s="23">
        <f t="shared" si="65"/>
        <v>0</v>
      </c>
      <c r="CD29" s="23">
        <f t="shared" si="66"/>
        <v>0</v>
      </c>
      <c r="CE29" s="23">
        <f t="shared" si="67"/>
        <v>0</v>
      </c>
      <c r="CF29" s="23">
        <f t="shared" si="68"/>
        <v>0.10595800219750862</v>
      </c>
      <c r="CG29" s="23">
        <f t="shared" si="69"/>
        <v>-0.10424000199860395</v>
      </c>
      <c r="CH29" s="77">
        <v>0</v>
      </c>
      <c r="CI29" s="25" t="s">
        <v>80</v>
      </c>
      <c r="CJ29" s="26">
        <f t="shared" si="70"/>
        <v>0</v>
      </c>
      <c r="CK29" s="26">
        <f t="shared" si="70"/>
        <v>0</v>
      </c>
      <c r="CL29" s="26">
        <f t="shared" si="70"/>
        <v>0</v>
      </c>
      <c r="CM29" s="26">
        <f t="shared" si="70"/>
        <v>0</v>
      </c>
      <c r="CN29" s="26">
        <f t="shared" si="70"/>
        <v>0</v>
      </c>
      <c r="CO29" s="26">
        <f t="shared" si="70"/>
        <v>0</v>
      </c>
      <c r="CP29" s="14">
        <f>HNK!CP29+WGL!CP29+JBHPL!CP29+JANG!CP29+MHBD!CP29+KRN!CP29+PDLY!CP29+JGTYL!CP29+KMM!CP29+BKDM!CP29+NZB!CP29+KMDY!CP29+ADB!CP29+NML!CP29+MNRL!CP29+KBASF!CP29</f>
        <v>1.761344</v>
      </c>
      <c r="CQ29" s="14">
        <f>HNK!CQ29+WGL!CQ29+JBHPL!CQ29+JANG!CQ29+MHBD!CQ29+KRN!CQ29+PDLY!CQ29+JGTYL!CQ29+KMM!CQ29+BKDM!CQ29+NZB!CQ29+KMDY!CQ29+ADB!CQ29+NML!CQ29+MNRL!CQ29+KBASF!CQ29</f>
        <v>2.3120389999999995</v>
      </c>
      <c r="CR29" s="14">
        <f>HNK!CR29+WGL!CR29+JBHPL!CR29+JANG!CR29+MHBD!CR29+KRN!CR29+PDLY!CR29+JGTYL!CR29+KMM!CR29+BKDM!CR29+NZB!CR29+KMDY!CR29+ADB!CR29+NML!CR29+MNRL!CR29+KBASF!CR29</f>
        <v>2.286054</v>
      </c>
      <c r="CS29" s="14">
        <f>HNK!CS29+WGL!CS29+JBHPL!CS29+JANG!CS29+MHBD!CS29+KRN!CS29+PDLY!CS29+JGTYL!CS29+KMM!CS29+BKDM!CS29+NZB!CS29+KMDY!CS29+ADB!CS29+NML!CS29+MNRL!CS29+KBASF!CS29</f>
        <v>2.0574159999999999</v>
      </c>
      <c r="CT29" s="14">
        <f>HNK!CT29+WGL!CT29+JBHPL!CT29+JANG!CT29+MHBD!CT29+KRN!CT29+PDLY!CT29+JGTYL!CT29+KMM!CT29+BKDM!CT29+NZB!CT29+KMDY!CT29+ADB!CT29+NML!CT29+MNRL!CT29+KBASF!CT29</f>
        <v>2.8270179999999998</v>
      </c>
      <c r="CU29" s="14">
        <f>HNK!CU29+WGL!CU29+JBHPL!CU29+JANG!CU29+MHBD!CU29+KRN!CU29+PDLY!CU29+JGTYL!CU29+KMM!CU29+BKDM!CU29+NZB!CU29+KMDY!CU29+ADB!CU29+NML!CU29+MNRL!CU29+KBASF!CU29</f>
        <v>3.132584</v>
      </c>
      <c r="CV29" s="34">
        <f t="shared" si="71"/>
        <v>1.9845059999999999</v>
      </c>
      <c r="CW29" s="34">
        <f t="shared" si="71"/>
        <v>1.8872150000000001</v>
      </c>
      <c r="CX29" s="34">
        <f t="shared" si="71"/>
        <v>1.7339419999999999</v>
      </c>
      <c r="CY29" s="34">
        <f t="shared" si="71"/>
        <v>1.8822789999999998</v>
      </c>
      <c r="CZ29" s="34">
        <f t="shared" si="71"/>
        <v>1.943919</v>
      </c>
      <c r="DA29" s="34">
        <f t="shared" si="71"/>
        <v>1.5312849999999998</v>
      </c>
      <c r="DB29" s="13">
        <f t="shared" si="72"/>
        <v>25.339601000000002</v>
      </c>
      <c r="DC29" s="40">
        <f t="shared" si="73"/>
        <v>0</v>
      </c>
      <c r="DD29" s="41">
        <f t="shared" si="74"/>
        <v>0</v>
      </c>
      <c r="DE29" s="40">
        <f t="shared" si="75"/>
        <v>0.13385054067264401</v>
      </c>
      <c r="DF29" s="40">
        <f t="shared" si="76"/>
        <v>3.3215503130824997E-2</v>
      </c>
      <c r="DG29" s="48">
        <f t="shared" si="77"/>
        <v>0.1917637294495711</v>
      </c>
      <c r="DH29" s="58"/>
      <c r="DI29" s="25" t="s">
        <v>80</v>
      </c>
      <c r="DJ29" s="50">
        <f t="shared" si="78"/>
        <v>0</v>
      </c>
      <c r="DK29" s="68">
        <f t="shared" si="21"/>
        <v>1.761344</v>
      </c>
      <c r="DL29" s="68">
        <f t="shared" si="21"/>
        <v>2.3120389999999995</v>
      </c>
      <c r="DM29" s="68">
        <f t="shared" si="21"/>
        <v>2.286054</v>
      </c>
      <c r="DN29" s="68">
        <f t="shared" si="21"/>
        <v>2.0574159999999999</v>
      </c>
      <c r="DO29" s="68">
        <f t="shared" si="21"/>
        <v>2.8270179999999998</v>
      </c>
      <c r="DP29" s="68">
        <f t="shared" si="21"/>
        <v>3.132584</v>
      </c>
      <c r="DQ29" s="68">
        <f t="shared" si="21"/>
        <v>1.9845059999999999</v>
      </c>
      <c r="DR29" s="68">
        <f t="shared" si="21"/>
        <v>1.8872150000000001</v>
      </c>
      <c r="DS29" s="68">
        <f t="shared" si="21"/>
        <v>1.7339419999999999</v>
      </c>
      <c r="DT29" s="68">
        <f t="shared" si="21"/>
        <v>1.8822789999999998</v>
      </c>
      <c r="DU29" s="68">
        <f t="shared" si="21"/>
        <v>1.943919</v>
      </c>
      <c r="DV29" s="68">
        <f t="shared" si="21"/>
        <v>1.5312849999999998</v>
      </c>
      <c r="DW29" s="13">
        <f t="shared" si="79"/>
        <v>25.339601000000002</v>
      </c>
      <c r="DX29" s="126"/>
      <c r="DY29" s="126"/>
      <c r="DZ29" s="126"/>
      <c r="EA29" s="126"/>
      <c r="EB29" s="126"/>
      <c r="EC29" s="126"/>
      <c r="ED29" s="126"/>
      <c r="EE29" s="126"/>
      <c r="EF29" s="126"/>
      <c r="EG29" s="126"/>
      <c r="EH29" s="126"/>
      <c r="EI29" s="126"/>
      <c r="EJ29" s="125"/>
      <c r="EK29" s="126"/>
      <c r="EL29" s="126"/>
      <c r="EM29" s="126"/>
      <c r="EN29" s="126"/>
      <c r="EO29" s="126"/>
      <c r="EP29" s="126"/>
      <c r="EQ29" s="126"/>
      <c r="ER29" s="126"/>
      <c r="ES29" s="126"/>
      <c r="ET29" s="126"/>
      <c r="EU29" s="126"/>
      <c r="EV29" s="126"/>
      <c r="EW29" s="125"/>
      <c r="EX29" s="126"/>
      <c r="EY29" s="126"/>
      <c r="EZ29" s="126"/>
      <c r="FA29" s="126"/>
      <c r="FB29" s="126"/>
      <c r="FC29" s="126"/>
      <c r="FD29" s="126"/>
      <c r="FE29" s="126"/>
      <c r="FF29" s="126"/>
      <c r="FG29" s="126"/>
      <c r="FH29" s="126"/>
      <c r="FI29" s="126"/>
      <c r="FJ29" s="125"/>
      <c r="FK29" s="126"/>
      <c r="FL29" s="126"/>
      <c r="FM29" s="126"/>
      <c r="FN29" s="126"/>
      <c r="FO29" s="126"/>
      <c r="FP29" s="126"/>
      <c r="FQ29" s="126"/>
      <c r="FR29" s="126"/>
      <c r="FS29" s="126"/>
      <c r="FT29" s="126"/>
      <c r="FU29" s="126"/>
      <c r="FV29" s="126"/>
      <c r="FW29" s="125"/>
      <c r="FX29" s="126"/>
      <c r="FY29" s="126"/>
      <c r="FZ29" s="126"/>
      <c r="GA29" s="126"/>
      <c r="GB29" s="126"/>
      <c r="GC29" s="126"/>
      <c r="GD29" s="126"/>
      <c r="GE29" s="126"/>
      <c r="GF29" s="126"/>
      <c r="GG29" s="126"/>
      <c r="GH29" s="126"/>
      <c r="GI29" s="126"/>
      <c r="GJ29" s="125"/>
      <c r="GK29" s="126"/>
      <c r="GL29" s="126"/>
      <c r="GM29" s="126"/>
      <c r="GN29" s="126"/>
      <c r="GO29" s="126"/>
      <c r="GP29" s="126"/>
      <c r="GQ29" s="126"/>
      <c r="GR29" s="126"/>
      <c r="GS29" s="126"/>
      <c r="GT29" s="126"/>
      <c r="GU29" s="126"/>
      <c r="GV29" s="126"/>
      <c r="GW29" s="125"/>
      <c r="GX29" s="126"/>
      <c r="GY29" s="126"/>
      <c r="GZ29" s="126"/>
      <c r="HA29" s="126"/>
      <c r="HB29" s="126"/>
      <c r="HC29" s="126"/>
      <c r="HD29" s="126"/>
      <c r="HE29" s="126"/>
      <c r="HF29" s="126"/>
      <c r="HG29" s="126"/>
      <c r="HH29" s="126"/>
      <c r="HI29" s="126"/>
      <c r="HJ29" s="125"/>
      <c r="HK29" s="126"/>
      <c r="HL29" s="126"/>
      <c r="HM29" s="126"/>
      <c r="HN29" s="126"/>
      <c r="HO29" s="126"/>
      <c r="HP29" s="126"/>
      <c r="HQ29" s="126"/>
      <c r="HR29" s="126"/>
      <c r="HS29" s="126"/>
      <c r="HT29" s="126"/>
      <c r="HU29" s="126"/>
      <c r="HV29" s="126"/>
      <c r="HW29" s="125"/>
      <c r="HX29" s="126"/>
      <c r="HY29" s="126"/>
      <c r="HZ29" s="126"/>
      <c r="IA29" s="126"/>
      <c r="IB29" s="126"/>
      <c r="IC29" s="126"/>
      <c r="ID29" s="126"/>
      <c r="IE29" s="126"/>
      <c r="IF29" s="126"/>
      <c r="IG29" s="126"/>
      <c r="IH29" s="126"/>
      <c r="II29" s="126"/>
      <c r="IJ29" s="125"/>
      <c r="IK29" s="126"/>
      <c r="IL29" s="126"/>
      <c r="IM29" s="126"/>
      <c r="IN29" s="126"/>
      <c r="IO29" s="126"/>
      <c r="IP29" s="126"/>
      <c r="IQ29" s="126"/>
      <c r="IR29" s="126"/>
      <c r="IS29" s="126"/>
      <c r="IT29" s="126"/>
      <c r="IU29" s="126"/>
      <c r="IV29" s="126"/>
      <c r="IW29" s="125"/>
    </row>
    <row r="30" spans="2:257" ht="12.5" x14ac:dyDescent="0.2">
      <c r="B30" s="3" t="s">
        <v>48</v>
      </c>
      <c r="C30" s="14">
        <f>HNK!C30+WGL!C30+JBHPL!C30+JANG!C30+MHBD!C30+KRN!C30+PDLY!C30+JGTYL!C30+KMM!C30+BKDM!C30+NZB!C30+KMDY!C30+ADB!C30+NML!C30+MNRL!C30+KBASF!C30</f>
        <v>58.958978010000003</v>
      </c>
      <c r="D30" s="14">
        <f>HNK!D30+WGL!D30+JBHPL!D30+JANG!D30+MHBD!D30+KRN!D30+PDLY!D30+JGTYL!D30+KMM!D30+BKDM!D30+NZB!D30+KMDY!D30+ADB!D30+NML!D30+MNRL!D30+KBASF!D30</f>
        <v>35.480530010000003</v>
      </c>
      <c r="E30" s="14">
        <f>HNK!E30+WGL!E30+JBHPL!E30+JANG!E30+MHBD!E30+KRN!E30+PDLY!E30+JGTYL!E30+KMM!E30+BKDM!E30+NZB!E30+KMDY!E30+ADB!E30+NML!E30+MNRL!E30+KBASF!E30</f>
        <v>43.25209899</v>
      </c>
      <c r="F30" s="14">
        <f>HNK!F30+WGL!F30+JBHPL!F30+JANG!F30+MHBD!F30+KRN!F30+PDLY!F30+JGTYL!F30+KMM!F30+BKDM!F30+NZB!F30+KMDY!F30+ADB!F30+NML!F30+MNRL!F30+KBASF!F30</f>
        <v>47.271837990000002</v>
      </c>
      <c r="G30" s="14">
        <f>HNK!G30+WGL!G30+JBHPL!G30+JANG!G30+MHBD!G30+KRN!G30+PDLY!G30+JGTYL!G30+KMM!G30+BKDM!G30+NZB!G30+KMDY!G30+ADB!G30+NML!G30+MNRL!G30+KBASF!G30</f>
        <v>61.548196179999998</v>
      </c>
      <c r="H30" s="14">
        <f>HNK!H30+WGL!H30+JBHPL!H30+JANG!H30+MHBD!H30+KRN!H30+PDLY!H30+JGTYL!H30+KMM!H30+BKDM!H30+NZB!H30+KMDY!H30+ADB!H30+NML!H30+MNRL!H30+KBASF!H30</f>
        <v>67.110395990000001</v>
      </c>
      <c r="I30" s="14">
        <f>HNK!I30+WGL!I30+JBHPL!I30+JANG!I30+MHBD!I30+KRN!I30+PDLY!I30+JGTYL!I30+KMM!I30+BKDM!I30+NZB!I30+KMDY!I30+ADB!I30+NML!I30+MNRL!I30+KBASF!I30</f>
        <v>43.255487990000006</v>
      </c>
      <c r="J30" s="14">
        <f>HNK!J30+WGL!J30+JBHPL!J30+JANG!J30+MHBD!J30+KRN!J30+PDLY!J30+JGTYL!J30+KMM!J30+BKDM!J30+NZB!J30+KMDY!J30+ADB!J30+NML!J30+MNRL!J30+KBASF!J30</f>
        <v>50.037463009999996</v>
      </c>
      <c r="K30" s="14">
        <f>HNK!K30+WGL!K30+JBHPL!K30+JANG!K30+MHBD!K30+KRN!K30+PDLY!K30+JGTYL!K30+KMM!K30+BKDM!K30+NZB!K30+KMDY!K30+ADB!K30+NML!K30+MNRL!K30+KBASF!K30</f>
        <v>64.674000989999996</v>
      </c>
      <c r="L30" s="14">
        <f>HNK!L30+WGL!L30+JBHPL!L30+JANG!L30+MHBD!L30+KRN!L30+PDLY!L30+JGTYL!L30+KMM!L30+BKDM!L30+NZB!L30+KMDY!L30+ADB!L30+NML!L30+MNRL!L30+KBASF!L30</f>
        <v>75.273702009999994</v>
      </c>
      <c r="M30" s="14">
        <f>HNK!M30+WGL!M30+JBHPL!M30+JANG!M30+MHBD!M30+KRN!M30+PDLY!M30+JGTYL!M30+KMM!M30+BKDM!M30+NZB!M30+KMDY!M30+ADB!M30+NML!M30+MNRL!M30+KBASF!M30</f>
        <v>77.912105990000001</v>
      </c>
      <c r="N30" s="14">
        <f>HNK!N30+WGL!N30+JBHPL!N30+JANG!N30+MHBD!N30+KRN!N30+PDLY!N30+JGTYL!N30+KMM!N30+BKDM!N30+NZB!N30+KMDY!N30+ADB!N30+NML!N30+MNRL!N30+KBASF!N30</f>
        <v>83.723546370000079</v>
      </c>
      <c r="O30" s="13">
        <f t="shared" si="59"/>
        <v>708.49834353000006</v>
      </c>
      <c r="P30" s="14">
        <f>HNK!P30+WGL!P30+JBHPL!P30+JANG!P30+MHBD!P30+KRN!P30+PDLY!P30+JGTYL!P30+KMM!P30+BKDM!P30+NZB!P30+KMDY!P30+ADB!P30+NML!P30+MNRL!P30+KBASF!P30</f>
        <v>86.818823508333338</v>
      </c>
      <c r="Q30" s="14">
        <f>HNK!Q30+WGL!Q30+JBHPL!Q30+JANG!Q30+MHBD!Q30+KRN!Q30+PDLY!Q30+JGTYL!Q30+KMM!Q30+BKDM!Q30+NZB!Q30+KMDY!Q30+ADB!Q30+NML!Q30+MNRL!Q30+KBASF!Q30</f>
        <v>46.091533488333333</v>
      </c>
      <c r="R30" s="14">
        <f>HNK!R30+WGL!R30+JBHPL!R30+JANG!R30+MHBD!R30+KRN!R30+PDLY!R30+JGTYL!R30+KMM!R30+BKDM!R30+NZB!R30+KMDY!R30+ADB!R30+NML!R30+MNRL!R30+KBASF!R30</f>
        <v>41.744215508333326</v>
      </c>
      <c r="S30" s="14">
        <f>HNK!S30+WGL!S30+JBHPL!S30+JANG!S30+MHBD!S30+KRN!S30+PDLY!S30+JGTYL!S30+KMM!S30+BKDM!S30+NZB!S30+KMDY!S30+ADB!S30+NML!S30+MNRL!S30+KBASF!S30</f>
        <v>69.658009508333336</v>
      </c>
      <c r="T30" s="14">
        <f>HNK!T30+WGL!T30+JBHPL!T30+JANG!T30+MHBD!T30+KRN!T30+PDLY!T30+JGTYL!T30+KMM!T30+BKDM!T30+NZB!T30+KMDY!T30+ADB!T30+NML!T30+MNRL!T30+KBASF!T30</f>
        <v>96.43217150833334</v>
      </c>
      <c r="U30" s="14">
        <f>HNK!U30+WGL!U30+JBHPL!U30+JANG!U30+MHBD!U30+KRN!U30+PDLY!U30+JGTYL!U30+KMM!U30+BKDM!U30+NZB!U30+KMDY!U30+ADB!U30+NML!U30+MNRL!U30+KBASF!U30</f>
        <v>91.723953508333338</v>
      </c>
      <c r="V30" s="14">
        <f>HNK!V30+WGL!V30+JBHPL!V30+JANG!V30+MHBD!V30+KRN!V30+PDLY!V30+JGTYL!V30+KMM!V30+BKDM!V30+NZB!V30+KMDY!V30+ADB!V30+NML!V30+MNRL!V30+KBASF!V30</f>
        <v>63.813012488333328</v>
      </c>
      <c r="W30" s="14">
        <f>HNK!W30+WGL!W30+JBHPL!W30+JANG!W30+MHBD!W30+KRN!W30+PDLY!W30+JGTYL!W30+KMM!W30+BKDM!W30+NZB!W30+KMDY!W30+ADB!W30+NML!W30+MNRL!W30+KBASF!W30</f>
        <v>45.776830508333326</v>
      </c>
      <c r="X30" s="14">
        <f>HNK!X30+WGL!X30+JBHPL!X30+JANG!X30+MHBD!X30+KRN!X30+PDLY!X30+JGTYL!X30+KMM!X30+BKDM!X30+NZB!X30+KMDY!X30+ADB!X30+NML!X30+MNRL!X30+KBASF!X30</f>
        <v>57.642689488333325</v>
      </c>
      <c r="Y30" s="14">
        <f>HNK!Y30+WGL!Y30+JBHPL!Y30+JANG!Y30+MHBD!Y30+KRN!Y30+PDLY!Y30+JGTYL!Y30+KMM!Y30+BKDM!Y30+NZB!Y30+KMDY!Y30+ADB!Y30+NML!Y30+MNRL!Y30+KBASF!Y30</f>
        <v>80.509016498333324</v>
      </c>
      <c r="Z30" s="14">
        <f>HNK!Z30+WGL!Z30+JBHPL!Z30+JANG!Z30+MHBD!Z30+KRN!Z30+PDLY!Z30+JGTYL!Z30+KMM!Z30+BKDM!Z30+NZB!Z30+KMDY!Z30+ADB!Z30+NML!Z30+MNRL!Z30+KBASF!Z30</f>
        <v>75.673543498333331</v>
      </c>
      <c r="AA30" s="14">
        <f>HNK!AA30+WGL!AA30+JBHPL!AA30+JANG!AA30+MHBD!AA30+KRN!AA30+PDLY!AA30+JGTYL!AA30+KMM!AA30+BKDM!AA30+NZB!AA30+KMDY!AA30+ADB!AA30+NML!AA30+MNRL!AA30+KBASF!AA30</f>
        <v>92.734042498333338</v>
      </c>
      <c r="AB30" s="13">
        <f t="shared" si="60"/>
        <v>848.61784200999989</v>
      </c>
      <c r="AC30" s="14">
        <f>HNK!AC30+WGL!AC30+JBHPL!AC30+JANG!AC30+MHBD!AC30+KRN!AC30+PDLY!AC30+JGTYL!AC30+KMM!AC30+BKDM!AC30+NZB!AC30+KMDY!AC30+ADB!AC30+NML!AC30+MNRL!AC30+KBASF!AC30</f>
        <v>92.005983999999998</v>
      </c>
      <c r="AD30" s="14">
        <f>HNK!AD30+WGL!AD30+JBHPL!AD30+JANG!AD30+MHBD!AD30+KRN!AD30+PDLY!AD30+JGTYL!AD30+KMM!AD30+BKDM!AD30+NZB!AD30+KMDY!AD30+ADB!AD30+NML!AD30+MNRL!AD30+KBASF!AD30</f>
        <v>47.393844999999999</v>
      </c>
      <c r="AE30" s="14">
        <f>HNK!AE30+WGL!AE30+JBHPL!AE30+JANG!AE30+MHBD!AE30+KRN!AE30+PDLY!AE30+JGTYL!AE30+KMM!AE30+BKDM!AE30+NZB!AE30+KMDY!AE30+ADB!AE30+NML!AE30+MNRL!AE30+KBASF!AE30</f>
        <v>45.695965999999999</v>
      </c>
      <c r="AF30" s="14">
        <f>HNK!AF30+WGL!AF30+JBHPL!AF30+JANG!AF30+MHBD!AF30+KRN!AF30+PDLY!AF30+JGTYL!AF30+KMM!AF30+BKDM!AF30+NZB!AF30+KMDY!AF30+ADB!AF30+NML!AF30+MNRL!AF30+KBASF!AF30</f>
        <v>65.241369999999989</v>
      </c>
      <c r="AG30" s="14">
        <f>HNK!AG30+WGL!AG30+JBHPL!AG30+JANG!AG30+MHBD!AG30+KRN!AG30+PDLY!AG30+JGTYL!AG30+KMM!AG30+BKDM!AG30+NZB!AG30+KMDY!AG30+ADB!AG30+NML!AG30+MNRL!AG30+KBASF!AG30</f>
        <v>83.401634000000001</v>
      </c>
      <c r="AH30" s="14">
        <f>HNK!AH30+WGL!AH30+JBHPL!AH30+JANG!AH30+MHBD!AH30+KRN!AH30+PDLY!AH30+JGTYL!AH30+KMM!AH30+BKDM!AH30+NZB!AH30+KMDY!AH30+ADB!AH30+NML!AH30+MNRL!AH30+KBASF!AH30</f>
        <v>101.838194</v>
      </c>
      <c r="AI30" s="14">
        <f>HNK!AI30+WGL!AI30+JBHPL!AI30+JANG!AI30+MHBD!AI30+KRN!AI30+PDLY!AI30+JGTYL!AI30+KMM!AI30+BKDM!AI30+NZB!AI30+KMDY!AI30+ADB!AI30+NML!AI30+MNRL!AI30+KBASF!AI30</f>
        <v>90.700716999999997</v>
      </c>
      <c r="AJ30" s="14">
        <f>HNK!AJ30+WGL!AJ30+JBHPL!AJ30+JANG!AJ30+MHBD!AJ30+KRN!AJ30+PDLY!AJ30+JGTYL!AJ30+KMM!AJ30+BKDM!AJ30+NZB!AJ30+KMDY!AJ30+ADB!AJ30+NML!AJ30+MNRL!AJ30+KBASF!AJ30</f>
        <v>73.549399999999991</v>
      </c>
      <c r="AK30" s="14">
        <f>HNK!AK30+WGL!AK30+JBHPL!AK30+JANG!AK30+MHBD!AK30+KRN!AK30+PDLY!AK30+JGTYL!AK30+KMM!AK30+BKDM!AK30+NZB!AK30+KMDY!AK30+ADB!AK30+NML!AK30+MNRL!AK30+KBASF!AK30</f>
        <v>62.483340999999996</v>
      </c>
      <c r="AL30" s="14">
        <f>HNK!AL30+WGL!AL30+JBHPL!AL30+JANG!AL30+MHBD!AL30+KRN!AL30+PDLY!AL30+JGTYL!AL30+KMM!AL30+BKDM!AL30+NZB!AL30+KMDY!AL30+ADB!AL30+NML!AL30+MNRL!AL30+KBASF!AL30</f>
        <v>75.898745000000005</v>
      </c>
      <c r="AM30" s="14">
        <f>HNK!AM30+WGL!AM30+JBHPL!AM30+JANG!AM30+MHBD!AM30+KRN!AM30+PDLY!AM30+JGTYL!AM30+KMM!AM30+BKDM!AM30+NZB!AM30+KMDY!AM30+ADB!AM30+NML!AM30+MNRL!AM30+KBASF!AM30</f>
        <v>65.852541000000002</v>
      </c>
      <c r="AN30" s="14">
        <f>HNK!AN30+WGL!AN30+JBHPL!AN30+JANG!AN30+MHBD!AN30+KRN!AN30+PDLY!AN30+JGTYL!AN30+KMM!AN30+BKDM!AN30+NZB!AN30+KMDY!AN30+ADB!AN30+NML!AN30+MNRL!AN30+KBASF!AN30</f>
        <v>81.443473999999995</v>
      </c>
      <c r="AO30" s="13">
        <f t="shared" si="61"/>
        <v>885.50521099999992</v>
      </c>
      <c r="AP30" s="14">
        <f>HNK!AP30+WGL!AP30+JBHPL!AP30+JANG!AP30+MHBD!AP30+KRN!AP30+PDLY!AP30+JGTYL!AP30+KMM!AP30+BKDM!AP30+NZB!AP30+KMDY!AP30+ADB!AP30+NML!AP30+MNRL!AP30+KBASF!AP30</f>
        <v>101.721451</v>
      </c>
      <c r="AQ30" s="14">
        <f>HNK!AQ30+WGL!AQ30+JBHPL!AQ30+JANG!AQ30+MHBD!AQ30+KRN!AQ30+PDLY!AQ30+JGTYL!AQ30+KMM!AQ30+BKDM!AQ30+NZB!AQ30+KMDY!AQ30+ADB!AQ30+NML!AQ30+MNRL!AQ30+KBASF!AQ30</f>
        <v>43.231859999999998</v>
      </c>
      <c r="AR30" s="14">
        <f>HNK!AR30+WGL!AR30+JBHPL!AR30+JANG!AR30+MHBD!AR30+KRN!AR30+PDLY!AR30+JGTYL!AR30+KMM!AR30+BKDM!AR30+NZB!AR30+KMDY!AR30+ADB!AR30+NML!AR30+MNRL!AR30+KBASF!AR30</f>
        <v>47.289109000000003</v>
      </c>
      <c r="AS30" s="14">
        <f>HNK!AS30+WGL!AS30+JBHPL!AS30+JANG!AS30+MHBD!AS30+KRN!AS30+PDLY!AS30+JGTYL!AS30+KMM!AS30+BKDM!AS30+NZB!AS30+KMDY!AS30+ADB!AS30+NML!AS30+MNRL!AS30+KBASF!AS30</f>
        <v>62.857367000000004</v>
      </c>
      <c r="AT30" s="14">
        <f>HNK!AT30+WGL!AT30+JBHPL!AT30+JANG!AT30+MHBD!AT30+KRN!AT30+PDLY!AT30+JGTYL!AT30+KMM!AT30+BKDM!AT30+NZB!AT30+KMDY!AT30+ADB!AT30+NML!AT30+MNRL!AT30+KBASF!AT30</f>
        <v>72.941783999999998</v>
      </c>
      <c r="AU30" s="14">
        <f>HNK!AU30+WGL!AU30+JBHPL!AU30+JANG!AU30+MHBD!AU30+KRN!AU30+PDLY!AU30+JGTYL!AU30+KMM!AU30+BKDM!AU30+NZB!AU30+KMDY!AU30+ADB!AU30+NML!AU30+MNRL!AU30+KBASF!AU30</f>
        <v>83.668018000000004</v>
      </c>
      <c r="AV30" s="14">
        <f>HNK!AV30+WGL!AV30+JBHPL!AV30+JANG!AV30+MHBD!AV30+KRN!AV30+PDLY!AV30+JGTYL!AV30+KMM!AV30+BKDM!AV30+NZB!AV30+KMDY!AV30+ADB!AV30+NML!AV30+MNRL!AV30+KBASF!AV30</f>
        <v>53.203375999999999</v>
      </c>
      <c r="AW30" s="14">
        <f>HNK!AW30+WGL!AW30+JBHPL!AW30+JANG!AW30+MHBD!AW30+KRN!AW30+PDLY!AW30+JGTYL!AW30+KMM!AW30+BKDM!AW30+NZB!AW30+KMDY!AW30+ADB!AW30+NML!AW30+MNRL!AW30+KBASF!AW30</f>
        <v>37.284256999999997</v>
      </c>
      <c r="AX30" s="14">
        <f>HNK!AX30+WGL!AX30+JBHPL!AX30+JANG!AX30+MHBD!AX30+KRN!AX30+PDLY!AX30+JGTYL!AX30+KMM!AX30+BKDM!AX30+NZB!AX30+KMDY!AX30+ADB!AX30+NML!AX30+MNRL!AX30+KBASF!AX30</f>
        <v>61.834822000000003</v>
      </c>
      <c r="AY30" s="14">
        <f>HNK!AY30+WGL!AY30+JBHPL!AY30+JANG!AY30+MHBD!AY30+KRN!AY30+PDLY!AY30+JGTYL!AY30+KMM!AY30+BKDM!AY30+NZB!AY30+KMDY!AY30+ADB!AY30+NML!AY30+MNRL!AY30+KBASF!AY30</f>
        <v>101.47</v>
      </c>
      <c r="AZ30" s="14">
        <f>HNK!AZ30+WGL!AZ30+JBHPL!AZ30+JANG!AZ30+MHBD!AZ30+KRN!AZ30+PDLY!AZ30+JGTYL!AZ30+KMM!AZ30+BKDM!AZ30+NZB!AZ30+KMDY!AZ30+ADB!AZ30+NML!AZ30+MNRL!AZ30+KBASF!AZ30</f>
        <v>99.175177000000005</v>
      </c>
      <c r="BA30" s="14">
        <f>HNK!BA30+WGL!BA30+JBHPL!BA30+JANG!BA30+MHBD!BA30+KRN!BA30+PDLY!BA30+JGTYL!BA30+KMM!BA30+BKDM!BA30+NZB!BA30+KMDY!BA30+ADB!BA30+NML!BA30+MNRL!BA30+KBASF!BA30</f>
        <v>104.714861</v>
      </c>
      <c r="BB30" s="13">
        <f t="shared" si="62"/>
        <v>869.39208200000007</v>
      </c>
      <c r="BC30" s="14">
        <f>HNK!BC30+WGL!BC30+JBHPL!BC30+JANG!BC30+MHBD!BC30+KRN!BC30+PDLY!BC30+JGTYL!BC30+KMM!BC30+BKDM!BC30+NZB!BC30+KMDY!BC30+ADB!BC30+NML!BC30+MNRL!BC30+KBASF!BC30</f>
        <v>98.315128000000001</v>
      </c>
      <c r="BD30" s="14">
        <f>HNK!BD30+WGL!BD30+JBHPL!BD30+JANG!BD30+MHBD!BD30+KRN!BD30+PDLY!BD30+JGTYL!BD30+KMM!BD30+BKDM!BD30+NZB!BD30+KMDY!BD30+ADB!BD30+NML!BD30+MNRL!BD30+KBASF!BD30</f>
        <v>40.329764470000001</v>
      </c>
      <c r="BE30" s="14">
        <f>HNK!BE30+WGL!BE30+JBHPL!BE30+JANG!BE30+MHBD!BE30+KRN!BE30+PDLY!BE30+JGTYL!BE30+KMM!BE30+BKDM!BE30+NZB!BE30+KMDY!BE30+ADB!BE30+NML!BE30+MNRL!BE30+KBASF!BE30</f>
        <v>49.983177659999996</v>
      </c>
      <c r="BF30" s="14">
        <f>HNK!BF30+WGL!BF30+JBHPL!BF30+JANG!BF30+MHBD!BF30+KRN!BF30+PDLY!BF30+JGTYL!BF30+KMM!BF30+BKDM!BF30+NZB!BF30+KMDY!BF30+ADB!BF30+NML!BF30+MNRL!BF30+KBASF!BF30</f>
        <v>87.848506</v>
      </c>
      <c r="BG30" s="14">
        <f>HNK!BG30+WGL!BG30+JBHPL!BG30+JANG!BG30+MHBD!BG30+KRN!BG30+PDLY!BG30+JGTYL!BG30+KMM!BG30+BKDM!BG30+NZB!BG30+KMDY!BG30+ADB!BG30+NML!BG30+MNRL!BG30+KBASF!BG30</f>
        <v>84.704957870000001</v>
      </c>
      <c r="BH30" s="14">
        <f>HNK!BH30+WGL!BH30+JBHPL!BH30+JANG!BH30+MHBD!BH30+KRN!BH30+PDLY!BH30+JGTYL!BH30+KMM!BH30+BKDM!BH30+NZB!BH30+KMDY!BH30+ADB!BH30+NML!BH30+MNRL!BH30+KBASF!BH30</f>
        <v>78.185614000000001</v>
      </c>
      <c r="BI30" s="14">
        <f>HNK!BI30+WGL!BI30+JBHPL!BI30+JANG!BI30+MHBD!BI30+KRN!BI30+PDLY!BI30+JGTYL!BI30+KMM!BI30+BKDM!BI30+NZB!BI30+KMDY!BI30+ADB!BI30+NML!BI30+MNRL!BI30+KBASF!BI30</f>
        <v>53.198448999999997</v>
      </c>
      <c r="BJ30" s="14">
        <f>HNK!BJ30+WGL!BJ30+JBHPL!BJ30+JANG!BJ30+MHBD!BJ30+KRN!BJ30+PDLY!BJ30+JGTYL!BJ30+KMM!BJ30+BKDM!BJ30+NZB!BJ30+KMDY!BJ30+ADB!BJ30+NML!BJ30+MNRL!BJ30+KBASF!BJ30</f>
        <v>43.873797000000003</v>
      </c>
      <c r="BK30" s="14">
        <f>HNK!BK30+WGL!BK30+JBHPL!BK30+JANG!BK30+MHBD!BK30+KRN!BK30+PDLY!BK30+JGTYL!BK30+KMM!BK30+BKDM!BK30+NZB!BK30+KMDY!BK30+ADB!BK30+NML!BK30+MNRL!BK30+KBASF!BK30</f>
        <v>68.876333000000002</v>
      </c>
      <c r="BL30" s="14">
        <f>HNK!BL30+WGL!BL30+JBHPL!BL30+JANG!BL30+MHBD!BL30+KRN!BL30+PDLY!BL30+JGTYL!BL30+KMM!BL30+BKDM!BL30+NZB!BL30+KMDY!BL30+ADB!BL30+NML!BL30+MNRL!BL30+KBASF!BL30</f>
        <v>114.321118</v>
      </c>
      <c r="BM30" s="14">
        <f>HNK!BM30+WGL!BM30+JBHPL!BM30+JANG!BM30+MHBD!BM30+KRN!BM30+PDLY!BM30+JGTYL!BM30+KMM!BM30+BKDM!BM30+NZB!BM30+KMDY!BM30+ADB!BM30+NML!BM30+MNRL!BM30+KBASF!BM30</f>
        <v>102.93013000000001</v>
      </c>
      <c r="BN30" s="14">
        <f>HNK!BN30+WGL!BN30+JBHPL!BN30+JANG!BN30+MHBD!BN30+KRN!BN30+PDLY!BN30+JGTYL!BN30+KMM!BN30+BKDM!BN30+NZB!BN30+KMDY!BN30+ADB!BN30+NML!BN30+MNRL!BN30+KBASF!BN30</f>
        <v>115.68003499999999</v>
      </c>
      <c r="BO30" s="13">
        <f t="shared" si="63"/>
        <v>938.24700999999993</v>
      </c>
      <c r="BP30" s="14">
        <f>HNK!BP30+WGL!BP30+JBHPL!BP30+JANG!BP30+MHBD!BP30+KRN!BP30+PDLY!BP30+JGTYL!BP30+KMM!BP30+BKDM!BP30+NZB!BP30+KMDY!BP30+ADB!BP30+NML!BP30+MNRL!BP30+KBASF!BP30</f>
        <v>130.82248300000001</v>
      </c>
      <c r="BQ30" s="14">
        <f>HNK!BQ30+WGL!BQ30+JBHPL!BQ30+JANG!BQ30+MHBD!BQ30+KRN!BQ30+PDLY!BQ30+JGTYL!BQ30+KMM!BQ30+BKDM!BQ30+NZB!BQ30+KMDY!BQ30+ADB!BQ30+NML!BQ30+MNRL!BQ30+KBASF!BQ30</f>
        <v>49.029578000000001</v>
      </c>
      <c r="BR30" s="14">
        <f>HNK!BR30+WGL!BR30+JBHPL!BR30+JANG!BR30+MHBD!BR30+KRN!BR30+PDLY!BR30+JGTYL!BR30+KMM!BR30+BKDM!BR30+NZB!BR30+KMDY!BR30+ADB!BR30+NML!BR30+MNRL!BR30+KBASF!BR30</f>
        <v>46.295816000000002</v>
      </c>
      <c r="BS30" s="14">
        <f>HNK!BS30+WGL!BS30+JBHPL!BS30+JANG!BS30+MHBD!BS30+KRN!BS30+PDLY!BS30+JGTYL!BS30+KMM!BS30+BKDM!BS30+NZB!BS30+KMDY!BS30+ADB!BS30+NML!BS30+MNRL!BS30+KBASF!BS30</f>
        <v>79.510699000000002</v>
      </c>
      <c r="BT30" s="14">
        <f>HNK!BT30+WGL!BT30+JBHPL!BT30+JANG!BT30+MHBD!BT30+KRN!BT30+PDLY!BT30+JGTYL!BT30+KMM!BT30+BKDM!BT30+NZB!BT30+KMDY!BT30+ADB!BT30+NML!BT30+MNRL!BT30+KBASF!BT30</f>
        <v>96.421060999999995</v>
      </c>
      <c r="BU30" s="14">
        <f>HNK!BU30+WGL!BU30+JBHPL!BU30+JANG!BU30+MHBD!BU30+KRN!BU30+PDLY!BU30+JGTYL!BU30+KMM!BU30+BKDM!BU30+NZB!BU30+KMDY!BU30+ADB!BU30+NML!BU30+MNRL!BU30+KBASF!BU30</f>
        <v>69.279307000000003</v>
      </c>
      <c r="BV30" s="14">
        <f>HNK!BV30+WGL!BV30+JBHPL!BV30+JANG!BV30+MHBD!BV30+KRN!BV30+PDLY!BV30+JGTYL!BV30+KMM!BV30+BKDM!BV30+NZB!BV30+KMDY!BV30+ADB!BV30+NML!BV30+MNRL!BV30+KBASF!BV30</f>
        <v>62.181607999999997</v>
      </c>
      <c r="BW30" s="14">
        <f>HNK!BW30+WGL!BW30+JBHPL!BW30+JANG!BW30+MHBD!BW30+KRN!BW30+PDLY!BW30+JGTYL!BW30+KMM!BW30+BKDM!BW30+NZB!BW30+KMDY!BW30+ADB!BW30+NML!BW30+MNRL!BW30+KBASF!BW30</f>
        <v>39.609403</v>
      </c>
      <c r="BX30" s="14">
        <f>HNK!BX30+WGL!BX30+JBHPL!BX30+JANG!BX30+MHBD!BX30+KRN!BX30+PDLY!BX30+JGTYL!BX30+KMM!BX30+BKDM!BX30+NZB!BX30+KMDY!BX30+ADB!BX30+NML!BX30+MNRL!BX30+KBASF!BX30</f>
        <v>59.647077000000003</v>
      </c>
      <c r="BY30" s="14">
        <f>HNK!BY30+WGL!BY30+JBHPL!BY30+JANG!BY30+MHBD!BY30+KRN!BY30+PDLY!BY30+JGTYL!BY30+KMM!BY30+BKDM!BY30+NZB!BY30+KMDY!BY30+ADB!BY30+NML!BY30+MNRL!BY30+KBASF!BY30</f>
        <v>88.616050000000001</v>
      </c>
      <c r="BZ30" s="14">
        <f>HNK!BZ30+WGL!BZ30+JBHPL!BZ30+JANG!BZ30+MHBD!BZ30+KRN!BZ30+PDLY!BZ30+JGTYL!BZ30+KMM!BZ30+BKDM!BZ30+NZB!BZ30+KMDY!BZ30+ADB!BZ30+NML!BZ30+MNRL!BZ30+KBASF!BZ30</f>
        <v>101.484881</v>
      </c>
      <c r="CA30" s="14">
        <f>HNK!CA30+WGL!CA30+JBHPL!CA30+JANG!CA30+MHBD!CA30+KRN!CA30+PDLY!CA30+JGTYL!CA30+KMM!CA30+BKDM!CA30+NZB!CA30+KMDY!CA30+ADB!CA30+NML!CA30+MNRL!CA30+KBASF!CA30</f>
        <v>101.001637</v>
      </c>
      <c r="CB30" s="13">
        <f t="shared" si="64"/>
        <v>923.89959999999996</v>
      </c>
      <c r="CC30" s="23">
        <f t="shared" si="65"/>
        <v>5.4525747389910117E-2</v>
      </c>
      <c r="CD30" s="23">
        <f t="shared" si="66"/>
        <v>2.1475971755219092E-2</v>
      </c>
      <c r="CE30" s="23">
        <f t="shared" si="67"/>
        <v>1.4248916916691279E-2</v>
      </c>
      <c r="CF30" s="23">
        <f t="shared" si="68"/>
        <v>3.0871538484123162E-2</v>
      </c>
      <c r="CG30" s="23">
        <f t="shared" si="69"/>
        <v>-1.5291719394874503E-2</v>
      </c>
      <c r="CH30" s="38">
        <v>2.4899999999999999E-2</v>
      </c>
      <c r="CI30" s="25" t="s">
        <v>80</v>
      </c>
      <c r="CJ30" s="38">
        <f t="shared" si="70"/>
        <v>2.4899999999999999E-2</v>
      </c>
      <c r="CK30" s="38">
        <f t="shared" si="70"/>
        <v>2.4899999999999999E-2</v>
      </c>
      <c r="CL30" s="38">
        <f t="shared" si="70"/>
        <v>2.4899999999999999E-2</v>
      </c>
      <c r="CM30" s="38">
        <f t="shared" si="70"/>
        <v>2.4899999999999999E-2</v>
      </c>
      <c r="CN30" s="38">
        <f t="shared" si="70"/>
        <v>2.4899999999999999E-2</v>
      </c>
      <c r="CO30" s="38">
        <f t="shared" si="70"/>
        <v>2.4899999999999999E-2</v>
      </c>
      <c r="CP30" s="14">
        <f>HNK!CP30+WGL!CP30+JBHPL!CP30+JANG!CP30+MHBD!CP30+KRN!CP30+PDLY!CP30+JGTYL!CP30+KMM!CP30+BKDM!CP30+NZB!CP30+KMDY!CP30+ADB!CP30+NML!CP30+MNRL!CP30+KBASF!CP30</f>
        <v>122.476922</v>
      </c>
      <c r="CQ30" s="14">
        <f>HNK!CQ30+WGL!CQ30+JBHPL!CQ30+JANG!CQ30+MHBD!CQ30+KRN!CQ30+PDLY!CQ30+JGTYL!CQ30+KMM!CQ30+BKDM!CQ30+NZB!CQ30+KMDY!CQ30+ADB!CQ30+NML!CQ30+MNRL!CQ30+KBASF!CQ30</f>
        <v>53.506596999999999</v>
      </c>
      <c r="CR30" s="14">
        <f>HNK!CR30+WGL!CR30+JBHPL!CR30+JANG!CR30+MHBD!CR30+KRN!CR30+PDLY!CR30+JGTYL!CR30+KMM!CR30+BKDM!CR30+NZB!CR30+KMDY!CR30+ADB!CR30+NML!CR30+MNRL!CR30+KBASF!CR30</f>
        <v>55.273127000000002</v>
      </c>
      <c r="CS30" s="14">
        <f>HNK!CS30+WGL!CS30+JBHPL!CS30+JANG!CS30+MHBD!CS30+KRN!CS30+PDLY!CS30+JGTYL!CS30+KMM!CS30+BKDM!CS30+NZB!CS30+KMDY!CS30+ADB!CS30+NML!CS30+MNRL!CS30+KBASF!CS30</f>
        <v>60.668765</v>
      </c>
      <c r="CT30" s="14">
        <f>HNK!CT30+WGL!CT30+JBHPL!CT30+JANG!CT30+MHBD!CT30+KRN!CT30+PDLY!CT30+JGTYL!CT30+KMM!CT30+BKDM!CT30+NZB!CT30+KMDY!CT30+ADB!CT30+NML!CT30+MNRL!CT30+KBASF!CT30</f>
        <v>71.755230999999995</v>
      </c>
      <c r="CU30" s="14">
        <f>HNK!CU30+WGL!CU30+JBHPL!CU30+JANG!CU30+MHBD!CU30+KRN!CU30+PDLY!CU30+JGTYL!CU30+KMM!CU30+BKDM!CU30+NZB!CU30+KMDY!CU30+ADB!CU30+NML!CU30+MNRL!CU30+KBASF!CU30</f>
        <v>91.557015000000007</v>
      </c>
      <c r="CV30" s="34">
        <f t="shared" ref="CV30" si="80">BV30*(1+CJ30)</f>
        <v>63.729930039199992</v>
      </c>
      <c r="CW30" s="34">
        <f t="shared" ref="CW30" si="81">BW30*(1+CK30)</f>
        <v>40.595677134699997</v>
      </c>
      <c r="CX30" s="34">
        <f t="shared" ref="CX30" si="82">BX30*(1+CL30)</f>
        <v>61.132289217299999</v>
      </c>
      <c r="CY30" s="34">
        <f t="shared" ref="CY30" si="83">BY30*(1+CM30)</f>
        <v>90.822589644999994</v>
      </c>
      <c r="CZ30" s="34">
        <f t="shared" ref="CZ30" si="84">BZ30*(1+CN30)</f>
        <v>104.01185453689999</v>
      </c>
      <c r="DA30" s="34">
        <f t="shared" ref="DA30" si="85">CA30*(1+CO30)</f>
        <v>103.5165777613</v>
      </c>
      <c r="DB30" s="13">
        <f t="shared" si="72"/>
        <v>919.04657533440002</v>
      </c>
      <c r="DC30" s="40">
        <f t="shared" si="73"/>
        <v>1.607337775590123E-2</v>
      </c>
      <c r="DD30" s="41">
        <f t="shared" si="74"/>
        <v>9.3379439476490855E-3</v>
      </c>
      <c r="DE30" s="40">
        <f t="shared" si="75"/>
        <v>1.8686647170954807E-2</v>
      </c>
      <c r="DF30" s="40">
        <f t="shared" si="76"/>
        <v>-1.0284969086686635E-2</v>
      </c>
      <c r="DG30" s="48">
        <f t="shared" si="77"/>
        <v>-5.2527619511902879E-3</v>
      </c>
      <c r="DH30" s="58">
        <v>2.4E-2</v>
      </c>
      <c r="DI30" s="25" t="s">
        <v>80</v>
      </c>
      <c r="DJ30" s="50">
        <f t="shared" si="78"/>
        <v>2.4E-2</v>
      </c>
      <c r="DK30" s="68">
        <f t="shared" si="21"/>
        <v>125.416368128</v>
      </c>
      <c r="DL30" s="68">
        <f t="shared" si="21"/>
        <v>54.790755328000003</v>
      </c>
      <c r="DM30" s="68">
        <f t="shared" si="21"/>
        <v>56.599682048000005</v>
      </c>
      <c r="DN30" s="68">
        <f t="shared" si="21"/>
        <v>62.124815359999999</v>
      </c>
      <c r="DO30" s="68">
        <f t="shared" si="21"/>
        <v>73.477356544000003</v>
      </c>
      <c r="DP30" s="68">
        <f t="shared" si="21"/>
        <v>93.754383360000006</v>
      </c>
      <c r="DQ30" s="68">
        <f t="shared" si="21"/>
        <v>65.259448360140794</v>
      </c>
      <c r="DR30" s="68">
        <f t="shared" si="21"/>
        <v>41.569973385932798</v>
      </c>
      <c r="DS30" s="68">
        <f t="shared" si="21"/>
        <v>62.599464158515197</v>
      </c>
      <c r="DT30" s="68">
        <f t="shared" si="21"/>
        <v>93.002331796479993</v>
      </c>
      <c r="DU30" s="68">
        <f t="shared" si="21"/>
        <v>106.5081390457856</v>
      </c>
      <c r="DV30" s="68">
        <f t="shared" si="21"/>
        <v>106.00097562757121</v>
      </c>
      <c r="DW30" s="13">
        <f t="shared" si="79"/>
        <v>941.10369314242564</v>
      </c>
      <c r="DX30" s="126"/>
      <c r="DY30" s="126"/>
      <c r="DZ30" s="126"/>
      <c r="EA30" s="126"/>
      <c r="EB30" s="126"/>
      <c r="EC30" s="126"/>
      <c r="ED30" s="126"/>
      <c r="EE30" s="126"/>
      <c r="EF30" s="126"/>
      <c r="EG30" s="126"/>
      <c r="EH30" s="126"/>
      <c r="EI30" s="126"/>
      <c r="EJ30" s="125"/>
      <c r="EK30" s="126"/>
      <c r="EL30" s="126"/>
      <c r="EM30" s="126"/>
      <c r="EN30" s="126"/>
      <c r="EO30" s="126"/>
      <c r="EP30" s="126"/>
      <c r="EQ30" s="126"/>
      <c r="ER30" s="126"/>
      <c r="ES30" s="126"/>
      <c r="ET30" s="126"/>
      <c r="EU30" s="126"/>
      <c r="EV30" s="126"/>
      <c r="EW30" s="125"/>
      <c r="EX30" s="126"/>
      <c r="EY30" s="126"/>
      <c r="EZ30" s="126"/>
      <c r="FA30" s="126"/>
      <c r="FB30" s="126"/>
      <c r="FC30" s="126"/>
      <c r="FD30" s="126"/>
      <c r="FE30" s="126"/>
      <c r="FF30" s="126"/>
      <c r="FG30" s="126"/>
      <c r="FH30" s="126"/>
      <c r="FI30" s="126"/>
      <c r="FJ30" s="125"/>
      <c r="FK30" s="126"/>
      <c r="FL30" s="126"/>
      <c r="FM30" s="126"/>
      <c r="FN30" s="126"/>
      <c r="FO30" s="126"/>
      <c r="FP30" s="126"/>
      <c r="FQ30" s="126"/>
      <c r="FR30" s="126"/>
      <c r="FS30" s="126"/>
      <c r="FT30" s="126"/>
      <c r="FU30" s="126"/>
      <c r="FV30" s="126"/>
      <c r="FW30" s="125"/>
      <c r="FX30" s="126"/>
      <c r="FY30" s="126"/>
      <c r="FZ30" s="126"/>
      <c r="GA30" s="126"/>
      <c r="GB30" s="126"/>
      <c r="GC30" s="126"/>
      <c r="GD30" s="126"/>
      <c r="GE30" s="126"/>
      <c r="GF30" s="126"/>
      <c r="GG30" s="126"/>
      <c r="GH30" s="126"/>
      <c r="GI30" s="126"/>
      <c r="GJ30" s="125"/>
      <c r="GK30" s="126"/>
      <c r="GL30" s="126"/>
      <c r="GM30" s="126"/>
      <c r="GN30" s="126"/>
      <c r="GO30" s="126"/>
      <c r="GP30" s="126"/>
      <c r="GQ30" s="126"/>
      <c r="GR30" s="126"/>
      <c r="GS30" s="126"/>
      <c r="GT30" s="126"/>
      <c r="GU30" s="126"/>
      <c r="GV30" s="126"/>
      <c r="GW30" s="125"/>
      <c r="GX30" s="126"/>
      <c r="GY30" s="126"/>
      <c r="GZ30" s="126"/>
      <c r="HA30" s="126"/>
      <c r="HB30" s="126"/>
      <c r="HC30" s="126"/>
      <c r="HD30" s="126"/>
      <c r="HE30" s="126"/>
      <c r="HF30" s="126"/>
      <c r="HG30" s="126"/>
      <c r="HH30" s="126"/>
      <c r="HI30" s="126"/>
      <c r="HJ30" s="125"/>
      <c r="HK30" s="126"/>
      <c r="HL30" s="126"/>
      <c r="HM30" s="126"/>
      <c r="HN30" s="126"/>
      <c r="HO30" s="126"/>
      <c r="HP30" s="126"/>
      <c r="HQ30" s="126"/>
      <c r="HR30" s="126"/>
      <c r="HS30" s="126"/>
      <c r="HT30" s="126"/>
      <c r="HU30" s="126"/>
      <c r="HV30" s="126"/>
      <c r="HW30" s="125"/>
      <c r="HX30" s="126"/>
      <c r="HY30" s="126"/>
      <c r="HZ30" s="126"/>
      <c r="IA30" s="126"/>
      <c r="IB30" s="126"/>
      <c r="IC30" s="126"/>
      <c r="ID30" s="126"/>
      <c r="IE30" s="126"/>
      <c r="IF30" s="126"/>
      <c r="IG30" s="126"/>
      <c r="IH30" s="126"/>
      <c r="II30" s="126"/>
      <c r="IJ30" s="125"/>
      <c r="IK30" s="126"/>
      <c r="IL30" s="126"/>
      <c r="IM30" s="126"/>
      <c r="IN30" s="126"/>
      <c r="IO30" s="126"/>
      <c r="IP30" s="126"/>
      <c r="IQ30" s="126"/>
      <c r="IR30" s="126"/>
      <c r="IS30" s="126"/>
      <c r="IT30" s="126"/>
      <c r="IU30" s="126"/>
      <c r="IV30" s="126"/>
      <c r="IW30" s="125"/>
    </row>
    <row r="31" spans="2:257" ht="12.5" x14ac:dyDescent="0.2">
      <c r="B31" s="3" t="s">
        <v>107</v>
      </c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3">
        <f t="shared" si="59"/>
        <v>0</v>
      </c>
      <c r="P31" s="14"/>
      <c r="Q31" s="14"/>
      <c r="R31" s="14"/>
      <c r="S31" s="14"/>
      <c r="T31" s="14"/>
      <c r="U31" s="14"/>
      <c r="V31" s="14"/>
      <c r="W31" s="14"/>
      <c r="X31" s="14"/>
      <c r="Y31" s="14"/>
      <c r="Z31" s="14"/>
      <c r="AA31" s="14"/>
      <c r="AB31" s="13">
        <f t="shared" si="60"/>
        <v>0</v>
      </c>
      <c r="AC31" s="14"/>
      <c r="AD31" s="14"/>
      <c r="AE31" s="14"/>
      <c r="AF31" s="14"/>
      <c r="AG31" s="14"/>
      <c r="AH31" s="14"/>
      <c r="AI31" s="14"/>
      <c r="AJ31" s="14"/>
      <c r="AK31" s="14"/>
      <c r="AL31" s="14"/>
      <c r="AM31" s="14"/>
      <c r="AN31" s="14"/>
      <c r="AO31" s="13">
        <f t="shared" si="61"/>
        <v>0</v>
      </c>
      <c r="AP31" s="14"/>
      <c r="AQ31" s="14"/>
      <c r="AR31" s="14"/>
      <c r="AS31" s="14"/>
      <c r="AT31" s="14"/>
      <c r="AU31" s="14"/>
      <c r="AV31" s="14"/>
      <c r="AW31" s="14"/>
      <c r="AX31" s="14"/>
      <c r="AY31" s="14"/>
      <c r="AZ31" s="14"/>
      <c r="BA31" s="14"/>
      <c r="BB31" s="13">
        <f t="shared" si="62"/>
        <v>0</v>
      </c>
      <c r="BC31" s="14"/>
      <c r="BD31" s="14"/>
      <c r="BE31" s="14"/>
      <c r="BF31" s="14"/>
      <c r="BG31" s="14"/>
      <c r="BH31" s="14"/>
      <c r="BI31" s="14"/>
      <c r="BJ31" s="14"/>
      <c r="BK31" s="14"/>
      <c r="BL31" s="14"/>
      <c r="BM31" s="14"/>
      <c r="BN31" s="14"/>
      <c r="BO31" s="13">
        <f t="shared" si="63"/>
        <v>0</v>
      </c>
      <c r="BP31" s="14"/>
      <c r="BQ31" s="14"/>
      <c r="BR31" s="14"/>
      <c r="BS31" s="14"/>
      <c r="BT31" s="14"/>
      <c r="BU31" s="14"/>
      <c r="BV31" s="14"/>
      <c r="BW31" s="14"/>
      <c r="BX31" s="14"/>
      <c r="BY31" s="14"/>
      <c r="BZ31" s="14"/>
      <c r="CA31" s="14"/>
      <c r="CB31" s="13">
        <f t="shared" si="64"/>
        <v>0</v>
      </c>
      <c r="CC31" s="23">
        <f t="shared" si="65"/>
        <v>0</v>
      </c>
      <c r="CD31" s="23">
        <f t="shared" ref="CD31" si="86">IFERROR((CB31/AB31)^(1/4)-1,0)</f>
        <v>0</v>
      </c>
      <c r="CE31" s="23">
        <f t="shared" ref="CE31" si="87">IFERROR((CB31/AO31)^(1/3)-1,0)</f>
        <v>0</v>
      </c>
      <c r="CF31" s="23">
        <f t="shared" ref="CF31" si="88">IFERROR((CB31/BB31)^(1/2)-1,0)</f>
        <v>0</v>
      </c>
      <c r="CG31" s="23">
        <f t="shared" ref="CG31" si="89">IFERROR((CB31/BO31)^(1/1)-1,0)</f>
        <v>0</v>
      </c>
      <c r="CH31" s="38">
        <v>2.4899999999999999E-2</v>
      </c>
      <c r="CI31" s="25" t="s">
        <v>80</v>
      </c>
      <c r="CJ31" s="38">
        <f t="shared" si="70"/>
        <v>2.4899999999999999E-2</v>
      </c>
      <c r="CK31" s="38">
        <f t="shared" si="70"/>
        <v>2.4899999999999999E-2</v>
      </c>
      <c r="CL31" s="38">
        <f t="shared" si="70"/>
        <v>2.4899999999999999E-2</v>
      </c>
      <c r="CM31" s="38">
        <f t="shared" si="70"/>
        <v>2.4899999999999999E-2</v>
      </c>
      <c r="CN31" s="38">
        <f t="shared" si="70"/>
        <v>2.4899999999999999E-2</v>
      </c>
      <c r="CO31" s="38">
        <f t="shared" si="70"/>
        <v>2.4899999999999999E-2</v>
      </c>
      <c r="CP31" s="14"/>
      <c r="CQ31" s="14"/>
      <c r="CR31" s="14"/>
      <c r="CS31" s="14"/>
      <c r="CT31" s="14"/>
      <c r="CU31" s="14"/>
      <c r="CV31" s="34">
        <f t="shared" ref="CV31" si="90">BV31*(1+CJ31)</f>
        <v>0</v>
      </c>
      <c r="CW31" s="34">
        <f t="shared" ref="CW31" si="91">BW31*(1+CK31)</f>
        <v>0</v>
      </c>
      <c r="CX31" s="34">
        <f t="shared" ref="CX31" si="92">BX31*(1+CL31)</f>
        <v>0</v>
      </c>
      <c r="CY31" s="34">
        <f t="shared" ref="CY31" si="93">BY31*(1+CM31)</f>
        <v>0</v>
      </c>
      <c r="CZ31" s="34">
        <f t="shared" ref="CZ31" si="94">BZ31*(1+CN31)</f>
        <v>0</v>
      </c>
      <c r="DA31" s="34">
        <f t="shared" ref="DA31" si="95">CA31*(1+CO31)</f>
        <v>0</v>
      </c>
      <c r="DB31" s="13">
        <f t="shared" si="72"/>
        <v>0</v>
      </c>
      <c r="DC31" s="40">
        <f t="shared" ref="DC31" si="96">IFERROR((DB31/AB31)^(1/5)-1,0)</f>
        <v>0</v>
      </c>
      <c r="DD31" s="41">
        <f t="shared" ref="DD31" si="97">IFERROR((DB31/AO31)^(1/4)-1,0)</f>
        <v>0</v>
      </c>
      <c r="DE31" s="40">
        <f t="shared" ref="DE31" si="98">IFERROR((DB31/BB31)^(1/3)-1,0)</f>
        <v>0</v>
      </c>
      <c r="DF31" s="40">
        <f t="shared" ref="DF31" si="99">IFERROR((DB31/BO31)^(1/2)-1,0)</f>
        <v>0</v>
      </c>
      <c r="DG31" s="48">
        <f t="shared" ref="DG31" si="100">IFERROR((DB31/CB31)^(1/1)-1,0)</f>
        <v>0</v>
      </c>
      <c r="DH31" s="58">
        <v>2.4E-2</v>
      </c>
      <c r="DI31" s="25" t="s">
        <v>80</v>
      </c>
      <c r="DJ31" s="50">
        <f t="shared" si="78"/>
        <v>2.4E-2</v>
      </c>
      <c r="DK31" s="68">
        <f t="shared" ref="DK31" si="101">CP31*(1+$DJ31)</f>
        <v>0</v>
      </c>
      <c r="DL31" s="68">
        <f t="shared" ref="DL31" si="102">CQ31*(1+$DJ31)</f>
        <v>0</v>
      </c>
      <c r="DM31" s="68">
        <f t="shared" ref="DM31" si="103">CR31*(1+$DJ31)</f>
        <v>0</v>
      </c>
      <c r="DN31" s="68">
        <f t="shared" ref="DN31" si="104">CS31*(1+$DJ31)</f>
        <v>0</v>
      </c>
      <c r="DO31" s="68">
        <f t="shared" ref="DO31" si="105">CT31*(1+$DJ31)</f>
        <v>0</v>
      </c>
      <c r="DP31" s="68">
        <f t="shared" ref="DP31" si="106">CU31*(1+$DJ31)</f>
        <v>0</v>
      </c>
      <c r="DQ31" s="68">
        <f t="shared" ref="DQ31" si="107">CV31*(1+$DJ31)</f>
        <v>0</v>
      </c>
      <c r="DR31" s="68">
        <f t="shared" ref="DR31" si="108">CW31*(1+$DJ31)</f>
        <v>0</v>
      </c>
      <c r="DS31" s="68">
        <f t="shared" ref="DS31" si="109">CX31*(1+$DJ31)</f>
        <v>0</v>
      </c>
      <c r="DT31" s="68">
        <f t="shared" ref="DT31" si="110">CY31*(1+$DJ31)</f>
        <v>0</v>
      </c>
      <c r="DU31" s="68">
        <f t="shared" ref="DU31" si="111">CZ31*(1+$DJ31)</f>
        <v>0</v>
      </c>
      <c r="DV31" s="68">
        <f t="shared" ref="DV31" si="112">DA31*(1+$DJ31)</f>
        <v>0</v>
      </c>
      <c r="DW31" s="13">
        <f t="shared" ref="DW31" si="113">SUM(DK31:DV31)</f>
        <v>0</v>
      </c>
      <c r="DX31" s="126"/>
      <c r="DY31" s="126"/>
      <c r="DZ31" s="126"/>
      <c r="EA31" s="126"/>
      <c r="EB31" s="126"/>
      <c r="EC31" s="126"/>
      <c r="ED31" s="126"/>
      <c r="EE31" s="126"/>
      <c r="EF31" s="126"/>
      <c r="EG31" s="126"/>
      <c r="EH31" s="126"/>
      <c r="EI31" s="126"/>
      <c r="EJ31" s="125"/>
      <c r="EK31" s="126"/>
      <c r="EL31" s="126"/>
      <c r="EM31" s="126"/>
      <c r="EN31" s="126"/>
      <c r="EO31" s="126"/>
      <c r="EP31" s="126"/>
      <c r="EQ31" s="126"/>
      <c r="ER31" s="126"/>
      <c r="ES31" s="126"/>
      <c r="ET31" s="126"/>
      <c r="EU31" s="126"/>
      <c r="EV31" s="126"/>
      <c r="EW31" s="125"/>
      <c r="EX31" s="126"/>
      <c r="EY31" s="126"/>
      <c r="EZ31" s="126"/>
      <c r="FA31" s="126"/>
      <c r="FB31" s="126"/>
      <c r="FC31" s="126"/>
      <c r="FD31" s="126"/>
      <c r="FE31" s="126"/>
      <c r="FF31" s="126"/>
      <c r="FG31" s="126"/>
      <c r="FH31" s="126"/>
      <c r="FI31" s="126"/>
      <c r="FJ31" s="125"/>
      <c r="FK31" s="126"/>
      <c r="FL31" s="126"/>
      <c r="FM31" s="126"/>
      <c r="FN31" s="126"/>
      <c r="FO31" s="126"/>
      <c r="FP31" s="126"/>
      <c r="FQ31" s="126"/>
      <c r="FR31" s="126"/>
      <c r="FS31" s="126"/>
      <c r="FT31" s="126"/>
      <c r="FU31" s="126"/>
      <c r="FV31" s="126"/>
      <c r="FW31" s="125"/>
      <c r="FX31" s="126"/>
      <c r="FY31" s="126"/>
      <c r="FZ31" s="126"/>
      <c r="GA31" s="126"/>
      <c r="GB31" s="126"/>
      <c r="GC31" s="126"/>
      <c r="GD31" s="126"/>
      <c r="GE31" s="126"/>
      <c r="GF31" s="126"/>
      <c r="GG31" s="126"/>
      <c r="GH31" s="126"/>
      <c r="GI31" s="126"/>
      <c r="GJ31" s="125"/>
      <c r="GK31" s="126"/>
      <c r="GL31" s="126"/>
      <c r="GM31" s="126"/>
      <c r="GN31" s="126"/>
      <c r="GO31" s="126"/>
      <c r="GP31" s="126"/>
      <c r="GQ31" s="126"/>
      <c r="GR31" s="126"/>
      <c r="GS31" s="126"/>
      <c r="GT31" s="126"/>
      <c r="GU31" s="126"/>
      <c r="GV31" s="126"/>
      <c r="GW31" s="125"/>
      <c r="GX31" s="126"/>
      <c r="GY31" s="126"/>
      <c r="GZ31" s="126"/>
      <c r="HA31" s="126"/>
      <c r="HB31" s="126"/>
      <c r="HC31" s="126"/>
      <c r="HD31" s="126"/>
      <c r="HE31" s="126"/>
      <c r="HF31" s="126"/>
      <c r="HG31" s="126"/>
      <c r="HH31" s="126"/>
      <c r="HI31" s="126"/>
      <c r="HJ31" s="125"/>
      <c r="HK31" s="126"/>
      <c r="HL31" s="126"/>
      <c r="HM31" s="126"/>
      <c r="HN31" s="126"/>
      <c r="HO31" s="126"/>
      <c r="HP31" s="126"/>
      <c r="HQ31" s="126"/>
      <c r="HR31" s="126"/>
      <c r="HS31" s="126"/>
      <c r="HT31" s="126"/>
      <c r="HU31" s="126"/>
      <c r="HV31" s="126"/>
      <c r="HW31" s="125"/>
      <c r="HX31" s="126"/>
      <c r="HY31" s="126"/>
      <c r="HZ31" s="126"/>
      <c r="IA31" s="126"/>
      <c r="IB31" s="126"/>
      <c r="IC31" s="126"/>
      <c r="ID31" s="126"/>
      <c r="IE31" s="126"/>
      <c r="IF31" s="126"/>
      <c r="IG31" s="126"/>
      <c r="IH31" s="126"/>
      <c r="II31" s="126"/>
      <c r="IJ31" s="125"/>
      <c r="IK31" s="126"/>
      <c r="IL31" s="126"/>
      <c r="IM31" s="126"/>
      <c r="IN31" s="126"/>
      <c r="IO31" s="126"/>
      <c r="IP31" s="126"/>
      <c r="IQ31" s="126"/>
      <c r="IR31" s="126"/>
      <c r="IS31" s="126"/>
      <c r="IT31" s="126"/>
      <c r="IU31" s="126"/>
      <c r="IV31" s="126"/>
      <c r="IW31" s="125"/>
    </row>
    <row r="32" spans="2:257" ht="12.5" x14ac:dyDescent="0.2">
      <c r="B32" s="3"/>
      <c r="C32" s="17"/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3">
        <f t="shared" si="59"/>
        <v>0</v>
      </c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3">
        <f t="shared" si="60"/>
        <v>0</v>
      </c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3">
        <f t="shared" si="61"/>
        <v>0</v>
      </c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3">
        <f t="shared" si="62"/>
        <v>0</v>
      </c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3">
        <f t="shared" si="63"/>
        <v>0</v>
      </c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3">
        <f t="shared" si="64"/>
        <v>0</v>
      </c>
      <c r="CC32" s="23">
        <f t="shared" si="65"/>
        <v>0</v>
      </c>
      <c r="CD32" s="23">
        <f t="shared" si="66"/>
        <v>0</v>
      </c>
      <c r="CE32" s="23">
        <f t="shared" si="67"/>
        <v>0</v>
      </c>
      <c r="CF32" s="23">
        <f t="shared" si="68"/>
        <v>0</v>
      </c>
      <c r="CG32" s="23">
        <f t="shared" si="69"/>
        <v>0</v>
      </c>
      <c r="CH32" s="32"/>
      <c r="CI32" s="25" t="s">
        <v>80</v>
      </c>
      <c r="CJ32" s="32"/>
      <c r="CK32" s="32"/>
      <c r="CL32" s="32"/>
      <c r="CM32" s="32"/>
      <c r="CN32" s="32"/>
      <c r="CO32" s="32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3">
        <f t="shared" si="72"/>
        <v>0</v>
      </c>
      <c r="DC32" s="40"/>
      <c r="DD32" s="41"/>
      <c r="DE32" s="40"/>
      <c r="DF32" s="40"/>
      <c r="DG32" s="48"/>
      <c r="DH32" s="58"/>
      <c r="DI32" s="25"/>
      <c r="DJ32" s="50"/>
      <c r="DK32" s="68"/>
      <c r="DL32" s="68"/>
      <c r="DM32" s="68"/>
      <c r="DN32" s="68"/>
      <c r="DO32" s="68"/>
      <c r="DP32" s="68"/>
      <c r="DQ32" s="68"/>
      <c r="DR32" s="68"/>
      <c r="DS32" s="68"/>
      <c r="DT32" s="68"/>
      <c r="DU32" s="68"/>
      <c r="DV32" s="68"/>
      <c r="DW32" s="13"/>
      <c r="DX32" s="126"/>
      <c r="DY32" s="126"/>
      <c r="DZ32" s="126"/>
      <c r="EA32" s="126"/>
      <c r="EB32" s="126"/>
      <c r="EC32" s="126"/>
      <c r="ED32" s="126"/>
      <c r="EE32" s="126"/>
      <c r="EF32" s="126"/>
      <c r="EG32" s="126"/>
      <c r="EH32" s="126"/>
      <c r="EI32" s="126"/>
      <c r="EJ32" s="125"/>
      <c r="EK32" s="126"/>
      <c r="EL32" s="126"/>
      <c r="EM32" s="126"/>
      <c r="EN32" s="126"/>
      <c r="EO32" s="126"/>
      <c r="EP32" s="126"/>
      <c r="EQ32" s="126"/>
      <c r="ER32" s="126"/>
      <c r="ES32" s="126"/>
      <c r="ET32" s="126"/>
      <c r="EU32" s="126"/>
      <c r="EV32" s="126"/>
      <c r="EW32" s="125"/>
      <c r="EX32" s="126"/>
      <c r="EY32" s="126"/>
      <c r="EZ32" s="126"/>
      <c r="FA32" s="126"/>
      <c r="FB32" s="126"/>
      <c r="FC32" s="126"/>
      <c r="FD32" s="126"/>
      <c r="FE32" s="126"/>
      <c r="FF32" s="126"/>
      <c r="FG32" s="126"/>
      <c r="FH32" s="126"/>
      <c r="FI32" s="126"/>
      <c r="FJ32" s="125"/>
      <c r="FK32" s="126"/>
      <c r="FL32" s="126"/>
      <c r="FM32" s="126"/>
      <c r="FN32" s="126"/>
      <c r="FO32" s="126"/>
      <c r="FP32" s="126"/>
      <c r="FQ32" s="126"/>
      <c r="FR32" s="126"/>
      <c r="FS32" s="126"/>
      <c r="FT32" s="126"/>
      <c r="FU32" s="126"/>
      <c r="FV32" s="126"/>
      <c r="FW32" s="125"/>
      <c r="FX32" s="126"/>
      <c r="FY32" s="126"/>
      <c r="FZ32" s="126"/>
      <c r="GA32" s="126"/>
      <c r="GB32" s="126"/>
      <c r="GC32" s="126"/>
      <c r="GD32" s="126"/>
      <c r="GE32" s="126"/>
      <c r="GF32" s="126"/>
      <c r="GG32" s="126"/>
      <c r="GH32" s="126"/>
      <c r="GI32" s="126"/>
      <c r="GJ32" s="125"/>
      <c r="GK32" s="126"/>
      <c r="GL32" s="126"/>
      <c r="GM32" s="126"/>
      <c r="GN32" s="126"/>
      <c r="GO32" s="126"/>
      <c r="GP32" s="126"/>
      <c r="GQ32" s="126"/>
      <c r="GR32" s="126"/>
      <c r="GS32" s="126"/>
      <c r="GT32" s="126"/>
      <c r="GU32" s="126"/>
      <c r="GV32" s="126"/>
      <c r="GW32" s="125"/>
      <c r="GX32" s="126"/>
      <c r="GY32" s="126"/>
      <c r="GZ32" s="126"/>
      <c r="HA32" s="126"/>
      <c r="HB32" s="126"/>
      <c r="HC32" s="126"/>
      <c r="HD32" s="126"/>
      <c r="HE32" s="126"/>
      <c r="HF32" s="126"/>
      <c r="HG32" s="126"/>
      <c r="HH32" s="126"/>
      <c r="HI32" s="126"/>
      <c r="HJ32" s="125"/>
      <c r="HK32" s="126"/>
      <c r="HL32" s="126"/>
      <c r="HM32" s="126"/>
      <c r="HN32" s="126"/>
      <c r="HO32" s="126"/>
      <c r="HP32" s="126"/>
      <c r="HQ32" s="126"/>
      <c r="HR32" s="126"/>
      <c r="HS32" s="126"/>
      <c r="HT32" s="126"/>
      <c r="HU32" s="126"/>
      <c r="HV32" s="126"/>
      <c r="HW32" s="125"/>
      <c r="HX32" s="126"/>
      <c r="HY32" s="126"/>
      <c r="HZ32" s="126"/>
      <c r="IA32" s="126"/>
      <c r="IB32" s="126"/>
      <c r="IC32" s="126"/>
      <c r="ID32" s="126"/>
      <c r="IE32" s="126"/>
      <c r="IF32" s="126"/>
      <c r="IG32" s="126"/>
      <c r="IH32" s="126"/>
      <c r="II32" s="126"/>
      <c r="IJ32" s="125"/>
      <c r="IK32" s="126"/>
      <c r="IL32" s="126"/>
      <c r="IM32" s="126"/>
      <c r="IN32" s="126"/>
      <c r="IO32" s="126"/>
      <c r="IP32" s="126"/>
      <c r="IQ32" s="126"/>
      <c r="IR32" s="126"/>
      <c r="IS32" s="126"/>
      <c r="IT32" s="126"/>
      <c r="IU32" s="126"/>
      <c r="IV32" s="126"/>
      <c r="IW32" s="125"/>
    </row>
    <row r="33" spans="2:257" ht="10.5" x14ac:dyDescent="0.25">
      <c r="B33" s="6" t="s">
        <v>16</v>
      </c>
      <c r="C33" s="5">
        <f t="shared" ref="C33:AH33" si="114">SUM(C19:C32)</f>
        <v>112.57735244356182</v>
      </c>
      <c r="D33" s="5">
        <f t="shared" si="114"/>
        <v>83.433932371637255</v>
      </c>
      <c r="E33" s="5">
        <f t="shared" si="114"/>
        <v>91.341332161703974</v>
      </c>
      <c r="F33" s="5">
        <f t="shared" si="114"/>
        <v>92.360528330180642</v>
      </c>
      <c r="G33" s="5">
        <f t="shared" si="114"/>
        <v>110.28095505352948</v>
      </c>
      <c r="H33" s="5">
        <f t="shared" si="114"/>
        <v>116.45597564338732</v>
      </c>
      <c r="I33" s="5">
        <f t="shared" si="114"/>
        <v>86.15763597467442</v>
      </c>
      <c r="J33" s="5">
        <f t="shared" si="114"/>
        <v>107.02792936849774</v>
      </c>
      <c r="K33" s="5">
        <f t="shared" si="114"/>
        <v>125.07788302081376</v>
      </c>
      <c r="L33" s="5">
        <f t="shared" si="114"/>
        <v>139.35551480673053</v>
      </c>
      <c r="M33" s="5">
        <f t="shared" si="114"/>
        <v>148.60923724157811</v>
      </c>
      <c r="N33" s="5">
        <f t="shared" si="114"/>
        <v>143.43900257000007</v>
      </c>
      <c r="O33" s="5">
        <f t="shared" si="114"/>
        <v>1356.1172789862953</v>
      </c>
      <c r="P33" s="5">
        <f t="shared" si="114"/>
        <v>153.79020996853214</v>
      </c>
      <c r="Q33" s="5">
        <f t="shared" si="114"/>
        <v>110.8080944485321</v>
      </c>
      <c r="R33" s="5">
        <f t="shared" si="114"/>
        <v>103.99958221301057</v>
      </c>
      <c r="S33" s="5">
        <f t="shared" si="114"/>
        <v>134.26335454853211</v>
      </c>
      <c r="T33" s="5">
        <f t="shared" si="114"/>
        <v>167.97127440853211</v>
      </c>
      <c r="U33" s="5">
        <f t="shared" si="114"/>
        <v>161.56943883853214</v>
      </c>
      <c r="V33" s="5">
        <f t="shared" si="114"/>
        <v>129.37024332853213</v>
      </c>
      <c r="W33" s="5">
        <f t="shared" si="114"/>
        <v>121.12946413853209</v>
      </c>
      <c r="X33" s="5">
        <f t="shared" si="114"/>
        <v>133.64757455853211</v>
      </c>
      <c r="Y33" s="5">
        <f t="shared" si="114"/>
        <v>158.70369638519878</v>
      </c>
      <c r="Z33" s="5">
        <f t="shared" si="114"/>
        <v>151.27793169279079</v>
      </c>
      <c r="AA33" s="5">
        <f t="shared" si="114"/>
        <v>161.42466298074282</v>
      </c>
      <c r="AB33" s="5">
        <f t="shared" si="114"/>
        <v>1687.9555275099997</v>
      </c>
      <c r="AC33" s="5">
        <f t="shared" si="114"/>
        <v>164.93361800000002</v>
      </c>
      <c r="AD33" s="5">
        <f t="shared" si="114"/>
        <v>117.40579200000001</v>
      </c>
      <c r="AE33" s="5">
        <f t="shared" si="114"/>
        <v>125.31716100000001</v>
      </c>
      <c r="AF33" s="5">
        <f t="shared" si="114"/>
        <v>137.03204199999999</v>
      </c>
      <c r="AG33" s="5">
        <f t="shared" si="114"/>
        <v>156.41238900000002</v>
      </c>
      <c r="AH33" s="5">
        <f t="shared" si="114"/>
        <v>176.441914</v>
      </c>
      <c r="AI33" s="5">
        <f t="shared" ref="AI33:BN33" si="115">SUM(AI19:AI32)</f>
        <v>167.20075000000003</v>
      </c>
      <c r="AJ33" s="5">
        <f t="shared" si="115"/>
        <v>154.18892699999998</v>
      </c>
      <c r="AK33" s="5">
        <f t="shared" si="115"/>
        <v>139.913004</v>
      </c>
      <c r="AL33" s="5">
        <f t="shared" si="115"/>
        <v>160.54194799999999</v>
      </c>
      <c r="AM33" s="5">
        <f t="shared" si="115"/>
        <v>154.861616</v>
      </c>
      <c r="AN33" s="5">
        <f t="shared" si="115"/>
        <v>159.94062400000001</v>
      </c>
      <c r="AO33" s="5">
        <f t="shared" si="115"/>
        <v>1814.189785</v>
      </c>
      <c r="AP33" s="5">
        <f t="shared" si="115"/>
        <v>185.41733122957044</v>
      </c>
      <c r="AQ33" s="5">
        <f t="shared" si="115"/>
        <v>123.77573655052434</v>
      </c>
      <c r="AR33" s="5">
        <f t="shared" si="115"/>
        <v>129.20926876924608</v>
      </c>
      <c r="AS33" s="5">
        <f t="shared" si="115"/>
        <v>139.59188316000007</v>
      </c>
      <c r="AT33" s="5">
        <f t="shared" si="115"/>
        <v>151.69313512000008</v>
      </c>
      <c r="AU33" s="5">
        <f t="shared" si="115"/>
        <v>165.63596136000001</v>
      </c>
      <c r="AV33" s="5">
        <f t="shared" si="115"/>
        <v>129.99682976</v>
      </c>
      <c r="AW33" s="5">
        <f t="shared" si="115"/>
        <v>122.25009103581118</v>
      </c>
      <c r="AX33" s="5">
        <f t="shared" si="115"/>
        <v>157.70116886999986</v>
      </c>
      <c r="AY33" s="5">
        <f t="shared" si="115"/>
        <v>201.2699557767707</v>
      </c>
      <c r="AZ33" s="5">
        <f t="shared" si="115"/>
        <v>203.07279202999996</v>
      </c>
      <c r="BA33" s="5">
        <f t="shared" si="115"/>
        <v>197.34893462999995</v>
      </c>
      <c r="BB33" s="5">
        <f t="shared" si="115"/>
        <v>1906.9630882919225</v>
      </c>
      <c r="BC33" s="5">
        <f t="shared" si="115"/>
        <v>155.32663481169428</v>
      </c>
      <c r="BD33" s="5">
        <f t="shared" si="115"/>
        <v>97.003539591694278</v>
      </c>
      <c r="BE33" s="5">
        <f t="shared" si="115"/>
        <v>120.85720753169426</v>
      </c>
      <c r="BF33" s="5">
        <f t="shared" si="115"/>
        <v>168.86958634169429</v>
      </c>
      <c r="BG33" s="5">
        <f t="shared" si="115"/>
        <v>172.06366463169428</v>
      </c>
      <c r="BH33" s="5">
        <f t="shared" si="115"/>
        <v>172.55438540169428</v>
      </c>
      <c r="BI33" s="5">
        <f t="shared" si="115"/>
        <v>151.51451917169425</v>
      </c>
      <c r="BJ33" s="5">
        <f t="shared" si="115"/>
        <v>148.59961716169428</v>
      </c>
      <c r="BK33" s="5">
        <f t="shared" si="115"/>
        <v>180.16374353169428</v>
      </c>
      <c r="BL33" s="5">
        <f t="shared" si="115"/>
        <v>221.86009284169427</v>
      </c>
      <c r="BM33" s="5">
        <f t="shared" si="115"/>
        <v>212.65584812169425</v>
      </c>
      <c r="BN33" s="5">
        <f t="shared" si="115"/>
        <v>213.04264639169435</v>
      </c>
      <c r="BO33" s="5">
        <f t="shared" ref="BO33:CB33" si="116">SUM(BO19:BO32)</f>
        <v>2014.5114855303309</v>
      </c>
      <c r="BP33" s="5">
        <f t="shared" si="116"/>
        <v>233.48024785000001</v>
      </c>
      <c r="BQ33" s="5">
        <f t="shared" si="116"/>
        <v>134.56098616</v>
      </c>
      <c r="BR33" s="5">
        <f t="shared" si="116"/>
        <v>132.84558048999997</v>
      </c>
      <c r="BS33" s="5">
        <f t="shared" si="116"/>
        <v>178.47326927</v>
      </c>
      <c r="BT33" s="5">
        <f t="shared" si="116"/>
        <v>201.77424091</v>
      </c>
      <c r="BU33" s="5">
        <f t="shared" si="116"/>
        <v>177.78838074000004</v>
      </c>
      <c r="BV33" s="5">
        <f t="shared" si="116"/>
        <v>161.00688166999998</v>
      </c>
      <c r="BW33" s="5">
        <f t="shared" si="116"/>
        <v>157.27769316000001</v>
      </c>
      <c r="BX33" s="5">
        <f t="shared" si="116"/>
        <v>176.40179971999999</v>
      </c>
      <c r="BY33" s="5">
        <f t="shared" si="116"/>
        <v>206.13053011</v>
      </c>
      <c r="BZ33" s="5">
        <f t="shared" si="116"/>
        <v>220.00702706999999</v>
      </c>
      <c r="CA33" s="5">
        <f t="shared" si="116"/>
        <v>204.26569079000004</v>
      </c>
      <c r="CB33" s="5">
        <f t="shared" si="116"/>
        <v>2184.0123279399995</v>
      </c>
      <c r="CC33" s="5"/>
      <c r="CD33" s="5"/>
      <c r="CE33" s="5"/>
      <c r="CF33" s="5"/>
      <c r="CG33" s="5"/>
      <c r="CH33" s="5"/>
      <c r="CI33" s="5"/>
      <c r="CJ33" s="5"/>
      <c r="CK33" s="5"/>
      <c r="CL33" s="5"/>
      <c r="CM33" s="5"/>
      <c r="CN33" s="5"/>
      <c r="CO33" s="5"/>
      <c r="CP33" s="5">
        <f t="shared" ref="CP33:DB33" si="117">SUM(CP19:CP32)</f>
        <v>237.16987798999997</v>
      </c>
      <c r="CQ33" s="5">
        <f t="shared" si="117"/>
        <v>160.37228356000003</v>
      </c>
      <c r="CR33" s="5">
        <f t="shared" si="117"/>
        <v>178.70288135000004</v>
      </c>
      <c r="CS33" s="5">
        <f t="shared" si="117"/>
        <v>154.70265940000002</v>
      </c>
      <c r="CT33" s="5">
        <f t="shared" si="117"/>
        <v>177.71489765999996</v>
      </c>
      <c r="CU33" s="5">
        <f t="shared" si="117"/>
        <v>207.07100263000001</v>
      </c>
      <c r="CV33" s="5">
        <f t="shared" si="117"/>
        <v>173.4289150493596</v>
      </c>
      <c r="CW33" s="5">
        <f t="shared" si="117"/>
        <v>171.64467623673514</v>
      </c>
      <c r="CX33" s="5">
        <f t="shared" si="117"/>
        <v>191.38584913620775</v>
      </c>
      <c r="CY33" s="5">
        <f t="shared" si="117"/>
        <v>221.83535243059217</v>
      </c>
      <c r="CZ33" s="5">
        <f t="shared" si="117"/>
        <v>235.95801974172946</v>
      </c>
      <c r="DA33" s="5">
        <f t="shared" si="117"/>
        <v>218.02508906456799</v>
      </c>
      <c r="DB33" s="5">
        <f t="shared" si="117"/>
        <v>2328.0115042491925</v>
      </c>
      <c r="DC33" s="5"/>
      <c r="DD33" s="5"/>
      <c r="DE33" s="5"/>
      <c r="DF33" s="5"/>
      <c r="DG33" s="5"/>
      <c r="DH33" s="5"/>
      <c r="DI33" s="5"/>
      <c r="DJ33" s="5"/>
      <c r="DK33" s="5"/>
      <c r="DL33" s="5">
        <f t="shared" ref="DL33:DW33" si="118">SUM(DL19:DL32)</f>
        <v>171.28202640966137</v>
      </c>
      <c r="DM33" s="5">
        <f t="shared" si="118"/>
        <v>191.36241995633824</v>
      </c>
      <c r="DN33" s="5">
        <f t="shared" si="118"/>
        <v>164.67394873122225</v>
      </c>
      <c r="DO33" s="5">
        <f t="shared" si="118"/>
        <v>189.05152458743504</v>
      </c>
      <c r="DP33" s="5">
        <f t="shared" si="118"/>
        <v>219.74642846685586</v>
      </c>
      <c r="DQ33" s="5">
        <f t="shared" si="118"/>
        <v>185.125807983339</v>
      </c>
      <c r="DR33" s="5">
        <f t="shared" si="118"/>
        <v>185.01911774687733</v>
      </c>
      <c r="DS33" s="5">
        <f t="shared" si="118"/>
        <v>205.30016038033696</v>
      </c>
      <c r="DT33" s="5">
        <f t="shared" si="118"/>
        <v>236.43234525028601</v>
      </c>
      <c r="DU33" s="5">
        <f t="shared" si="118"/>
        <v>250.81944172946771</v>
      </c>
      <c r="DV33" s="5">
        <f t="shared" si="118"/>
        <v>231.00561083416943</v>
      </c>
      <c r="DW33" s="5">
        <f t="shared" si="118"/>
        <v>2480.2150785865306</v>
      </c>
      <c r="DX33" s="127"/>
      <c r="DY33" s="127"/>
      <c r="DZ33" s="127"/>
      <c r="EA33" s="127"/>
      <c r="EB33" s="127"/>
      <c r="EC33" s="127"/>
      <c r="ED33" s="127"/>
      <c r="EE33" s="127"/>
      <c r="EF33" s="127"/>
      <c r="EG33" s="127"/>
      <c r="EH33" s="127"/>
      <c r="EI33" s="127"/>
      <c r="EJ33" s="127"/>
      <c r="EK33" s="127"/>
      <c r="EL33" s="127"/>
      <c r="EM33" s="127"/>
      <c r="EN33" s="127"/>
      <c r="EO33" s="127"/>
      <c r="EP33" s="127"/>
      <c r="EQ33" s="127"/>
      <c r="ER33" s="127"/>
      <c r="ES33" s="127"/>
      <c r="ET33" s="127"/>
      <c r="EU33" s="127"/>
      <c r="EV33" s="127"/>
      <c r="EW33" s="127"/>
      <c r="EX33" s="127"/>
      <c r="EY33" s="127"/>
      <c r="EZ33" s="127"/>
      <c r="FA33" s="127"/>
      <c r="FB33" s="127"/>
      <c r="FC33" s="127"/>
      <c r="FD33" s="127"/>
      <c r="FE33" s="127"/>
      <c r="FF33" s="127"/>
      <c r="FG33" s="127"/>
      <c r="FH33" s="127"/>
      <c r="FI33" s="127"/>
      <c r="FJ33" s="127"/>
      <c r="FK33" s="127"/>
      <c r="FL33" s="127"/>
      <c r="FM33" s="127"/>
      <c r="FN33" s="127"/>
      <c r="FO33" s="127"/>
      <c r="FP33" s="127"/>
      <c r="FQ33" s="127"/>
      <c r="FR33" s="127"/>
      <c r="FS33" s="127"/>
      <c r="FT33" s="127"/>
      <c r="FU33" s="127"/>
      <c r="FV33" s="127"/>
      <c r="FW33" s="127"/>
      <c r="FX33" s="127"/>
      <c r="FY33" s="127"/>
      <c r="FZ33" s="127"/>
      <c r="GA33" s="127"/>
      <c r="GB33" s="127"/>
      <c r="GC33" s="127"/>
      <c r="GD33" s="127"/>
      <c r="GE33" s="127"/>
      <c r="GF33" s="127"/>
      <c r="GG33" s="127"/>
      <c r="GH33" s="127"/>
      <c r="GI33" s="127"/>
      <c r="GJ33" s="127"/>
      <c r="GK33" s="127"/>
      <c r="GL33" s="127"/>
      <c r="GM33" s="127"/>
      <c r="GN33" s="127"/>
      <c r="GO33" s="127"/>
      <c r="GP33" s="127"/>
      <c r="GQ33" s="127"/>
      <c r="GR33" s="127"/>
      <c r="GS33" s="127"/>
      <c r="GT33" s="127"/>
      <c r="GU33" s="127"/>
      <c r="GV33" s="127"/>
      <c r="GW33" s="127"/>
      <c r="GX33" s="127"/>
      <c r="GY33" s="127"/>
      <c r="GZ33" s="127"/>
      <c r="HA33" s="127"/>
      <c r="HB33" s="127"/>
      <c r="HC33" s="127"/>
      <c r="HD33" s="127"/>
      <c r="HE33" s="127"/>
      <c r="HF33" s="127"/>
      <c r="HG33" s="127"/>
      <c r="HH33" s="127"/>
      <c r="HI33" s="127"/>
      <c r="HJ33" s="127"/>
      <c r="HK33" s="127"/>
      <c r="HL33" s="127"/>
      <c r="HM33" s="127"/>
      <c r="HN33" s="127"/>
      <c r="HO33" s="127"/>
      <c r="HP33" s="127"/>
      <c r="HQ33" s="127"/>
      <c r="HR33" s="127"/>
      <c r="HS33" s="127"/>
      <c r="HT33" s="127"/>
      <c r="HU33" s="127"/>
      <c r="HV33" s="127"/>
      <c r="HW33" s="127"/>
      <c r="HX33" s="127"/>
      <c r="HY33" s="127"/>
      <c r="HZ33" s="127"/>
      <c r="IA33" s="127"/>
      <c r="IB33" s="127"/>
      <c r="IC33" s="127"/>
      <c r="ID33" s="127"/>
      <c r="IE33" s="127"/>
      <c r="IF33" s="127"/>
      <c r="IG33" s="127"/>
      <c r="IH33" s="127"/>
      <c r="II33" s="127"/>
      <c r="IJ33" s="127"/>
      <c r="IK33" s="127"/>
      <c r="IL33" s="127"/>
      <c r="IM33" s="127"/>
      <c r="IN33" s="127"/>
      <c r="IO33" s="127"/>
      <c r="IP33" s="127"/>
      <c r="IQ33" s="127"/>
      <c r="IR33" s="127"/>
      <c r="IS33" s="127"/>
      <c r="IT33" s="127"/>
      <c r="IU33" s="127"/>
      <c r="IV33" s="127"/>
      <c r="IW33" s="127"/>
    </row>
    <row r="34" spans="2:257" x14ac:dyDescent="0.2">
      <c r="B34" s="3"/>
      <c r="C34" s="8"/>
      <c r="D34" s="8"/>
      <c r="E34" s="8"/>
      <c r="F34" s="8"/>
      <c r="G34" s="8"/>
      <c r="H34" s="8"/>
      <c r="I34" s="8"/>
      <c r="J34" s="8"/>
      <c r="K34" s="8"/>
      <c r="L34" s="8"/>
      <c r="M34" s="8"/>
      <c r="N34" s="8"/>
      <c r="O34" s="7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7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7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7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7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128"/>
      <c r="DY34" s="128"/>
      <c r="DZ34" s="128"/>
      <c r="EA34" s="128"/>
      <c r="EB34" s="128"/>
      <c r="EC34" s="128"/>
      <c r="ED34" s="128"/>
      <c r="EE34" s="128"/>
      <c r="EF34" s="128"/>
      <c r="EG34" s="128"/>
      <c r="EH34" s="128"/>
      <c r="EI34" s="128"/>
      <c r="EJ34" s="128"/>
      <c r="EK34" s="128"/>
      <c r="EL34" s="128"/>
      <c r="EM34" s="128"/>
      <c r="EN34" s="128"/>
      <c r="EO34" s="128"/>
      <c r="EP34" s="128"/>
      <c r="EQ34" s="128"/>
      <c r="ER34" s="128"/>
      <c r="ES34" s="128"/>
      <c r="ET34" s="128"/>
      <c r="EU34" s="128"/>
      <c r="EV34" s="128"/>
      <c r="EW34" s="128"/>
      <c r="EX34" s="128"/>
      <c r="EY34" s="128"/>
      <c r="EZ34" s="128"/>
      <c r="FA34" s="128"/>
      <c r="FB34" s="128"/>
      <c r="FC34" s="128"/>
      <c r="FD34" s="128"/>
      <c r="FE34" s="128"/>
      <c r="FF34" s="128"/>
      <c r="FG34" s="128"/>
      <c r="FH34" s="128"/>
      <c r="FI34" s="128"/>
      <c r="FJ34" s="128"/>
      <c r="FK34" s="128"/>
      <c r="FL34" s="128"/>
      <c r="FM34" s="128"/>
      <c r="FN34" s="128"/>
      <c r="FO34" s="128"/>
      <c r="FP34" s="128"/>
      <c r="FQ34" s="128"/>
      <c r="FR34" s="128"/>
      <c r="FS34" s="128"/>
      <c r="FT34" s="128"/>
      <c r="FU34" s="128"/>
      <c r="FV34" s="128"/>
      <c r="FW34" s="128"/>
      <c r="FX34" s="128"/>
      <c r="FY34" s="128"/>
      <c r="FZ34" s="128"/>
      <c r="GA34" s="128"/>
      <c r="GB34" s="128"/>
      <c r="GC34" s="128"/>
      <c r="GD34" s="128"/>
      <c r="GE34" s="128"/>
      <c r="GF34" s="128"/>
      <c r="GG34" s="128"/>
      <c r="GH34" s="128"/>
      <c r="GI34" s="128"/>
      <c r="GJ34" s="128"/>
      <c r="GK34" s="128"/>
      <c r="GL34" s="128"/>
      <c r="GM34" s="128"/>
      <c r="GN34" s="128"/>
      <c r="GO34" s="128"/>
      <c r="GP34" s="128"/>
      <c r="GQ34" s="128"/>
      <c r="GR34" s="128"/>
      <c r="GS34" s="128"/>
      <c r="GT34" s="128"/>
      <c r="GU34" s="128"/>
      <c r="GV34" s="128"/>
      <c r="GW34" s="128"/>
      <c r="GX34" s="128"/>
      <c r="GY34" s="128"/>
      <c r="GZ34" s="128"/>
      <c r="HA34" s="128"/>
      <c r="HB34" s="128"/>
      <c r="HC34" s="128"/>
      <c r="HD34" s="128"/>
      <c r="HE34" s="128"/>
      <c r="HF34" s="128"/>
      <c r="HG34" s="128"/>
      <c r="HH34" s="128"/>
      <c r="HI34" s="128"/>
      <c r="HJ34" s="128"/>
      <c r="HK34" s="128"/>
      <c r="HL34" s="128"/>
      <c r="HM34" s="128"/>
      <c r="HN34" s="128"/>
      <c r="HO34" s="128"/>
      <c r="HP34" s="128"/>
      <c r="HQ34" s="128"/>
      <c r="HR34" s="128"/>
      <c r="HS34" s="128"/>
      <c r="HT34" s="128"/>
      <c r="HU34" s="128"/>
      <c r="HV34" s="128"/>
      <c r="HW34" s="128"/>
      <c r="HX34" s="128"/>
      <c r="HY34" s="128"/>
      <c r="HZ34" s="128"/>
      <c r="IA34" s="128"/>
      <c r="IB34" s="128"/>
      <c r="IC34" s="128"/>
      <c r="ID34" s="128"/>
      <c r="IE34" s="128"/>
      <c r="IF34" s="128"/>
      <c r="IG34" s="128"/>
      <c r="IH34" s="128"/>
      <c r="II34" s="128"/>
      <c r="IJ34" s="128"/>
      <c r="IK34" s="128"/>
      <c r="IL34" s="128"/>
      <c r="IM34" s="128"/>
      <c r="IN34" s="128"/>
      <c r="IO34" s="128"/>
      <c r="IP34" s="128"/>
      <c r="IQ34" s="128"/>
      <c r="IR34" s="128"/>
      <c r="IS34" s="128"/>
      <c r="IT34" s="128"/>
      <c r="IU34" s="128"/>
      <c r="IV34" s="128"/>
      <c r="IW34" s="128"/>
    </row>
    <row r="35" spans="2:257" ht="10.5" x14ac:dyDescent="0.25">
      <c r="B35" s="10" t="s">
        <v>13</v>
      </c>
      <c r="C35" s="10"/>
      <c r="D35" s="10"/>
      <c r="E35" s="10"/>
      <c r="F35" s="10"/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  <c r="AW35" s="10"/>
      <c r="AX35" s="10"/>
      <c r="AY35" s="10"/>
      <c r="AZ35" s="10"/>
      <c r="BA35" s="10"/>
      <c r="BB35" s="10"/>
      <c r="BC35" s="10"/>
      <c r="BD35" s="10"/>
      <c r="BE35" s="10"/>
      <c r="BF35" s="10"/>
      <c r="BG35" s="10"/>
      <c r="BH35" s="10"/>
      <c r="BI35" s="10"/>
      <c r="BJ35" s="10"/>
      <c r="BK35" s="10"/>
      <c r="BL35" s="10"/>
      <c r="BM35" s="10"/>
      <c r="BN35" s="10"/>
      <c r="BO35" s="10"/>
      <c r="BP35" s="10"/>
      <c r="BQ35" s="10"/>
      <c r="BR35" s="10"/>
      <c r="BS35" s="10"/>
      <c r="BT35" s="10"/>
      <c r="BU35" s="10"/>
      <c r="BV35" s="10"/>
      <c r="BW35" s="10"/>
      <c r="BX35" s="10"/>
      <c r="BY35" s="10"/>
      <c r="BZ35" s="10"/>
      <c r="CA35" s="10"/>
      <c r="CB35" s="10"/>
      <c r="CC35" s="10"/>
      <c r="CD35" s="10"/>
      <c r="CE35" s="10"/>
      <c r="CF35" s="10"/>
      <c r="CG35" s="10"/>
      <c r="CH35" s="10"/>
      <c r="CI35" s="10"/>
      <c r="CJ35" s="10"/>
      <c r="CK35" s="10"/>
      <c r="CL35" s="10"/>
      <c r="CM35" s="10"/>
      <c r="CN35" s="10"/>
      <c r="CO35" s="10"/>
      <c r="CP35" s="10"/>
      <c r="CQ35" s="10"/>
      <c r="CR35" s="10"/>
      <c r="CS35" s="10"/>
      <c r="CT35" s="10"/>
      <c r="CU35" s="10"/>
      <c r="CV35" s="10"/>
      <c r="CW35" s="10"/>
      <c r="CX35" s="10"/>
      <c r="CY35" s="10"/>
      <c r="CZ35" s="10"/>
      <c r="DA35" s="10"/>
      <c r="DB35" s="10"/>
      <c r="DC35" s="10"/>
      <c r="DD35" s="10"/>
      <c r="DE35" s="10"/>
      <c r="DF35" s="10"/>
      <c r="DG35" s="10"/>
      <c r="DH35" s="10"/>
      <c r="DI35" s="10"/>
      <c r="DJ35" s="10"/>
      <c r="DK35" s="10"/>
      <c r="DL35" s="10"/>
      <c r="DM35" s="10"/>
      <c r="DN35" s="10"/>
      <c r="DO35" s="10"/>
      <c r="DP35" s="10"/>
      <c r="DQ35" s="10"/>
      <c r="DR35" s="10"/>
      <c r="DS35" s="10"/>
      <c r="DT35" s="10"/>
      <c r="DU35" s="10"/>
      <c r="DV35" s="10"/>
      <c r="DW35" s="10"/>
      <c r="DX35" s="129"/>
      <c r="DY35" s="129"/>
      <c r="DZ35" s="129"/>
      <c r="EA35" s="129"/>
      <c r="EB35" s="129"/>
      <c r="EC35" s="129"/>
      <c r="ED35" s="129"/>
      <c r="EE35" s="129"/>
      <c r="EF35" s="129"/>
      <c r="EG35" s="129"/>
      <c r="EH35" s="129"/>
      <c r="EI35" s="129"/>
      <c r="EJ35" s="129"/>
      <c r="EK35" s="129"/>
      <c r="EL35" s="129"/>
      <c r="EM35" s="129"/>
      <c r="EN35" s="129"/>
      <c r="EO35" s="129"/>
      <c r="EP35" s="129"/>
      <c r="EQ35" s="129"/>
      <c r="ER35" s="129"/>
      <c r="ES35" s="129"/>
      <c r="ET35" s="129"/>
      <c r="EU35" s="129"/>
      <c r="EV35" s="129"/>
      <c r="EW35" s="129"/>
      <c r="EX35" s="129"/>
      <c r="EY35" s="129"/>
      <c r="EZ35" s="129"/>
      <c r="FA35" s="129"/>
      <c r="FB35" s="129"/>
      <c r="FC35" s="129"/>
      <c r="FD35" s="129"/>
      <c r="FE35" s="129"/>
      <c r="FF35" s="129"/>
      <c r="FG35" s="129"/>
      <c r="FH35" s="129"/>
      <c r="FI35" s="129"/>
      <c r="FJ35" s="129"/>
      <c r="FK35" s="129"/>
      <c r="FL35" s="129"/>
      <c r="FM35" s="129"/>
      <c r="FN35" s="129"/>
      <c r="FO35" s="129"/>
      <c r="FP35" s="129"/>
      <c r="FQ35" s="129"/>
      <c r="FR35" s="129"/>
      <c r="FS35" s="129"/>
      <c r="FT35" s="129"/>
      <c r="FU35" s="129"/>
      <c r="FV35" s="129"/>
      <c r="FW35" s="129"/>
      <c r="FX35" s="129"/>
      <c r="FY35" s="129"/>
      <c r="FZ35" s="129"/>
      <c r="GA35" s="129"/>
      <c r="GB35" s="129"/>
      <c r="GC35" s="129"/>
      <c r="GD35" s="129"/>
      <c r="GE35" s="129"/>
      <c r="GF35" s="129"/>
      <c r="GG35" s="129"/>
      <c r="GH35" s="129"/>
      <c r="GI35" s="129"/>
      <c r="GJ35" s="129"/>
      <c r="GK35" s="129"/>
      <c r="GL35" s="129"/>
      <c r="GM35" s="129"/>
      <c r="GN35" s="129"/>
      <c r="GO35" s="129"/>
      <c r="GP35" s="129"/>
      <c r="GQ35" s="129"/>
      <c r="GR35" s="129"/>
      <c r="GS35" s="129"/>
      <c r="GT35" s="129"/>
      <c r="GU35" s="129"/>
      <c r="GV35" s="129"/>
      <c r="GW35" s="129"/>
      <c r="GX35" s="129"/>
      <c r="GY35" s="129"/>
      <c r="GZ35" s="129"/>
      <c r="HA35" s="129"/>
      <c r="HB35" s="129"/>
      <c r="HC35" s="129"/>
      <c r="HD35" s="129"/>
      <c r="HE35" s="129"/>
      <c r="HF35" s="129"/>
      <c r="HG35" s="129"/>
      <c r="HH35" s="129"/>
      <c r="HI35" s="129"/>
      <c r="HJ35" s="129"/>
      <c r="HK35" s="129"/>
      <c r="HL35" s="129"/>
      <c r="HM35" s="129"/>
      <c r="HN35" s="129"/>
      <c r="HO35" s="129"/>
      <c r="HP35" s="129"/>
      <c r="HQ35" s="129"/>
      <c r="HR35" s="129"/>
      <c r="HS35" s="129"/>
      <c r="HT35" s="129"/>
      <c r="HU35" s="129"/>
      <c r="HV35" s="129"/>
      <c r="HW35" s="129"/>
      <c r="HX35" s="129"/>
      <c r="HY35" s="129"/>
      <c r="HZ35" s="129"/>
      <c r="IA35" s="129"/>
      <c r="IB35" s="129"/>
      <c r="IC35" s="129"/>
      <c r="ID35" s="129"/>
      <c r="IE35" s="129"/>
      <c r="IF35" s="129"/>
      <c r="IG35" s="129"/>
      <c r="IH35" s="129"/>
      <c r="II35" s="129"/>
      <c r="IJ35" s="129"/>
      <c r="IK35" s="129"/>
      <c r="IL35" s="129"/>
      <c r="IM35" s="129"/>
      <c r="IN35" s="129"/>
      <c r="IO35" s="129"/>
      <c r="IP35" s="129"/>
      <c r="IQ35" s="129"/>
      <c r="IR35" s="129"/>
      <c r="IS35" s="129"/>
      <c r="IT35" s="129"/>
      <c r="IU35" s="129"/>
      <c r="IV35" s="129"/>
      <c r="IW35" s="129"/>
    </row>
    <row r="36" spans="2:257" ht="12.5" x14ac:dyDescent="0.2">
      <c r="B36" s="3" t="s">
        <v>8</v>
      </c>
      <c r="C36" s="14">
        <f>HNK!C36+WGL!C36+JBHPL!C36+JANG!C36+MHBD!C36+KRN!C36+PDLY!C36+JGTYL!C36+KMM!C36+BKDM!C36+NZB!C36+KMDY!C36+ADB!C36+NML!C36+MNRL!C36+KBASF!C36</f>
        <v>15.967242966438185</v>
      </c>
      <c r="D36" s="14">
        <f>HNK!D36+WGL!D36+JBHPL!D36+JANG!D36+MHBD!D36+KRN!D36+PDLY!D36+JGTYL!D36+KMM!D36+BKDM!D36+NZB!D36+KMDY!D36+ADB!D36+NML!D36+MNRL!D36+KBASF!D36</f>
        <v>14.833474805373003</v>
      </c>
      <c r="E36" s="14">
        <f>HNK!E36+WGL!E36+JBHPL!E36+JANG!E36+MHBD!E36+KRN!E36+PDLY!E36+JGTYL!E36+KMM!E36+BKDM!E36+NZB!E36+KMDY!E36+ADB!E36+NML!E36+MNRL!E36+KBASF!E36</f>
        <v>14.629639174979404</v>
      </c>
      <c r="F36" s="14">
        <f>HNK!F36+WGL!F36+JBHPL!F36+JANG!F36+MHBD!F36+KRN!F36+PDLY!F36+JGTYL!F36+KMM!F36+BKDM!F36+NZB!F36+KMDY!F36+ADB!F36+NML!F36+MNRL!F36+KBASF!F36</f>
        <v>13.190468603778715</v>
      </c>
      <c r="G36" s="14">
        <f>HNK!G36+WGL!G36+JBHPL!G36+JANG!G36+MHBD!G36+KRN!G36+PDLY!G36+JGTYL!G36+KMM!G36+BKDM!G36+NZB!G36+KMDY!G36+ADB!G36+NML!G36+MNRL!G36+KBASF!G36</f>
        <v>14.149094056470503</v>
      </c>
      <c r="H36" s="14">
        <f>HNK!H36+WGL!H36+JBHPL!H36+JANG!H36+MHBD!H36+KRN!H36+PDLY!H36+JGTYL!H36+KMM!H36+BKDM!H36+NZB!H36+KMDY!H36+ADB!H36+NML!H36+MNRL!H36+KBASF!H36</f>
        <v>13.261366906612679</v>
      </c>
      <c r="I36" s="14">
        <f>HNK!I36+WGL!I36+JBHPL!I36+JANG!I36+MHBD!I36+KRN!I36+PDLY!I36+JGTYL!I36+KMM!I36+BKDM!I36+NZB!I36+KMDY!I36+ADB!I36+NML!I36+MNRL!I36+KBASF!I36</f>
        <v>13.464635529244694</v>
      </c>
      <c r="J36" s="14">
        <f>HNK!J36+WGL!J36+JBHPL!J36+JANG!J36+MHBD!J36+KRN!J36+PDLY!J36+JGTYL!J36+KMM!J36+BKDM!J36+NZB!J36+KMDY!J36+ADB!J36+NML!J36+MNRL!J36+KBASF!J36</f>
        <v>15.61365710150227</v>
      </c>
      <c r="K36" s="14">
        <f>HNK!K36+WGL!K36+JBHPL!K36+JANG!K36+MHBD!K36+KRN!K36+PDLY!K36+JGTYL!K36+KMM!K36+BKDM!K36+NZB!K36+KMDY!K36+ADB!K36+NML!K36+MNRL!K36+KBASF!K36</f>
        <v>16.101450189186238</v>
      </c>
      <c r="L36" s="14">
        <f>HNK!L36+WGL!L36+JBHPL!L36+JANG!L36+MHBD!L36+KRN!L36+PDLY!L36+JGTYL!L36+KMM!L36+BKDM!L36+NZB!L36+KMDY!L36+ADB!L36+NML!L36+MNRL!L36+KBASF!L36</f>
        <v>15.048695203269469</v>
      </c>
      <c r="M36" s="14">
        <f>HNK!M36+WGL!M36+JBHPL!M36+JANG!M36+MHBD!M36+KRN!M36+PDLY!M36+JGTYL!M36+KMM!M36+BKDM!M36+NZB!M36+KMDY!M36+ADB!M36+NML!M36+MNRL!M36+KBASF!M36</f>
        <v>16.0215140184219</v>
      </c>
      <c r="N36" s="14">
        <f>HNK!N36+WGL!N36+JBHPL!N36+JANG!N36+MHBD!N36+KRN!N36+PDLY!N36+JGTYL!N36+KMM!N36+BKDM!N36+NZB!N36+KMDY!N36+ADB!N36+NML!N36+MNRL!N36+KBASF!N36</f>
        <v>15.180231999999998</v>
      </c>
      <c r="O36" s="13">
        <f t="shared" ref="O36:O47" si="119">SUM(C36:N36)</f>
        <v>177.46147055527703</v>
      </c>
      <c r="P36" s="14">
        <f>HNK!P36+WGL!P36+JBHPL!P36+JANG!P36+MHBD!P36+KRN!P36+PDLY!P36+JGTYL!P36+KMM!P36+BKDM!P36+NZB!P36+KMDY!P36+ADB!P36+NML!P36+MNRL!P36+KBASF!P36</f>
        <v>15.480765816666665</v>
      </c>
      <c r="Q36" s="14">
        <f>HNK!Q36+WGL!Q36+JBHPL!Q36+JANG!Q36+MHBD!Q36+KRN!Q36+PDLY!Q36+JGTYL!Q36+KMM!Q36+BKDM!Q36+NZB!Q36+KMDY!Q36+ADB!Q36+NML!Q36+MNRL!Q36+KBASF!Q36</f>
        <v>13.225794616666665</v>
      </c>
      <c r="R36" s="14">
        <f>HNK!R36+WGL!R36+JBHPL!R36+JANG!R36+MHBD!R36+KRN!R36+PDLY!R36+JGTYL!R36+KMM!R36+BKDM!R36+NZB!R36+KMDY!R36+ADB!R36+NML!R36+MNRL!R36+KBASF!R36</f>
        <v>12.863190266666663</v>
      </c>
      <c r="S36" s="14">
        <f>HNK!S36+WGL!S36+JBHPL!S36+JANG!S36+MHBD!S36+KRN!S36+PDLY!S36+JGTYL!S36+KMM!S36+BKDM!S36+NZB!S36+KMDY!S36+ADB!S36+NML!S36+MNRL!S36+KBASF!S36</f>
        <v>13.061147216666663</v>
      </c>
      <c r="T36" s="14">
        <f>HNK!T36+WGL!T36+JBHPL!T36+JANG!T36+MHBD!T36+KRN!T36+PDLY!T36+JGTYL!T36+KMM!T36+BKDM!T36+NZB!T36+KMDY!T36+ADB!T36+NML!T36+MNRL!T36+KBASF!T36</f>
        <v>13.829848466666663</v>
      </c>
      <c r="U36" s="14">
        <f>HNK!U36+WGL!U36+JBHPL!U36+JANG!U36+MHBD!U36+KRN!U36+PDLY!U36+JGTYL!U36+KMM!U36+BKDM!U36+NZB!U36+KMDY!U36+ADB!U36+NML!U36+MNRL!U36+KBASF!U36</f>
        <v>13.746774116666664</v>
      </c>
      <c r="V36" s="14">
        <f>HNK!V36+WGL!V36+JBHPL!V36+JANG!V36+MHBD!V36+KRN!V36+PDLY!V36+JGTYL!V36+KMM!V36+BKDM!V36+NZB!V36+KMDY!V36+ADB!V36+NML!V36+MNRL!V36+KBASF!V36</f>
        <v>13.503822016666664</v>
      </c>
      <c r="W36" s="14">
        <f>HNK!W36+WGL!W36+JBHPL!W36+JANG!W36+MHBD!W36+KRN!W36+PDLY!W36+JGTYL!W36+KMM!W36+BKDM!W36+NZB!W36+KMDY!W36+ADB!W36+NML!W36+MNRL!W36+KBASF!W36</f>
        <v>14.186114216666665</v>
      </c>
      <c r="X36" s="14">
        <f>HNK!X36+WGL!X36+JBHPL!X36+JANG!X36+MHBD!X36+KRN!X36+PDLY!X36+JGTYL!X36+KMM!X36+BKDM!X36+NZB!X36+KMDY!X36+ADB!X36+NML!X36+MNRL!X36+KBASF!X36</f>
        <v>13.650681316666665</v>
      </c>
      <c r="Y36" s="14">
        <f>HNK!Y36+WGL!Y36+JBHPL!Y36+JANG!Y36+MHBD!Y36+KRN!Y36+PDLY!Y36+JGTYL!Y36+KMM!Y36+BKDM!Y36+NZB!Y36+KMDY!Y36+ADB!Y36+NML!Y36+MNRL!Y36+KBASF!Y36</f>
        <v>13.579269316666664</v>
      </c>
      <c r="Z36" s="14">
        <f>HNK!Z36+WGL!Z36+JBHPL!Z36+JANG!Z36+MHBD!Z36+KRN!Z36+PDLY!Z36+JGTYL!Z36+KMM!Z36+BKDM!Z36+NZB!Z36+KMDY!Z36+ADB!Z36+NML!Z36+MNRL!Z36+KBASF!Z36</f>
        <v>14.106539316666662</v>
      </c>
      <c r="AA36" s="14">
        <f>HNK!AA36+WGL!AA36+JBHPL!AA36+JANG!AA36+MHBD!AA36+KRN!AA36+PDLY!AA36+JGTYL!AA36+KMM!AA36+BKDM!AA36+NZB!AA36+KMDY!AA36+ADB!AA36+NML!AA36+MNRL!AA36+KBASF!AA36</f>
        <v>12.771270316666664</v>
      </c>
      <c r="AB36" s="13">
        <f t="shared" ref="AB36:AB47" si="120">SUM(P36:AA36)</f>
        <v>164.00521699999996</v>
      </c>
      <c r="AC36" s="14">
        <f>HNK!AC36+WGL!AC36+JBHPL!AC36+JANG!AC36+MHBD!AC36+KRN!AC36+PDLY!AC36+JGTYL!AC36+KMM!AC36+BKDM!AC36+NZB!AC36+KMDY!AC36+ADB!AC36+NML!AC36+MNRL!AC36+KBASF!AC36</f>
        <v>18.675364999999999</v>
      </c>
      <c r="AD36" s="14">
        <f>HNK!AD36+WGL!AD36+JBHPL!AD36+JANG!AD36+MHBD!AD36+KRN!AD36+PDLY!AD36+JGTYL!AD36+KMM!AD36+BKDM!AD36+NZB!AD36+KMDY!AD36+ADB!AD36+NML!AD36+MNRL!AD36+KBASF!AD36</f>
        <v>16.877794000000002</v>
      </c>
      <c r="AE36" s="14">
        <f>HNK!AE36+WGL!AE36+JBHPL!AE36+JANG!AE36+MHBD!AE36+KRN!AE36+PDLY!AE36+JGTYL!AE36+KMM!AE36+BKDM!AE36+NZB!AE36+KMDY!AE36+ADB!AE36+NML!AE36+MNRL!AE36+KBASF!AE36</f>
        <v>16.530557999999999</v>
      </c>
      <c r="AF36" s="14">
        <f>HNK!AF36+WGL!AF36+JBHPL!AF36+JANG!AF36+MHBD!AF36+KRN!AF36+PDLY!AF36+JGTYL!AF36+KMM!AF36+BKDM!AF36+NZB!AF36+KMDY!AF36+ADB!AF36+NML!AF36+MNRL!AF36+KBASF!AF36</f>
        <v>18.805469999999996</v>
      </c>
      <c r="AG36" s="14">
        <f>HNK!AG36+WGL!AG36+JBHPL!AG36+JANG!AG36+MHBD!AG36+KRN!AG36+PDLY!AG36+JGTYL!AG36+KMM!AG36+BKDM!AG36+NZB!AG36+KMDY!AG36+ADB!AG36+NML!AG36+MNRL!AG36+KBASF!AG36</f>
        <v>15.865925000000001</v>
      </c>
      <c r="AH36" s="14">
        <f>HNK!AH36+WGL!AH36+JBHPL!AH36+JANG!AH36+MHBD!AH36+KRN!AH36+PDLY!AH36+JGTYL!AH36+KMM!AH36+BKDM!AH36+NZB!AH36+KMDY!AH36+ADB!AH36+NML!AH36+MNRL!AH36+KBASF!AH36</f>
        <v>16.927033000000002</v>
      </c>
      <c r="AI36" s="14">
        <f>HNK!AI36+WGL!AI36+JBHPL!AI36+JANG!AI36+MHBD!AI36+KRN!AI36+PDLY!AI36+JGTYL!AI36+KMM!AI36+BKDM!AI36+NZB!AI36+KMDY!AI36+ADB!AI36+NML!AI36+MNRL!AI36+KBASF!AI36</f>
        <v>15.714735000000001</v>
      </c>
      <c r="AJ36" s="14">
        <f>HNK!AJ36+WGL!AJ36+JBHPL!AJ36+JANG!AJ36+MHBD!AJ36+KRN!AJ36+PDLY!AJ36+JGTYL!AJ36+KMM!AJ36+BKDM!AJ36+NZB!AJ36+KMDY!AJ36+ADB!AJ36+NML!AJ36+MNRL!AJ36+KBASF!AJ36</f>
        <v>17.177255000000002</v>
      </c>
      <c r="AK36" s="14">
        <f>HNK!AK36+WGL!AK36+JBHPL!AK36+JANG!AK36+MHBD!AK36+KRN!AK36+PDLY!AK36+JGTYL!AK36+KMM!AK36+BKDM!AK36+NZB!AK36+KMDY!AK36+ADB!AK36+NML!AK36+MNRL!AK36+KBASF!AK36</f>
        <v>18.626341000000004</v>
      </c>
      <c r="AL36" s="14">
        <f>HNK!AL36+WGL!AL36+JBHPL!AL36+JANG!AL36+MHBD!AL36+KRN!AL36+PDLY!AL36+JGTYL!AL36+KMM!AL36+BKDM!AL36+NZB!AL36+KMDY!AL36+ADB!AL36+NML!AL36+MNRL!AL36+KBASF!AL36</f>
        <v>19.848551000000004</v>
      </c>
      <c r="AM36" s="14">
        <f>HNK!AM36+WGL!AM36+JBHPL!AM36+JANG!AM36+MHBD!AM36+KRN!AM36+PDLY!AM36+JGTYL!AM36+KMM!AM36+BKDM!AM36+NZB!AM36+KMDY!AM36+ADB!AM36+NML!AM36+MNRL!AM36+KBASF!AM36</f>
        <v>18.910954999999998</v>
      </c>
      <c r="AN36" s="14">
        <f>HNK!AN36+WGL!AN36+JBHPL!AN36+JANG!AN36+MHBD!AN36+KRN!AN36+PDLY!AN36+JGTYL!AN36+KMM!AN36+BKDM!AN36+NZB!AN36+KMDY!AN36+ADB!AN36+NML!AN36+MNRL!AN36+KBASF!AN36</f>
        <v>17.708285</v>
      </c>
      <c r="AO36" s="13">
        <f t="shared" ref="AO36:AO46" si="121">SUM(AC36:AN36)</f>
        <v>211.66826700000001</v>
      </c>
      <c r="AP36" s="14">
        <f>HNK!AP36+WGL!AP36+JBHPL!AP36+JANG!AP36+MHBD!AP36+KRN!AP36+PDLY!AP36+JGTYL!AP36+KMM!AP36+BKDM!AP36+NZB!AP36+KMDY!AP36+ADB!AP36+NML!AP36+MNRL!AP36+KBASF!AP36</f>
        <v>18.665252000000002</v>
      </c>
      <c r="AQ36" s="14">
        <f>HNK!AQ36+WGL!AQ36+JBHPL!AQ36+JANG!AQ36+MHBD!AQ36+KRN!AQ36+PDLY!AQ36+JGTYL!AQ36+KMM!AQ36+BKDM!AQ36+NZB!AQ36+KMDY!AQ36+ADB!AQ36+NML!AQ36+MNRL!AQ36+KBASF!AQ36</f>
        <v>16.104447</v>
      </c>
      <c r="AR36" s="14">
        <f>HNK!AR36+WGL!AR36+JBHPL!AR36+JANG!AR36+MHBD!AR36+KRN!AR36+PDLY!AR36+JGTYL!AR36+KMM!AR36+BKDM!AR36+NZB!AR36+KMDY!AR36+ADB!AR36+NML!AR36+MNRL!AR36+KBASF!AR36</f>
        <v>17.215854999999998</v>
      </c>
      <c r="AS36" s="14">
        <f>HNK!AS36+WGL!AS36+JBHPL!AS36+JANG!AS36+MHBD!AS36+KRN!AS36+PDLY!AS36+JGTYL!AS36+KMM!AS36+BKDM!AS36+NZB!AS36+KMDY!AS36+ADB!AS36+NML!AS36+MNRL!AS36+KBASF!AS36</f>
        <v>14.392341999999999</v>
      </c>
      <c r="AT36" s="14">
        <f>HNK!AT36+WGL!AT36+JBHPL!AT36+JANG!AT36+MHBD!AT36+KRN!AT36+PDLY!AT36+JGTYL!AT36+KMM!AT36+BKDM!AT36+NZB!AT36+KMDY!AT36+ADB!AT36+NML!AT36+MNRL!AT36+KBASF!AT36</f>
        <v>15.867176000000001</v>
      </c>
      <c r="AU36" s="14">
        <f>HNK!AU36+WGL!AU36+JBHPL!AU36+JANG!AU36+MHBD!AU36+KRN!AU36+PDLY!AU36+JGTYL!AU36+KMM!AU36+BKDM!AU36+NZB!AU36+KMDY!AU36+ADB!AU36+NML!AU36+MNRL!AU36+KBASF!AU36</f>
        <v>16.417876999999997</v>
      </c>
      <c r="AV36" s="14">
        <f>HNK!AV36+WGL!AV36+JBHPL!AV36+JANG!AV36+MHBD!AV36+KRN!AV36+PDLY!AV36+JGTYL!AV36+KMM!AV36+BKDM!AV36+NZB!AV36+KMDY!AV36+ADB!AV36+NML!AV36+MNRL!AV36+KBASF!AV36</f>
        <v>15.855805999999999</v>
      </c>
      <c r="AW36" s="14">
        <f>HNK!AW36+WGL!AW36+JBHPL!AW36+JANG!AW36+MHBD!AW36+KRN!AW36+PDLY!AW36+JGTYL!AW36+KMM!AW36+BKDM!AW36+NZB!AW36+KMDY!AW36+ADB!AW36+NML!AW36+MNRL!AW36+KBASF!AW36</f>
        <v>16.343118999999998</v>
      </c>
      <c r="AX36" s="14">
        <f>HNK!AX36+WGL!AX36+JBHPL!AX36+JANG!AX36+MHBD!AX36+KRN!AX36+PDLY!AX36+JGTYL!AX36+KMM!AX36+BKDM!AX36+NZB!AX36+KMDY!AX36+ADB!AX36+NML!AX36+MNRL!AX36+KBASF!AX36</f>
        <v>17.586489000000004</v>
      </c>
      <c r="AY36" s="14">
        <f>HNK!AY36+WGL!AY36+JBHPL!AY36+JANG!AY36+MHBD!AY36+KRN!AY36+PDLY!AY36+JGTYL!AY36+KMM!AY36+BKDM!AY36+NZB!AY36+KMDY!AY36+ADB!AY36+NML!AY36+MNRL!AY36+KBASF!AY36</f>
        <v>17.019871999999999</v>
      </c>
      <c r="AZ36" s="14">
        <f>HNK!AZ36+WGL!AZ36+JBHPL!AZ36+JANG!AZ36+MHBD!AZ36+KRN!AZ36+PDLY!AZ36+JGTYL!AZ36+KMM!AZ36+BKDM!AZ36+NZB!AZ36+KMDY!AZ36+ADB!AZ36+NML!AZ36+MNRL!AZ36+KBASF!AZ36</f>
        <v>17.505904999999998</v>
      </c>
      <c r="BA36" s="14">
        <f>HNK!BA36+WGL!BA36+JBHPL!BA36+JANG!BA36+MHBD!BA36+KRN!BA36+PDLY!BA36+JGTYL!BA36+KMM!BA36+BKDM!BA36+NZB!BA36+KMDY!BA36+ADB!BA36+NML!BA36+MNRL!BA36+KBASF!BA36</f>
        <v>15.930156999999999</v>
      </c>
      <c r="BB36" s="13">
        <f t="shared" ref="BB36:BB47" si="122">SUM(AP36:BA36)</f>
        <v>198.90429699999999</v>
      </c>
      <c r="BC36" s="14">
        <f>HNK!BC36+WGL!BC36+JBHPL!BC36+JANG!BC36+MHBD!BC36+KRN!BC36+PDLY!BC36+JGTYL!BC36+KMM!BC36+BKDM!BC36+NZB!BC36+KMDY!BC36+ADB!BC36+NML!BC36+MNRL!BC36+KBASF!BC36</f>
        <v>10.188546738305739</v>
      </c>
      <c r="BD36" s="14">
        <f>HNK!BD36+WGL!BD36+JBHPL!BD36+JANG!BD36+MHBD!BD36+KRN!BD36+PDLY!BD36+JGTYL!BD36+KMM!BD36+BKDM!BD36+NZB!BD36+KMDY!BD36+ADB!BD36+NML!BD36+MNRL!BD36+KBASF!BD36</f>
        <v>10.921138738305739</v>
      </c>
      <c r="BE36" s="14">
        <f>HNK!BE36+WGL!BE36+JBHPL!BE36+JANG!BE36+MHBD!BE36+KRN!BE36+PDLY!BE36+JGTYL!BE36+KMM!BE36+BKDM!BE36+NZB!BE36+KMDY!BE36+ADB!BE36+NML!BE36+MNRL!BE36+KBASF!BE36</f>
        <v>15.74843373830574</v>
      </c>
      <c r="BF36" s="14">
        <f>HNK!BF36+WGL!BF36+JBHPL!BF36+JANG!BF36+MHBD!BF36+KRN!BF36+PDLY!BF36+JGTYL!BF36+KMM!BF36+BKDM!BF36+NZB!BF36+KMDY!BF36+ADB!BF36+NML!BF36+MNRL!BF36+KBASF!BF36</f>
        <v>15.66823073830574</v>
      </c>
      <c r="BG36" s="14">
        <f>HNK!BG36+WGL!BG36+JBHPL!BG36+JANG!BG36+MHBD!BG36+KRN!BG36+PDLY!BG36+JGTYL!BG36+KMM!BG36+BKDM!BG36+NZB!BG36+KMDY!BG36+ADB!BG36+NML!BG36+MNRL!BG36+KBASF!BG36</f>
        <v>16.169220738305739</v>
      </c>
      <c r="BH36" s="14">
        <f>HNK!BH36+WGL!BH36+JBHPL!BH36+JANG!BH36+MHBD!BH36+KRN!BH36+PDLY!BH36+JGTYL!BH36+KMM!BH36+BKDM!BH36+NZB!BH36+KMDY!BH36+ADB!BH36+NML!BH36+MNRL!BH36+KBASF!BH36</f>
        <v>16.536108888305737</v>
      </c>
      <c r="BI36" s="14">
        <f>HNK!BI36+WGL!BI36+JBHPL!BI36+JANG!BI36+MHBD!BI36+KRN!BI36+PDLY!BI36+JGTYL!BI36+KMM!BI36+BKDM!BI36+NZB!BI36+KMDY!BI36+ADB!BI36+NML!BI36+MNRL!BI36+KBASF!BI36</f>
        <v>16.699996738305739</v>
      </c>
      <c r="BJ36" s="14">
        <f>HNK!BJ36+WGL!BJ36+JBHPL!BJ36+JANG!BJ36+MHBD!BJ36+KRN!BJ36+PDLY!BJ36+JGTYL!BJ36+KMM!BJ36+BKDM!BJ36+NZB!BJ36+KMDY!BJ36+ADB!BJ36+NML!BJ36+MNRL!BJ36+KBASF!BJ36</f>
        <v>17.056865738305738</v>
      </c>
      <c r="BK36" s="14">
        <f>HNK!BK36+WGL!BK36+JBHPL!BK36+JANG!BK36+MHBD!BK36+KRN!BK36+PDLY!BK36+JGTYL!BK36+KMM!BK36+BKDM!BK36+NZB!BK36+KMDY!BK36+ADB!BK36+NML!BK36+MNRL!BK36+KBASF!BK36</f>
        <v>17.61596003830574</v>
      </c>
      <c r="BL36" s="14">
        <f>HNK!BL36+WGL!BL36+JBHPL!BL36+JANG!BL36+MHBD!BL36+KRN!BL36+PDLY!BL36+JGTYL!BL36+KMM!BL36+BKDM!BL36+NZB!BL36+KMDY!BL36+ADB!BL36+NML!BL36+MNRL!BL36+KBASF!BL36</f>
        <v>17.791517738305735</v>
      </c>
      <c r="BM36" s="14">
        <f>HNK!BM36+WGL!BM36+JBHPL!BM36+JANG!BM36+MHBD!BM36+KRN!BM36+PDLY!BM36+JGTYL!BM36+KMM!BM36+BKDM!BM36+NZB!BM36+KMDY!BM36+ADB!BM36+NML!BM36+MNRL!BM36+KBASF!BM36</f>
        <v>17.234923738305739</v>
      </c>
      <c r="BN36" s="14">
        <f>HNK!BN36+WGL!BN36+JBHPL!BN36+JANG!BN36+MHBD!BN36+KRN!BN36+PDLY!BN36+JGTYL!BN36+KMM!BN36+BKDM!BN36+NZB!BN36+KMDY!BN36+ADB!BN36+NML!BN36+MNRL!BN36+KBASF!BN36</f>
        <v>16.58423971830571</v>
      </c>
      <c r="BO36" s="13">
        <f t="shared" ref="BO36:BO47" si="123">SUM(BC36:BN36)</f>
        <v>188.2151832896688</v>
      </c>
      <c r="BP36" s="14">
        <f>HNK!BP36+WGL!BP36+JBHPL!BP36+JANG!BP36+MHBD!BP36+KRN!BP36+PDLY!BP36+JGTYL!BP36+KMM!BP36+BKDM!BP36+NZB!BP36+KMDY!BP36+ADB!BP36+NML!BP36+MNRL!BP36+KBASF!BP36</f>
        <v>17.594235000000001</v>
      </c>
      <c r="BQ36" s="14">
        <f>HNK!BQ36+WGL!BQ36+JBHPL!BQ36+JANG!BQ36+MHBD!BQ36+KRN!BQ36+PDLY!BQ36+JGTYL!BQ36+KMM!BQ36+BKDM!BQ36+NZB!BQ36+KMDY!BQ36+ADB!BQ36+NML!BQ36+MNRL!BQ36+KBASF!BQ36</f>
        <v>15.167268999999999</v>
      </c>
      <c r="BR36" s="14">
        <f>HNK!BR36+WGL!BR36+JBHPL!BR36+JANG!BR36+MHBD!BR36+KRN!BR36+PDLY!BR36+JGTYL!BR36+KMM!BR36+BKDM!BR36+NZB!BR36+KMDY!BR36+ADB!BR36+NML!BR36+MNRL!BR36+KBASF!BR36</f>
        <v>15.410651</v>
      </c>
      <c r="BS36" s="14">
        <f>HNK!BS36+WGL!BS36+JBHPL!BS36+JANG!BS36+MHBD!BS36+KRN!BS36+PDLY!BS36+JGTYL!BS36+KMM!BS36+BKDM!BS36+NZB!BS36+KMDY!BS36+ADB!BS36+NML!BS36+MNRL!BS36+KBASF!BS36</f>
        <v>18.400267000000003</v>
      </c>
      <c r="BT36" s="14">
        <f>HNK!BT36+WGL!BT36+JBHPL!BT36+JANG!BT36+MHBD!BT36+KRN!BT36+PDLY!BT36+JGTYL!BT36+KMM!BT36+BKDM!BT36+NZB!BT36+KMDY!BT36+ADB!BT36+NML!BT36+MNRL!BT36+KBASF!BT36</f>
        <v>15.084979999999998</v>
      </c>
      <c r="BU36" s="14">
        <f>HNK!BU36+WGL!BU36+JBHPL!BU36+JANG!BU36+MHBD!BU36+KRN!BU36+PDLY!BU36+JGTYL!BU36+KMM!BU36+BKDM!BU36+NZB!BU36+KMDY!BU36+ADB!BU36+NML!BU36+MNRL!BU36+KBASF!BU36</f>
        <v>17.357182999999999</v>
      </c>
      <c r="BV36" s="14">
        <f>HNK!BV36+WGL!BV36+JBHPL!BV36+JANG!BV36+MHBD!BV36+KRN!BV36+PDLY!BV36+JGTYL!BV36+KMM!BV36+BKDM!BV36+NZB!BV36+KMDY!BV36+ADB!BV36+NML!BV36+MNRL!BV36+KBASF!BV36</f>
        <v>17.240223</v>
      </c>
      <c r="BW36" s="14">
        <f>HNK!BW36+WGL!BW36+JBHPL!BW36+JANG!BW36+MHBD!BW36+KRN!BW36+PDLY!BW36+JGTYL!BW36+KMM!BW36+BKDM!BW36+NZB!BW36+KMDY!BW36+ADB!BW36+NML!BW36+MNRL!BW36+KBASF!BW36</f>
        <v>16.759525999999997</v>
      </c>
      <c r="BX36" s="14">
        <f>HNK!BX36+WGL!BX36+JBHPL!BX36+JANG!BX36+MHBD!BX36+KRN!BX36+PDLY!BX36+JGTYL!BX36+KMM!BX36+BKDM!BX36+NZB!BX36+KMDY!BX36+ADB!BX36+NML!BX36+MNRL!BX36+KBASF!BX36</f>
        <v>15.708570999999997</v>
      </c>
      <c r="BY36" s="14">
        <f>HNK!BY36+WGL!BY36+JBHPL!BY36+JANG!BY36+MHBD!BY36+KRN!BY36+PDLY!BY36+JGTYL!BY36+KMM!BY36+BKDM!BY36+NZB!BY36+KMDY!BY36+ADB!BY36+NML!BY36+MNRL!BY36+KBASF!BY36</f>
        <v>15.191393999999999</v>
      </c>
      <c r="BZ36" s="14">
        <f>HNK!BZ36+WGL!BZ36+JBHPL!BZ36+JANG!BZ36+MHBD!BZ36+KRN!BZ36+PDLY!BZ36+JGTYL!BZ36+KMM!BZ36+BKDM!BZ36+NZB!BZ36+KMDY!BZ36+ADB!BZ36+NML!BZ36+MNRL!BZ36+KBASF!BZ36</f>
        <v>14.232785999999999</v>
      </c>
      <c r="CA36" s="14">
        <f>HNK!CA36+WGL!CA36+JBHPL!CA36+JANG!CA36+MHBD!CA36+KRN!CA36+PDLY!CA36+JGTYL!CA36+KMM!CA36+BKDM!CA36+NZB!CA36+KMDY!CA36+ADB!CA36+NML!CA36+MNRL!CA36+KBASF!CA36</f>
        <v>13.079544990000173</v>
      </c>
      <c r="CB36" s="13">
        <f t="shared" ref="CB36:CB47" si="124">SUM(BP36:CA36)</f>
        <v>191.22662999000022</v>
      </c>
      <c r="CC36" s="23">
        <f t="shared" ref="CC36:CC47" si="125">IFERROR(($CB36/$O36)^(1/5)-1,0)</f>
        <v>1.5053327182952936E-2</v>
      </c>
      <c r="CD36" s="23">
        <f t="shared" ref="CD36:CD46" si="126">IFERROR((CB36/AB36)^(1/4)-1,0)</f>
        <v>3.9136684854622628E-2</v>
      </c>
      <c r="CE36" s="23">
        <f t="shared" ref="CE36:CE46" si="127">IFERROR((CB36/AO36)^(1/3)-1,0)</f>
        <v>-3.3287043936134353E-2</v>
      </c>
      <c r="CF36" s="23">
        <f t="shared" ref="CF36:CF46" si="128">IFERROR((CB36/BB36)^(1/2)-1,0)</f>
        <v>-1.9489829047561247E-2</v>
      </c>
      <c r="CG36" s="23">
        <f t="shared" ref="CG36:CG46" si="129">IFERROR((CB36/BO36)^(1/1)-1,0)</f>
        <v>1.6000020018027472E-2</v>
      </c>
      <c r="CH36" s="32"/>
      <c r="CI36" s="25" t="s">
        <v>76</v>
      </c>
      <c r="CJ36" s="26">
        <f t="shared" ref="CJ36:CO47" si="130">HLOOKUP($CI36,$CC$4:$CH$102,ROW($CC36)-ROW($CC$3), FALSE)</f>
        <v>3.9136684854622628E-2</v>
      </c>
      <c r="CK36" s="26">
        <f t="shared" si="130"/>
        <v>3.9136684854622628E-2</v>
      </c>
      <c r="CL36" s="26">
        <f t="shared" si="130"/>
        <v>3.9136684854622628E-2</v>
      </c>
      <c r="CM36" s="26">
        <f t="shared" si="130"/>
        <v>3.9136684854622628E-2</v>
      </c>
      <c r="CN36" s="26">
        <f t="shared" si="130"/>
        <v>3.9136684854622628E-2</v>
      </c>
      <c r="CO36" s="26">
        <f t="shared" si="130"/>
        <v>3.9136684854622628E-2</v>
      </c>
      <c r="CP36" s="14">
        <f>HNK!CP36+WGL!CP36+JBHPL!CP36+JANG!CP36+MHBD!CP36+KRN!CP36+PDLY!CP36+JGTYL!CP36+KMM!CP36+BKDM!CP36+NZB!CP36+KMDY!CP36+ADB!CP36+NML!CP36+MNRL!CP36+KBASF!CP36</f>
        <v>14.316628999999999</v>
      </c>
      <c r="CQ36" s="14">
        <f>HNK!CQ36+WGL!CQ36+JBHPL!CQ36+JANG!CQ36+MHBD!CQ36+KRN!CQ36+PDLY!CQ36+JGTYL!CQ36+KMM!CQ36+BKDM!CQ36+NZB!CQ36+KMDY!CQ36+ADB!CQ36+NML!CQ36+MNRL!CQ36+KBASF!CQ36</f>
        <v>9.6975449999999999</v>
      </c>
      <c r="CR36" s="14">
        <f>HNK!CR36+WGL!CR36+JBHPL!CR36+JANG!CR36+MHBD!CR36+KRN!CR36+PDLY!CR36+JGTYL!CR36+KMM!CR36+BKDM!CR36+NZB!CR36+KMDY!CR36+ADB!CR36+NML!CR36+MNRL!CR36+KBASF!CR36</f>
        <v>9.1701770000000007</v>
      </c>
      <c r="CS36" s="14">
        <f>HNK!CS36+WGL!CS36+JBHPL!CS36+JANG!CS36+MHBD!CS36+KRN!CS36+PDLY!CS36+JGTYL!CS36+KMM!CS36+BKDM!CS36+NZB!CS36+KMDY!CS36+ADB!CS36+NML!CS36+MNRL!CS36+KBASF!CS36</f>
        <v>8.6207069999999995</v>
      </c>
      <c r="CT36" s="14">
        <f>HNK!CT36+WGL!CT36+JBHPL!CT36+JANG!CT36+MHBD!CT36+KRN!CT36+PDLY!CT36+JGTYL!CT36+KMM!CT36+BKDM!CT36+NZB!CT36+KMDY!CT36+ADB!CT36+NML!CT36+MNRL!CT36+KBASF!CT36</f>
        <v>10.980710999999999</v>
      </c>
      <c r="CU36" s="14">
        <f>HNK!CU36+WGL!CU36+JBHPL!CU36+JANG!CU36+MHBD!CU36+KRN!CU36+PDLY!CU36+JGTYL!CU36+KMM!CU36+BKDM!CU36+NZB!CU36+KMDY!CU36+ADB!CU36+NML!CU36+MNRL!CU36+KBASF!CU36</f>
        <v>11.942191000000001</v>
      </c>
      <c r="CV36" s="34">
        <f t="shared" ref="CV36:DA46" si="131">BV36*(1+CJ36)</f>
        <v>17.914948174374416</v>
      </c>
      <c r="CW36" s="34">
        <f t="shared" si="131"/>
        <v>17.415438287374851</v>
      </c>
      <c r="CX36" s="34">
        <f t="shared" si="131"/>
        <v>16.323352392743463</v>
      </c>
      <c r="CY36" s="34">
        <f t="shared" si="131"/>
        <v>15.785934799480405</v>
      </c>
      <c r="CZ36" s="34">
        <f t="shared" si="131"/>
        <v>14.789810060285284</v>
      </c>
      <c r="DA36" s="34">
        <f t="shared" si="131"/>
        <v>13.591435020315668</v>
      </c>
      <c r="DB36" s="13">
        <f t="shared" ref="DB36:DB46" si="132">SUM(CP36:DA36)</f>
        <v>160.54887873457406</v>
      </c>
      <c r="DC36" s="40">
        <f t="shared" ref="DC36:DC46" si="133">IFERROR((DB36/AB36)^(1/5)-1,0)</f>
        <v>-4.2508995765828672E-3</v>
      </c>
      <c r="DD36" s="41">
        <f t="shared" ref="DD36:DD46" si="134">IFERROR((DB36/AO36)^(1/4)-1,0)</f>
        <v>-6.6771742014196889E-2</v>
      </c>
      <c r="DE36" s="40">
        <f t="shared" ref="DE36:DE46" si="135">IFERROR((DB36/BB36)^(1/3)-1,0)</f>
        <v>-6.8918486675142443E-2</v>
      </c>
      <c r="DF36" s="40">
        <f t="shared" ref="DF36:DF46" si="136">IFERROR((DB36/BO36)^(1/2)-1,0)</f>
        <v>-7.6416190860398525E-2</v>
      </c>
      <c r="DG36" s="48">
        <f t="shared" ref="DG36:DG46" si="137">IFERROR((DB36/CB36)^(1/1)-1,0)</f>
        <v>-0.16042614596633531</v>
      </c>
      <c r="DH36" s="54">
        <v>0.05</v>
      </c>
      <c r="DI36" s="25" t="s">
        <v>80</v>
      </c>
      <c r="DJ36" s="50">
        <f t="shared" ref="DJ36:DJ47" si="138">HLOOKUP(DI36,$DC$4:$DH$112,ROW($DC36)-ROW($DC$3), FALSE)</f>
        <v>0.05</v>
      </c>
      <c r="DK36" s="68">
        <f t="shared" si="21"/>
        <v>15.03246045</v>
      </c>
      <c r="DL36" s="68">
        <f t="shared" si="21"/>
        <v>10.18242225</v>
      </c>
      <c r="DM36" s="68">
        <f t="shared" si="21"/>
        <v>9.6286858500000019</v>
      </c>
      <c r="DN36" s="68">
        <f t="shared" si="21"/>
        <v>9.0517423499999996</v>
      </c>
      <c r="DO36" s="68">
        <f t="shared" si="21"/>
        <v>11.52974655</v>
      </c>
      <c r="DP36" s="68">
        <f t="shared" si="21"/>
        <v>12.539300550000002</v>
      </c>
      <c r="DQ36" s="68">
        <f t="shared" si="21"/>
        <v>18.810695583093139</v>
      </c>
      <c r="DR36" s="68">
        <f t="shared" si="21"/>
        <v>18.286210201743593</v>
      </c>
      <c r="DS36" s="68">
        <f t="shared" si="21"/>
        <v>17.139520012380636</v>
      </c>
      <c r="DT36" s="68">
        <f t="shared" si="21"/>
        <v>16.575231539454425</v>
      </c>
      <c r="DU36" s="68">
        <f t="shared" si="21"/>
        <v>15.529300563299548</v>
      </c>
      <c r="DV36" s="68">
        <f t="shared" si="21"/>
        <v>14.271006771331452</v>
      </c>
      <c r="DW36" s="13">
        <f t="shared" ref="DW36:DW46" si="139">SUM(DK36:DV36)</f>
        <v>168.57632267130282</v>
      </c>
      <c r="DX36" s="126"/>
      <c r="DY36" s="126"/>
      <c r="DZ36" s="126"/>
      <c r="EA36" s="126"/>
      <c r="EB36" s="126"/>
      <c r="EC36" s="126"/>
      <c r="ED36" s="126"/>
      <c r="EE36" s="126"/>
      <c r="EF36" s="126"/>
      <c r="EG36" s="126"/>
      <c r="EH36" s="126"/>
      <c r="EI36" s="126"/>
      <c r="EJ36" s="125"/>
      <c r="EK36" s="126"/>
      <c r="EL36" s="126"/>
      <c r="EM36" s="126"/>
      <c r="EN36" s="126"/>
      <c r="EO36" s="126"/>
      <c r="EP36" s="126"/>
      <c r="EQ36" s="126"/>
      <c r="ER36" s="126"/>
      <c r="ES36" s="126"/>
      <c r="ET36" s="126"/>
      <c r="EU36" s="126"/>
      <c r="EV36" s="126"/>
      <c r="EW36" s="125"/>
      <c r="EX36" s="126"/>
      <c r="EY36" s="126"/>
      <c r="EZ36" s="126"/>
      <c r="FA36" s="126"/>
      <c r="FB36" s="126"/>
      <c r="FC36" s="126"/>
      <c r="FD36" s="126"/>
      <c r="FE36" s="126"/>
      <c r="FF36" s="126"/>
      <c r="FG36" s="126"/>
      <c r="FH36" s="126"/>
      <c r="FI36" s="126"/>
      <c r="FJ36" s="125"/>
      <c r="FK36" s="126"/>
      <c r="FL36" s="126"/>
      <c r="FM36" s="126"/>
      <c r="FN36" s="126"/>
      <c r="FO36" s="126"/>
      <c r="FP36" s="126"/>
      <c r="FQ36" s="126"/>
      <c r="FR36" s="126"/>
      <c r="FS36" s="126"/>
      <c r="FT36" s="126"/>
      <c r="FU36" s="126"/>
      <c r="FV36" s="126"/>
      <c r="FW36" s="125"/>
      <c r="FX36" s="126"/>
      <c r="FY36" s="126"/>
      <c r="FZ36" s="126"/>
      <c r="GA36" s="126"/>
      <c r="GB36" s="126"/>
      <c r="GC36" s="126"/>
      <c r="GD36" s="126"/>
      <c r="GE36" s="126"/>
      <c r="GF36" s="126"/>
      <c r="GG36" s="126"/>
      <c r="GH36" s="126"/>
      <c r="GI36" s="126"/>
      <c r="GJ36" s="125"/>
      <c r="GK36" s="126"/>
      <c r="GL36" s="126"/>
      <c r="GM36" s="126"/>
      <c r="GN36" s="126"/>
      <c r="GO36" s="126"/>
      <c r="GP36" s="126"/>
      <c r="GQ36" s="126"/>
      <c r="GR36" s="126"/>
      <c r="GS36" s="126"/>
      <c r="GT36" s="126"/>
      <c r="GU36" s="126"/>
      <c r="GV36" s="126"/>
      <c r="GW36" s="125"/>
      <c r="GX36" s="126"/>
      <c r="GY36" s="126"/>
      <c r="GZ36" s="126"/>
      <c r="HA36" s="126"/>
      <c r="HB36" s="126"/>
      <c r="HC36" s="126"/>
      <c r="HD36" s="126"/>
      <c r="HE36" s="126"/>
      <c r="HF36" s="126"/>
      <c r="HG36" s="126"/>
      <c r="HH36" s="126"/>
      <c r="HI36" s="126"/>
      <c r="HJ36" s="125"/>
      <c r="HK36" s="126"/>
      <c r="HL36" s="126"/>
      <c r="HM36" s="126"/>
      <c r="HN36" s="126"/>
      <c r="HO36" s="126"/>
      <c r="HP36" s="126"/>
      <c r="HQ36" s="126"/>
      <c r="HR36" s="126"/>
      <c r="HS36" s="126"/>
      <c r="HT36" s="126"/>
      <c r="HU36" s="126"/>
      <c r="HV36" s="126"/>
      <c r="HW36" s="125"/>
      <c r="HX36" s="126"/>
      <c r="HY36" s="126"/>
      <c r="HZ36" s="126"/>
      <c r="IA36" s="126"/>
      <c r="IB36" s="126"/>
      <c r="IC36" s="126"/>
      <c r="ID36" s="126"/>
      <c r="IE36" s="126"/>
      <c r="IF36" s="126"/>
      <c r="IG36" s="126"/>
      <c r="IH36" s="126"/>
      <c r="II36" s="126"/>
      <c r="IJ36" s="125"/>
      <c r="IK36" s="126"/>
      <c r="IL36" s="126"/>
      <c r="IM36" s="126"/>
      <c r="IN36" s="126"/>
      <c r="IO36" s="126"/>
      <c r="IP36" s="126"/>
      <c r="IQ36" s="126"/>
      <c r="IR36" s="126"/>
      <c r="IS36" s="126"/>
      <c r="IT36" s="126"/>
      <c r="IU36" s="126"/>
      <c r="IV36" s="126"/>
      <c r="IW36" s="125"/>
    </row>
    <row r="37" spans="2:257" ht="12.5" x14ac:dyDescent="0.2">
      <c r="B37" s="9" t="s">
        <v>7</v>
      </c>
      <c r="C37" s="14">
        <f>HNK!C37+WGL!C37+JBHPL!C37+JANG!C37+MHBD!C37+KRN!C37+PDLY!C37+JGTYL!C37+KMM!C37+BKDM!C37+NZB!C37+KMDY!C37+ADB!C37+NML!C37+MNRL!C37+KBASF!C37</f>
        <v>0</v>
      </c>
      <c r="D37" s="14">
        <f>HNK!D37+WGL!D37+JBHPL!D37+JANG!D37+MHBD!D37+KRN!D37+PDLY!D37+JGTYL!D37+KMM!D37+BKDM!D37+NZB!D37+KMDY!D37+ADB!D37+NML!D37+MNRL!D37+KBASF!D37</f>
        <v>0</v>
      </c>
      <c r="E37" s="14">
        <f>HNK!E37+WGL!E37+JBHPL!E37+JANG!E37+MHBD!E37+KRN!E37+PDLY!E37+JGTYL!E37+KMM!E37+BKDM!E37+NZB!E37+KMDY!E37+ADB!E37+NML!E37+MNRL!E37+KBASF!E37</f>
        <v>0</v>
      </c>
      <c r="F37" s="14">
        <f>HNK!F37+WGL!F37+JBHPL!F37+JANG!F37+MHBD!F37+KRN!F37+PDLY!F37+JGTYL!F37+KMM!F37+BKDM!F37+NZB!F37+KMDY!F37+ADB!F37+NML!F37+MNRL!F37+KBASF!F37</f>
        <v>0</v>
      </c>
      <c r="G37" s="14">
        <f>HNK!G37+WGL!G37+JBHPL!G37+JANG!G37+MHBD!G37+KRN!G37+PDLY!G37+JGTYL!G37+KMM!G37+BKDM!G37+NZB!G37+KMDY!G37+ADB!G37+NML!G37+MNRL!G37+KBASF!G37</f>
        <v>0</v>
      </c>
      <c r="H37" s="14">
        <f>HNK!H37+WGL!H37+JBHPL!H37+JANG!H37+MHBD!H37+KRN!H37+PDLY!H37+JGTYL!H37+KMM!H37+BKDM!H37+NZB!H37+KMDY!H37+ADB!H37+NML!H37+MNRL!H37+KBASF!H37</f>
        <v>0</v>
      </c>
      <c r="I37" s="14">
        <f>HNK!I37+WGL!I37+JBHPL!I37+JANG!I37+MHBD!I37+KRN!I37+PDLY!I37+JGTYL!I37+KMM!I37+BKDM!I37+NZB!I37+KMDY!I37+ADB!I37+NML!I37+MNRL!I37+KBASF!I37</f>
        <v>0</v>
      </c>
      <c r="J37" s="14">
        <f>HNK!J37+WGL!J37+JBHPL!J37+JANG!J37+MHBD!J37+KRN!J37+PDLY!J37+JGTYL!J37+KMM!J37+BKDM!J37+NZB!J37+KMDY!J37+ADB!J37+NML!J37+MNRL!J37+KBASF!J37</f>
        <v>0</v>
      </c>
      <c r="K37" s="14">
        <f>HNK!K37+WGL!K37+JBHPL!K37+JANG!K37+MHBD!K37+KRN!K37+PDLY!K37+JGTYL!K37+KMM!K37+BKDM!K37+NZB!K37+KMDY!K37+ADB!K37+NML!K37+MNRL!K37+KBASF!K37</f>
        <v>0</v>
      </c>
      <c r="L37" s="14">
        <f>HNK!L37+WGL!L37+JBHPL!L37+JANG!L37+MHBD!L37+KRN!L37+PDLY!L37+JGTYL!L37+KMM!L37+BKDM!L37+NZB!L37+KMDY!L37+ADB!L37+NML!L37+MNRL!L37+KBASF!L37</f>
        <v>0</v>
      </c>
      <c r="M37" s="14">
        <f>HNK!M37+WGL!M37+JBHPL!M37+JANG!M37+MHBD!M37+KRN!M37+PDLY!M37+JGTYL!M37+KMM!M37+BKDM!M37+NZB!M37+KMDY!M37+ADB!M37+NML!M37+MNRL!M37+KBASF!M37</f>
        <v>0</v>
      </c>
      <c r="N37" s="14">
        <f>HNK!N37+WGL!N37+JBHPL!N37+JANG!N37+MHBD!N37+KRN!N37+PDLY!N37+JGTYL!N37+KMM!N37+BKDM!N37+NZB!N37+KMDY!N37+ADB!N37+NML!N37+MNRL!N37+KBASF!N37</f>
        <v>0</v>
      </c>
      <c r="O37" s="13">
        <f t="shared" si="119"/>
        <v>0</v>
      </c>
      <c r="P37" s="14">
        <f>HNK!P37+WGL!P37+JBHPL!P37+JANG!P37+MHBD!P37+KRN!P37+PDLY!P37+JGTYL!P37+KMM!P37+BKDM!P37+NZB!P37+KMDY!P37+ADB!P37+NML!P37+MNRL!P37+KBASF!P37</f>
        <v>0</v>
      </c>
      <c r="Q37" s="14">
        <f>HNK!Q37+WGL!Q37+JBHPL!Q37+JANG!Q37+MHBD!Q37+KRN!Q37+PDLY!Q37+JGTYL!Q37+KMM!Q37+BKDM!Q37+NZB!Q37+KMDY!Q37+ADB!Q37+NML!Q37+MNRL!Q37+KBASF!Q37</f>
        <v>0</v>
      </c>
      <c r="R37" s="14">
        <f>HNK!R37+WGL!R37+JBHPL!R37+JANG!R37+MHBD!R37+KRN!R37+PDLY!R37+JGTYL!R37+KMM!R37+BKDM!R37+NZB!R37+KMDY!R37+ADB!R37+NML!R37+MNRL!R37+KBASF!R37</f>
        <v>0</v>
      </c>
      <c r="S37" s="14">
        <f>HNK!S37+WGL!S37+JBHPL!S37+JANG!S37+MHBD!S37+KRN!S37+PDLY!S37+JGTYL!S37+KMM!S37+BKDM!S37+NZB!S37+KMDY!S37+ADB!S37+NML!S37+MNRL!S37+KBASF!S37</f>
        <v>0</v>
      </c>
      <c r="T37" s="14">
        <f>HNK!T37+WGL!T37+JBHPL!T37+JANG!T37+MHBD!T37+KRN!T37+PDLY!T37+JGTYL!T37+KMM!T37+BKDM!T37+NZB!T37+KMDY!T37+ADB!T37+NML!T37+MNRL!T37+KBASF!T37</f>
        <v>0</v>
      </c>
      <c r="U37" s="14">
        <f>HNK!U37+WGL!U37+JBHPL!U37+JANG!U37+MHBD!U37+KRN!U37+PDLY!U37+JGTYL!U37+KMM!U37+BKDM!U37+NZB!U37+KMDY!U37+ADB!U37+NML!U37+MNRL!U37+KBASF!U37</f>
        <v>0</v>
      </c>
      <c r="V37" s="14">
        <f>HNK!V37+WGL!V37+JBHPL!V37+JANG!V37+MHBD!V37+KRN!V37+PDLY!V37+JGTYL!V37+KMM!V37+BKDM!V37+NZB!V37+KMDY!V37+ADB!V37+NML!V37+MNRL!V37+KBASF!V37</f>
        <v>0</v>
      </c>
      <c r="W37" s="14">
        <f>HNK!W37+WGL!W37+JBHPL!W37+JANG!W37+MHBD!W37+KRN!W37+PDLY!W37+JGTYL!W37+KMM!W37+BKDM!W37+NZB!W37+KMDY!W37+ADB!W37+NML!W37+MNRL!W37+KBASF!W37</f>
        <v>0</v>
      </c>
      <c r="X37" s="14">
        <f>HNK!X37+WGL!X37+JBHPL!X37+JANG!X37+MHBD!X37+KRN!X37+PDLY!X37+JGTYL!X37+KMM!X37+BKDM!X37+NZB!X37+KMDY!X37+ADB!X37+NML!X37+MNRL!X37+KBASF!X37</f>
        <v>0</v>
      </c>
      <c r="Y37" s="14">
        <f>HNK!Y37+WGL!Y37+JBHPL!Y37+JANG!Y37+MHBD!Y37+KRN!Y37+PDLY!Y37+JGTYL!Y37+KMM!Y37+BKDM!Y37+NZB!Y37+KMDY!Y37+ADB!Y37+NML!Y37+MNRL!Y37+KBASF!Y37</f>
        <v>0</v>
      </c>
      <c r="Z37" s="14">
        <f>HNK!Z37+WGL!Z37+JBHPL!Z37+JANG!Z37+MHBD!Z37+KRN!Z37+PDLY!Z37+JGTYL!Z37+KMM!Z37+BKDM!Z37+NZB!Z37+KMDY!Z37+ADB!Z37+NML!Z37+MNRL!Z37+KBASF!Z37</f>
        <v>0</v>
      </c>
      <c r="AA37" s="14">
        <f>HNK!AA37+WGL!AA37+JBHPL!AA37+JANG!AA37+MHBD!AA37+KRN!AA37+PDLY!AA37+JGTYL!AA37+KMM!AA37+BKDM!AA37+NZB!AA37+KMDY!AA37+ADB!AA37+NML!AA37+MNRL!AA37+KBASF!AA37</f>
        <v>0</v>
      </c>
      <c r="AB37" s="13">
        <f t="shared" si="120"/>
        <v>0</v>
      </c>
      <c r="AC37" s="14">
        <f>HNK!AC37+WGL!AC37+JBHPL!AC37+JANG!AC37+MHBD!AC37+KRN!AC37+PDLY!AC37+JGTYL!AC37+KMM!AC37+BKDM!AC37+NZB!AC37+KMDY!AC37+ADB!AC37+NML!AC37+MNRL!AC37+KBASF!AC37</f>
        <v>0</v>
      </c>
      <c r="AD37" s="14">
        <f>HNK!AD37+WGL!AD37+JBHPL!AD37+JANG!AD37+MHBD!AD37+KRN!AD37+PDLY!AD37+JGTYL!AD37+KMM!AD37+BKDM!AD37+NZB!AD37+KMDY!AD37+ADB!AD37+NML!AD37+MNRL!AD37+KBASF!AD37</f>
        <v>0</v>
      </c>
      <c r="AE37" s="14">
        <f>HNK!AE37+WGL!AE37+JBHPL!AE37+JANG!AE37+MHBD!AE37+KRN!AE37+PDLY!AE37+JGTYL!AE37+KMM!AE37+BKDM!AE37+NZB!AE37+KMDY!AE37+ADB!AE37+NML!AE37+MNRL!AE37+KBASF!AE37</f>
        <v>0</v>
      </c>
      <c r="AF37" s="14">
        <f>HNK!AF37+WGL!AF37+JBHPL!AF37+JANG!AF37+MHBD!AF37+KRN!AF37+PDLY!AF37+JGTYL!AF37+KMM!AF37+BKDM!AF37+NZB!AF37+KMDY!AF37+ADB!AF37+NML!AF37+MNRL!AF37+KBASF!AF37</f>
        <v>0</v>
      </c>
      <c r="AG37" s="14">
        <f>HNK!AG37+WGL!AG37+JBHPL!AG37+JANG!AG37+MHBD!AG37+KRN!AG37+PDLY!AG37+JGTYL!AG37+KMM!AG37+BKDM!AG37+NZB!AG37+KMDY!AG37+ADB!AG37+NML!AG37+MNRL!AG37+KBASF!AG37</f>
        <v>0</v>
      </c>
      <c r="AH37" s="14">
        <f>HNK!AH37+WGL!AH37+JBHPL!AH37+JANG!AH37+MHBD!AH37+KRN!AH37+PDLY!AH37+JGTYL!AH37+KMM!AH37+BKDM!AH37+NZB!AH37+KMDY!AH37+ADB!AH37+NML!AH37+MNRL!AH37+KBASF!AH37</f>
        <v>0</v>
      </c>
      <c r="AI37" s="14">
        <f>HNK!AI37+WGL!AI37+JBHPL!AI37+JANG!AI37+MHBD!AI37+KRN!AI37+PDLY!AI37+JGTYL!AI37+KMM!AI37+BKDM!AI37+NZB!AI37+KMDY!AI37+ADB!AI37+NML!AI37+MNRL!AI37+KBASF!AI37</f>
        <v>0</v>
      </c>
      <c r="AJ37" s="14">
        <f>HNK!AJ37+WGL!AJ37+JBHPL!AJ37+JANG!AJ37+MHBD!AJ37+KRN!AJ37+PDLY!AJ37+JGTYL!AJ37+KMM!AJ37+BKDM!AJ37+NZB!AJ37+KMDY!AJ37+ADB!AJ37+NML!AJ37+MNRL!AJ37+KBASF!AJ37</f>
        <v>0</v>
      </c>
      <c r="AK37" s="14">
        <f>HNK!AK37+WGL!AK37+JBHPL!AK37+JANG!AK37+MHBD!AK37+KRN!AK37+PDLY!AK37+JGTYL!AK37+KMM!AK37+BKDM!AK37+NZB!AK37+KMDY!AK37+ADB!AK37+NML!AK37+MNRL!AK37+KBASF!AK37</f>
        <v>0</v>
      </c>
      <c r="AL37" s="14">
        <f>HNK!AL37+WGL!AL37+JBHPL!AL37+JANG!AL37+MHBD!AL37+KRN!AL37+PDLY!AL37+JGTYL!AL37+KMM!AL37+BKDM!AL37+NZB!AL37+KMDY!AL37+ADB!AL37+NML!AL37+MNRL!AL37+KBASF!AL37</f>
        <v>0</v>
      </c>
      <c r="AM37" s="14">
        <f>HNK!AM37+WGL!AM37+JBHPL!AM37+JANG!AM37+MHBD!AM37+KRN!AM37+PDLY!AM37+JGTYL!AM37+KMM!AM37+BKDM!AM37+NZB!AM37+KMDY!AM37+ADB!AM37+NML!AM37+MNRL!AM37+KBASF!AM37</f>
        <v>0</v>
      </c>
      <c r="AN37" s="14">
        <f>HNK!AN37+WGL!AN37+JBHPL!AN37+JANG!AN37+MHBD!AN37+KRN!AN37+PDLY!AN37+JGTYL!AN37+KMM!AN37+BKDM!AN37+NZB!AN37+KMDY!AN37+ADB!AN37+NML!AN37+MNRL!AN37+KBASF!AN37</f>
        <v>0</v>
      </c>
      <c r="AO37" s="13">
        <f t="shared" si="121"/>
        <v>0</v>
      </c>
      <c r="AP37" s="14">
        <f>HNK!AP37+WGL!AP37+JBHPL!AP37+JANG!AP37+MHBD!AP37+KRN!AP37+PDLY!AP37+JGTYL!AP37+KMM!AP37+BKDM!AP37+NZB!AP37+KMDY!AP37+ADB!AP37+NML!AP37+MNRL!AP37+KBASF!AP37</f>
        <v>0</v>
      </c>
      <c r="AQ37" s="14">
        <f>HNK!AQ37+WGL!AQ37+JBHPL!AQ37+JANG!AQ37+MHBD!AQ37+KRN!AQ37+PDLY!AQ37+JGTYL!AQ37+KMM!AQ37+BKDM!AQ37+NZB!AQ37+KMDY!AQ37+ADB!AQ37+NML!AQ37+MNRL!AQ37+KBASF!AQ37</f>
        <v>0</v>
      </c>
      <c r="AR37" s="14">
        <f>HNK!AR37+WGL!AR37+JBHPL!AR37+JANG!AR37+MHBD!AR37+KRN!AR37+PDLY!AR37+JGTYL!AR37+KMM!AR37+BKDM!AR37+NZB!AR37+KMDY!AR37+ADB!AR37+NML!AR37+MNRL!AR37+KBASF!AR37</f>
        <v>0</v>
      </c>
      <c r="AS37" s="14">
        <f>HNK!AS37+WGL!AS37+JBHPL!AS37+JANG!AS37+MHBD!AS37+KRN!AS37+PDLY!AS37+JGTYL!AS37+KMM!AS37+BKDM!AS37+NZB!AS37+KMDY!AS37+ADB!AS37+NML!AS37+MNRL!AS37+KBASF!AS37</f>
        <v>0</v>
      </c>
      <c r="AT37" s="14">
        <f>HNK!AT37+WGL!AT37+JBHPL!AT37+JANG!AT37+MHBD!AT37+KRN!AT37+PDLY!AT37+JGTYL!AT37+KMM!AT37+BKDM!AT37+NZB!AT37+KMDY!AT37+ADB!AT37+NML!AT37+MNRL!AT37+KBASF!AT37</f>
        <v>0</v>
      </c>
      <c r="AU37" s="14">
        <f>HNK!AU37+WGL!AU37+JBHPL!AU37+JANG!AU37+MHBD!AU37+KRN!AU37+PDLY!AU37+JGTYL!AU37+KMM!AU37+BKDM!AU37+NZB!AU37+KMDY!AU37+ADB!AU37+NML!AU37+MNRL!AU37+KBASF!AU37</f>
        <v>0</v>
      </c>
      <c r="AV37" s="14">
        <f>HNK!AV37+WGL!AV37+JBHPL!AV37+JANG!AV37+MHBD!AV37+KRN!AV37+PDLY!AV37+JGTYL!AV37+KMM!AV37+BKDM!AV37+NZB!AV37+KMDY!AV37+ADB!AV37+NML!AV37+MNRL!AV37+KBASF!AV37</f>
        <v>0</v>
      </c>
      <c r="AW37" s="14">
        <f>HNK!AW37+WGL!AW37+JBHPL!AW37+JANG!AW37+MHBD!AW37+KRN!AW37+PDLY!AW37+JGTYL!AW37+KMM!AW37+BKDM!AW37+NZB!AW37+KMDY!AW37+ADB!AW37+NML!AW37+MNRL!AW37+KBASF!AW37</f>
        <v>0</v>
      </c>
      <c r="AX37" s="14">
        <f>HNK!AX37+WGL!AX37+JBHPL!AX37+JANG!AX37+MHBD!AX37+KRN!AX37+PDLY!AX37+JGTYL!AX37+KMM!AX37+BKDM!AX37+NZB!AX37+KMDY!AX37+ADB!AX37+NML!AX37+MNRL!AX37+KBASF!AX37</f>
        <v>0</v>
      </c>
      <c r="AY37" s="14">
        <f>HNK!AY37+WGL!AY37+JBHPL!AY37+JANG!AY37+MHBD!AY37+KRN!AY37+PDLY!AY37+JGTYL!AY37+KMM!AY37+BKDM!AY37+NZB!AY37+KMDY!AY37+ADB!AY37+NML!AY37+MNRL!AY37+KBASF!AY37</f>
        <v>0</v>
      </c>
      <c r="AZ37" s="14">
        <f>HNK!AZ37+WGL!AZ37+JBHPL!AZ37+JANG!AZ37+MHBD!AZ37+KRN!AZ37+PDLY!AZ37+JGTYL!AZ37+KMM!AZ37+BKDM!AZ37+NZB!AZ37+KMDY!AZ37+ADB!AZ37+NML!AZ37+MNRL!AZ37+KBASF!AZ37</f>
        <v>0</v>
      </c>
      <c r="BA37" s="14">
        <f>HNK!BA37+WGL!BA37+JBHPL!BA37+JANG!BA37+MHBD!BA37+KRN!BA37+PDLY!BA37+JGTYL!BA37+KMM!BA37+BKDM!BA37+NZB!BA37+KMDY!BA37+ADB!BA37+NML!BA37+MNRL!BA37+KBASF!BA37</f>
        <v>0</v>
      </c>
      <c r="BB37" s="13">
        <f t="shared" si="122"/>
        <v>0</v>
      </c>
      <c r="BC37" s="14">
        <f>HNK!BC37+WGL!BC37+JBHPL!BC37+JANG!BC37+MHBD!BC37+KRN!BC37+PDLY!BC37+JGTYL!BC37+KMM!BC37+BKDM!BC37+NZB!BC37+KMDY!BC37+ADB!BC37+NML!BC37+MNRL!BC37+KBASF!BC37</f>
        <v>0</v>
      </c>
      <c r="BD37" s="14">
        <f>HNK!BD37+WGL!BD37+JBHPL!BD37+JANG!BD37+MHBD!BD37+KRN!BD37+PDLY!BD37+JGTYL!BD37+KMM!BD37+BKDM!BD37+NZB!BD37+KMDY!BD37+ADB!BD37+NML!BD37+MNRL!BD37+KBASF!BD37</f>
        <v>0</v>
      </c>
      <c r="BE37" s="14">
        <f>HNK!BE37+WGL!BE37+JBHPL!BE37+JANG!BE37+MHBD!BE37+KRN!BE37+PDLY!BE37+JGTYL!BE37+KMM!BE37+BKDM!BE37+NZB!BE37+KMDY!BE37+ADB!BE37+NML!BE37+MNRL!BE37+KBASF!BE37</f>
        <v>0</v>
      </c>
      <c r="BF37" s="14">
        <f>HNK!BF37+WGL!BF37+JBHPL!BF37+JANG!BF37+MHBD!BF37+KRN!BF37+PDLY!BF37+JGTYL!BF37+KMM!BF37+BKDM!BF37+NZB!BF37+KMDY!BF37+ADB!BF37+NML!BF37+MNRL!BF37+KBASF!BF37</f>
        <v>0</v>
      </c>
      <c r="BG37" s="14">
        <f>HNK!BG37+WGL!BG37+JBHPL!BG37+JANG!BG37+MHBD!BG37+KRN!BG37+PDLY!BG37+JGTYL!BG37+KMM!BG37+BKDM!BG37+NZB!BG37+KMDY!BG37+ADB!BG37+NML!BG37+MNRL!BG37+KBASF!BG37</f>
        <v>0</v>
      </c>
      <c r="BH37" s="14">
        <f>HNK!BH37+WGL!BH37+JBHPL!BH37+JANG!BH37+MHBD!BH37+KRN!BH37+PDLY!BH37+JGTYL!BH37+KMM!BH37+BKDM!BH37+NZB!BH37+KMDY!BH37+ADB!BH37+NML!BH37+MNRL!BH37+KBASF!BH37</f>
        <v>0</v>
      </c>
      <c r="BI37" s="14">
        <f>HNK!BI37+WGL!BI37+JBHPL!BI37+JANG!BI37+MHBD!BI37+KRN!BI37+PDLY!BI37+JGTYL!BI37+KMM!BI37+BKDM!BI37+NZB!BI37+KMDY!BI37+ADB!BI37+NML!BI37+MNRL!BI37+KBASF!BI37</f>
        <v>0</v>
      </c>
      <c r="BJ37" s="14">
        <f>HNK!BJ37+WGL!BJ37+JBHPL!BJ37+JANG!BJ37+MHBD!BJ37+KRN!BJ37+PDLY!BJ37+JGTYL!BJ37+KMM!BJ37+BKDM!BJ37+NZB!BJ37+KMDY!BJ37+ADB!BJ37+NML!BJ37+MNRL!BJ37+KBASF!BJ37</f>
        <v>0</v>
      </c>
      <c r="BK37" s="14">
        <f>HNK!BK37+WGL!BK37+JBHPL!BK37+JANG!BK37+MHBD!BK37+KRN!BK37+PDLY!BK37+JGTYL!BK37+KMM!BK37+BKDM!BK37+NZB!BK37+KMDY!BK37+ADB!BK37+NML!BK37+MNRL!BK37+KBASF!BK37</f>
        <v>0</v>
      </c>
      <c r="BL37" s="14">
        <f>HNK!BL37+WGL!BL37+JBHPL!BL37+JANG!BL37+MHBD!BL37+KRN!BL37+PDLY!BL37+JGTYL!BL37+KMM!BL37+BKDM!BL37+NZB!BL37+KMDY!BL37+ADB!BL37+NML!BL37+MNRL!BL37+KBASF!BL37</f>
        <v>0</v>
      </c>
      <c r="BM37" s="14">
        <f>HNK!BM37+WGL!BM37+JBHPL!BM37+JANG!BM37+MHBD!BM37+KRN!BM37+PDLY!BM37+JGTYL!BM37+KMM!BM37+BKDM!BM37+NZB!BM37+KMDY!BM37+ADB!BM37+NML!BM37+MNRL!BM37+KBASF!BM37</f>
        <v>0</v>
      </c>
      <c r="BN37" s="14">
        <f>HNK!BN37+WGL!BN37+JBHPL!BN37+JANG!BN37+MHBD!BN37+KRN!BN37+PDLY!BN37+JGTYL!BN37+KMM!BN37+BKDM!BN37+NZB!BN37+KMDY!BN37+ADB!BN37+NML!BN37+MNRL!BN37+KBASF!BN37</f>
        <v>0</v>
      </c>
      <c r="BO37" s="13">
        <f t="shared" si="123"/>
        <v>0</v>
      </c>
      <c r="BP37" s="14">
        <f>HNK!BP37+WGL!BP37+JBHPL!BP37+JANG!BP37+MHBD!BP37+KRN!BP37+PDLY!BP37+JGTYL!BP37+KMM!BP37+BKDM!BP37+NZB!BP37+KMDY!BP37+ADB!BP37+NML!BP37+MNRL!BP37+KBASF!BP37</f>
        <v>0</v>
      </c>
      <c r="BQ37" s="14">
        <f>HNK!BQ37+WGL!BQ37+JBHPL!BQ37+JANG!BQ37+MHBD!BQ37+KRN!BQ37+PDLY!BQ37+JGTYL!BQ37+KMM!BQ37+BKDM!BQ37+NZB!BQ37+KMDY!BQ37+ADB!BQ37+NML!BQ37+MNRL!BQ37+KBASF!BQ37</f>
        <v>0</v>
      </c>
      <c r="BR37" s="14">
        <f>HNK!BR37+WGL!BR37+JBHPL!BR37+JANG!BR37+MHBD!BR37+KRN!BR37+PDLY!BR37+JGTYL!BR37+KMM!BR37+BKDM!BR37+NZB!BR37+KMDY!BR37+ADB!BR37+NML!BR37+MNRL!BR37+KBASF!BR37</f>
        <v>0</v>
      </c>
      <c r="BS37" s="14">
        <f>HNK!BS37+WGL!BS37+JBHPL!BS37+JANG!BS37+MHBD!BS37+KRN!BS37+PDLY!BS37+JGTYL!BS37+KMM!BS37+BKDM!BS37+NZB!BS37+KMDY!BS37+ADB!BS37+NML!BS37+MNRL!BS37+KBASF!BS37</f>
        <v>0</v>
      </c>
      <c r="BT37" s="14">
        <f>HNK!BT37+WGL!BT37+JBHPL!BT37+JANG!BT37+MHBD!BT37+KRN!BT37+PDLY!BT37+JGTYL!BT37+KMM!BT37+BKDM!BT37+NZB!BT37+KMDY!BT37+ADB!BT37+NML!BT37+MNRL!BT37+KBASF!BT37</f>
        <v>0</v>
      </c>
      <c r="BU37" s="14">
        <f>HNK!BU37+WGL!BU37+JBHPL!BU37+JANG!BU37+MHBD!BU37+KRN!BU37+PDLY!BU37+JGTYL!BU37+KMM!BU37+BKDM!BU37+NZB!BU37+KMDY!BU37+ADB!BU37+NML!BU37+MNRL!BU37+KBASF!BU37</f>
        <v>0</v>
      </c>
      <c r="BV37" s="14">
        <f>HNK!BV37+WGL!BV37+JBHPL!BV37+JANG!BV37+MHBD!BV37+KRN!BV37+PDLY!BV37+JGTYL!BV37+KMM!BV37+BKDM!BV37+NZB!BV37+KMDY!BV37+ADB!BV37+NML!BV37+MNRL!BV37+KBASF!BV37</f>
        <v>0</v>
      </c>
      <c r="BW37" s="14">
        <f>HNK!BW37+WGL!BW37+JBHPL!BW37+JANG!BW37+MHBD!BW37+KRN!BW37+PDLY!BW37+JGTYL!BW37+KMM!BW37+BKDM!BW37+NZB!BW37+KMDY!BW37+ADB!BW37+NML!BW37+MNRL!BW37+KBASF!BW37</f>
        <v>0</v>
      </c>
      <c r="BX37" s="14">
        <f>HNK!BX37+WGL!BX37+JBHPL!BX37+JANG!BX37+MHBD!BX37+KRN!BX37+PDLY!BX37+JGTYL!BX37+KMM!BX37+BKDM!BX37+NZB!BX37+KMDY!BX37+ADB!BX37+NML!BX37+MNRL!BX37+KBASF!BX37</f>
        <v>0</v>
      </c>
      <c r="BY37" s="14">
        <f>HNK!BY37+WGL!BY37+JBHPL!BY37+JANG!BY37+MHBD!BY37+KRN!BY37+PDLY!BY37+JGTYL!BY37+KMM!BY37+BKDM!BY37+NZB!BY37+KMDY!BY37+ADB!BY37+NML!BY37+MNRL!BY37+KBASF!BY37</f>
        <v>0</v>
      </c>
      <c r="BZ37" s="14">
        <f>HNK!BZ37+WGL!BZ37+JBHPL!BZ37+JANG!BZ37+MHBD!BZ37+KRN!BZ37+PDLY!BZ37+JGTYL!BZ37+KMM!BZ37+BKDM!BZ37+NZB!BZ37+KMDY!BZ37+ADB!BZ37+NML!BZ37+MNRL!BZ37+KBASF!BZ37</f>
        <v>0</v>
      </c>
      <c r="CA37" s="14">
        <f>HNK!CA37+WGL!CA37+JBHPL!CA37+JANG!CA37+MHBD!CA37+KRN!CA37+PDLY!CA37+JGTYL!CA37+KMM!CA37+BKDM!CA37+NZB!CA37+KMDY!CA37+ADB!CA37+NML!CA37+MNRL!CA37+KBASF!CA37</f>
        <v>0</v>
      </c>
      <c r="CB37" s="13">
        <f t="shared" si="124"/>
        <v>0</v>
      </c>
      <c r="CC37" s="23">
        <f t="shared" si="125"/>
        <v>0</v>
      </c>
      <c r="CD37" s="23">
        <f t="shared" si="126"/>
        <v>0</v>
      </c>
      <c r="CE37" s="23">
        <f t="shared" si="127"/>
        <v>0</v>
      </c>
      <c r="CF37" s="23">
        <f t="shared" si="128"/>
        <v>0</v>
      </c>
      <c r="CG37" s="23">
        <f t="shared" si="129"/>
        <v>0</v>
      </c>
      <c r="CH37" s="32"/>
      <c r="CI37" s="25" t="s">
        <v>76</v>
      </c>
      <c r="CJ37" s="26">
        <f t="shared" si="130"/>
        <v>0</v>
      </c>
      <c r="CK37" s="26">
        <f t="shared" si="130"/>
        <v>0</v>
      </c>
      <c r="CL37" s="26">
        <f t="shared" si="130"/>
        <v>0</v>
      </c>
      <c r="CM37" s="26">
        <f t="shared" si="130"/>
        <v>0</v>
      </c>
      <c r="CN37" s="26">
        <f t="shared" si="130"/>
        <v>0</v>
      </c>
      <c r="CO37" s="26">
        <f t="shared" si="130"/>
        <v>0</v>
      </c>
      <c r="CP37" s="14">
        <f>HNK!CP37+WGL!CP37+JBHPL!CP37+JANG!CP37+MHBD!CP37+KRN!CP37+PDLY!CP37+JGTYL!CP37+KMM!CP37+BKDM!CP37+NZB!CP37+KMDY!CP37+ADB!CP37+NML!CP37+MNRL!CP37+KBASF!CP37</f>
        <v>0</v>
      </c>
      <c r="CQ37" s="14">
        <f>HNK!CQ37+WGL!CQ37+JBHPL!CQ37+JANG!CQ37+MHBD!CQ37+KRN!CQ37+PDLY!CQ37+JGTYL!CQ37+KMM!CQ37+BKDM!CQ37+NZB!CQ37+KMDY!CQ37+ADB!CQ37+NML!CQ37+MNRL!CQ37+KBASF!CQ37</f>
        <v>0</v>
      </c>
      <c r="CR37" s="14">
        <f>HNK!CR37+WGL!CR37+JBHPL!CR37+JANG!CR37+MHBD!CR37+KRN!CR37+PDLY!CR37+JGTYL!CR37+KMM!CR37+BKDM!CR37+NZB!CR37+KMDY!CR37+ADB!CR37+NML!CR37+MNRL!CR37+KBASF!CR37</f>
        <v>0</v>
      </c>
      <c r="CS37" s="14">
        <f>HNK!CS37+WGL!CS37+JBHPL!CS37+JANG!CS37+MHBD!CS37+KRN!CS37+PDLY!CS37+JGTYL!CS37+KMM!CS37+BKDM!CS37+NZB!CS37+KMDY!CS37+ADB!CS37+NML!CS37+MNRL!CS37+KBASF!CS37</f>
        <v>0</v>
      </c>
      <c r="CT37" s="14">
        <f>HNK!CT37+WGL!CT37+JBHPL!CT37+JANG!CT37+MHBD!CT37+KRN!CT37+PDLY!CT37+JGTYL!CT37+KMM!CT37+BKDM!CT37+NZB!CT37+KMDY!CT37+ADB!CT37+NML!CT37+MNRL!CT37+KBASF!CT37</f>
        <v>0</v>
      </c>
      <c r="CU37" s="14">
        <f>HNK!CU37+WGL!CU37+JBHPL!CU37+JANG!CU37+MHBD!CU37+KRN!CU37+PDLY!CU37+JGTYL!CU37+KMM!CU37+BKDM!CU37+NZB!CU37+KMDY!CU37+ADB!CU37+NML!CU37+MNRL!CU37+KBASF!CU37</f>
        <v>0</v>
      </c>
      <c r="CV37" s="34">
        <f t="shared" si="131"/>
        <v>0</v>
      </c>
      <c r="CW37" s="34">
        <f t="shared" si="131"/>
        <v>0</v>
      </c>
      <c r="CX37" s="34">
        <f t="shared" si="131"/>
        <v>0</v>
      </c>
      <c r="CY37" s="34">
        <f t="shared" si="131"/>
        <v>0</v>
      </c>
      <c r="CZ37" s="34">
        <f t="shared" si="131"/>
        <v>0</v>
      </c>
      <c r="DA37" s="34">
        <f t="shared" si="131"/>
        <v>0</v>
      </c>
      <c r="DB37" s="13">
        <f t="shared" si="132"/>
        <v>0</v>
      </c>
      <c r="DC37" s="40">
        <f t="shared" si="133"/>
        <v>0</v>
      </c>
      <c r="DD37" s="41">
        <f t="shared" si="134"/>
        <v>0</v>
      </c>
      <c r="DE37" s="40">
        <f t="shared" si="135"/>
        <v>0</v>
      </c>
      <c r="DF37" s="40">
        <f t="shared" si="136"/>
        <v>0</v>
      </c>
      <c r="DG37" s="48">
        <f t="shared" si="137"/>
        <v>0</v>
      </c>
      <c r="DH37" s="54">
        <v>0.05</v>
      </c>
      <c r="DI37" s="25" t="s">
        <v>80</v>
      </c>
      <c r="DJ37" s="50">
        <f t="shared" si="138"/>
        <v>0.05</v>
      </c>
      <c r="DK37" s="68">
        <f t="shared" si="21"/>
        <v>0</v>
      </c>
      <c r="DL37" s="68">
        <f t="shared" si="21"/>
        <v>0</v>
      </c>
      <c r="DM37" s="68">
        <f t="shared" si="21"/>
        <v>0</v>
      </c>
      <c r="DN37" s="68">
        <f t="shared" si="21"/>
        <v>0</v>
      </c>
      <c r="DO37" s="68">
        <f t="shared" si="21"/>
        <v>0</v>
      </c>
      <c r="DP37" s="68">
        <f t="shared" si="21"/>
        <v>0</v>
      </c>
      <c r="DQ37" s="68">
        <f t="shared" si="21"/>
        <v>0</v>
      </c>
      <c r="DR37" s="68">
        <f t="shared" si="21"/>
        <v>0</v>
      </c>
      <c r="DS37" s="68">
        <f t="shared" si="21"/>
        <v>0</v>
      </c>
      <c r="DT37" s="68">
        <f t="shared" si="21"/>
        <v>0</v>
      </c>
      <c r="DU37" s="68">
        <f t="shared" si="21"/>
        <v>0</v>
      </c>
      <c r="DV37" s="68">
        <f t="shared" si="21"/>
        <v>0</v>
      </c>
      <c r="DW37" s="13">
        <f t="shared" si="139"/>
        <v>0</v>
      </c>
      <c r="DX37" s="126"/>
      <c r="DY37" s="126"/>
      <c r="DZ37" s="126"/>
      <c r="EA37" s="126"/>
      <c r="EB37" s="126"/>
      <c r="EC37" s="126"/>
      <c r="ED37" s="126"/>
      <c r="EE37" s="126"/>
      <c r="EF37" s="126"/>
      <c r="EG37" s="126"/>
      <c r="EH37" s="126"/>
      <c r="EI37" s="126"/>
      <c r="EJ37" s="125"/>
      <c r="EK37" s="126"/>
      <c r="EL37" s="126"/>
      <c r="EM37" s="126"/>
      <c r="EN37" s="126"/>
      <c r="EO37" s="126"/>
      <c r="EP37" s="126"/>
      <c r="EQ37" s="126"/>
      <c r="ER37" s="126"/>
      <c r="ES37" s="126"/>
      <c r="ET37" s="126"/>
      <c r="EU37" s="126"/>
      <c r="EV37" s="126"/>
      <c r="EW37" s="125"/>
      <c r="EX37" s="126"/>
      <c r="EY37" s="126"/>
      <c r="EZ37" s="126"/>
      <c r="FA37" s="126"/>
      <c r="FB37" s="126"/>
      <c r="FC37" s="126"/>
      <c r="FD37" s="126"/>
      <c r="FE37" s="126"/>
      <c r="FF37" s="126"/>
      <c r="FG37" s="126"/>
      <c r="FH37" s="126"/>
      <c r="FI37" s="126"/>
      <c r="FJ37" s="125"/>
      <c r="FK37" s="126"/>
      <c r="FL37" s="126"/>
      <c r="FM37" s="126"/>
      <c r="FN37" s="126"/>
      <c r="FO37" s="126"/>
      <c r="FP37" s="126"/>
      <c r="FQ37" s="126"/>
      <c r="FR37" s="126"/>
      <c r="FS37" s="126"/>
      <c r="FT37" s="126"/>
      <c r="FU37" s="126"/>
      <c r="FV37" s="126"/>
      <c r="FW37" s="125"/>
      <c r="FX37" s="126"/>
      <c r="FY37" s="126"/>
      <c r="FZ37" s="126"/>
      <c r="GA37" s="126"/>
      <c r="GB37" s="126"/>
      <c r="GC37" s="126"/>
      <c r="GD37" s="126"/>
      <c r="GE37" s="126"/>
      <c r="GF37" s="126"/>
      <c r="GG37" s="126"/>
      <c r="GH37" s="126"/>
      <c r="GI37" s="126"/>
      <c r="GJ37" s="125"/>
      <c r="GK37" s="126"/>
      <c r="GL37" s="126"/>
      <c r="GM37" s="126"/>
      <c r="GN37" s="126"/>
      <c r="GO37" s="126"/>
      <c r="GP37" s="126"/>
      <c r="GQ37" s="126"/>
      <c r="GR37" s="126"/>
      <c r="GS37" s="126"/>
      <c r="GT37" s="126"/>
      <c r="GU37" s="126"/>
      <c r="GV37" s="126"/>
      <c r="GW37" s="125"/>
      <c r="GX37" s="126"/>
      <c r="GY37" s="126"/>
      <c r="GZ37" s="126"/>
      <c r="HA37" s="126"/>
      <c r="HB37" s="126"/>
      <c r="HC37" s="126"/>
      <c r="HD37" s="126"/>
      <c r="HE37" s="126"/>
      <c r="HF37" s="126"/>
      <c r="HG37" s="126"/>
      <c r="HH37" s="126"/>
      <c r="HI37" s="126"/>
      <c r="HJ37" s="125"/>
      <c r="HK37" s="126"/>
      <c r="HL37" s="126"/>
      <c r="HM37" s="126"/>
      <c r="HN37" s="126"/>
      <c r="HO37" s="126"/>
      <c r="HP37" s="126"/>
      <c r="HQ37" s="126"/>
      <c r="HR37" s="126"/>
      <c r="HS37" s="126"/>
      <c r="HT37" s="126"/>
      <c r="HU37" s="126"/>
      <c r="HV37" s="126"/>
      <c r="HW37" s="125"/>
      <c r="HX37" s="126"/>
      <c r="HY37" s="126"/>
      <c r="HZ37" s="126"/>
      <c r="IA37" s="126"/>
      <c r="IB37" s="126"/>
      <c r="IC37" s="126"/>
      <c r="ID37" s="126"/>
      <c r="IE37" s="126"/>
      <c r="IF37" s="126"/>
      <c r="IG37" s="126"/>
      <c r="IH37" s="126"/>
      <c r="II37" s="126"/>
      <c r="IJ37" s="125"/>
      <c r="IK37" s="126"/>
      <c r="IL37" s="126"/>
      <c r="IM37" s="126"/>
      <c r="IN37" s="126"/>
      <c r="IO37" s="126"/>
      <c r="IP37" s="126"/>
      <c r="IQ37" s="126"/>
      <c r="IR37" s="126"/>
      <c r="IS37" s="126"/>
      <c r="IT37" s="126"/>
      <c r="IU37" s="126"/>
      <c r="IV37" s="126"/>
      <c r="IW37" s="125"/>
    </row>
    <row r="38" spans="2:257" ht="12.5" x14ac:dyDescent="0.2">
      <c r="B38" s="9" t="s">
        <v>6</v>
      </c>
      <c r="C38" s="14">
        <f>HNK!C38+WGL!C38+JBHPL!C38+JANG!C38+MHBD!C38+KRN!C38+PDLY!C38+JGTYL!C38+KMM!C38+BKDM!C38+NZB!C38+KMDY!C38+ADB!C38+NML!C38+MNRL!C38+KBASF!C38</f>
        <v>0</v>
      </c>
      <c r="D38" s="14">
        <f>HNK!D38+WGL!D38+JBHPL!D38+JANG!D38+MHBD!D38+KRN!D38+PDLY!D38+JGTYL!D38+KMM!D38+BKDM!D38+NZB!D38+KMDY!D38+ADB!D38+NML!D38+MNRL!D38+KBASF!D38</f>
        <v>0</v>
      </c>
      <c r="E38" s="14">
        <f>HNK!E38+WGL!E38+JBHPL!E38+JANG!E38+MHBD!E38+KRN!E38+PDLY!E38+JGTYL!E38+KMM!E38+BKDM!E38+NZB!E38+KMDY!E38+ADB!E38+NML!E38+MNRL!E38+KBASF!E38</f>
        <v>0</v>
      </c>
      <c r="F38" s="14">
        <f>HNK!F38+WGL!F38+JBHPL!F38+JANG!F38+MHBD!F38+KRN!F38+PDLY!F38+JGTYL!F38+KMM!F38+BKDM!F38+NZB!F38+KMDY!F38+ADB!F38+NML!F38+MNRL!F38+KBASF!F38</f>
        <v>0</v>
      </c>
      <c r="G38" s="14">
        <f>HNK!G38+WGL!G38+JBHPL!G38+JANG!G38+MHBD!G38+KRN!G38+PDLY!G38+JGTYL!G38+KMM!G38+BKDM!G38+NZB!G38+KMDY!G38+ADB!G38+NML!G38+MNRL!G38+KBASF!G38</f>
        <v>0</v>
      </c>
      <c r="H38" s="14">
        <f>HNK!H38+WGL!H38+JBHPL!H38+JANG!H38+MHBD!H38+KRN!H38+PDLY!H38+JGTYL!H38+KMM!H38+BKDM!H38+NZB!H38+KMDY!H38+ADB!H38+NML!H38+MNRL!H38+KBASF!H38</f>
        <v>0</v>
      </c>
      <c r="I38" s="14">
        <f>HNK!I38+WGL!I38+JBHPL!I38+JANG!I38+MHBD!I38+KRN!I38+PDLY!I38+JGTYL!I38+KMM!I38+BKDM!I38+NZB!I38+KMDY!I38+ADB!I38+NML!I38+MNRL!I38+KBASF!I38</f>
        <v>0</v>
      </c>
      <c r="J38" s="14">
        <f>HNK!J38+WGL!J38+JBHPL!J38+JANG!J38+MHBD!J38+KRN!J38+PDLY!J38+JGTYL!J38+KMM!J38+BKDM!J38+NZB!J38+KMDY!J38+ADB!J38+NML!J38+MNRL!J38+KBASF!J38</f>
        <v>0</v>
      </c>
      <c r="K38" s="14">
        <f>HNK!K38+WGL!K38+JBHPL!K38+JANG!K38+MHBD!K38+KRN!K38+PDLY!K38+JGTYL!K38+KMM!K38+BKDM!K38+NZB!K38+KMDY!K38+ADB!K38+NML!K38+MNRL!K38+KBASF!K38</f>
        <v>0</v>
      </c>
      <c r="L38" s="14">
        <f>HNK!L38+WGL!L38+JBHPL!L38+JANG!L38+MHBD!L38+KRN!L38+PDLY!L38+JGTYL!L38+KMM!L38+BKDM!L38+NZB!L38+KMDY!L38+ADB!L38+NML!L38+MNRL!L38+KBASF!L38</f>
        <v>0</v>
      </c>
      <c r="M38" s="14">
        <f>HNK!M38+WGL!M38+JBHPL!M38+JANG!M38+MHBD!M38+KRN!M38+PDLY!M38+JGTYL!M38+KMM!M38+BKDM!M38+NZB!M38+KMDY!M38+ADB!M38+NML!M38+MNRL!M38+KBASF!M38</f>
        <v>0</v>
      </c>
      <c r="N38" s="14">
        <f>HNK!N38+WGL!N38+JBHPL!N38+JANG!N38+MHBD!N38+KRN!N38+PDLY!N38+JGTYL!N38+KMM!N38+BKDM!N38+NZB!N38+KMDY!N38+ADB!N38+NML!N38+MNRL!N38+KBASF!N38</f>
        <v>0</v>
      </c>
      <c r="O38" s="13">
        <f t="shared" si="119"/>
        <v>0</v>
      </c>
      <c r="P38" s="14">
        <f>HNK!P38+WGL!P38+JBHPL!P38+JANG!P38+MHBD!P38+KRN!P38+PDLY!P38+JGTYL!P38+KMM!P38+BKDM!P38+NZB!P38+KMDY!P38+ADB!P38+NML!P38+MNRL!P38+KBASF!P38</f>
        <v>0</v>
      </c>
      <c r="Q38" s="14">
        <f>HNK!Q38+WGL!Q38+JBHPL!Q38+JANG!Q38+MHBD!Q38+KRN!Q38+PDLY!Q38+JGTYL!Q38+KMM!Q38+BKDM!Q38+NZB!Q38+KMDY!Q38+ADB!Q38+NML!Q38+MNRL!Q38+KBASF!Q38</f>
        <v>0</v>
      </c>
      <c r="R38" s="14">
        <f>HNK!R38+WGL!R38+JBHPL!R38+JANG!R38+MHBD!R38+KRN!R38+PDLY!R38+JGTYL!R38+KMM!R38+BKDM!R38+NZB!R38+KMDY!R38+ADB!R38+NML!R38+MNRL!R38+KBASF!R38</f>
        <v>0</v>
      </c>
      <c r="S38" s="14">
        <f>HNK!S38+WGL!S38+JBHPL!S38+JANG!S38+MHBD!S38+KRN!S38+PDLY!S38+JGTYL!S38+KMM!S38+BKDM!S38+NZB!S38+KMDY!S38+ADB!S38+NML!S38+MNRL!S38+KBASF!S38</f>
        <v>0</v>
      </c>
      <c r="T38" s="14">
        <f>HNK!T38+WGL!T38+JBHPL!T38+JANG!T38+MHBD!T38+KRN!T38+PDLY!T38+JGTYL!T38+KMM!T38+BKDM!T38+NZB!T38+KMDY!T38+ADB!T38+NML!T38+MNRL!T38+KBASF!T38</f>
        <v>0</v>
      </c>
      <c r="U38" s="14">
        <f>HNK!U38+WGL!U38+JBHPL!U38+JANG!U38+MHBD!U38+KRN!U38+PDLY!U38+JGTYL!U38+KMM!U38+BKDM!U38+NZB!U38+KMDY!U38+ADB!U38+NML!U38+MNRL!U38+KBASF!U38</f>
        <v>0</v>
      </c>
      <c r="V38" s="14">
        <f>HNK!V38+WGL!V38+JBHPL!V38+JANG!V38+MHBD!V38+KRN!V38+PDLY!V38+JGTYL!V38+KMM!V38+BKDM!V38+NZB!V38+KMDY!V38+ADB!V38+NML!V38+MNRL!V38+KBASF!V38</f>
        <v>0</v>
      </c>
      <c r="W38" s="14">
        <f>HNK!W38+WGL!W38+JBHPL!W38+JANG!W38+MHBD!W38+KRN!W38+PDLY!W38+JGTYL!W38+KMM!W38+BKDM!W38+NZB!W38+KMDY!W38+ADB!W38+NML!W38+MNRL!W38+KBASF!W38</f>
        <v>0</v>
      </c>
      <c r="X38" s="14">
        <f>HNK!X38+WGL!X38+JBHPL!X38+JANG!X38+MHBD!X38+KRN!X38+PDLY!X38+JGTYL!X38+KMM!X38+BKDM!X38+NZB!X38+KMDY!X38+ADB!X38+NML!X38+MNRL!X38+KBASF!X38</f>
        <v>0</v>
      </c>
      <c r="Y38" s="14">
        <f>HNK!Y38+WGL!Y38+JBHPL!Y38+JANG!Y38+MHBD!Y38+KRN!Y38+PDLY!Y38+JGTYL!Y38+KMM!Y38+BKDM!Y38+NZB!Y38+KMDY!Y38+ADB!Y38+NML!Y38+MNRL!Y38+KBASF!Y38</f>
        <v>0</v>
      </c>
      <c r="Z38" s="14">
        <f>HNK!Z38+WGL!Z38+JBHPL!Z38+JANG!Z38+MHBD!Z38+KRN!Z38+PDLY!Z38+JGTYL!Z38+KMM!Z38+BKDM!Z38+NZB!Z38+KMDY!Z38+ADB!Z38+NML!Z38+MNRL!Z38+KBASF!Z38</f>
        <v>0</v>
      </c>
      <c r="AA38" s="14">
        <f>HNK!AA38+WGL!AA38+JBHPL!AA38+JANG!AA38+MHBD!AA38+KRN!AA38+PDLY!AA38+JGTYL!AA38+KMM!AA38+BKDM!AA38+NZB!AA38+KMDY!AA38+ADB!AA38+NML!AA38+MNRL!AA38+KBASF!AA38</f>
        <v>0</v>
      </c>
      <c r="AB38" s="13">
        <f t="shared" si="120"/>
        <v>0</v>
      </c>
      <c r="AC38" s="14">
        <f>HNK!AC38+WGL!AC38+JBHPL!AC38+JANG!AC38+MHBD!AC38+KRN!AC38+PDLY!AC38+JGTYL!AC38+KMM!AC38+BKDM!AC38+NZB!AC38+KMDY!AC38+ADB!AC38+NML!AC38+MNRL!AC38+KBASF!AC38</f>
        <v>0</v>
      </c>
      <c r="AD38" s="14">
        <f>HNK!AD38+WGL!AD38+JBHPL!AD38+JANG!AD38+MHBD!AD38+KRN!AD38+PDLY!AD38+JGTYL!AD38+KMM!AD38+BKDM!AD38+NZB!AD38+KMDY!AD38+ADB!AD38+NML!AD38+MNRL!AD38+KBASF!AD38</f>
        <v>0</v>
      </c>
      <c r="AE38" s="14">
        <f>HNK!AE38+WGL!AE38+JBHPL!AE38+JANG!AE38+MHBD!AE38+KRN!AE38+PDLY!AE38+JGTYL!AE38+KMM!AE38+BKDM!AE38+NZB!AE38+KMDY!AE38+ADB!AE38+NML!AE38+MNRL!AE38+KBASF!AE38</f>
        <v>0</v>
      </c>
      <c r="AF38" s="14">
        <f>HNK!AF38+WGL!AF38+JBHPL!AF38+JANG!AF38+MHBD!AF38+KRN!AF38+PDLY!AF38+JGTYL!AF38+KMM!AF38+BKDM!AF38+NZB!AF38+KMDY!AF38+ADB!AF38+NML!AF38+MNRL!AF38+KBASF!AF38</f>
        <v>0</v>
      </c>
      <c r="AG38" s="14">
        <f>HNK!AG38+WGL!AG38+JBHPL!AG38+JANG!AG38+MHBD!AG38+KRN!AG38+PDLY!AG38+JGTYL!AG38+KMM!AG38+BKDM!AG38+NZB!AG38+KMDY!AG38+ADB!AG38+NML!AG38+MNRL!AG38+KBASF!AG38</f>
        <v>0</v>
      </c>
      <c r="AH38" s="14">
        <f>HNK!AH38+WGL!AH38+JBHPL!AH38+JANG!AH38+MHBD!AH38+KRN!AH38+PDLY!AH38+JGTYL!AH38+KMM!AH38+BKDM!AH38+NZB!AH38+KMDY!AH38+ADB!AH38+NML!AH38+MNRL!AH38+KBASF!AH38</f>
        <v>0</v>
      </c>
      <c r="AI38" s="14">
        <f>HNK!AI38+WGL!AI38+JBHPL!AI38+JANG!AI38+MHBD!AI38+KRN!AI38+PDLY!AI38+JGTYL!AI38+KMM!AI38+BKDM!AI38+NZB!AI38+KMDY!AI38+ADB!AI38+NML!AI38+MNRL!AI38+KBASF!AI38</f>
        <v>0</v>
      </c>
      <c r="AJ38" s="14">
        <f>HNK!AJ38+WGL!AJ38+JBHPL!AJ38+JANG!AJ38+MHBD!AJ38+KRN!AJ38+PDLY!AJ38+JGTYL!AJ38+KMM!AJ38+BKDM!AJ38+NZB!AJ38+KMDY!AJ38+ADB!AJ38+NML!AJ38+MNRL!AJ38+KBASF!AJ38</f>
        <v>0</v>
      </c>
      <c r="AK38" s="14">
        <f>HNK!AK38+WGL!AK38+JBHPL!AK38+JANG!AK38+MHBD!AK38+KRN!AK38+PDLY!AK38+JGTYL!AK38+KMM!AK38+BKDM!AK38+NZB!AK38+KMDY!AK38+ADB!AK38+NML!AK38+MNRL!AK38+KBASF!AK38</f>
        <v>0</v>
      </c>
      <c r="AL38" s="14">
        <f>HNK!AL38+WGL!AL38+JBHPL!AL38+JANG!AL38+MHBD!AL38+KRN!AL38+PDLY!AL38+JGTYL!AL38+KMM!AL38+BKDM!AL38+NZB!AL38+KMDY!AL38+ADB!AL38+NML!AL38+MNRL!AL38+KBASF!AL38</f>
        <v>0</v>
      </c>
      <c r="AM38" s="14">
        <f>HNK!AM38+WGL!AM38+JBHPL!AM38+JANG!AM38+MHBD!AM38+KRN!AM38+PDLY!AM38+JGTYL!AM38+KMM!AM38+BKDM!AM38+NZB!AM38+KMDY!AM38+ADB!AM38+NML!AM38+MNRL!AM38+KBASF!AM38</f>
        <v>0</v>
      </c>
      <c r="AN38" s="14">
        <f>HNK!AN38+WGL!AN38+JBHPL!AN38+JANG!AN38+MHBD!AN38+KRN!AN38+PDLY!AN38+JGTYL!AN38+KMM!AN38+BKDM!AN38+NZB!AN38+KMDY!AN38+ADB!AN38+NML!AN38+MNRL!AN38+KBASF!AN38</f>
        <v>0</v>
      </c>
      <c r="AO38" s="13">
        <f t="shared" si="121"/>
        <v>0</v>
      </c>
      <c r="AP38" s="14">
        <f>HNK!AP38+WGL!AP38+JBHPL!AP38+JANG!AP38+MHBD!AP38+KRN!AP38+PDLY!AP38+JGTYL!AP38+KMM!AP38+BKDM!AP38+NZB!AP38+KMDY!AP38+ADB!AP38+NML!AP38+MNRL!AP38+KBASF!AP38</f>
        <v>0</v>
      </c>
      <c r="AQ38" s="14">
        <f>HNK!AQ38+WGL!AQ38+JBHPL!AQ38+JANG!AQ38+MHBD!AQ38+KRN!AQ38+PDLY!AQ38+JGTYL!AQ38+KMM!AQ38+BKDM!AQ38+NZB!AQ38+KMDY!AQ38+ADB!AQ38+NML!AQ38+MNRL!AQ38+KBASF!AQ38</f>
        <v>0</v>
      </c>
      <c r="AR38" s="14">
        <f>HNK!AR38+WGL!AR38+JBHPL!AR38+JANG!AR38+MHBD!AR38+KRN!AR38+PDLY!AR38+JGTYL!AR38+KMM!AR38+BKDM!AR38+NZB!AR38+KMDY!AR38+ADB!AR38+NML!AR38+MNRL!AR38+KBASF!AR38</f>
        <v>0</v>
      </c>
      <c r="AS38" s="14">
        <f>HNK!AS38+WGL!AS38+JBHPL!AS38+JANG!AS38+MHBD!AS38+KRN!AS38+PDLY!AS38+JGTYL!AS38+KMM!AS38+BKDM!AS38+NZB!AS38+KMDY!AS38+ADB!AS38+NML!AS38+MNRL!AS38+KBASF!AS38</f>
        <v>0</v>
      </c>
      <c r="AT38" s="14">
        <f>HNK!AT38+WGL!AT38+JBHPL!AT38+JANG!AT38+MHBD!AT38+KRN!AT38+PDLY!AT38+JGTYL!AT38+KMM!AT38+BKDM!AT38+NZB!AT38+KMDY!AT38+ADB!AT38+NML!AT38+MNRL!AT38+KBASF!AT38</f>
        <v>0</v>
      </c>
      <c r="AU38" s="14">
        <f>HNK!AU38+WGL!AU38+JBHPL!AU38+JANG!AU38+MHBD!AU38+KRN!AU38+PDLY!AU38+JGTYL!AU38+KMM!AU38+BKDM!AU38+NZB!AU38+KMDY!AU38+ADB!AU38+NML!AU38+MNRL!AU38+KBASF!AU38</f>
        <v>0</v>
      </c>
      <c r="AV38" s="14">
        <f>HNK!AV38+WGL!AV38+JBHPL!AV38+JANG!AV38+MHBD!AV38+KRN!AV38+PDLY!AV38+JGTYL!AV38+KMM!AV38+BKDM!AV38+NZB!AV38+KMDY!AV38+ADB!AV38+NML!AV38+MNRL!AV38+KBASF!AV38</f>
        <v>0</v>
      </c>
      <c r="AW38" s="14">
        <f>HNK!AW38+WGL!AW38+JBHPL!AW38+JANG!AW38+MHBD!AW38+KRN!AW38+PDLY!AW38+JGTYL!AW38+KMM!AW38+BKDM!AW38+NZB!AW38+KMDY!AW38+ADB!AW38+NML!AW38+MNRL!AW38+KBASF!AW38</f>
        <v>0</v>
      </c>
      <c r="AX38" s="14">
        <f>HNK!AX38+WGL!AX38+JBHPL!AX38+JANG!AX38+MHBD!AX38+KRN!AX38+PDLY!AX38+JGTYL!AX38+KMM!AX38+BKDM!AX38+NZB!AX38+KMDY!AX38+ADB!AX38+NML!AX38+MNRL!AX38+KBASF!AX38</f>
        <v>0</v>
      </c>
      <c r="AY38" s="14">
        <f>HNK!AY38+WGL!AY38+JBHPL!AY38+JANG!AY38+MHBD!AY38+KRN!AY38+PDLY!AY38+JGTYL!AY38+KMM!AY38+BKDM!AY38+NZB!AY38+KMDY!AY38+ADB!AY38+NML!AY38+MNRL!AY38+KBASF!AY38</f>
        <v>0</v>
      </c>
      <c r="AZ38" s="14">
        <f>HNK!AZ38+WGL!AZ38+JBHPL!AZ38+JANG!AZ38+MHBD!AZ38+KRN!AZ38+PDLY!AZ38+JGTYL!AZ38+KMM!AZ38+BKDM!AZ38+NZB!AZ38+KMDY!AZ38+ADB!AZ38+NML!AZ38+MNRL!AZ38+KBASF!AZ38</f>
        <v>0</v>
      </c>
      <c r="BA38" s="14">
        <f>HNK!BA38+WGL!BA38+JBHPL!BA38+JANG!BA38+MHBD!BA38+KRN!BA38+PDLY!BA38+JGTYL!BA38+KMM!BA38+BKDM!BA38+NZB!BA38+KMDY!BA38+ADB!BA38+NML!BA38+MNRL!BA38+KBASF!BA38</f>
        <v>0</v>
      </c>
      <c r="BB38" s="13">
        <f t="shared" si="122"/>
        <v>0</v>
      </c>
      <c r="BC38" s="14">
        <f>HNK!BC38+WGL!BC38+JBHPL!BC38+JANG!BC38+MHBD!BC38+KRN!BC38+PDLY!BC38+JGTYL!BC38+KMM!BC38+BKDM!BC38+NZB!BC38+KMDY!BC38+ADB!BC38+NML!BC38+MNRL!BC38+KBASF!BC38</f>
        <v>0</v>
      </c>
      <c r="BD38" s="14">
        <f>HNK!BD38+WGL!BD38+JBHPL!BD38+JANG!BD38+MHBD!BD38+KRN!BD38+PDLY!BD38+JGTYL!BD38+KMM!BD38+BKDM!BD38+NZB!BD38+KMDY!BD38+ADB!BD38+NML!BD38+MNRL!BD38+KBASF!BD38</f>
        <v>0</v>
      </c>
      <c r="BE38" s="14">
        <f>HNK!BE38+WGL!BE38+JBHPL!BE38+JANG!BE38+MHBD!BE38+KRN!BE38+PDLY!BE38+JGTYL!BE38+KMM!BE38+BKDM!BE38+NZB!BE38+KMDY!BE38+ADB!BE38+NML!BE38+MNRL!BE38+KBASF!BE38</f>
        <v>0</v>
      </c>
      <c r="BF38" s="14">
        <f>HNK!BF38+WGL!BF38+JBHPL!BF38+JANG!BF38+MHBD!BF38+KRN!BF38+PDLY!BF38+JGTYL!BF38+KMM!BF38+BKDM!BF38+NZB!BF38+KMDY!BF38+ADB!BF38+NML!BF38+MNRL!BF38+KBASF!BF38</f>
        <v>0</v>
      </c>
      <c r="BG38" s="14">
        <f>HNK!BG38+WGL!BG38+JBHPL!BG38+JANG!BG38+MHBD!BG38+KRN!BG38+PDLY!BG38+JGTYL!BG38+KMM!BG38+BKDM!BG38+NZB!BG38+KMDY!BG38+ADB!BG38+NML!BG38+MNRL!BG38+KBASF!BG38</f>
        <v>0</v>
      </c>
      <c r="BH38" s="14">
        <f>HNK!BH38+WGL!BH38+JBHPL!BH38+JANG!BH38+MHBD!BH38+KRN!BH38+PDLY!BH38+JGTYL!BH38+KMM!BH38+BKDM!BH38+NZB!BH38+KMDY!BH38+ADB!BH38+NML!BH38+MNRL!BH38+KBASF!BH38</f>
        <v>0</v>
      </c>
      <c r="BI38" s="14">
        <f>HNK!BI38+WGL!BI38+JBHPL!BI38+JANG!BI38+MHBD!BI38+KRN!BI38+PDLY!BI38+JGTYL!BI38+KMM!BI38+BKDM!BI38+NZB!BI38+KMDY!BI38+ADB!BI38+NML!BI38+MNRL!BI38+KBASF!BI38</f>
        <v>0</v>
      </c>
      <c r="BJ38" s="14">
        <f>HNK!BJ38+WGL!BJ38+JBHPL!BJ38+JANG!BJ38+MHBD!BJ38+KRN!BJ38+PDLY!BJ38+JGTYL!BJ38+KMM!BJ38+BKDM!BJ38+NZB!BJ38+KMDY!BJ38+ADB!BJ38+NML!BJ38+MNRL!BJ38+KBASF!BJ38</f>
        <v>0</v>
      </c>
      <c r="BK38" s="14">
        <f>HNK!BK38+WGL!BK38+JBHPL!BK38+JANG!BK38+MHBD!BK38+KRN!BK38+PDLY!BK38+JGTYL!BK38+KMM!BK38+BKDM!BK38+NZB!BK38+KMDY!BK38+ADB!BK38+NML!BK38+MNRL!BK38+KBASF!BK38</f>
        <v>0</v>
      </c>
      <c r="BL38" s="14">
        <f>HNK!BL38+WGL!BL38+JBHPL!BL38+JANG!BL38+MHBD!BL38+KRN!BL38+PDLY!BL38+JGTYL!BL38+KMM!BL38+BKDM!BL38+NZB!BL38+KMDY!BL38+ADB!BL38+NML!BL38+MNRL!BL38+KBASF!BL38</f>
        <v>0</v>
      </c>
      <c r="BM38" s="14">
        <f>HNK!BM38+WGL!BM38+JBHPL!BM38+JANG!BM38+MHBD!BM38+KRN!BM38+PDLY!BM38+JGTYL!BM38+KMM!BM38+BKDM!BM38+NZB!BM38+KMDY!BM38+ADB!BM38+NML!BM38+MNRL!BM38+KBASF!BM38</f>
        <v>0</v>
      </c>
      <c r="BN38" s="14">
        <f>HNK!BN38+WGL!BN38+JBHPL!BN38+JANG!BN38+MHBD!BN38+KRN!BN38+PDLY!BN38+JGTYL!BN38+KMM!BN38+BKDM!BN38+NZB!BN38+KMDY!BN38+ADB!BN38+NML!BN38+MNRL!BN38+KBASF!BN38</f>
        <v>0</v>
      </c>
      <c r="BO38" s="13">
        <f t="shared" si="123"/>
        <v>0</v>
      </c>
      <c r="BP38" s="14">
        <f>HNK!BP38+WGL!BP38+JBHPL!BP38+JANG!BP38+MHBD!BP38+KRN!BP38+PDLY!BP38+JGTYL!BP38+KMM!BP38+BKDM!BP38+NZB!BP38+KMDY!BP38+ADB!BP38+NML!BP38+MNRL!BP38+KBASF!BP38</f>
        <v>0</v>
      </c>
      <c r="BQ38" s="14">
        <f>HNK!BQ38+WGL!BQ38+JBHPL!BQ38+JANG!BQ38+MHBD!BQ38+KRN!BQ38+PDLY!BQ38+JGTYL!BQ38+KMM!BQ38+BKDM!BQ38+NZB!BQ38+KMDY!BQ38+ADB!BQ38+NML!BQ38+MNRL!BQ38+KBASF!BQ38</f>
        <v>0</v>
      </c>
      <c r="BR38" s="14">
        <f>HNK!BR38+WGL!BR38+JBHPL!BR38+JANG!BR38+MHBD!BR38+KRN!BR38+PDLY!BR38+JGTYL!BR38+KMM!BR38+BKDM!BR38+NZB!BR38+KMDY!BR38+ADB!BR38+NML!BR38+MNRL!BR38+KBASF!BR38</f>
        <v>0</v>
      </c>
      <c r="BS38" s="14">
        <f>HNK!BS38+WGL!BS38+JBHPL!BS38+JANG!BS38+MHBD!BS38+KRN!BS38+PDLY!BS38+JGTYL!BS38+KMM!BS38+BKDM!BS38+NZB!BS38+KMDY!BS38+ADB!BS38+NML!BS38+MNRL!BS38+KBASF!BS38</f>
        <v>0</v>
      </c>
      <c r="BT38" s="14">
        <f>HNK!BT38+WGL!BT38+JBHPL!BT38+JANG!BT38+MHBD!BT38+KRN!BT38+PDLY!BT38+JGTYL!BT38+KMM!BT38+BKDM!BT38+NZB!BT38+KMDY!BT38+ADB!BT38+NML!BT38+MNRL!BT38+KBASF!BT38</f>
        <v>0</v>
      </c>
      <c r="BU38" s="14">
        <f>HNK!BU38+WGL!BU38+JBHPL!BU38+JANG!BU38+MHBD!BU38+KRN!BU38+PDLY!BU38+JGTYL!BU38+KMM!BU38+BKDM!BU38+NZB!BU38+KMDY!BU38+ADB!BU38+NML!BU38+MNRL!BU38+KBASF!BU38</f>
        <v>0</v>
      </c>
      <c r="BV38" s="14">
        <f>HNK!BV38+WGL!BV38+JBHPL!BV38+JANG!BV38+MHBD!BV38+KRN!BV38+PDLY!BV38+JGTYL!BV38+KMM!BV38+BKDM!BV38+NZB!BV38+KMDY!BV38+ADB!BV38+NML!BV38+MNRL!BV38+KBASF!BV38</f>
        <v>0</v>
      </c>
      <c r="BW38" s="14">
        <f>HNK!BW38+WGL!BW38+JBHPL!BW38+JANG!BW38+MHBD!BW38+KRN!BW38+PDLY!BW38+JGTYL!BW38+KMM!BW38+BKDM!BW38+NZB!BW38+KMDY!BW38+ADB!BW38+NML!BW38+MNRL!BW38+KBASF!BW38</f>
        <v>0</v>
      </c>
      <c r="BX38" s="14">
        <f>HNK!BX38+WGL!BX38+JBHPL!BX38+JANG!BX38+MHBD!BX38+KRN!BX38+PDLY!BX38+JGTYL!BX38+KMM!BX38+BKDM!BX38+NZB!BX38+KMDY!BX38+ADB!BX38+NML!BX38+MNRL!BX38+KBASF!BX38</f>
        <v>0</v>
      </c>
      <c r="BY38" s="14">
        <f>HNK!BY38+WGL!BY38+JBHPL!BY38+JANG!BY38+MHBD!BY38+KRN!BY38+PDLY!BY38+JGTYL!BY38+KMM!BY38+BKDM!BY38+NZB!BY38+KMDY!BY38+ADB!BY38+NML!BY38+MNRL!BY38+KBASF!BY38</f>
        <v>0</v>
      </c>
      <c r="BZ38" s="14">
        <f>HNK!BZ38+WGL!BZ38+JBHPL!BZ38+JANG!BZ38+MHBD!BZ38+KRN!BZ38+PDLY!BZ38+JGTYL!BZ38+KMM!BZ38+BKDM!BZ38+NZB!BZ38+KMDY!BZ38+ADB!BZ38+NML!BZ38+MNRL!BZ38+KBASF!BZ38</f>
        <v>0</v>
      </c>
      <c r="CA38" s="14">
        <f>HNK!CA38+WGL!CA38+JBHPL!CA38+JANG!CA38+MHBD!CA38+KRN!CA38+PDLY!CA38+JGTYL!CA38+KMM!CA38+BKDM!CA38+NZB!CA38+KMDY!CA38+ADB!CA38+NML!CA38+MNRL!CA38+KBASF!CA38</f>
        <v>0</v>
      </c>
      <c r="CB38" s="13">
        <f t="shared" si="124"/>
        <v>0</v>
      </c>
      <c r="CC38" s="23">
        <f t="shared" si="125"/>
        <v>0</v>
      </c>
      <c r="CD38" s="23">
        <f t="shared" si="126"/>
        <v>0</v>
      </c>
      <c r="CE38" s="23">
        <f t="shared" si="127"/>
        <v>0</v>
      </c>
      <c r="CF38" s="23">
        <f t="shared" si="128"/>
        <v>0</v>
      </c>
      <c r="CG38" s="23">
        <f t="shared" si="129"/>
        <v>0</v>
      </c>
      <c r="CI38" s="25" t="s">
        <v>76</v>
      </c>
      <c r="CJ38" s="26">
        <f t="shared" si="130"/>
        <v>0</v>
      </c>
      <c r="CK38" s="26">
        <f t="shared" si="130"/>
        <v>0</v>
      </c>
      <c r="CL38" s="26">
        <f t="shared" si="130"/>
        <v>0</v>
      </c>
      <c r="CM38" s="26">
        <f t="shared" si="130"/>
        <v>0</v>
      </c>
      <c r="CN38" s="26">
        <f t="shared" si="130"/>
        <v>0</v>
      </c>
      <c r="CO38" s="26">
        <f t="shared" si="130"/>
        <v>0</v>
      </c>
      <c r="CP38" s="14">
        <f>HNK!CP38+WGL!CP38+JBHPL!CP38+JANG!CP38+MHBD!CP38+KRN!CP38+PDLY!CP38+JGTYL!CP38+KMM!CP38+BKDM!CP38+NZB!CP38+KMDY!CP38+ADB!CP38+NML!CP38+MNRL!CP38+KBASF!CP38</f>
        <v>0</v>
      </c>
      <c r="CQ38" s="14">
        <f>HNK!CQ38+WGL!CQ38+JBHPL!CQ38+JANG!CQ38+MHBD!CQ38+KRN!CQ38+PDLY!CQ38+JGTYL!CQ38+KMM!CQ38+BKDM!CQ38+NZB!CQ38+KMDY!CQ38+ADB!CQ38+NML!CQ38+MNRL!CQ38+KBASF!CQ38</f>
        <v>0</v>
      </c>
      <c r="CR38" s="14">
        <f>HNK!CR38+WGL!CR38+JBHPL!CR38+JANG!CR38+MHBD!CR38+KRN!CR38+PDLY!CR38+JGTYL!CR38+KMM!CR38+BKDM!CR38+NZB!CR38+KMDY!CR38+ADB!CR38+NML!CR38+MNRL!CR38+KBASF!CR38</f>
        <v>0</v>
      </c>
      <c r="CS38" s="14">
        <f>HNK!CS38+WGL!CS38+JBHPL!CS38+JANG!CS38+MHBD!CS38+KRN!CS38+PDLY!CS38+JGTYL!CS38+KMM!CS38+BKDM!CS38+NZB!CS38+KMDY!CS38+ADB!CS38+NML!CS38+MNRL!CS38+KBASF!CS38</f>
        <v>0</v>
      </c>
      <c r="CT38" s="14">
        <f>HNK!CT38+WGL!CT38+JBHPL!CT38+JANG!CT38+MHBD!CT38+KRN!CT38+PDLY!CT38+JGTYL!CT38+KMM!CT38+BKDM!CT38+NZB!CT38+KMDY!CT38+ADB!CT38+NML!CT38+MNRL!CT38+KBASF!CT38</f>
        <v>0</v>
      </c>
      <c r="CU38" s="14">
        <f>HNK!CU38+WGL!CU38+JBHPL!CU38+JANG!CU38+MHBD!CU38+KRN!CU38+PDLY!CU38+JGTYL!CU38+KMM!CU38+BKDM!CU38+NZB!CU38+KMDY!CU38+ADB!CU38+NML!CU38+MNRL!CU38+KBASF!CU38</f>
        <v>0</v>
      </c>
      <c r="CV38" s="34">
        <f t="shared" si="131"/>
        <v>0</v>
      </c>
      <c r="CW38" s="34">
        <f t="shared" si="131"/>
        <v>0</v>
      </c>
      <c r="CX38" s="34">
        <f t="shared" si="131"/>
        <v>0</v>
      </c>
      <c r="CY38" s="34">
        <f t="shared" si="131"/>
        <v>0</v>
      </c>
      <c r="CZ38" s="34">
        <f t="shared" si="131"/>
        <v>0</v>
      </c>
      <c r="DA38" s="34">
        <f t="shared" si="131"/>
        <v>0</v>
      </c>
      <c r="DB38" s="13">
        <f t="shared" si="132"/>
        <v>0</v>
      </c>
      <c r="DC38" s="40">
        <f t="shared" si="133"/>
        <v>0</v>
      </c>
      <c r="DD38" s="41">
        <f t="shared" si="134"/>
        <v>0</v>
      </c>
      <c r="DE38" s="40">
        <f t="shared" si="135"/>
        <v>0</v>
      </c>
      <c r="DF38" s="40">
        <f t="shared" si="136"/>
        <v>0</v>
      </c>
      <c r="DG38" s="48">
        <f t="shared" si="137"/>
        <v>0</v>
      </c>
      <c r="DH38" s="54">
        <v>0.05</v>
      </c>
      <c r="DI38" s="25" t="s">
        <v>80</v>
      </c>
      <c r="DJ38" s="50">
        <f t="shared" si="138"/>
        <v>0.05</v>
      </c>
      <c r="DK38" s="68">
        <f t="shared" si="21"/>
        <v>0</v>
      </c>
      <c r="DL38" s="68">
        <f t="shared" si="21"/>
        <v>0</v>
      </c>
      <c r="DM38" s="68">
        <f t="shared" si="21"/>
        <v>0</v>
      </c>
      <c r="DN38" s="68">
        <f t="shared" si="21"/>
        <v>0</v>
      </c>
      <c r="DO38" s="68">
        <f t="shared" si="21"/>
        <v>0</v>
      </c>
      <c r="DP38" s="68">
        <f t="shared" si="21"/>
        <v>0</v>
      </c>
      <c r="DQ38" s="68">
        <f t="shared" si="21"/>
        <v>0</v>
      </c>
      <c r="DR38" s="68">
        <f t="shared" si="21"/>
        <v>0</v>
      </c>
      <c r="DS38" s="68">
        <f t="shared" si="21"/>
        <v>0</v>
      </c>
      <c r="DT38" s="68">
        <f t="shared" si="21"/>
        <v>0</v>
      </c>
      <c r="DU38" s="68">
        <f t="shared" si="21"/>
        <v>0</v>
      </c>
      <c r="DV38" s="68">
        <f t="shared" si="21"/>
        <v>0</v>
      </c>
      <c r="DW38" s="13">
        <f t="shared" si="139"/>
        <v>0</v>
      </c>
      <c r="DX38" s="126"/>
      <c r="DY38" s="126"/>
      <c r="DZ38" s="126"/>
      <c r="EA38" s="126"/>
      <c r="EB38" s="126"/>
      <c r="EC38" s="126"/>
      <c r="ED38" s="126"/>
      <c r="EE38" s="126"/>
      <c r="EF38" s="126"/>
      <c r="EG38" s="126"/>
      <c r="EH38" s="126"/>
      <c r="EI38" s="126"/>
      <c r="EJ38" s="125"/>
      <c r="EK38" s="126"/>
      <c r="EL38" s="126"/>
      <c r="EM38" s="126"/>
      <c r="EN38" s="126"/>
      <c r="EO38" s="126"/>
      <c r="EP38" s="126"/>
      <c r="EQ38" s="126"/>
      <c r="ER38" s="126"/>
      <c r="ES38" s="126"/>
      <c r="ET38" s="126"/>
      <c r="EU38" s="126"/>
      <c r="EV38" s="126"/>
      <c r="EW38" s="125"/>
      <c r="EX38" s="126"/>
      <c r="EY38" s="126"/>
      <c r="EZ38" s="126"/>
      <c r="FA38" s="126"/>
      <c r="FB38" s="126"/>
      <c r="FC38" s="126"/>
      <c r="FD38" s="126"/>
      <c r="FE38" s="126"/>
      <c r="FF38" s="126"/>
      <c r="FG38" s="126"/>
      <c r="FH38" s="126"/>
      <c r="FI38" s="126"/>
      <c r="FJ38" s="125"/>
      <c r="FK38" s="126"/>
      <c r="FL38" s="126"/>
      <c r="FM38" s="126"/>
      <c r="FN38" s="126"/>
      <c r="FO38" s="126"/>
      <c r="FP38" s="126"/>
      <c r="FQ38" s="126"/>
      <c r="FR38" s="126"/>
      <c r="FS38" s="126"/>
      <c r="FT38" s="126"/>
      <c r="FU38" s="126"/>
      <c r="FV38" s="126"/>
      <c r="FW38" s="125"/>
      <c r="FX38" s="126"/>
      <c r="FY38" s="126"/>
      <c r="FZ38" s="126"/>
      <c r="GA38" s="126"/>
      <c r="GB38" s="126"/>
      <c r="GC38" s="126"/>
      <c r="GD38" s="126"/>
      <c r="GE38" s="126"/>
      <c r="GF38" s="126"/>
      <c r="GG38" s="126"/>
      <c r="GH38" s="126"/>
      <c r="GI38" s="126"/>
      <c r="GJ38" s="125"/>
      <c r="GK38" s="126"/>
      <c r="GL38" s="126"/>
      <c r="GM38" s="126"/>
      <c r="GN38" s="126"/>
      <c r="GO38" s="126"/>
      <c r="GP38" s="126"/>
      <c r="GQ38" s="126"/>
      <c r="GR38" s="126"/>
      <c r="GS38" s="126"/>
      <c r="GT38" s="126"/>
      <c r="GU38" s="126"/>
      <c r="GV38" s="126"/>
      <c r="GW38" s="125"/>
      <c r="GX38" s="126"/>
      <c r="GY38" s="126"/>
      <c r="GZ38" s="126"/>
      <c r="HA38" s="126"/>
      <c r="HB38" s="126"/>
      <c r="HC38" s="126"/>
      <c r="HD38" s="126"/>
      <c r="HE38" s="126"/>
      <c r="HF38" s="126"/>
      <c r="HG38" s="126"/>
      <c r="HH38" s="126"/>
      <c r="HI38" s="126"/>
      <c r="HJ38" s="125"/>
      <c r="HK38" s="126"/>
      <c r="HL38" s="126"/>
      <c r="HM38" s="126"/>
      <c r="HN38" s="126"/>
      <c r="HO38" s="126"/>
      <c r="HP38" s="126"/>
      <c r="HQ38" s="126"/>
      <c r="HR38" s="126"/>
      <c r="HS38" s="126"/>
      <c r="HT38" s="126"/>
      <c r="HU38" s="126"/>
      <c r="HV38" s="126"/>
      <c r="HW38" s="125"/>
      <c r="HX38" s="126"/>
      <c r="HY38" s="126"/>
      <c r="HZ38" s="126"/>
      <c r="IA38" s="126"/>
      <c r="IB38" s="126"/>
      <c r="IC38" s="126"/>
      <c r="ID38" s="126"/>
      <c r="IE38" s="126"/>
      <c r="IF38" s="126"/>
      <c r="IG38" s="126"/>
      <c r="IH38" s="126"/>
      <c r="II38" s="126"/>
      <c r="IJ38" s="125"/>
      <c r="IK38" s="126"/>
      <c r="IL38" s="126"/>
      <c r="IM38" s="126"/>
      <c r="IN38" s="126"/>
      <c r="IO38" s="126"/>
      <c r="IP38" s="126"/>
      <c r="IQ38" s="126"/>
      <c r="IR38" s="126"/>
      <c r="IS38" s="126"/>
      <c r="IT38" s="126"/>
      <c r="IU38" s="126"/>
      <c r="IV38" s="126"/>
      <c r="IW38" s="125"/>
    </row>
    <row r="39" spans="2:257" ht="12.5" x14ac:dyDescent="0.2">
      <c r="B39" s="9" t="s">
        <v>5</v>
      </c>
      <c r="C39" s="14">
        <f>HNK!C39+WGL!C39+JBHPL!C39+JANG!C39+MHBD!C39+KRN!C39+PDLY!C39+JGTYL!C39+KMM!C39+BKDM!C39+NZB!C39+KMDY!C39+ADB!C39+NML!C39+MNRL!C39+KBASF!C39</f>
        <v>0</v>
      </c>
      <c r="D39" s="14">
        <f>HNK!D39+WGL!D39+JBHPL!D39+JANG!D39+MHBD!D39+KRN!D39+PDLY!D39+JGTYL!D39+KMM!D39+BKDM!D39+NZB!D39+KMDY!D39+ADB!D39+NML!D39+MNRL!D39+KBASF!D39</f>
        <v>0</v>
      </c>
      <c r="E39" s="14">
        <f>HNK!E39+WGL!E39+JBHPL!E39+JANG!E39+MHBD!E39+KRN!E39+PDLY!E39+JGTYL!E39+KMM!E39+BKDM!E39+NZB!E39+KMDY!E39+ADB!E39+NML!E39+MNRL!E39+KBASF!E39</f>
        <v>0</v>
      </c>
      <c r="F39" s="14">
        <f>HNK!F39+WGL!F39+JBHPL!F39+JANG!F39+MHBD!F39+KRN!F39+PDLY!F39+JGTYL!F39+KMM!F39+BKDM!F39+NZB!F39+KMDY!F39+ADB!F39+NML!F39+MNRL!F39+KBASF!F39</f>
        <v>0</v>
      </c>
      <c r="G39" s="14">
        <f>HNK!G39+WGL!G39+JBHPL!G39+JANG!G39+MHBD!G39+KRN!G39+PDLY!G39+JGTYL!G39+KMM!G39+BKDM!G39+NZB!G39+KMDY!G39+ADB!G39+NML!G39+MNRL!G39+KBASF!G39</f>
        <v>0</v>
      </c>
      <c r="H39" s="14">
        <f>HNK!H39+WGL!H39+JBHPL!H39+JANG!H39+MHBD!H39+KRN!H39+PDLY!H39+JGTYL!H39+KMM!H39+BKDM!H39+NZB!H39+KMDY!H39+ADB!H39+NML!H39+MNRL!H39+KBASF!H39</f>
        <v>0</v>
      </c>
      <c r="I39" s="14">
        <f>HNK!I39+WGL!I39+JBHPL!I39+JANG!I39+MHBD!I39+KRN!I39+PDLY!I39+JGTYL!I39+KMM!I39+BKDM!I39+NZB!I39+KMDY!I39+ADB!I39+NML!I39+MNRL!I39+KBASF!I39</f>
        <v>0</v>
      </c>
      <c r="J39" s="14">
        <f>HNK!J39+WGL!J39+JBHPL!J39+JANG!J39+MHBD!J39+KRN!J39+PDLY!J39+JGTYL!J39+KMM!J39+BKDM!J39+NZB!J39+KMDY!J39+ADB!J39+NML!J39+MNRL!J39+KBASF!J39</f>
        <v>0</v>
      </c>
      <c r="K39" s="14">
        <f>HNK!K39+WGL!K39+JBHPL!K39+JANG!K39+MHBD!K39+KRN!K39+PDLY!K39+JGTYL!K39+KMM!K39+BKDM!K39+NZB!K39+KMDY!K39+ADB!K39+NML!K39+MNRL!K39+KBASF!K39</f>
        <v>0</v>
      </c>
      <c r="L39" s="14">
        <f>HNK!L39+WGL!L39+JBHPL!L39+JANG!L39+MHBD!L39+KRN!L39+PDLY!L39+JGTYL!L39+KMM!L39+BKDM!L39+NZB!L39+KMDY!L39+ADB!L39+NML!L39+MNRL!L39+KBASF!L39</f>
        <v>0</v>
      </c>
      <c r="M39" s="14">
        <f>HNK!M39+WGL!M39+JBHPL!M39+JANG!M39+MHBD!M39+KRN!M39+PDLY!M39+JGTYL!M39+KMM!M39+BKDM!M39+NZB!M39+KMDY!M39+ADB!M39+NML!M39+MNRL!M39+KBASF!M39</f>
        <v>0</v>
      </c>
      <c r="N39" s="14">
        <f>HNK!N39+WGL!N39+JBHPL!N39+JANG!N39+MHBD!N39+KRN!N39+PDLY!N39+JGTYL!N39+KMM!N39+BKDM!N39+NZB!N39+KMDY!N39+ADB!N39+NML!N39+MNRL!N39+KBASF!N39</f>
        <v>0</v>
      </c>
      <c r="O39" s="13">
        <f t="shared" si="119"/>
        <v>0</v>
      </c>
      <c r="P39" s="14">
        <f>HNK!P39+WGL!P39+JBHPL!P39+JANG!P39+MHBD!P39+KRN!P39+PDLY!P39+JGTYL!P39+KMM!P39+BKDM!P39+NZB!P39+KMDY!P39+ADB!P39+NML!P39+MNRL!P39+KBASF!P39</f>
        <v>0</v>
      </c>
      <c r="Q39" s="14">
        <f>HNK!Q39+WGL!Q39+JBHPL!Q39+JANG!Q39+MHBD!Q39+KRN!Q39+PDLY!Q39+JGTYL!Q39+KMM!Q39+BKDM!Q39+NZB!Q39+KMDY!Q39+ADB!Q39+NML!Q39+MNRL!Q39+KBASF!Q39</f>
        <v>0</v>
      </c>
      <c r="R39" s="14">
        <f>HNK!R39+WGL!R39+JBHPL!R39+JANG!R39+MHBD!R39+KRN!R39+PDLY!R39+JGTYL!R39+KMM!R39+BKDM!R39+NZB!R39+KMDY!R39+ADB!R39+NML!R39+MNRL!R39+KBASF!R39</f>
        <v>0</v>
      </c>
      <c r="S39" s="14">
        <f>HNK!S39+WGL!S39+JBHPL!S39+JANG!S39+MHBD!S39+KRN!S39+PDLY!S39+JGTYL!S39+KMM!S39+BKDM!S39+NZB!S39+KMDY!S39+ADB!S39+NML!S39+MNRL!S39+KBASF!S39</f>
        <v>0</v>
      </c>
      <c r="T39" s="14">
        <f>HNK!T39+WGL!T39+JBHPL!T39+JANG!T39+MHBD!T39+KRN!T39+PDLY!T39+JGTYL!T39+KMM!T39+BKDM!T39+NZB!T39+KMDY!T39+ADB!T39+NML!T39+MNRL!T39+KBASF!T39</f>
        <v>0</v>
      </c>
      <c r="U39" s="14">
        <f>HNK!U39+WGL!U39+JBHPL!U39+JANG!U39+MHBD!U39+KRN!U39+PDLY!U39+JGTYL!U39+KMM!U39+BKDM!U39+NZB!U39+KMDY!U39+ADB!U39+NML!U39+MNRL!U39+KBASF!U39</f>
        <v>0</v>
      </c>
      <c r="V39" s="14">
        <f>HNK!V39+WGL!V39+JBHPL!V39+JANG!V39+MHBD!V39+KRN!V39+PDLY!V39+JGTYL!V39+KMM!V39+BKDM!V39+NZB!V39+KMDY!V39+ADB!V39+NML!V39+MNRL!V39+KBASF!V39</f>
        <v>0</v>
      </c>
      <c r="W39" s="14">
        <f>HNK!W39+WGL!W39+JBHPL!W39+JANG!W39+MHBD!W39+KRN!W39+PDLY!W39+JGTYL!W39+KMM!W39+BKDM!W39+NZB!W39+KMDY!W39+ADB!W39+NML!W39+MNRL!W39+KBASF!W39</f>
        <v>0</v>
      </c>
      <c r="X39" s="14">
        <f>HNK!X39+WGL!X39+JBHPL!X39+JANG!X39+MHBD!X39+KRN!X39+PDLY!X39+JGTYL!X39+KMM!X39+BKDM!X39+NZB!X39+KMDY!X39+ADB!X39+NML!X39+MNRL!X39+KBASF!X39</f>
        <v>0</v>
      </c>
      <c r="Y39" s="14">
        <f>HNK!Y39+WGL!Y39+JBHPL!Y39+JANG!Y39+MHBD!Y39+KRN!Y39+PDLY!Y39+JGTYL!Y39+KMM!Y39+BKDM!Y39+NZB!Y39+KMDY!Y39+ADB!Y39+NML!Y39+MNRL!Y39+KBASF!Y39</f>
        <v>0</v>
      </c>
      <c r="Z39" s="14">
        <f>HNK!Z39+WGL!Z39+JBHPL!Z39+JANG!Z39+MHBD!Z39+KRN!Z39+PDLY!Z39+JGTYL!Z39+KMM!Z39+BKDM!Z39+NZB!Z39+KMDY!Z39+ADB!Z39+NML!Z39+MNRL!Z39+KBASF!Z39</f>
        <v>0</v>
      </c>
      <c r="AA39" s="14">
        <f>HNK!AA39+WGL!AA39+JBHPL!AA39+JANG!AA39+MHBD!AA39+KRN!AA39+PDLY!AA39+JGTYL!AA39+KMM!AA39+BKDM!AA39+NZB!AA39+KMDY!AA39+ADB!AA39+NML!AA39+MNRL!AA39+KBASF!AA39</f>
        <v>0</v>
      </c>
      <c r="AB39" s="13">
        <f t="shared" si="120"/>
        <v>0</v>
      </c>
      <c r="AC39" s="14">
        <f>HNK!AC39+WGL!AC39+JBHPL!AC39+JANG!AC39+MHBD!AC39+KRN!AC39+PDLY!AC39+JGTYL!AC39+KMM!AC39+BKDM!AC39+NZB!AC39+KMDY!AC39+ADB!AC39+NML!AC39+MNRL!AC39+KBASF!AC39</f>
        <v>0</v>
      </c>
      <c r="AD39" s="14">
        <f>HNK!AD39+WGL!AD39+JBHPL!AD39+JANG!AD39+MHBD!AD39+KRN!AD39+PDLY!AD39+JGTYL!AD39+KMM!AD39+BKDM!AD39+NZB!AD39+KMDY!AD39+ADB!AD39+NML!AD39+MNRL!AD39+KBASF!AD39</f>
        <v>0</v>
      </c>
      <c r="AE39" s="14">
        <f>HNK!AE39+WGL!AE39+JBHPL!AE39+JANG!AE39+MHBD!AE39+KRN!AE39+PDLY!AE39+JGTYL!AE39+KMM!AE39+BKDM!AE39+NZB!AE39+KMDY!AE39+ADB!AE39+NML!AE39+MNRL!AE39+KBASF!AE39</f>
        <v>0</v>
      </c>
      <c r="AF39" s="14">
        <f>HNK!AF39+WGL!AF39+JBHPL!AF39+JANG!AF39+MHBD!AF39+KRN!AF39+PDLY!AF39+JGTYL!AF39+KMM!AF39+BKDM!AF39+NZB!AF39+KMDY!AF39+ADB!AF39+NML!AF39+MNRL!AF39+KBASF!AF39</f>
        <v>0</v>
      </c>
      <c r="AG39" s="14">
        <f>HNK!AG39+WGL!AG39+JBHPL!AG39+JANG!AG39+MHBD!AG39+KRN!AG39+PDLY!AG39+JGTYL!AG39+KMM!AG39+BKDM!AG39+NZB!AG39+KMDY!AG39+ADB!AG39+NML!AG39+MNRL!AG39+KBASF!AG39</f>
        <v>0</v>
      </c>
      <c r="AH39" s="14">
        <f>HNK!AH39+WGL!AH39+JBHPL!AH39+JANG!AH39+MHBD!AH39+KRN!AH39+PDLY!AH39+JGTYL!AH39+KMM!AH39+BKDM!AH39+NZB!AH39+KMDY!AH39+ADB!AH39+NML!AH39+MNRL!AH39+KBASF!AH39</f>
        <v>0</v>
      </c>
      <c r="AI39" s="14">
        <f>HNK!AI39+WGL!AI39+JBHPL!AI39+JANG!AI39+MHBD!AI39+KRN!AI39+PDLY!AI39+JGTYL!AI39+KMM!AI39+BKDM!AI39+NZB!AI39+KMDY!AI39+ADB!AI39+NML!AI39+MNRL!AI39+KBASF!AI39</f>
        <v>0</v>
      </c>
      <c r="AJ39" s="14">
        <f>HNK!AJ39+WGL!AJ39+JBHPL!AJ39+JANG!AJ39+MHBD!AJ39+KRN!AJ39+PDLY!AJ39+JGTYL!AJ39+KMM!AJ39+BKDM!AJ39+NZB!AJ39+KMDY!AJ39+ADB!AJ39+NML!AJ39+MNRL!AJ39+KBASF!AJ39</f>
        <v>0</v>
      </c>
      <c r="AK39" s="14">
        <f>HNK!AK39+WGL!AK39+JBHPL!AK39+JANG!AK39+MHBD!AK39+KRN!AK39+PDLY!AK39+JGTYL!AK39+KMM!AK39+BKDM!AK39+NZB!AK39+KMDY!AK39+ADB!AK39+NML!AK39+MNRL!AK39+KBASF!AK39</f>
        <v>0</v>
      </c>
      <c r="AL39" s="14">
        <f>HNK!AL39+WGL!AL39+JBHPL!AL39+JANG!AL39+MHBD!AL39+KRN!AL39+PDLY!AL39+JGTYL!AL39+KMM!AL39+BKDM!AL39+NZB!AL39+KMDY!AL39+ADB!AL39+NML!AL39+MNRL!AL39+KBASF!AL39</f>
        <v>0</v>
      </c>
      <c r="AM39" s="14">
        <f>HNK!AM39+WGL!AM39+JBHPL!AM39+JANG!AM39+MHBD!AM39+KRN!AM39+PDLY!AM39+JGTYL!AM39+KMM!AM39+BKDM!AM39+NZB!AM39+KMDY!AM39+ADB!AM39+NML!AM39+MNRL!AM39+KBASF!AM39</f>
        <v>0</v>
      </c>
      <c r="AN39" s="14">
        <f>HNK!AN39+WGL!AN39+JBHPL!AN39+JANG!AN39+MHBD!AN39+KRN!AN39+PDLY!AN39+JGTYL!AN39+KMM!AN39+BKDM!AN39+NZB!AN39+KMDY!AN39+ADB!AN39+NML!AN39+MNRL!AN39+KBASF!AN39</f>
        <v>0</v>
      </c>
      <c r="AO39" s="13">
        <f t="shared" si="121"/>
        <v>0</v>
      </c>
      <c r="AP39" s="14">
        <f>HNK!AP39+WGL!AP39+JBHPL!AP39+JANG!AP39+MHBD!AP39+KRN!AP39+PDLY!AP39+JGTYL!AP39+KMM!AP39+BKDM!AP39+NZB!AP39+KMDY!AP39+ADB!AP39+NML!AP39+MNRL!AP39+KBASF!AP39</f>
        <v>0</v>
      </c>
      <c r="AQ39" s="14">
        <f>HNK!AQ39+WGL!AQ39+JBHPL!AQ39+JANG!AQ39+MHBD!AQ39+KRN!AQ39+PDLY!AQ39+JGTYL!AQ39+KMM!AQ39+BKDM!AQ39+NZB!AQ39+KMDY!AQ39+ADB!AQ39+NML!AQ39+MNRL!AQ39+KBASF!AQ39</f>
        <v>0</v>
      </c>
      <c r="AR39" s="14">
        <f>HNK!AR39+WGL!AR39+JBHPL!AR39+JANG!AR39+MHBD!AR39+KRN!AR39+PDLY!AR39+JGTYL!AR39+KMM!AR39+BKDM!AR39+NZB!AR39+KMDY!AR39+ADB!AR39+NML!AR39+MNRL!AR39+KBASF!AR39</f>
        <v>0</v>
      </c>
      <c r="AS39" s="14">
        <f>HNK!AS39+WGL!AS39+JBHPL!AS39+JANG!AS39+MHBD!AS39+KRN!AS39+PDLY!AS39+JGTYL!AS39+KMM!AS39+BKDM!AS39+NZB!AS39+KMDY!AS39+ADB!AS39+NML!AS39+MNRL!AS39+KBASF!AS39</f>
        <v>0</v>
      </c>
      <c r="AT39" s="14">
        <f>HNK!AT39+WGL!AT39+JBHPL!AT39+JANG!AT39+MHBD!AT39+KRN!AT39+PDLY!AT39+JGTYL!AT39+KMM!AT39+BKDM!AT39+NZB!AT39+KMDY!AT39+ADB!AT39+NML!AT39+MNRL!AT39+KBASF!AT39</f>
        <v>0</v>
      </c>
      <c r="AU39" s="14">
        <f>HNK!AU39+WGL!AU39+JBHPL!AU39+JANG!AU39+MHBD!AU39+KRN!AU39+PDLY!AU39+JGTYL!AU39+KMM!AU39+BKDM!AU39+NZB!AU39+KMDY!AU39+ADB!AU39+NML!AU39+MNRL!AU39+KBASF!AU39</f>
        <v>0</v>
      </c>
      <c r="AV39" s="14">
        <f>HNK!AV39+WGL!AV39+JBHPL!AV39+JANG!AV39+MHBD!AV39+KRN!AV39+PDLY!AV39+JGTYL!AV39+KMM!AV39+BKDM!AV39+NZB!AV39+KMDY!AV39+ADB!AV39+NML!AV39+MNRL!AV39+KBASF!AV39</f>
        <v>0</v>
      </c>
      <c r="AW39" s="14">
        <f>HNK!AW39+WGL!AW39+JBHPL!AW39+JANG!AW39+MHBD!AW39+KRN!AW39+PDLY!AW39+JGTYL!AW39+KMM!AW39+BKDM!AW39+NZB!AW39+KMDY!AW39+ADB!AW39+NML!AW39+MNRL!AW39+KBASF!AW39</f>
        <v>0</v>
      </c>
      <c r="AX39" s="14">
        <f>HNK!AX39+WGL!AX39+JBHPL!AX39+JANG!AX39+MHBD!AX39+KRN!AX39+PDLY!AX39+JGTYL!AX39+KMM!AX39+BKDM!AX39+NZB!AX39+KMDY!AX39+ADB!AX39+NML!AX39+MNRL!AX39+KBASF!AX39</f>
        <v>0</v>
      </c>
      <c r="AY39" s="14">
        <f>HNK!AY39+WGL!AY39+JBHPL!AY39+JANG!AY39+MHBD!AY39+KRN!AY39+PDLY!AY39+JGTYL!AY39+KMM!AY39+BKDM!AY39+NZB!AY39+KMDY!AY39+ADB!AY39+NML!AY39+MNRL!AY39+KBASF!AY39</f>
        <v>0</v>
      </c>
      <c r="AZ39" s="14">
        <f>HNK!AZ39+WGL!AZ39+JBHPL!AZ39+JANG!AZ39+MHBD!AZ39+KRN!AZ39+PDLY!AZ39+JGTYL!AZ39+KMM!AZ39+BKDM!AZ39+NZB!AZ39+KMDY!AZ39+ADB!AZ39+NML!AZ39+MNRL!AZ39+KBASF!AZ39</f>
        <v>0</v>
      </c>
      <c r="BA39" s="14">
        <f>HNK!BA39+WGL!BA39+JBHPL!BA39+JANG!BA39+MHBD!BA39+KRN!BA39+PDLY!BA39+JGTYL!BA39+KMM!BA39+BKDM!BA39+NZB!BA39+KMDY!BA39+ADB!BA39+NML!BA39+MNRL!BA39+KBASF!BA39</f>
        <v>0</v>
      </c>
      <c r="BB39" s="13">
        <f t="shared" si="122"/>
        <v>0</v>
      </c>
      <c r="BC39" s="14">
        <f>HNK!BC39+WGL!BC39+JBHPL!BC39+JANG!BC39+MHBD!BC39+KRN!BC39+PDLY!BC39+JGTYL!BC39+KMM!BC39+BKDM!BC39+NZB!BC39+KMDY!BC39+ADB!BC39+NML!BC39+MNRL!BC39+KBASF!BC39</f>
        <v>0</v>
      </c>
      <c r="BD39" s="14">
        <f>HNK!BD39+WGL!BD39+JBHPL!BD39+JANG!BD39+MHBD!BD39+KRN!BD39+PDLY!BD39+JGTYL!BD39+KMM!BD39+BKDM!BD39+NZB!BD39+KMDY!BD39+ADB!BD39+NML!BD39+MNRL!BD39+KBASF!BD39</f>
        <v>0</v>
      </c>
      <c r="BE39" s="14">
        <f>HNK!BE39+WGL!BE39+JBHPL!BE39+JANG!BE39+MHBD!BE39+KRN!BE39+PDLY!BE39+JGTYL!BE39+KMM!BE39+BKDM!BE39+NZB!BE39+KMDY!BE39+ADB!BE39+NML!BE39+MNRL!BE39+KBASF!BE39</f>
        <v>0</v>
      </c>
      <c r="BF39" s="14">
        <f>HNK!BF39+WGL!BF39+JBHPL!BF39+JANG!BF39+MHBD!BF39+KRN!BF39+PDLY!BF39+JGTYL!BF39+KMM!BF39+BKDM!BF39+NZB!BF39+KMDY!BF39+ADB!BF39+NML!BF39+MNRL!BF39+KBASF!BF39</f>
        <v>0</v>
      </c>
      <c r="BG39" s="14">
        <f>HNK!BG39+WGL!BG39+JBHPL!BG39+JANG!BG39+MHBD!BG39+KRN!BG39+PDLY!BG39+JGTYL!BG39+KMM!BG39+BKDM!BG39+NZB!BG39+KMDY!BG39+ADB!BG39+NML!BG39+MNRL!BG39+KBASF!BG39</f>
        <v>0</v>
      </c>
      <c r="BH39" s="14">
        <f>HNK!BH39+WGL!BH39+JBHPL!BH39+JANG!BH39+MHBD!BH39+KRN!BH39+PDLY!BH39+JGTYL!BH39+KMM!BH39+BKDM!BH39+NZB!BH39+KMDY!BH39+ADB!BH39+NML!BH39+MNRL!BH39+KBASF!BH39</f>
        <v>0</v>
      </c>
      <c r="BI39" s="14">
        <f>HNK!BI39+WGL!BI39+JBHPL!BI39+JANG!BI39+MHBD!BI39+KRN!BI39+PDLY!BI39+JGTYL!BI39+KMM!BI39+BKDM!BI39+NZB!BI39+KMDY!BI39+ADB!BI39+NML!BI39+MNRL!BI39+KBASF!BI39</f>
        <v>0</v>
      </c>
      <c r="BJ39" s="14">
        <f>HNK!BJ39+WGL!BJ39+JBHPL!BJ39+JANG!BJ39+MHBD!BJ39+KRN!BJ39+PDLY!BJ39+JGTYL!BJ39+KMM!BJ39+BKDM!BJ39+NZB!BJ39+KMDY!BJ39+ADB!BJ39+NML!BJ39+MNRL!BJ39+KBASF!BJ39</f>
        <v>0</v>
      </c>
      <c r="BK39" s="14">
        <f>HNK!BK39+WGL!BK39+JBHPL!BK39+JANG!BK39+MHBD!BK39+KRN!BK39+PDLY!BK39+JGTYL!BK39+KMM!BK39+BKDM!BK39+NZB!BK39+KMDY!BK39+ADB!BK39+NML!BK39+MNRL!BK39+KBASF!BK39</f>
        <v>0</v>
      </c>
      <c r="BL39" s="14">
        <f>HNK!BL39+WGL!BL39+JBHPL!BL39+JANG!BL39+MHBD!BL39+KRN!BL39+PDLY!BL39+JGTYL!BL39+KMM!BL39+BKDM!BL39+NZB!BL39+KMDY!BL39+ADB!BL39+NML!BL39+MNRL!BL39+KBASF!BL39</f>
        <v>0</v>
      </c>
      <c r="BM39" s="14">
        <f>HNK!BM39+WGL!BM39+JBHPL!BM39+JANG!BM39+MHBD!BM39+KRN!BM39+PDLY!BM39+JGTYL!BM39+KMM!BM39+BKDM!BM39+NZB!BM39+KMDY!BM39+ADB!BM39+NML!BM39+MNRL!BM39+KBASF!BM39</f>
        <v>0</v>
      </c>
      <c r="BN39" s="14">
        <f>HNK!BN39+WGL!BN39+JBHPL!BN39+JANG!BN39+MHBD!BN39+KRN!BN39+PDLY!BN39+JGTYL!BN39+KMM!BN39+BKDM!BN39+NZB!BN39+KMDY!BN39+ADB!BN39+NML!BN39+MNRL!BN39+KBASF!BN39</f>
        <v>0</v>
      </c>
      <c r="BO39" s="13">
        <f t="shared" si="123"/>
        <v>0</v>
      </c>
      <c r="BP39" s="14">
        <f>HNK!BP39+WGL!BP39+JBHPL!BP39+JANG!BP39+MHBD!BP39+KRN!BP39+PDLY!BP39+JGTYL!BP39+KMM!BP39+BKDM!BP39+NZB!BP39+KMDY!BP39+ADB!BP39+NML!BP39+MNRL!BP39+KBASF!BP39</f>
        <v>0</v>
      </c>
      <c r="BQ39" s="14">
        <f>HNK!BQ39+WGL!BQ39+JBHPL!BQ39+JANG!BQ39+MHBD!BQ39+KRN!BQ39+PDLY!BQ39+JGTYL!BQ39+KMM!BQ39+BKDM!BQ39+NZB!BQ39+KMDY!BQ39+ADB!BQ39+NML!BQ39+MNRL!BQ39+KBASF!BQ39</f>
        <v>0</v>
      </c>
      <c r="BR39" s="14">
        <f>HNK!BR39+WGL!BR39+JBHPL!BR39+JANG!BR39+MHBD!BR39+KRN!BR39+PDLY!BR39+JGTYL!BR39+KMM!BR39+BKDM!BR39+NZB!BR39+KMDY!BR39+ADB!BR39+NML!BR39+MNRL!BR39+KBASF!BR39</f>
        <v>0</v>
      </c>
      <c r="BS39" s="14">
        <f>HNK!BS39+WGL!BS39+JBHPL!BS39+JANG!BS39+MHBD!BS39+KRN!BS39+PDLY!BS39+JGTYL!BS39+KMM!BS39+BKDM!BS39+NZB!BS39+KMDY!BS39+ADB!BS39+NML!BS39+MNRL!BS39+KBASF!BS39</f>
        <v>0</v>
      </c>
      <c r="BT39" s="14">
        <f>HNK!BT39+WGL!BT39+JBHPL!BT39+JANG!BT39+MHBD!BT39+KRN!BT39+PDLY!BT39+JGTYL!BT39+KMM!BT39+BKDM!BT39+NZB!BT39+KMDY!BT39+ADB!BT39+NML!BT39+MNRL!BT39+KBASF!BT39</f>
        <v>0</v>
      </c>
      <c r="BU39" s="14">
        <f>HNK!BU39+WGL!BU39+JBHPL!BU39+JANG!BU39+MHBD!BU39+KRN!BU39+PDLY!BU39+JGTYL!BU39+KMM!BU39+BKDM!BU39+NZB!BU39+KMDY!BU39+ADB!BU39+NML!BU39+MNRL!BU39+KBASF!BU39</f>
        <v>0</v>
      </c>
      <c r="BV39" s="14">
        <f>HNK!BV39+WGL!BV39+JBHPL!BV39+JANG!BV39+MHBD!BV39+KRN!BV39+PDLY!BV39+JGTYL!BV39+KMM!BV39+BKDM!BV39+NZB!BV39+KMDY!BV39+ADB!BV39+NML!BV39+MNRL!BV39+KBASF!BV39</f>
        <v>0</v>
      </c>
      <c r="BW39" s="14">
        <f>HNK!BW39+WGL!BW39+JBHPL!BW39+JANG!BW39+MHBD!BW39+KRN!BW39+PDLY!BW39+JGTYL!BW39+KMM!BW39+BKDM!BW39+NZB!BW39+KMDY!BW39+ADB!BW39+NML!BW39+MNRL!BW39+KBASF!BW39</f>
        <v>0</v>
      </c>
      <c r="BX39" s="14">
        <f>HNK!BX39+WGL!BX39+JBHPL!BX39+JANG!BX39+MHBD!BX39+KRN!BX39+PDLY!BX39+JGTYL!BX39+KMM!BX39+BKDM!BX39+NZB!BX39+KMDY!BX39+ADB!BX39+NML!BX39+MNRL!BX39+KBASF!BX39</f>
        <v>0</v>
      </c>
      <c r="BY39" s="14">
        <f>HNK!BY39+WGL!BY39+JBHPL!BY39+JANG!BY39+MHBD!BY39+KRN!BY39+PDLY!BY39+JGTYL!BY39+KMM!BY39+BKDM!BY39+NZB!BY39+KMDY!BY39+ADB!BY39+NML!BY39+MNRL!BY39+KBASF!BY39</f>
        <v>0</v>
      </c>
      <c r="BZ39" s="14">
        <f>HNK!BZ39+WGL!BZ39+JBHPL!BZ39+JANG!BZ39+MHBD!BZ39+KRN!BZ39+PDLY!BZ39+JGTYL!BZ39+KMM!BZ39+BKDM!BZ39+NZB!BZ39+KMDY!BZ39+ADB!BZ39+NML!BZ39+MNRL!BZ39+KBASF!BZ39</f>
        <v>0</v>
      </c>
      <c r="CA39" s="14">
        <f>HNK!CA39+WGL!CA39+JBHPL!CA39+JANG!CA39+MHBD!CA39+KRN!CA39+PDLY!CA39+JGTYL!CA39+KMM!CA39+BKDM!CA39+NZB!CA39+KMDY!CA39+ADB!CA39+NML!CA39+MNRL!CA39+KBASF!CA39</f>
        <v>0</v>
      </c>
      <c r="CB39" s="13">
        <f t="shared" si="124"/>
        <v>0</v>
      </c>
      <c r="CC39" s="23">
        <f t="shared" si="125"/>
        <v>0</v>
      </c>
      <c r="CD39" s="23">
        <f t="shared" si="126"/>
        <v>0</v>
      </c>
      <c r="CE39" s="23">
        <f t="shared" si="127"/>
        <v>0</v>
      </c>
      <c r="CF39" s="23">
        <f t="shared" si="128"/>
        <v>0</v>
      </c>
      <c r="CG39" s="23">
        <f t="shared" si="129"/>
        <v>0</v>
      </c>
      <c r="CH39" s="32"/>
      <c r="CI39" s="25" t="s">
        <v>76</v>
      </c>
      <c r="CJ39" s="26">
        <f t="shared" si="130"/>
        <v>0</v>
      </c>
      <c r="CK39" s="26">
        <f t="shared" si="130"/>
        <v>0</v>
      </c>
      <c r="CL39" s="26">
        <f t="shared" si="130"/>
        <v>0</v>
      </c>
      <c r="CM39" s="26">
        <f t="shared" si="130"/>
        <v>0</v>
      </c>
      <c r="CN39" s="26">
        <f t="shared" si="130"/>
        <v>0</v>
      </c>
      <c r="CO39" s="26">
        <f t="shared" si="130"/>
        <v>0</v>
      </c>
      <c r="CP39" s="14">
        <f>HNK!CP39+WGL!CP39+JBHPL!CP39+JANG!CP39+MHBD!CP39+KRN!CP39+PDLY!CP39+JGTYL!CP39+KMM!CP39+BKDM!CP39+NZB!CP39+KMDY!CP39+ADB!CP39+NML!CP39+MNRL!CP39+KBASF!CP39</f>
        <v>0</v>
      </c>
      <c r="CQ39" s="14">
        <f>HNK!CQ39+WGL!CQ39+JBHPL!CQ39+JANG!CQ39+MHBD!CQ39+KRN!CQ39+PDLY!CQ39+JGTYL!CQ39+KMM!CQ39+BKDM!CQ39+NZB!CQ39+KMDY!CQ39+ADB!CQ39+NML!CQ39+MNRL!CQ39+KBASF!CQ39</f>
        <v>0</v>
      </c>
      <c r="CR39" s="14">
        <f>HNK!CR39+WGL!CR39+JBHPL!CR39+JANG!CR39+MHBD!CR39+KRN!CR39+PDLY!CR39+JGTYL!CR39+KMM!CR39+BKDM!CR39+NZB!CR39+KMDY!CR39+ADB!CR39+NML!CR39+MNRL!CR39+KBASF!CR39</f>
        <v>0</v>
      </c>
      <c r="CS39" s="14">
        <f>HNK!CS39+WGL!CS39+JBHPL!CS39+JANG!CS39+MHBD!CS39+KRN!CS39+PDLY!CS39+JGTYL!CS39+KMM!CS39+BKDM!CS39+NZB!CS39+KMDY!CS39+ADB!CS39+NML!CS39+MNRL!CS39+KBASF!CS39</f>
        <v>0</v>
      </c>
      <c r="CT39" s="14">
        <f>HNK!CT39+WGL!CT39+JBHPL!CT39+JANG!CT39+MHBD!CT39+KRN!CT39+PDLY!CT39+JGTYL!CT39+KMM!CT39+BKDM!CT39+NZB!CT39+KMDY!CT39+ADB!CT39+NML!CT39+MNRL!CT39+KBASF!CT39</f>
        <v>0</v>
      </c>
      <c r="CU39" s="14">
        <f>HNK!CU39+WGL!CU39+JBHPL!CU39+JANG!CU39+MHBD!CU39+KRN!CU39+PDLY!CU39+JGTYL!CU39+KMM!CU39+BKDM!CU39+NZB!CU39+KMDY!CU39+ADB!CU39+NML!CU39+MNRL!CU39+KBASF!CU39</f>
        <v>0</v>
      </c>
      <c r="CV39" s="34">
        <f t="shared" si="131"/>
        <v>0</v>
      </c>
      <c r="CW39" s="34">
        <f t="shared" si="131"/>
        <v>0</v>
      </c>
      <c r="CX39" s="34">
        <f t="shared" si="131"/>
        <v>0</v>
      </c>
      <c r="CY39" s="34">
        <f t="shared" si="131"/>
        <v>0</v>
      </c>
      <c r="CZ39" s="34">
        <f t="shared" si="131"/>
        <v>0</v>
      </c>
      <c r="DA39" s="34">
        <f t="shared" si="131"/>
        <v>0</v>
      </c>
      <c r="DB39" s="13">
        <f t="shared" si="132"/>
        <v>0</v>
      </c>
      <c r="DC39" s="40">
        <f t="shared" si="133"/>
        <v>0</v>
      </c>
      <c r="DD39" s="41">
        <f t="shared" si="134"/>
        <v>0</v>
      </c>
      <c r="DE39" s="40">
        <f t="shared" si="135"/>
        <v>0</v>
      </c>
      <c r="DF39" s="40">
        <f t="shared" si="136"/>
        <v>0</v>
      </c>
      <c r="DG39" s="48">
        <f t="shared" si="137"/>
        <v>0</v>
      </c>
      <c r="DH39" s="54">
        <v>0.05</v>
      </c>
      <c r="DI39" s="25" t="s">
        <v>80</v>
      </c>
      <c r="DJ39" s="50">
        <f t="shared" si="138"/>
        <v>0.05</v>
      </c>
      <c r="DK39" s="68">
        <f t="shared" si="21"/>
        <v>0</v>
      </c>
      <c r="DL39" s="68">
        <f t="shared" si="21"/>
        <v>0</v>
      </c>
      <c r="DM39" s="68">
        <f t="shared" si="21"/>
        <v>0</v>
      </c>
      <c r="DN39" s="68">
        <f t="shared" si="21"/>
        <v>0</v>
      </c>
      <c r="DO39" s="68">
        <f t="shared" si="21"/>
        <v>0</v>
      </c>
      <c r="DP39" s="68">
        <f t="shared" si="21"/>
        <v>0</v>
      </c>
      <c r="DQ39" s="68">
        <f t="shared" si="21"/>
        <v>0</v>
      </c>
      <c r="DR39" s="68">
        <f t="shared" si="21"/>
        <v>0</v>
      </c>
      <c r="DS39" s="68">
        <f t="shared" si="21"/>
        <v>0</v>
      </c>
      <c r="DT39" s="68">
        <f t="shared" si="21"/>
        <v>0</v>
      </c>
      <c r="DU39" s="68">
        <f t="shared" si="21"/>
        <v>0</v>
      </c>
      <c r="DV39" s="68">
        <f t="shared" si="21"/>
        <v>0</v>
      </c>
      <c r="DW39" s="13">
        <f t="shared" si="139"/>
        <v>0</v>
      </c>
      <c r="DX39" s="126"/>
      <c r="DY39" s="126"/>
      <c r="DZ39" s="126"/>
      <c r="EA39" s="126"/>
      <c r="EB39" s="126"/>
      <c r="EC39" s="126"/>
      <c r="ED39" s="126"/>
      <c r="EE39" s="126"/>
      <c r="EF39" s="126"/>
      <c r="EG39" s="126"/>
      <c r="EH39" s="126"/>
      <c r="EI39" s="126"/>
      <c r="EJ39" s="125"/>
      <c r="EK39" s="126"/>
      <c r="EL39" s="126"/>
      <c r="EM39" s="126"/>
      <c r="EN39" s="126"/>
      <c r="EO39" s="126"/>
      <c r="EP39" s="126"/>
      <c r="EQ39" s="126"/>
      <c r="ER39" s="126"/>
      <c r="ES39" s="126"/>
      <c r="ET39" s="126"/>
      <c r="EU39" s="126"/>
      <c r="EV39" s="126"/>
      <c r="EW39" s="125"/>
      <c r="EX39" s="126"/>
      <c r="EY39" s="126"/>
      <c r="EZ39" s="126"/>
      <c r="FA39" s="126"/>
      <c r="FB39" s="126"/>
      <c r="FC39" s="126"/>
      <c r="FD39" s="126"/>
      <c r="FE39" s="126"/>
      <c r="FF39" s="126"/>
      <c r="FG39" s="126"/>
      <c r="FH39" s="126"/>
      <c r="FI39" s="126"/>
      <c r="FJ39" s="125"/>
      <c r="FK39" s="126"/>
      <c r="FL39" s="126"/>
      <c r="FM39" s="126"/>
      <c r="FN39" s="126"/>
      <c r="FO39" s="126"/>
      <c r="FP39" s="126"/>
      <c r="FQ39" s="126"/>
      <c r="FR39" s="126"/>
      <c r="FS39" s="126"/>
      <c r="FT39" s="126"/>
      <c r="FU39" s="126"/>
      <c r="FV39" s="126"/>
      <c r="FW39" s="125"/>
      <c r="FX39" s="126"/>
      <c r="FY39" s="126"/>
      <c r="FZ39" s="126"/>
      <c r="GA39" s="126"/>
      <c r="GB39" s="126"/>
      <c r="GC39" s="126"/>
      <c r="GD39" s="126"/>
      <c r="GE39" s="126"/>
      <c r="GF39" s="126"/>
      <c r="GG39" s="126"/>
      <c r="GH39" s="126"/>
      <c r="GI39" s="126"/>
      <c r="GJ39" s="125"/>
      <c r="GK39" s="126"/>
      <c r="GL39" s="126"/>
      <c r="GM39" s="126"/>
      <c r="GN39" s="126"/>
      <c r="GO39" s="126"/>
      <c r="GP39" s="126"/>
      <c r="GQ39" s="126"/>
      <c r="GR39" s="126"/>
      <c r="GS39" s="126"/>
      <c r="GT39" s="126"/>
      <c r="GU39" s="126"/>
      <c r="GV39" s="126"/>
      <c r="GW39" s="125"/>
      <c r="GX39" s="126"/>
      <c r="GY39" s="126"/>
      <c r="GZ39" s="126"/>
      <c r="HA39" s="126"/>
      <c r="HB39" s="126"/>
      <c r="HC39" s="126"/>
      <c r="HD39" s="126"/>
      <c r="HE39" s="126"/>
      <c r="HF39" s="126"/>
      <c r="HG39" s="126"/>
      <c r="HH39" s="126"/>
      <c r="HI39" s="126"/>
      <c r="HJ39" s="125"/>
      <c r="HK39" s="126"/>
      <c r="HL39" s="126"/>
      <c r="HM39" s="126"/>
      <c r="HN39" s="126"/>
      <c r="HO39" s="126"/>
      <c r="HP39" s="126"/>
      <c r="HQ39" s="126"/>
      <c r="HR39" s="126"/>
      <c r="HS39" s="126"/>
      <c r="HT39" s="126"/>
      <c r="HU39" s="126"/>
      <c r="HV39" s="126"/>
      <c r="HW39" s="125"/>
      <c r="HX39" s="126"/>
      <c r="HY39" s="126"/>
      <c r="HZ39" s="126"/>
      <c r="IA39" s="126"/>
      <c r="IB39" s="126"/>
      <c r="IC39" s="126"/>
      <c r="ID39" s="126"/>
      <c r="IE39" s="126"/>
      <c r="IF39" s="126"/>
      <c r="IG39" s="126"/>
      <c r="IH39" s="126"/>
      <c r="II39" s="126"/>
      <c r="IJ39" s="125"/>
      <c r="IK39" s="126"/>
      <c r="IL39" s="126"/>
      <c r="IM39" s="126"/>
      <c r="IN39" s="126"/>
      <c r="IO39" s="126"/>
      <c r="IP39" s="126"/>
      <c r="IQ39" s="126"/>
      <c r="IR39" s="126"/>
      <c r="IS39" s="126"/>
      <c r="IT39" s="126"/>
      <c r="IU39" s="126"/>
      <c r="IV39" s="126"/>
      <c r="IW39" s="125"/>
    </row>
    <row r="40" spans="2:257" ht="12.5" x14ac:dyDescent="0.2">
      <c r="B40" s="3" t="s">
        <v>4</v>
      </c>
      <c r="C40" s="14">
        <f>HNK!C40+WGL!C40+JBHPL!C40+JANG!C40+MHBD!C40+KRN!C40+PDLY!C40+JGTYL!C40+KMM!C40+BKDM!C40+NZB!C40+KMDY!C40+ADB!C40+NML!C40+MNRL!C40+KBASF!C40</f>
        <v>6.0000000000000001E-3</v>
      </c>
      <c r="D40" s="14">
        <f>HNK!D40+WGL!D40+JBHPL!D40+JANG!D40+MHBD!D40+KRN!D40+PDLY!D40+JGTYL!D40+KMM!D40+BKDM!D40+NZB!D40+KMDY!D40+ADB!D40+NML!D40+MNRL!D40+KBASF!D40</f>
        <v>5.4000000000000003E-3</v>
      </c>
      <c r="E40" s="14">
        <f>HNK!E40+WGL!E40+JBHPL!E40+JANG!E40+MHBD!E40+KRN!E40+PDLY!E40+JGTYL!E40+KMM!E40+BKDM!E40+NZB!E40+KMDY!E40+ADB!E40+NML!E40+MNRL!E40+KBASF!E40</f>
        <v>4.4000000000000003E-3</v>
      </c>
      <c r="F40" s="14">
        <f>HNK!F40+WGL!F40+JBHPL!F40+JANG!F40+MHBD!F40+KRN!F40+PDLY!F40+JGTYL!F40+KMM!F40+BKDM!F40+NZB!F40+KMDY!F40+ADB!F40+NML!F40+MNRL!F40+KBASF!F40</f>
        <v>8.0000000000000004E-4</v>
      </c>
      <c r="G40" s="14">
        <f>HNK!G40+WGL!G40+JBHPL!G40+JANG!G40+MHBD!G40+KRN!G40+PDLY!G40+JGTYL!G40+KMM!G40+BKDM!G40+NZB!G40+KMDY!G40+ADB!G40+NML!G40+MNRL!G40+KBASF!G40</f>
        <v>8.0000000000000004E-4</v>
      </c>
      <c r="H40" s="14">
        <f>HNK!H40+WGL!H40+JBHPL!H40+JANG!H40+MHBD!H40+KRN!H40+PDLY!H40+JGTYL!H40+KMM!H40+BKDM!H40+NZB!H40+KMDY!H40+ADB!H40+NML!H40+MNRL!H40+KBASF!H40</f>
        <v>4.0000000000000002E-4</v>
      </c>
      <c r="I40" s="14">
        <f>HNK!I40+WGL!I40+JBHPL!I40+JANG!I40+MHBD!I40+KRN!I40+PDLY!I40+JGTYL!I40+KMM!I40+BKDM!I40+NZB!I40+KMDY!I40+ADB!I40+NML!I40+MNRL!I40+KBASF!I40</f>
        <v>0</v>
      </c>
      <c r="J40" s="14">
        <f>HNK!J40+WGL!J40+JBHPL!J40+JANG!J40+MHBD!J40+KRN!J40+PDLY!J40+JGTYL!J40+KMM!J40+BKDM!J40+NZB!J40+KMDY!J40+ADB!J40+NML!J40+MNRL!J40+KBASF!J40</f>
        <v>5.9999999999999995E-4</v>
      </c>
      <c r="K40" s="14">
        <f>HNK!K40+WGL!K40+JBHPL!K40+JANG!K40+MHBD!K40+KRN!K40+PDLY!K40+JGTYL!K40+KMM!K40+BKDM!K40+NZB!K40+KMDY!K40+ADB!K40+NML!K40+MNRL!K40+KBASF!K40</f>
        <v>2.0000000000000001E-4</v>
      </c>
      <c r="L40" s="14">
        <f>HNK!L40+WGL!L40+JBHPL!L40+JANG!L40+MHBD!L40+KRN!L40+PDLY!L40+JGTYL!L40+KMM!L40+BKDM!L40+NZB!L40+KMDY!L40+ADB!L40+NML!L40+MNRL!L40+KBASF!L40</f>
        <v>5.9999999999999995E-4</v>
      </c>
      <c r="M40" s="14">
        <f>HNK!M40+WGL!M40+JBHPL!M40+JANG!M40+MHBD!M40+KRN!M40+PDLY!M40+JGTYL!M40+KMM!M40+BKDM!M40+NZB!M40+KMDY!M40+ADB!M40+NML!M40+MNRL!M40+KBASF!M40</f>
        <v>4.0000000000000002E-4</v>
      </c>
      <c r="N40" s="14">
        <f>HNK!N40+WGL!N40+JBHPL!N40+JANG!N40+MHBD!N40+KRN!N40+PDLY!N40+JGTYL!N40+KMM!N40+BKDM!N40+NZB!N40+KMDY!N40+ADB!N40+NML!N40+MNRL!N40+KBASF!N40</f>
        <v>2.0000000000000001E-4</v>
      </c>
      <c r="O40" s="13">
        <f t="shared" si="119"/>
        <v>1.9799999999999998E-2</v>
      </c>
      <c r="P40" s="14">
        <f>HNK!P40+WGL!P40+JBHPL!P40+JANG!P40+MHBD!P40+KRN!P40+PDLY!P40+JGTYL!P40+KMM!P40+BKDM!P40+NZB!P40+KMDY!P40+ADB!P40+NML!P40+MNRL!P40+KBASF!P40</f>
        <v>0</v>
      </c>
      <c r="Q40" s="14">
        <f>HNK!Q40+WGL!Q40+JBHPL!Q40+JANG!Q40+MHBD!Q40+KRN!Q40+PDLY!Q40+JGTYL!Q40+KMM!Q40+BKDM!Q40+NZB!Q40+KMDY!Q40+ADB!Q40+NML!Q40+MNRL!Q40+KBASF!Q40</f>
        <v>0</v>
      </c>
      <c r="R40" s="14">
        <f>HNK!R40+WGL!R40+JBHPL!R40+JANG!R40+MHBD!R40+KRN!R40+PDLY!R40+JGTYL!R40+KMM!R40+BKDM!R40+NZB!R40+KMDY!R40+ADB!R40+NML!R40+MNRL!R40+KBASF!R40</f>
        <v>0</v>
      </c>
      <c r="S40" s="14">
        <f>HNK!S40+WGL!S40+JBHPL!S40+JANG!S40+MHBD!S40+KRN!S40+PDLY!S40+JGTYL!S40+KMM!S40+BKDM!S40+NZB!S40+KMDY!S40+ADB!S40+NML!S40+MNRL!S40+KBASF!S40</f>
        <v>0</v>
      </c>
      <c r="T40" s="14">
        <f>HNK!T40+WGL!T40+JBHPL!T40+JANG!T40+MHBD!T40+KRN!T40+PDLY!T40+JGTYL!T40+KMM!T40+BKDM!T40+NZB!T40+KMDY!T40+ADB!T40+NML!T40+MNRL!T40+KBASF!T40</f>
        <v>0</v>
      </c>
      <c r="U40" s="14">
        <f>HNK!U40+WGL!U40+JBHPL!U40+JANG!U40+MHBD!U40+KRN!U40+PDLY!U40+JGTYL!U40+KMM!U40+BKDM!U40+NZB!U40+KMDY!U40+ADB!U40+NML!U40+MNRL!U40+KBASF!U40</f>
        <v>1.3028</v>
      </c>
      <c r="V40" s="14">
        <f>HNK!V40+WGL!V40+JBHPL!V40+JANG!V40+MHBD!V40+KRN!V40+PDLY!V40+JGTYL!V40+KMM!V40+BKDM!V40+NZB!V40+KMDY!V40+ADB!V40+NML!V40+MNRL!V40+KBASF!V40</f>
        <v>2.6484000000000001</v>
      </c>
      <c r="W40" s="14">
        <f>HNK!W40+WGL!W40+JBHPL!W40+JANG!W40+MHBD!W40+KRN!W40+PDLY!W40+JGTYL!W40+KMM!W40+BKDM!W40+NZB!W40+KMDY!W40+ADB!W40+NML!W40+MNRL!W40+KBASF!W40</f>
        <v>2.6716000000000002</v>
      </c>
      <c r="X40" s="14">
        <f>HNK!X40+WGL!X40+JBHPL!X40+JANG!X40+MHBD!X40+KRN!X40+PDLY!X40+JGTYL!X40+KMM!X40+BKDM!X40+NZB!X40+KMDY!X40+ADB!X40+NML!X40+MNRL!X40+KBASF!X40</f>
        <v>2.6396000000000002</v>
      </c>
      <c r="Y40" s="14">
        <f>HNK!Y40+WGL!Y40+JBHPL!Y40+JANG!Y40+MHBD!Y40+KRN!Y40+PDLY!Y40+JGTYL!Y40+KMM!Y40+BKDM!Y40+NZB!Y40+KMDY!Y40+ADB!Y40+NML!Y40+MNRL!Y40+KBASF!Y40</f>
        <v>2.8624000000000001</v>
      </c>
      <c r="Z40" s="14">
        <f>HNK!Z40+WGL!Z40+JBHPL!Z40+JANG!Z40+MHBD!Z40+KRN!Z40+PDLY!Z40+JGTYL!Z40+KMM!Z40+BKDM!Z40+NZB!Z40+KMDY!Z40+ADB!Z40+NML!Z40+MNRL!Z40+KBASF!Z40</f>
        <v>2.8513999999999999</v>
      </c>
      <c r="AA40" s="14">
        <f>HNK!AA40+WGL!AA40+JBHPL!AA40+JANG!AA40+MHBD!AA40+KRN!AA40+PDLY!AA40+JGTYL!AA40+KMM!AA40+BKDM!AA40+NZB!AA40+KMDY!AA40+ADB!AA40+NML!AA40+MNRL!AA40+KBASF!AA40</f>
        <v>2.5651999999999999</v>
      </c>
      <c r="AB40" s="13">
        <f t="shared" si="120"/>
        <v>17.541399999999999</v>
      </c>
      <c r="AC40" s="14">
        <f>HNK!AC40+WGL!AC40+JBHPL!AC40+JANG!AC40+MHBD!AC40+KRN!AC40+PDLY!AC40+JGTYL!AC40+KMM!AC40+BKDM!AC40+NZB!AC40+KMDY!AC40+ADB!AC40+NML!AC40+MNRL!AC40+KBASF!AC40</f>
        <v>2.7338</v>
      </c>
      <c r="AD40" s="14">
        <f>HNK!AD40+WGL!AD40+JBHPL!AD40+JANG!AD40+MHBD!AD40+KRN!AD40+PDLY!AD40+JGTYL!AD40+KMM!AD40+BKDM!AD40+NZB!AD40+KMDY!AD40+ADB!AD40+NML!AD40+MNRL!AD40+KBASF!AD40</f>
        <v>2.6238000000000001</v>
      </c>
      <c r="AE40" s="14">
        <f>HNK!AE40+WGL!AE40+JBHPL!AE40+JANG!AE40+MHBD!AE40+KRN!AE40+PDLY!AE40+JGTYL!AE40+KMM!AE40+BKDM!AE40+NZB!AE40+KMDY!AE40+ADB!AE40+NML!AE40+MNRL!AE40+KBASF!AE40</f>
        <v>2.7867999999999999</v>
      </c>
      <c r="AF40" s="14">
        <f>HNK!AF40+WGL!AF40+JBHPL!AF40+JANG!AF40+MHBD!AF40+KRN!AF40+PDLY!AF40+JGTYL!AF40+KMM!AF40+BKDM!AF40+NZB!AF40+KMDY!AF40+ADB!AF40+NML!AF40+MNRL!AF40+KBASF!AF40</f>
        <v>2.8264</v>
      </c>
      <c r="AG40" s="14">
        <f>HNK!AG40+WGL!AG40+JBHPL!AG40+JANG!AG40+MHBD!AG40+KRN!AG40+PDLY!AG40+JGTYL!AG40+KMM!AG40+BKDM!AG40+NZB!AG40+KMDY!AG40+ADB!AG40+NML!AG40+MNRL!AG40+KBASF!AG40</f>
        <v>2.5691999999999999</v>
      </c>
      <c r="AH40" s="14">
        <f>HNK!AH40+WGL!AH40+JBHPL!AH40+JANG!AH40+MHBD!AH40+KRN!AH40+PDLY!AH40+JGTYL!AH40+KMM!AH40+BKDM!AH40+NZB!AH40+KMDY!AH40+ADB!AH40+NML!AH40+MNRL!AH40+KBASF!AH40</f>
        <v>2.2231999999999998</v>
      </c>
      <c r="AI40" s="14">
        <f>HNK!AI40+WGL!AI40+JBHPL!AI40+JANG!AI40+MHBD!AI40+KRN!AI40+PDLY!AI40+JGTYL!AI40+KMM!AI40+BKDM!AI40+NZB!AI40+KMDY!AI40+ADB!AI40+NML!AI40+MNRL!AI40+KBASF!AI40</f>
        <v>2.8479999999999999</v>
      </c>
      <c r="AJ40" s="14">
        <f>HNK!AJ40+WGL!AJ40+JBHPL!AJ40+JANG!AJ40+MHBD!AJ40+KRN!AJ40+PDLY!AJ40+JGTYL!AJ40+KMM!AJ40+BKDM!AJ40+NZB!AJ40+KMDY!AJ40+ADB!AJ40+NML!AJ40+MNRL!AJ40+KBASF!AJ40</f>
        <v>3.8672</v>
      </c>
      <c r="AK40" s="14">
        <f>HNK!AK40+WGL!AK40+JBHPL!AK40+JANG!AK40+MHBD!AK40+KRN!AK40+PDLY!AK40+JGTYL!AK40+KMM!AK40+BKDM!AK40+NZB!AK40+KMDY!AK40+ADB!AK40+NML!AK40+MNRL!AK40+KBASF!AK40</f>
        <v>4.0187999999999997</v>
      </c>
      <c r="AL40" s="14">
        <f>HNK!AL40+WGL!AL40+JBHPL!AL40+JANG!AL40+MHBD!AL40+KRN!AL40+PDLY!AL40+JGTYL!AL40+KMM!AL40+BKDM!AL40+NZB!AL40+KMDY!AL40+ADB!AL40+NML!AL40+MNRL!AL40+KBASF!AL40</f>
        <v>4.0780000000000003</v>
      </c>
      <c r="AM40" s="14">
        <f>HNK!AM40+WGL!AM40+JBHPL!AM40+JANG!AM40+MHBD!AM40+KRN!AM40+PDLY!AM40+JGTYL!AM40+KMM!AM40+BKDM!AM40+NZB!AM40+KMDY!AM40+ADB!AM40+NML!AM40+MNRL!AM40+KBASF!AM40</f>
        <v>3.9933999999999998</v>
      </c>
      <c r="AN40" s="14">
        <f>HNK!AN40+WGL!AN40+JBHPL!AN40+JANG!AN40+MHBD!AN40+KRN!AN40+PDLY!AN40+JGTYL!AN40+KMM!AN40+BKDM!AN40+NZB!AN40+KMDY!AN40+ADB!AN40+NML!AN40+MNRL!AN40+KBASF!AN40</f>
        <v>3.2023999999999999</v>
      </c>
      <c r="AO40" s="13">
        <f t="shared" si="121"/>
        <v>37.770999999999994</v>
      </c>
      <c r="AP40" s="14">
        <f>HNK!AP40+WGL!AP40+JBHPL!AP40+JANG!AP40+MHBD!AP40+KRN!AP40+PDLY!AP40+JGTYL!AP40+KMM!AP40+BKDM!AP40+NZB!AP40+KMDY!AP40+ADB!AP40+NML!AP40+MNRL!AP40+KBASF!AP40</f>
        <v>3.6894</v>
      </c>
      <c r="AQ40" s="14">
        <f>HNK!AQ40+WGL!AQ40+JBHPL!AQ40+JANG!AQ40+MHBD!AQ40+KRN!AQ40+PDLY!AQ40+JGTYL!AQ40+KMM!AQ40+BKDM!AQ40+NZB!AQ40+KMDY!AQ40+ADB!AQ40+NML!AQ40+MNRL!AQ40+KBASF!AQ40</f>
        <v>4.2080000000000002</v>
      </c>
      <c r="AR40" s="14">
        <f>HNK!AR40+WGL!AR40+JBHPL!AR40+JANG!AR40+MHBD!AR40+KRN!AR40+PDLY!AR40+JGTYL!AR40+KMM!AR40+BKDM!AR40+NZB!AR40+KMDY!AR40+ADB!AR40+NML!AR40+MNRL!AR40+KBASF!AR40</f>
        <v>3.7530000000000001</v>
      </c>
      <c r="AS40" s="14">
        <f>HNK!AS40+WGL!AS40+JBHPL!AS40+JANG!AS40+MHBD!AS40+KRN!AS40+PDLY!AS40+JGTYL!AS40+KMM!AS40+BKDM!AS40+NZB!AS40+KMDY!AS40+ADB!AS40+NML!AS40+MNRL!AS40+KBASF!AS40</f>
        <v>3.8515999999999999</v>
      </c>
      <c r="AT40" s="14">
        <f>HNK!AT40+WGL!AT40+JBHPL!AT40+JANG!AT40+MHBD!AT40+KRN!AT40+PDLY!AT40+JGTYL!AT40+KMM!AT40+BKDM!AT40+NZB!AT40+KMDY!AT40+ADB!AT40+NML!AT40+MNRL!AT40+KBASF!AT40</f>
        <v>2.7982</v>
      </c>
      <c r="AU40" s="14">
        <f>HNK!AU40+WGL!AU40+JBHPL!AU40+JANG!AU40+MHBD!AU40+KRN!AU40+PDLY!AU40+JGTYL!AU40+KMM!AU40+BKDM!AU40+NZB!AU40+KMDY!AU40+ADB!AU40+NML!AU40+MNRL!AU40+KBASF!AU40</f>
        <v>3.8963999999999999</v>
      </c>
      <c r="AV40" s="14">
        <f>HNK!AV40+WGL!AV40+JBHPL!AV40+JANG!AV40+MHBD!AV40+KRN!AV40+PDLY!AV40+JGTYL!AV40+KMM!AV40+BKDM!AV40+NZB!AV40+KMDY!AV40+ADB!AV40+NML!AV40+MNRL!AV40+KBASF!AV40</f>
        <v>1.9714</v>
      </c>
      <c r="AW40" s="14">
        <f>HNK!AW40+WGL!AW40+JBHPL!AW40+JANG!AW40+MHBD!AW40+KRN!AW40+PDLY!AW40+JGTYL!AW40+KMM!AW40+BKDM!AW40+NZB!AW40+KMDY!AW40+ADB!AW40+NML!AW40+MNRL!AW40+KBASF!AW40</f>
        <v>3.1</v>
      </c>
      <c r="AX40" s="14">
        <f>HNK!AX40+WGL!AX40+JBHPL!AX40+JANG!AX40+MHBD!AX40+KRN!AX40+PDLY!AX40+JGTYL!AX40+KMM!AX40+BKDM!AX40+NZB!AX40+KMDY!AX40+ADB!AX40+NML!AX40+MNRL!AX40+KBASF!AX40</f>
        <v>3.2031999999999998</v>
      </c>
      <c r="AY40" s="14">
        <f>HNK!AY40+WGL!AY40+JBHPL!AY40+JANG!AY40+MHBD!AY40+KRN!AY40+PDLY!AY40+JGTYL!AY40+KMM!AY40+BKDM!AY40+NZB!AY40+KMDY!AY40+ADB!AY40+NML!AY40+MNRL!AY40+KBASF!AY40</f>
        <v>3.8</v>
      </c>
      <c r="AZ40" s="14">
        <f>HNK!AZ40+WGL!AZ40+JBHPL!AZ40+JANG!AZ40+MHBD!AZ40+KRN!AZ40+PDLY!AZ40+JGTYL!AZ40+KMM!AZ40+BKDM!AZ40+NZB!AZ40+KMDY!AZ40+ADB!AZ40+NML!AZ40+MNRL!AZ40+KBASF!AZ40</f>
        <v>4.3365999999999998</v>
      </c>
      <c r="BA40" s="14">
        <f>HNK!BA40+WGL!BA40+JBHPL!BA40+JANG!BA40+MHBD!BA40+KRN!BA40+PDLY!BA40+JGTYL!BA40+KMM!BA40+BKDM!BA40+NZB!BA40+KMDY!BA40+ADB!BA40+NML!BA40+MNRL!BA40+KBASF!BA40</f>
        <v>2.9054000000000002</v>
      </c>
      <c r="BB40" s="13">
        <f t="shared" si="122"/>
        <v>41.513199999999998</v>
      </c>
      <c r="BC40" s="14">
        <f>HNK!BC40+WGL!BC40+JBHPL!BC40+JANG!BC40+MHBD!BC40+KRN!BC40+PDLY!BC40+JGTYL!BC40+KMM!BC40+BKDM!BC40+NZB!BC40+KMDY!BC40+ADB!BC40+NML!BC40+MNRL!BC40+KBASF!BC40</f>
        <v>1.2976000000000001</v>
      </c>
      <c r="BD40" s="14">
        <f>HNK!BD40+WGL!BD40+JBHPL!BD40+JANG!BD40+MHBD!BD40+KRN!BD40+PDLY!BD40+JGTYL!BD40+KMM!BD40+BKDM!BD40+NZB!BD40+KMDY!BD40+ADB!BD40+NML!BD40+MNRL!BD40+KBASF!BD40</f>
        <v>1.6434</v>
      </c>
      <c r="BE40" s="14">
        <f>HNK!BE40+WGL!BE40+JBHPL!BE40+JANG!BE40+MHBD!BE40+KRN!BE40+PDLY!BE40+JGTYL!BE40+KMM!BE40+BKDM!BE40+NZB!BE40+KMDY!BE40+ADB!BE40+NML!BE40+MNRL!BE40+KBASF!BE40</f>
        <v>2.2686000000000002</v>
      </c>
      <c r="BF40" s="14">
        <f>HNK!BF40+WGL!BF40+JBHPL!BF40+JANG!BF40+MHBD!BF40+KRN!BF40+PDLY!BF40+JGTYL!BF40+KMM!BF40+BKDM!BF40+NZB!BF40+KMDY!BF40+ADB!BF40+NML!BF40+MNRL!BF40+KBASF!BF40</f>
        <v>3.5619999999999998</v>
      </c>
      <c r="BG40" s="14">
        <f>HNK!BG40+WGL!BG40+JBHPL!BG40+JANG!BG40+MHBD!BG40+KRN!BG40+PDLY!BG40+JGTYL!BG40+KMM!BG40+BKDM!BG40+NZB!BG40+KMDY!BG40+ADB!BG40+NML!BG40+MNRL!BG40+KBASF!BG40</f>
        <v>4.0523999999999996</v>
      </c>
      <c r="BH40" s="14">
        <f>HNK!BH40+WGL!BH40+JBHPL!BH40+JANG!BH40+MHBD!BH40+KRN!BH40+PDLY!BH40+JGTYL!BH40+KMM!BH40+BKDM!BH40+NZB!BH40+KMDY!BH40+ADB!BH40+NML!BH40+MNRL!BH40+KBASF!BH40</f>
        <v>3.7856000000000001</v>
      </c>
      <c r="BI40" s="14">
        <f>HNK!BI40+WGL!BI40+JBHPL!BI40+JANG!BI40+MHBD!BI40+KRN!BI40+PDLY!BI40+JGTYL!BI40+KMM!BI40+BKDM!BI40+NZB!BI40+KMDY!BI40+ADB!BI40+NML!BI40+MNRL!BI40+KBASF!BI40</f>
        <v>3.0543999999999998</v>
      </c>
      <c r="BJ40" s="14">
        <f>HNK!BJ40+WGL!BJ40+JBHPL!BJ40+JANG!BJ40+MHBD!BJ40+KRN!BJ40+PDLY!BJ40+JGTYL!BJ40+KMM!BJ40+BKDM!BJ40+NZB!BJ40+KMDY!BJ40+ADB!BJ40+NML!BJ40+MNRL!BJ40+KBASF!BJ40</f>
        <v>3.0682</v>
      </c>
      <c r="BK40" s="14">
        <f>HNK!BK40+WGL!BK40+JBHPL!BK40+JANG!BK40+MHBD!BK40+KRN!BK40+PDLY!BK40+JGTYL!BK40+KMM!BK40+BKDM!BK40+NZB!BK40+KMDY!BK40+ADB!BK40+NML!BK40+MNRL!BK40+KBASF!BK40</f>
        <v>3.2804000000000002</v>
      </c>
      <c r="BL40" s="14">
        <f>HNK!BL40+WGL!BL40+JBHPL!BL40+JANG!BL40+MHBD!BL40+KRN!BL40+PDLY!BL40+JGTYL!BL40+KMM!BL40+BKDM!BL40+NZB!BL40+KMDY!BL40+ADB!BL40+NML!BL40+MNRL!BL40+KBASF!BL40</f>
        <v>3.5649999999999999</v>
      </c>
      <c r="BM40" s="14">
        <f>HNK!BM40+WGL!BM40+JBHPL!BM40+JANG!BM40+MHBD!BM40+KRN!BM40+PDLY!BM40+JGTYL!BM40+KMM!BM40+BKDM!BM40+NZB!BM40+KMDY!BM40+ADB!BM40+NML!BM40+MNRL!BM40+KBASF!BM40</f>
        <v>3.8460000000000001</v>
      </c>
      <c r="BN40" s="14">
        <f>HNK!BN40+WGL!BN40+JBHPL!BN40+JANG!BN40+MHBD!BN40+KRN!BN40+PDLY!BN40+JGTYL!BN40+KMM!BN40+BKDM!BN40+NZB!BN40+KMDY!BN40+ADB!BN40+NML!BN40+MNRL!BN40+KBASF!BN40</f>
        <v>3.5564</v>
      </c>
      <c r="BO40" s="13">
        <f t="shared" si="123"/>
        <v>36.980000000000004</v>
      </c>
      <c r="BP40" s="14">
        <f>HNK!BP40+WGL!BP40+JBHPL!BP40+JANG!BP40+MHBD!BP40+KRN!BP40+PDLY!BP40+JGTYL!BP40+KMM!BP40+BKDM!BP40+NZB!BP40+KMDY!BP40+ADB!BP40+NML!BP40+MNRL!BP40+KBASF!BP40</f>
        <v>4.9742879999999996</v>
      </c>
      <c r="BQ40" s="14">
        <f>HNK!BQ40+WGL!BQ40+JBHPL!BQ40+JANG!BQ40+MHBD!BQ40+KRN!BQ40+PDLY!BQ40+JGTYL!BQ40+KMM!BQ40+BKDM!BQ40+NZB!BQ40+KMDY!BQ40+ADB!BQ40+NML!BQ40+MNRL!BQ40+KBASF!BQ40</f>
        <v>6.3639809999999999</v>
      </c>
      <c r="BR40" s="14">
        <f>HNK!BR40+WGL!BR40+JBHPL!BR40+JANG!BR40+MHBD!BR40+KRN!BR40+PDLY!BR40+JGTYL!BR40+KMM!BR40+BKDM!BR40+NZB!BR40+KMDY!BR40+ADB!BR40+NML!BR40+MNRL!BR40+KBASF!BR40</f>
        <v>6.582821</v>
      </c>
      <c r="BS40" s="14">
        <f>HNK!BS40+WGL!BS40+JBHPL!BS40+JANG!BS40+MHBD!BS40+KRN!BS40+PDLY!BS40+JGTYL!BS40+KMM!BS40+BKDM!BS40+NZB!BS40+KMDY!BS40+ADB!BS40+NML!BS40+MNRL!BS40+KBASF!BS40</f>
        <v>6.35921</v>
      </c>
      <c r="BT40" s="14">
        <f>HNK!BT40+WGL!BT40+JBHPL!BT40+JANG!BT40+MHBD!BT40+KRN!BT40+PDLY!BT40+JGTYL!BT40+KMM!BT40+BKDM!BT40+NZB!BT40+KMDY!BT40+ADB!BT40+NML!BT40+MNRL!BT40+KBASF!BT40</f>
        <v>6.6521170000000005</v>
      </c>
      <c r="BU40" s="14">
        <f>HNK!BU40+WGL!BU40+JBHPL!BU40+JANG!BU40+MHBD!BU40+KRN!BU40+PDLY!BU40+JGTYL!BU40+KMM!BU40+BKDM!BU40+NZB!BU40+KMDY!BU40+ADB!BU40+NML!BU40+MNRL!BU40+KBASF!BU40</f>
        <v>6.3527880000000003</v>
      </c>
      <c r="BV40" s="14">
        <f>HNK!BV40+WGL!BV40+JBHPL!BV40+JANG!BV40+MHBD!BV40+KRN!BV40+PDLY!BV40+JGTYL!BV40+KMM!BV40+BKDM!BV40+NZB!BV40+KMDY!BV40+ADB!BV40+NML!BV40+MNRL!BV40+KBASF!BV40</f>
        <v>5.9101650000000001</v>
      </c>
      <c r="BW40" s="14">
        <f>HNK!BW40+WGL!BW40+JBHPL!BW40+JANG!BW40+MHBD!BW40+KRN!BW40+PDLY!BW40+JGTYL!BW40+KMM!BW40+BKDM!BW40+NZB!BW40+KMDY!BW40+ADB!BW40+NML!BW40+MNRL!BW40+KBASF!BW40</f>
        <v>6.3403600000000004</v>
      </c>
      <c r="BX40" s="14">
        <f>HNK!BX40+WGL!BX40+JBHPL!BX40+JANG!BX40+MHBD!BX40+KRN!BX40+PDLY!BX40+JGTYL!BX40+KMM!BX40+BKDM!BX40+NZB!BX40+KMDY!BX40+ADB!BX40+NML!BX40+MNRL!BX40+KBASF!BX40</f>
        <v>6.1535570000000002</v>
      </c>
      <c r="BY40" s="14">
        <f>HNK!BY40+WGL!BY40+JBHPL!BY40+JANG!BY40+MHBD!BY40+KRN!BY40+PDLY!BY40+JGTYL!BY40+KMM!BY40+BKDM!BY40+NZB!BY40+KMDY!BY40+ADB!BY40+NML!BY40+MNRL!BY40+KBASF!BY40</f>
        <v>4.572203</v>
      </c>
      <c r="BZ40" s="14">
        <f>HNK!BZ40+WGL!BZ40+JBHPL!BZ40+JANG!BZ40+MHBD!BZ40+KRN!BZ40+PDLY!BZ40+JGTYL!BZ40+KMM!BZ40+BKDM!BZ40+NZB!BZ40+KMDY!BZ40+ADB!BZ40+NML!BZ40+MNRL!BZ40+KBASF!BZ40</f>
        <v>6.6435399999999998</v>
      </c>
      <c r="CA40" s="14">
        <f>HNK!CA40+WGL!CA40+JBHPL!CA40+JANG!CA40+MHBD!CA40+KRN!CA40+PDLY!CA40+JGTYL!CA40+KMM!CA40+BKDM!CA40+NZB!CA40+KMDY!CA40+ADB!CA40+NML!CA40+MNRL!CA40+KBASF!CA40</f>
        <v>6.2701399999999996</v>
      </c>
      <c r="CB40" s="13">
        <f t="shared" si="124"/>
        <v>73.175169999999994</v>
      </c>
      <c r="CC40" s="23">
        <f t="shared" si="125"/>
        <v>4.1705853334368612</v>
      </c>
      <c r="CD40" s="23">
        <f t="shared" si="126"/>
        <v>0.42914031992140389</v>
      </c>
      <c r="CE40" s="23">
        <f t="shared" si="127"/>
        <v>0.24662285752731394</v>
      </c>
      <c r="CF40" s="23">
        <f t="shared" si="128"/>
        <v>0.32766578759145926</v>
      </c>
      <c r="CG40" s="23">
        <f t="shared" si="129"/>
        <v>0.97877690643591087</v>
      </c>
      <c r="CH40" s="38">
        <v>0</v>
      </c>
      <c r="CI40" s="25" t="s">
        <v>80</v>
      </c>
      <c r="CJ40" s="26">
        <f t="shared" si="130"/>
        <v>0</v>
      </c>
      <c r="CK40" s="26">
        <f t="shared" si="130"/>
        <v>0</v>
      </c>
      <c r="CL40" s="26">
        <f t="shared" si="130"/>
        <v>0</v>
      </c>
      <c r="CM40" s="26">
        <f t="shared" si="130"/>
        <v>0</v>
      </c>
      <c r="CN40" s="26">
        <f t="shared" si="130"/>
        <v>0</v>
      </c>
      <c r="CO40" s="26">
        <f t="shared" si="130"/>
        <v>0</v>
      </c>
      <c r="CP40" s="14">
        <f>HNK!CP40+WGL!CP40+JBHPL!CP40+JANG!CP40+MHBD!CP40+KRN!CP40+PDLY!CP40+JGTYL!CP40+KMM!CP40+BKDM!CP40+NZB!CP40+KMDY!CP40+ADB!CP40+NML!CP40+MNRL!CP40+KBASF!CP40</f>
        <v>6.5736350000000003</v>
      </c>
      <c r="CQ40" s="14">
        <f>HNK!CQ40+WGL!CQ40+JBHPL!CQ40+JANG!CQ40+MHBD!CQ40+KRN!CQ40+PDLY!CQ40+JGTYL!CQ40+KMM!CQ40+BKDM!CQ40+NZB!CQ40+KMDY!CQ40+ADB!CQ40+NML!CQ40+MNRL!CQ40+KBASF!CQ40</f>
        <v>5.6210059999999995</v>
      </c>
      <c r="CR40" s="14">
        <f>HNK!CR40+WGL!CR40+JBHPL!CR40+JANG!CR40+MHBD!CR40+KRN!CR40+PDLY!CR40+JGTYL!CR40+KMM!CR40+BKDM!CR40+NZB!CR40+KMDY!CR40+ADB!CR40+NML!CR40+MNRL!CR40+KBASF!CR40</f>
        <v>4.0812429999999997</v>
      </c>
      <c r="CS40" s="14">
        <f>HNK!CS40+WGL!CS40+JBHPL!CS40+JANG!CS40+MHBD!CS40+KRN!CS40+PDLY!CS40+JGTYL!CS40+KMM!CS40+BKDM!CS40+NZB!CS40+KMDY!CS40+ADB!CS40+NML!CS40+MNRL!CS40+KBASF!CS40</f>
        <v>3.7191540000000001</v>
      </c>
      <c r="CT40" s="14">
        <f>HNK!CT40+WGL!CT40+JBHPL!CT40+JANG!CT40+MHBD!CT40+KRN!CT40+PDLY!CT40+JGTYL!CT40+KMM!CT40+BKDM!CT40+NZB!CT40+KMDY!CT40+ADB!CT40+NML!CT40+MNRL!CT40+KBASF!CT40</f>
        <v>0.85793999999999992</v>
      </c>
      <c r="CU40" s="14">
        <f>HNK!CU40+WGL!CU40+JBHPL!CU40+JANG!CU40+MHBD!CU40+KRN!CU40+PDLY!CU40+JGTYL!CU40+KMM!CU40+BKDM!CU40+NZB!CU40+KMDY!CU40+ADB!CU40+NML!CU40+MNRL!CU40+KBASF!CU40</f>
        <v>3.0349999999999999E-3</v>
      </c>
      <c r="CV40" s="34">
        <f t="shared" si="131"/>
        <v>5.9101650000000001</v>
      </c>
      <c r="CW40" s="34">
        <f t="shared" si="131"/>
        <v>6.3403600000000004</v>
      </c>
      <c r="CX40" s="34">
        <f t="shared" si="131"/>
        <v>6.1535570000000002</v>
      </c>
      <c r="CY40" s="34">
        <f t="shared" si="131"/>
        <v>4.572203</v>
      </c>
      <c r="CZ40" s="34">
        <f t="shared" si="131"/>
        <v>6.6435399999999998</v>
      </c>
      <c r="DA40" s="34">
        <f t="shared" si="131"/>
        <v>6.2701399999999996</v>
      </c>
      <c r="DB40" s="13">
        <f t="shared" si="132"/>
        <v>56.745978000000001</v>
      </c>
      <c r="DC40" s="40">
        <f t="shared" si="133"/>
        <v>0.26466111885454291</v>
      </c>
      <c r="DD40" s="41">
        <f t="shared" si="134"/>
        <v>0.10711860875182344</v>
      </c>
      <c r="DE40" s="40">
        <f t="shared" si="135"/>
        <v>0.10981253190376861</v>
      </c>
      <c r="DF40" s="40">
        <f t="shared" si="136"/>
        <v>0.23875120302513286</v>
      </c>
      <c r="DG40" s="48">
        <f t="shared" si="137"/>
        <v>-0.22451867211241183</v>
      </c>
      <c r="DH40" s="54">
        <v>0</v>
      </c>
      <c r="DI40" s="25" t="s">
        <v>80</v>
      </c>
      <c r="DJ40" s="50">
        <f t="shared" si="138"/>
        <v>0</v>
      </c>
      <c r="DK40" s="68">
        <f t="shared" si="21"/>
        <v>6.5736350000000003</v>
      </c>
      <c r="DL40" s="68">
        <f t="shared" si="21"/>
        <v>5.6210059999999995</v>
      </c>
      <c r="DM40" s="68">
        <f t="shared" si="21"/>
        <v>4.0812429999999997</v>
      </c>
      <c r="DN40" s="68">
        <f t="shared" si="21"/>
        <v>3.7191540000000001</v>
      </c>
      <c r="DO40" s="68">
        <f t="shared" si="21"/>
        <v>0.85793999999999992</v>
      </c>
      <c r="DP40" s="68">
        <f t="shared" si="21"/>
        <v>3.0349999999999999E-3</v>
      </c>
      <c r="DQ40" s="68">
        <f t="shared" si="21"/>
        <v>5.9101650000000001</v>
      </c>
      <c r="DR40" s="68">
        <f t="shared" si="21"/>
        <v>6.3403600000000004</v>
      </c>
      <c r="DS40" s="68">
        <f t="shared" si="21"/>
        <v>6.1535570000000002</v>
      </c>
      <c r="DT40" s="68">
        <f t="shared" si="21"/>
        <v>4.572203</v>
      </c>
      <c r="DU40" s="68">
        <f t="shared" si="21"/>
        <v>6.6435399999999998</v>
      </c>
      <c r="DV40" s="68">
        <f t="shared" si="21"/>
        <v>6.2701399999999996</v>
      </c>
      <c r="DW40" s="13">
        <f t="shared" si="139"/>
        <v>56.745978000000001</v>
      </c>
      <c r="DX40" s="126"/>
      <c r="DY40" s="126"/>
      <c r="DZ40" s="126"/>
      <c r="EA40" s="126"/>
      <c r="EB40" s="126"/>
      <c r="EC40" s="126"/>
      <c r="ED40" s="126"/>
      <c r="EE40" s="126"/>
      <c r="EF40" s="126"/>
      <c r="EG40" s="126"/>
      <c r="EH40" s="126"/>
      <c r="EI40" s="126"/>
      <c r="EJ40" s="125"/>
      <c r="EK40" s="126"/>
      <c r="EL40" s="126"/>
      <c r="EM40" s="126"/>
      <c r="EN40" s="126"/>
      <c r="EO40" s="126"/>
      <c r="EP40" s="126"/>
      <c r="EQ40" s="126"/>
      <c r="ER40" s="126"/>
      <c r="ES40" s="126"/>
      <c r="ET40" s="126"/>
      <c r="EU40" s="126"/>
      <c r="EV40" s="126"/>
      <c r="EW40" s="125"/>
      <c r="EX40" s="126"/>
      <c r="EY40" s="126"/>
      <c r="EZ40" s="126"/>
      <c r="FA40" s="126"/>
      <c r="FB40" s="126"/>
      <c r="FC40" s="126"/>
      <c r="FD40" s="126"/>
      <c r="FE40" s="126"/>
      <c r="FF40" s="126"/>
      <c r="FG40" s="126"/>
      <c r="FH40" s="126"/>
      <c r="FI40" s="126"/>
      <c r="FJ40" s="125"/>
      <c r="FK40" s="126"/>
      <c r="FL40" s="126"/>
      <c r="FM40" s="126"/>
      <c r="FN40" s="126"/>
      <c r="FO40" s="126"/>
      <c r="FP40" s="126"/>
      <c r="FQ40" s="126"/>
      <c r="FR40" s="126"/>
      <c r="FS40" s="126"/>
      <c r="FT40" s="126"/>
      <c r="FU40" s="126"/>
      <c r="FV40" s="126"/>
      <c r="FW40" s="125"/>
      <c r="FX40" s="126"/>
      <c r="FY40" s="126"/>
      <c r="FZ40" s="126"/>
      <c r="GA40" s="126"/>
      <c r="GB40" s="126"/>
      <c r="GC40" s="126"/>
      <c r="GD40" s="126"/>
      <c r="GE40" s="126"/>
      <c r="GF40" s="126"/>
      <c r="GG40" s="126"/>
      <c r="GH40" s="126"/>
      <c r="GI40" s="126"/>
      <c r="GJ40" s="125"/>
      <c r="GK40" s="126"/>
      <c r="GL40" s="126"/>
      <c r="GM40" s="126"/>
      <c r="GN40" s="126"/>
      <c r="GO40" s="126"/>
      <c r="GP40" s="126"/>
      <c r="GQ40" s="126"/>
      <c r="GR40" s="126"/>
      <c r="GS40" s="126"/>
      <c r="GT40" s="126"/>
      <c r="GU40" s="126"/>
      <c r="GV40" s="126"/>
      <c r="GW40" s="125"/>
      <c r="GX40" s="126"/>
      <c r="GY40" s="126"/>
      <c r="GZ40" s="126"/>
      <c r="HA40" s="126"/>
      <c r="HB40" s="126"/>
      <c r="HC40" s="126"/>
      <c r="HD40" s="126"/>
      <c r="HE40" s="126"/>
      <c r="HF40" s="126"/>
      <c r="HG40" s="126"/>
      <c r="HH40" s="126"/>
      <c r="HI40" s="126"/>
      <c r="HJ40" s="125"/>
      <c r="HK40" s="126"/>
      <c r="HL40" s="126"/>
      <c r="HM40" s="126"/>
      <c r="HN40" s="126"/>
      <c r="HO40" s="126"/>
      <c r="HP40" s="126"/>
      <c r="HQ40" s="126"/>
      <c r="HR40" s="126"/>
      <c r="HS40" s="126"/>
      <c r="HT40" s="126"/>
      <c r="HU40" s="126"/>
      <c r="HV40" s="126"/>
      <c r="HW40" s="125"/>
      <c r="HX40" s="126"/>
      <c r="HY40" s="126"/>
      <c r="HZ40" s="126"/>
      <c r="IA40" s="126"/>
      <c r="IB40" s="126"/>
      <c r="IC40" s="126"/>
      <c r="ID40" s="126"/>
      <c r="IE40" s="126"/>
      <c r="IF40" s="126"/>
      <c r="IG40" s="126"/>
      <c r="IH40" s="126"/>
      <c r="II40" s="126"/>
      <c r="IJ40" s="125"/>
      <c r="IK40" s="126"/>
      <c r="IL40" s="126"/>
      <c r="IM40" s="126"/>
      <c r="IN40" s="126"/>
      <c r="IO40" s="126"/>
      <c r="IP40" s="126"/>
      <c r="IQ40" s="126"/>
      <c r="IR40" s="126"/>
      <c r="IS40" s="126"/>
      <c r="IT40" s="126"/>
      <c r="IU40" s="126"/>
      <c r="IV40" s="126"/>
      <c r="IW40" s="125"/>
    </row>
    <row r="41" spans="2:257" ht="12.5" x14ac:dyDescent="0.2">
      <c r="B41" s="3" t="s">
        <v>3</v>
      </c>
      <c r="C41" s="14">
        <f>HNK!C41+WGL!C41+JBHPL!C41+JANG!C41+MHBD!C41+KRN!C41+PDLY!C41+JGTYL!C41+KMM!C41+BKDM!C41+NZB!C41+KMDY!C41+ADB!C41+NML!C41+MNRL!C41+KBASF!C41</f>
        <v>1.1967523999999998</v>
      </c>
      <c r="D41" s="14">
        <f>HNK!D41+WGL!D41+JBHPL!D41+JANG!D41+MHBD!D41+KRN!D41+PDLY!D41+JGTYL!D41+KMM!D41+BKDM!D41+NZB!D41+KMDY!D41+ADB!D41+NML!D41+MNRL!D41+KBASF!D41</f>
        <v>1.015622</v>
      </c>
      <c r="E41" s="14">
        <f>HNK!E41+WGL!E41+JBHPL!E41+JANG!E41+MHBD!E41+KRN!E41+PDLY!E41+JGTYL!E41+KMM!E41+BKDM!E41+NZB!E41+KMDY!E41+ADB!E41+NML!E41+MNRL!E41+KBASF!E41</f>
        <v>0.90678199999999998</v>
      </c>
      <c r="F41" s="14">
        <f>HNK!F41+WGL!F41+JBHPL!F41+JANG!F41+MHBD!F41+KRN!F41+PDLY!F41+JGTYL!F41+KMM!F41+BKDM!F41+NZB!F41+KMDY!F41+ADB!F41+NML!F41+MNRL!F41+KBASF!F41</f>
        <v>0.9941319999999999</v>
      </c>
      <c r="G41" s="14">
        <f>HNK!G41+WGL!G41+JBHPL!G41+JANG!G41+MHBD!G41+KRN!G41+PDLY!G41+JGTYL!G41+KMM!G41+BKDM!G41+NZB!G41+KMDY!G41+ADB!G41+NML!G41+MNRL!G41+KBASF!G41</f>
        <v>1.119488</v>
      </c>
      <c r="H41" s="14">
        <f>HNK!H41+WGL!H41+JBHPL!H41+JANG!H41+MHBD!H41+KRN!H41+PDLY!H41+JGTYL!H41+KMM!H41+BKDM!H41+NZB!H41+KMDY!H41+ADB!H41+NML!H41+MNRL!H41+KBASF!H41</f>
        <v>1.0679099999999999</v>
      </c>
      <c r="I41" s="14">
        <f>HNK!I41+WGL!I41+JBHPL!I41+JANG!I41+MHBD!I41+KRN!I41+PDLY!I41+JGTYL!I41+KMM!I41+BKDM!I41+NZB!I41+KMDY!I41+ADB!I41+NML!I41+MNRL!I41+KBASF!I41</f>
        <v>0.97539900000000002</v>
      </c>
      <c r="J41" s="14">
        <f>HNK!J41+WGL!J41+JBHPL!J41+JANG!J41+MHBD!J41+KRN!J41+PDLY!J41+JGTYL!J41+KMM!J41+BKDM!J41+NZB!J41+KMDY!J41+ADB!J41+NML!J41+MNRL!J41+KBASF!J41</f>
        <v>1.1861329999999999</v>
      </c>
      <c r="K41" s="14">
        <f>HNK!K41+WGL!K41+JBHPL!K41+JANG!K41+MHBD!K41+KRN!K41+PDLY!K41+JGTYL!K41+KMM!K41+BKDM!K41+NZB!K41+KMDY!K41+ADB!K41+NML!K41+MNRL!K41+KBASF!K41</f>
        <v>1.151483</v>
      </c>
      <c r="L41" s="14">
        <f>HNK!L41+WGL!L41+JBHPL!L41+JANG!L41+MHBD!L41+KRN!L41+PDLY!L41+JGTYL!L41+KMM!L41+BKDM!L41+NZB!L41+KMDY!L41+ADB!L41+NML!L41+MNRL!L41+KBASF!L41</f>
        <v>1.4117830100000002</v>
      </c>
      <c r="M41" s="14">
        <f>HNK!M41+WGL!M41+JBHPL!M41+JANG!M41+MHBD!M41+KRN!M41+PDLY!M41+JGTYL!M41+KMM!M41+BKDM!M41+NZB!M41+KMDY!M41+ADB!M41+NML!M41+MNRL!M41+KBASF!M41</f>
        <v>1.5585149999999999</v>
      </c>
      <c r="N41" s="14">
        <f>HNK!N41+WGL!N41+JBHPL!N41+JANG!N41+MHBD!N41+KRN!N41+PDLY!N41+JGTYL!N41+KMM!N41+BKDM!N41+NZB!N41+KMDY!N41+ADB!N41+NML!N41+MNRL!N41+KBASF!N41</f>
        <v>1.57560199</v>
      </c>
      <c r="O41" s="13">
        <f t="shared" si="119"/>
        <v>14.1596014</v>
      </c>
      <c r="P41" s="14">
        <f>HNK!P41+WGL!P41+JBHPL!P41+JANG!P41+MHBD!P41+KRN!P41+PDLY!P41+JGTYL!P41+KMM!P41+BKDM!P41+NZB!P41+KMDY!P41+ADB!P41+NML!P41+MNRL!P41+KBASF!P41</f>
        <v>1.4900664166666666</v>
      </c>
      <c r="Q41" s="14">
        <f>HNK!Q41+WGL!Q41+JBHPL!Q41+JANG!Q41+MHBD!Q41+KRN!Q41+PDLY!Q41+JGTYL!Q41+KMM!Q41+BKDM!Q41+NZB!Q41+KMDY!Q41+ADB!Q41+NML!Q41+MNRL!Q41+KBASF!Q41</f>
        <v>1.4272024166666668</v>
      </c>
      <c r="R41" s="14">
        <f>HNK!R41+WGL!R41+JBHPL!R41+JANG!R41+MHBD!R41+KRN!R41+PDLY!R41+JGTYL!R41+KMM!R41+BKDM!R41+NZB!R41+KMDY!R41+ADB!R41+NML!R41+MNRL!R41+KBASF!R41</f>
        <v>1.3444234166666666</v>
      </c>
      <c r="S41" s="14">
        <f>HNK!S41+WGL!S41+JBHPL!S41+JANG!S41+MHBD!S41+KRN!S41+PDLY!S41+JGTYL!S41+KMM!S41+BKDM!S41+NZB!S41+KMDY!S41+ADB!S41+NML!S41+MNRL!S41+KBASF!S41</f>
        <v>1.4379879166666667</v>
      </c>
      <c r="T41" s="14">
        <f>HNK!T41+WGL!T41+JBHPL!T41+JANG!T41+MHBD!T41+KRN!T41+PDLY!T41+JGTYL!T41+KMM!T41+BKDM!T41+NZB!T41+KMDY!T41+ADB!T41+NML!T41+MNRL!T41+KBASF!T41</f>
        <v>1.5795119166666667</v>
      </c>
      <c r="U41" s="14">
        <f>HNK!U41+WGL!U41+JBHPL!U41+JANG!U41+MHBD!U41+KRN!U41+PDLY!U41+JGTYL!U41+KMM!U41+BKDM!U41+NZB!U41+KMDY!U41+ADB!U41+NML!U41+MNRL!U41+KBASF!U41</f>
        <v>1.7534579166666666</v>
      </c>
      <c r="V41" s="14">
        <f>HNK!V41+WGL!V41+JBHPL!V41+JANG!V41+MHBD!V41+KRN!V41+PDLY!V41+JGTYL!V41+KMM!V41+BKDM!V41+NZB!V41+KMDY!V41+ADB!V41+NML!V41+MNRL!V41+KBASF!V41</f>
        <v>1.7443499166666667</v>
      </c>
      <c r="W41" s="14">
        <f>HNK!W41+WGL!W41+JBHPL!W41+JANG!W41+MHBD!W41+KRN!W41+PDLY!W41+JGTYL!W41+KMM!W41+BKDM!W41+NZB!W41+KMDY!W41+ADB!W41+NML!W41+MNRL!W41+KBASF!W41</f>
        <v>1.6704364166666665</v>
      </c>
      <c r="X41" s="14">
        <f>HNK!X41+WGL!X41+JBHPL!X41+JANG!X41+MHBD!X41+KRN!X41+PDLY!X41+JGTYL!X41+KMM!X41+BKDM!X41+NZB!X41+KMDY!X41+ADB!X41+NML!X41+MNRL!X41+KBASF!X41</f>
        <v>1.5569824166666666</v>
      </c>
      <c r="Y41" s="14">
        <f>HNK!Y41+WGL!Y41+JBHPL!Y41+JANG!Y41+MHBD!Y41+KRN!Y41+PDLY!Y41+JGTYL!Y41+KMM!Y41+BKDM!Y41+NZB!Y41+KMDY!Y41+ADB!Y41+NML!Y41+MNRL!Y41+KBASF!Y41</f>
        <v>1.6678274166666667</v>
      </c>
      <c r="Z41" s="14">
        <f>HNK!Z41+WGL!Z41+JBHPL!Z41+JANG!Z41+MHBD!Z41+KRN!Z41+PDLY!Z41+JGTYL!Z41+KMM!Z41+BKDM!Z41+NZB!Z41+KMDY!Z41+ADB!Z41+NML!Z41+MNRL!Z41+KBASF!Z41</f>
        <v>1.7002334166666664</v>
      </c>
      <c r="AA41" s="14">
        <f>HNK!AA41+WGL!AA41+JBHPL!AA41+JANG!AA41+MHBD!AA41+KRN!AA41+PDLY!AA41+JGTYL!AA41+KMM!AA41+BKDM!AA41+NZB!AA41+KMDY!AA41+ADB!AA41+NML!AA41+MNRL!AA41+KBASF!AA41</f>
        <v>1.9713222166666666</v>
      </c>
      <c r="AB41" s="13">
        <f t="shared" si="120"/>
        <v>19.343801800000001</v>
      </c>
      <c r="AC41" s="14">
        <f>HNK!AC41+WGL!AC41+JBHPL!AC41+JANG!AC41+MHBD!AC41+KRN!AC41+PDLY!AC41+JGTYL!AC41+KMM!AC41+BKDM!AC41+NZB!AC41+KMDY!AC41+ADB!AC41+NML!AC41+MNRL!AC41+KBASF!AC41</f>
        <v>2.5398649999999998</v>
      </c>
      <c r="AD41" s="14">
        <f>HNK!AD41+WGL!AD41+JBHPL!AD41+JANG!AD41+MHBD!AD41+KRN!AD41+PDLY!AD41+JGTYL!AD41+KMM!AD41+BKDM!AD41+NZB!AD41+KMDY!AD41+ADB!AD41+NML!AD41+MNRL!AD41+KBASF!AD41</f>
        <v>2.2111699999999996</v>
      </c>
      <c r="AE41" s="14">
        <f>HNK!AE41+WGL!AE41+JBHPL!AE41+JANG!AE41+MHBD!AE41+KRN!AE41+PDLY!AE41+JGTYL!AE41+KMM!AE41+BKDM!AE41+NZB!AE41+KMDY!AE41+ADB!AE41+NML!AE41+MNRL!AE41+KBASF!AE41</f>
        <v>2.2193700000000001</v>
      </c>
      <c r="AF41" s="14">
        <f>HNK!AF41+WGL!AF41+JBHPL!AF41+JANG!AF41+MHBD!AF41+KRN!AF41+PDLY!AF41+JGTYL!AF41+KMM!AF41+BKDM!AF41+NZB!AF41+KMDY!AF41+ADB!AF41+NML!AF41+MNRL!AF41+KBASF!AF41</f>
        <v>1.235085</v>
      </c>
      <c r="AG41" s="14">
        <f>HNK!AG41+WGL!AG41+JBHPL!AG41+JANG!AG41+MHBD!AG41+KRN!AG41+PDLY!AG41+JGTYL!AG41+KMM!AG41+BKDM!AG41+NZB!AG41+KMDY!AG41+ADB!AG41+NML!AG41+MNRL!AG41+KBASF!AG41</f>
        <v>1.379958</v>
      </c>
      <c r="AH41" s="14">
        <f>HNK!AH41+WGL!AH41+JBHPL!AH41+JANG!AH41+MHBD!AH41+KRN!AH41+PDLY!AH41+JGTYL!AH41+KMM!AH41+BKDM!AH41+NZB!AH41+KMDY!AH41+ADB!AH41+NML!AH41+MNRL!AH41+KBASF!AH41</f>
        <v>1.25251</v>
      </c>
      <c r="AI41" s="14">
        <f>HNK!AI41+WGL!AI41+JBHPL!AI41+JANG!AI41+MHBD!AI41+KRN!AI41+PDLY!AI41+JGTYL!AI41+KMM!AI41+BKDM!AI41+NZB!AI41+KMDY!AI41+ADB!AI41+NML!AI41+MNRL!AI41+KBASF!AI41</f>
        <v>1.22628</v>
      </c>
      <c r="AJ41" s="14">
        <f>HNK!AJ41+WGL!AJ41+JBHPL!AJ41+JANG!AJ41+MHBD!AJ41+KRN!AJ41+PDLY!AJ41+JGTYL!AJ41+KMM!AJ41+BKDM!AJ41+NZB!AJ41+KMDY!AJ41+ADB!AJ41+NML!AJ41+MNRL!AJ41+KBASF!AJ41</f>
        <v>1.3503970000000001</v>
      </c>
      <c r="AK41" s="14">
        <f>HNK!AK41+WGL!AK41+JBHPL!AK41+JANG!AK41+MHBD!AK41+KRN!AK41+PDLY!AK41+JGTYL!AK41+KMM!AK41+BKDM!AK41+NZB!AK41+KMDY!AK41+ADB!AK41+NML!AK41+MNRL!AK41+KBASF!AK41</f>
        <v>1.25454</v>
      </c>
      <c r="AL41" s="14">
        <f>HNK!AL41+WGL!AL41+JBHPL!AL41+JANG!AL41+MHBD!AL41+KRN!AL41+PDLY!AL41+JGTYL!AL41+KMM!AL41+BKDM!AL41+NZB!AL41+KMDY!AL41+ADB!AL41+NML!AL41+MNRL!AL41+KBASF!AL41</f>
        <v>1.1733660000000001</v>
      </c>
      <c r="AM41" s="14">
        <f>HNK!AM41+WGL!AM41+JBHPL!AM41+JANG!AM41+MHBD!AM41+KRN!AM41+PDLY!AM41+JGTYL!AM41+KMM!AM41+BKDM!AM41+NZB!AM41+KMDY!AM41+ADB!AM41+NML!AM41+MNRL!AM41+KBASF!AM41</f>
        <v>1.3261769999999999</v>
      </c>
      <c r="AN41" s="14">
        <f>HNK!AN41+WGL!AN41+JBHPL!AN41+JANG!AN41+MHBD!AN41+KRN!AN41+PDLY!AN41+JGTYL!AN41+KMM!AN41+BKDM!AN41+NZB!AN41+KMDY!AN41+ADB!AN41+NML!AN41+MNRL!AN41+KBASF!AN41</f>
        <v>1.536435</v>
      </c>
      <c r="AO41" s="13">
        <f t="shared" si="121"/>
        <v>18.705153000000003</v>
      </c>
      <c r="AP41" s="14">
        <f>HNK!AP41+WGL!AP41+JBHPL!AP41+JANG!AP41+MHBD!AP41+KRN!AP41+PDLY!AP41+JGTYL!AP41+KMM!AP41+BKDM!AP41+NZB!AP41+KMDY!AP41+ADB!AP41+NML!AP41+MNRL!AP41+KBASF!AP41</f>
        <v>1.6648847604295303</v>
      </c>
      <c r="AQ41" s="14">
        <f>HNK!AQ41+WGL!AQ41+JBHPL!AQ41+JANG!AQ41+MHBD!AQ41+KRN!AQ41+PDLY!AQ41+JGTYL!AQ41+KMM!AQ41+BKDM!AQ41+NZB!AQ41+KMDY!AQ41+ADB!AQ41+NML!AQ41+MNRL!AQ41+KBASF!AQ41</f>
        <v>1.8588080994756693</v>
      </c>
      <c r="AR41" s="14">
        <f>HNK!AR41+WGL!AR41+JBHPL!AR41+JANG!AR41+MHBD!AR41+KRN!AR41+PDLY!AR41+JGTYL!AR41+KMM!AR41+BKDM!AR41+NZB!AR41+KMDY!AR41+ADB!AR41+NML!AR41+MNRL!AR41+KBASF!AR41</f>
        <v>1.2814076107539187</v>
      </c>
      <c r="AS41" s="14">
        <f>HNK!AS41+WGL!AS41+JBHPL!AS41+JANG!AS41+MHBD!AS41+KRN!AS41+PDLY!AS41+JGTYL!AS41+KMM!AS41+BKDM!AS41+NZB!AS41+KMDY!AS41+ADB!AS41+NML!AS41+MNRL!AS41+KBASF!AS41</f>
        <v>0.79645100000000002</v>
      </c>
      <c r="AT41" s="14">
        <f>HNK!AT41+WGL!AT41+JBHPL!AT41+JANG!AT41+MHBD!AT41+KRN!AT41+PDLY!AT41+JGTYL!AT41+KMM!AT41+BKDM!AT41+NZB!AT41+KMDY!AT41+ADB!AT41+NML!AT41+MNRL!AT41+KBASF!AT41</f>
        <v>0.76189399999999985</v>
      </c>
      <c r="AU41" s="14">
        <f>HNK!AU41+WGL!AU41+JBHPL!AU41+JANG!AU41+MHBD!AU41+KRN!AU41+PDLY!AU41+JGTYL!AU41+KMM!AU41+BKDM!AU41+NZB!AU41+KMDY!AU41+ADB!AU41+NML!AU41+MNRL!AU41+KBASF!AU41</f>
        <v>0.88816299999999992</v>
      </c>
      <c r="AV41" s="14">
        <f>HNK!AV41+WGL!AV41+JBHPL!AV41+JANG!AV41+MHBD!AV41+KRN!AV41+PDLY!AV41+JGTYL!AV41+KMM!AV41+BKDM!AV41+NZB!AV41+KMDY!AV41+ADB!AV41+NML!AV41+MNRL!AV41+KBASF!AV41</f>
        <v>0.72735099999999986</v>
      </c>
      <c r="AW41" s="14">
        <f>HNK!AW41+WGL!AW41+JBHPL!AW41+JANG!AW41+MHBD!AW41+KRN!AW41+PDLY!AW41+JGTYL!AW41+KMM!AW41+BKDM!AW41+NZB!AW41+KMDY!AW41+ADB!AW41+NML!AW41+MNRL!AW41+KBASF!AW41</f>
        <v>0.78830006418867926</v>
      </c>
      <c r="AX41" s="14">
        <f>HNK!AX41+WGL!AX41+JBHPL!AX41+JANG!AX41+MHBD!AX41+KRN!AX41+PDLY!AX41+JGTYL!AX41+KMM!AX41+BKDM!AX41+NZB!AX41+KMDY!AX41+ADB!AX41+NML!AX41+MNRL!AX41+KBASF!AX41</f>
        <v>0.73735700000000004</v>
      </c>
      <c r="AY41" s="14">
        <f>HNK!AY41+WGL!AY41+JBHPL!AY41+JANG!AY41+MHBD!AY41+KRN!AY41+PDLY!AY41+JGTYL!AY41+KMM!AY41+BKDM!AY41+NZB!AY41+KMDY!AY41+ADB!AY41+NML!AY41+MNRL!AY41+KBASF!AY41</f>
        <v>0.82248809322921035</v>
      </c>
      <c r="AZ41" s="14">
        <f>HNK!AZ41+WGL!AZ41+JBHPL!AZ41+JANG!AZ41+MHBD!AZ41+KRN!AZ41+PDLY!AZ41+JGTYL!AZ41+KMM!AZ41+BKDM!AZ41+NZB!AZ41+KMDY!AZ41+ADB!AZ41+NML!AZ41+MNRL!AZ41+KBASF!AZ41</f>
        <v>0.94354499999999997</v>
      </c>
      <c r="BA41" s="14">
        <f>HNK!BA41+WGL!BA41+JBHPL!BA41+JANG!BA41+MHBD!BA41+KRN!BA41+PDLY!BA41+JGTYL!BA41+KMM!BA41+BKDM!BA41+NZB!BA41+KMDY!BA41+ADB!BA41+NML!BA41+MNRL!BA41+KBASF!BA41</f>
        <v>0.88638899999999976</v>
      </c>
      <c r="BB41" s="13">
        <f t="shared" si="122"/>
        <v>12.157038628077007</v>
      </c>
      <c r="BC41" s="14">
        <f>HNK!BC41+WGL!BC41+JBHPL!BC41+JANG!BC41+MHBD!BC41+KRN!BC41+PDLY!BC41+JGTYL!BC41+KMM!BC41+BKDM!BC41+NZB!BC41+KMDY!BC41+ADB!BC41+NML!BC41+MNRL!BC41+KBASF!BC41</f>
        <v>0.64555866000000006</v>
      </c>
      <c r="BD41" s="14">
        <f>HNK!BD41+WGL!BD41+JBHPL!BD41+JANG!BD41+MHBD!BD41+KRN!BD41+PDLY!BD41+JGTYL!BD41+KMM!BD41+BKDM!BD41+NZB!BD41+KMDY!BD41+ADB!BD41+NML!BD41+MNRL!BD41+KBASF!BD41</f>
        <v>0.81172900000000014</v>
      </c>
      <c r="BE41" s="14">
        <f>HNK!BE41+WGL!BE41+JBHPL!BE41+JANG!BE41+MHBD!BE41+KRN!BE41+PDLY!BE41+JGTYL!BE41+KMM!BE41+BKDM!BE41+NZB!BE41+KMDY!BE41+ADB!BE41+NML!BE41+MNRL!BE41+KBASF!BE41</f>
        <v>0.80044399999999993</v>
      </c>
      <c r="BF41" s="14">
        <f>HNK!BF41+WGL!BF41+JBHPL!BF41+JANG!BF41+MHBD!BF41+KRN!BF41+PDLY!BF41+JGTYL!BF41+KMM!BF41+BKDM!BF41+NZB!BF41+KMDY!BF41+ADB!BF41+NML!BF41+MNRL!BF41+KBASF!BF41</f>
        <v>0.76925900000000003</v>
      </c>
      <c r="BG41" s="14">
        <f>HNK!BG41+WGL!BG41+JBHPL!BG41+JANG!BG41+MHBD!BG41+KRN!BG41+PDLY!BG41+JGTYL!BG41+KMM!BG41+BKDM!BG41+NZB!BG41+KMDY!BG41+ADB!BG41+NML!BG41+MNRL!BG41+KBASF!BG41</f>
        <v>0.86277400000000004</v>
      </c>
      <c r="BH41" s="14">
        <f>HNK!BH41+WGL!BH41+JBHPL!BH41+JANG!BH41+MHBD!BH41+KRN!BH41+PDLY!BH41+JGTYL!BH41+KMM!BH41+BKDM!BH41+NZB!BH41+KMDY!BH41+ADB!BH41+NML!BH41+MNRL!BH41+KBASF!BH41</f>
        <v>1.4165920000000001</v>
      </c>
      <c r="BI41" s="14">
        <f>HNK!BI41+WGL!BI41+JBHPL!BI41+JANG!BI41+MHBD!BI41+KRN!BI41+PDLY!BI41+JGTYL!BI41+KMM!BI41+BKDM!BI41+NZB!BI41+KMDY!BI41+ADB!BI41+NML!BI41+MNRL!BI41+KBASF!BI41</f>
        <v>0.85290099999999991</v>
      </c>
      <c r="BJ41" s="14">
        <f>HNK!BJ41+WGL!BJ41+JBHPL!BJ41+JANG!BJ41+MHBD!BJ41+KRN!BJ41+PDLY!BJ41+JGTYL!BJ41+KMM!BJ41+BKDM!BJ41+NZB!BJ41+KMDY!BJ41+ADB!BJ41+NML!BJ41+MNRL!BJ41+KBASF!BJ41</f>
        <v>0.72000800000000009</v>
      </c>
      <c r="BK41" s="14">
        <f>HNK!BK41+WGL!BK41+JBHPL!BK41+JANG!BK41+MHBD!BK41+KRN!BK41+PDLY!BK41+JGTYL!BK41+KMM!BK41+BKDM!BK41+NZB!BK41+KMDY!BK41+ADB!BK41+NML!BK41+MNRL!BK41+KBASF!BK41</f>
        <v>0.58941100000000002</v>
      </c>
      <c r="BL41" s="14">
        <f>HNK!BL41+WGL!BL41+JBHPL!BL41+JANG!BL41+MHBD!BL41+KRN!BL41+PDLY!BL41+JGTYL!BL41+KMM!BL41+BKDM!BL41+NZB!BL41+KMDY!BL41+ADB!BL41+NML!BL41+MNRL!BL41+KBASF!BL41</f>
        <v>0.64684299999999995</v>
      </c>
      <c r="BM41" s="14">
        <f>HNK!BM41+WGL!BM41+JBHPL!BM41+JANG!BM41+MHBD!BM41+KRN!BM41+PDLY!BM41+JGTYL!BM41+KMM!BM41+BKDM!BM41+NZB!BM41+KMDY!BM41+ADB!BM41+NML!BM41+MNRL!BM41+KBASF!BM41</f>
        <v>0.66332400000000002</v>
      </c>
      <c r="BN41" s="14">
        <f>HNK!BN41+WGL!BN41+JBHPL!BN41+JANG!BN41+MHBD!BN41+KRN!BN41+PDLY!BN41+JGTYL!BN41+KMM!BN41+BKDM!BN41+NZB!BN41+KMDY!BN41+ADB!BN41+NML!BN41+MNRL!BN41+KBASF!BN41</f>
        <v>0.78271799999999991</v>
      </c>
      <c r="BO41" s="13">
        <f t="shared" si="123"/>
        <v>9.5615616599999989</v>
      </c>
      <c r="BP41" s="14">
        <f>HNK!BP41+WGL!BP41+JBHPL!BP41+JANG!BP41+MHBD!BP41+KRN!BP41+PDLY!BP41+JGTYL!BP41+KMM!BP41+BKDM!BP41+NZB!BP41+KMDY!BP41+ADB!BP41+NML!BP41+MNRL!BP41+KBASF!BP41</f>
        <v>0.74189759999999993</v>
      </c>
      <c r="BQ41" s="14">
        <f>HNK!BQ41+WGL!BQ41+JBHPL!BQ41+JANG!BQ41+MHBD!BQ41+KRN!BQ41+PDLY!BQ41+JGTYL!BQ41+KMM!BQ41+BKDM!BQ41+NZB!BQ41+KMDY!BQ41+ADB!BQ41+NML!BQ41+MNRL!BQ41+KBASF!BQ41</f>
        <v>0.77186049999999995</v>
      </c>
      <c r="BR41" s="14">
        <f>HNK!BR41+WGL!BR41+JBHPL!BR41+JANG!BR41+MHBD!BR41+KRN!BR41+PDLY!BR41+JGTYL!BR41+KMM!BR41+BKDM!BR41+NZB!BR41+KMDY!BR41+ADB!BR41+NML!BR41+MNRL!BR41+KBASF!BR41</f>
        <v>0.81665200000000004</v>
      </c>
      <c r="BS41" s="14">
        <f>HNK!BS41+WGL!BS41+JBHPL!BS41+JANG!BS41+MHBD!BS41+KRN!BS41+PDLY!BS41+JGTYL!BS41+KMM!BS41+BKDM!BS41+NZB!BS41+KMDY!BS41+ADB!BS41+NML!BS41+MNRL!BS41+KBASF!BS41</f>
        <v>0.87150099999999986</v>
      </c>
      <c r="BT41" s="14">
        <f>HNK!BT41+WGL!BT41+JBHPL!BT41+JANG!BT41+MHBD!BT41+KRN!BT41+PDLY!BT41+JGTYL!BT41+KMM!BT41+BKDM!BT41+NZB!BT41+KMDY!BT41+ADB!BT41+NML!BT41+MNRL!BT41+KBASF!BT41</f>
        <v>0.83591999999999989</v>
      </c>
      <c r="BU41" s="14">
        <f>HNK!BU41+WGL!BU41+JBHPL!BU41+JANG!BU41+MHBD!BU41+KRN!BU41+PDLY!BU41+JGTYL!BU41+KMM!BU41+BKDM!BU41+NZB!BU41+KMDY!BU41+ADB!BU41+NML!BU41+MNRL!BU41+KBASF!BU41</f>
        <v>1.0332140000000001</v>
      </c>
      <c r="BV41" s="14">
        <f>HNK!BV41+WGL!BV41+JBHPL!BV41+JANG!BV41+MHBD!BV41+KRN!BV41+PDLY!BV41+JGTYL!BV41+KMM!BV41+BKDM!BV41+NZB!BV41+KMDY!BV41+ADB!BV41+NML!BV41+MNRL!BV41+KBASF!BV41</f>
        <v>1.0150574299999999</v>
      </c>
      <c r="BW41" s="14">
        <f>HNK!BW41+WGL!BW41+JBHPL!BW41+JANG!BW41+MHBD!BW41+KRN!BW41+PDLY!BW41+JGTYL!BW41+KMM!BW41+BKDM!BW41+NZB!BW41+KMDY!BW41+ADB!BW41+NML!BW41+MNRL!BW41+KBASF!BW41</f>
        <v>0.94171100000000008</v>
      </c>
      <c r="BX41" s="14">
        <f>HNK!BX41+WGL!BX41+JBHPL!BX41+JANG!BX41+MHBD!BX41+KRN!BX41+PDLY!BX41+JGTYL!BX41+KMM!BX41+BKDM!BX41+NZB!BX41+KMDY!BX41+ADB!BX41+NML!BX41+MNRL!BX41+KBASF!BX41</f>
        <v>0.8018201399999999</v>
      </c>
      <c r="BY41" s="14">
        <f>HNK!BY41+WGL!BY41+JBHPL!BY41+JANG!BY41+MHBD!BY41+KRN!BY41+PDLY!BY41+JGTYL!BY41+KMM!BY41+BKDM!BY41+NZB!BY41+KMDY!BY41+ADB!BY41+NML!BY41+MNRL!BY41+KBASF!BY41</f>
        <v>0.76309499999999997</v>
      </c>
      <c r="BZ41" s="14">
        <f>HNK!BZ41+WGL!BZ41+JBHPL!BZ41+JANG!BZ41+MHBD!BZ41+KRN!BZ41+PDLY!BZ41+JGTYL!BZ41+KMM!BZ41+BKDM!BZ41+NZB!BZ41+KMDY!BZ41+ADB!BZ41+NML!BZ41+MNRL!BZ41+KBASF!BZ41</f>
        <v>0.73846699999999998</v>
      </c>
      <c r="CA41" s="14">
        <f>HNK!CA41+WGL!CA41+JBHPL!CA41+JANG!CA41+MHBD!CA41+KRN!CA41+PDLY!CA41+JGTYL!CA41+KMM!CA41+BKDM!CA41+NZB!CA41+KMDY!CA41+ADB!CA41+NML!CA41+MNRL!CA41+KBASF!CA41</f>
        <v>0.83583800000000008</v>
      </c>
      <c r="CB41" s="13">
        <f t="shared" si="124"/>
        <v>10.16703367</v>
      </c>
      <c r="CC41" s="23">
        <f t="shared" si="125"/>
        <v>-6.4101725063324677E-2</v>
      </c>
      <c r="CD41" s="23">
        <f t="shared" si="126"/>
        <v>-0.14854224170732</v>
      </c>
      <c r="CE41" s="23">
        <f t="shared" si="127"/>
        <v>-0.18389820645362087</v>
      </c>
      <c r="CF41" s="23">
        <f t="shared" si="128"/>
        <v>-8.5501004906420874E-2</v>
      </c>
      <c r="CG41" s="23">
        <f t="shared" si="129"/>
        <v>6.3323548132617757E-2</v>
      </c>
      <c r="CH41" s="37">
        <v>0.05</v>
      </c>
      <c r="CI41" s="25" t="s">
        <v>80</v>
      </c>
      <c r="CJ41" s="26">
        <f t="shared" si="130"/>
        <v>0.05</v>
      </c>
      <c r="CK41" s="26">
        <f t="shared" si="130"/>
        <v>0.05</v>
      </c>
      <c r="CL41" s="26">
        <f t="shared" si="130"/>
        <v>0.05</v>
      </c>
      <c r="CM41" s="26">
        <f t="shared" si="130"/>
        <v>0.05</v>
      </c>
      <c r="CN41" s="26">
        <f t="shared" si="130"/>
        <v>0.05</v>
      </c>
      <c r="CO41" s="26">
        <f t="shared" si="130"/>
        <v>0.05</v>
      </c>
      <c r="CP41" s="14">
        <f>HNK!CP41+WGL!CP41+JBHPL!CP41+JANG!CP41+MHBD!CP41+KRN!CP41+PDLY!CP41+JGTYL!CP41+KMM!CP41+BKDM!CP41+NZB!CP41+KMDY!CP41+ADB!CP41+NML!CP41+MNRL!CP41+KBASF!CP41</f>
        <v>1.0913668000000001</v>
      </c>
      <c r="CQ41" s="14">
        <f>HNK!CQ41+WGL!CQ41+JBHPL!CQ41+JANG!CQ41+MHBD!CQ41+KRN!CQ41+PDLY!CQ41+JGTYL!CQ41+KMM!CQ41+BKDM!CQ41+NZB!CQ41+KMDY!CQ41+ADB!CQ41+NML!CQ41+MNRL!CQ41+KBASF!CQ41</f>
        <v>2.1794000000000001E-2</v>
      </c>
      <c r="CR41" s="14">
        <f>HNK!CR41+WGL!CR41+JBHPL!CR41+JANG!CR41+MHBD!CR41+KRN!CR41+PDLY!CR41+JGTYL!CR41+KMM!CR41+BKDM!CR41+NZB!CR41+KMDY!CR41+ADB!CR41+NML!CR41+MNRL!CR41+KBASF!CR41</f>
        <v>2.3578999999999996E-2</v>
      </c>
      <c r="CS41" s="14">
        <f>HNK!CS41+WGL!CS41+JBHPL!CS41+JANG!CS41+MHBD!CS41+KRN!CS41+PDLY!CS41+JGTYL!CS41+KMM!CS41+BKDM!CS41+NZB!CS41+KMDY!CS41+ADB!CS41+NML!CS41+MNRL!CS41+KBASF!CS41</f>
        <v>4.4541999999999998E-2</v>
      </c>
      <c r="CT41" s="14">
        <f>HNK!CT41+WGL!CT41+JBHPL!CT41+JANG!CT41+MHBD!CT41+KRN!CT41+PDLY!CT41+JGTYL!CT41+KMM!CT41+BKDM!CT41+NZB!CT41+KMDY!CT41+ADB!CT41+NML!CT41+MNRL!CT41+KBASF!CT41</f>
        <v>8.7796999999999986E-2</v>
      </c>
      <c r="CU41" s="14">
        <f>HNK!CU41+WGL!CU41+JBHPL!CU41+JANG!CU41+MHBD!CU41+KRN!CU41+PDLY!CU41+JGTYL!CU41+KMM!CU41+BKDM!CU41+NZB!CU41+KMDY!CU41+ADB!CU41+NML!CU41+MNRL!CU41+KBASF!CU41</f>
        <v>9.9396999999999999E-2</v>
      </c>
      <c r="CV41" s="34">
        <f t="shared" si="131"/>
        <v>1.0658103015</v>
      </c>
      <c r="CW41" s="34">
        <f t="shared" si="131"/>
        <v>0.98879655000000011</v>
      </c>
      <c r="CX41" s="34">
        <f t="shared" si="131"/>
        <v>0.84191114699999992</v>
      </c>
      <c r="CY41" s="34">
        <f t="shared" si="131"/>
        <v>0.80124974999999998</v>
      </c>
      <c r="CZ41" s="34">
        <f t="shared" si="131"/>
        <v>0.77539035000000001</v>
      </c>
      <c r="DA41" s="34">
        <f t="shared" si="131"/>
        <v>0.87762990000000007</v>
      </c>
      <c r="DB41" s="13">
        <f t="shared" si="132"/>
        <v>6.7192637985000001</v>
      </c>
      <c r="DC41" s="40">
        <f t="shared" si="133"/>
        <v>-0.19061347159134656</v>
      </c>
      <c r="DD41" s="41">
        <f t="shared" si="134"/>
        <v>-0.22582328164480869</v>
      </c>
      <c r="DE41" s="40">
        <f t="shared" si="135"/>
        <v>-0.17933741902504241</v>
      </c>
      <c r="DF41" s="40">
        <f t="shared" si="136"/>
        <v>-0.16170585880098953</v>
      </c>
      <c r="DG41" s="48">
        <f t="shared" si="137"/>
        <v>-0.3391126638710148</v>
      </c>
      <c r="DH41" s="54">
        <v>0.05</v>
      </c>
      <c r="DI41" s="25" t="s">
        <v>80</v>
      </c>
      <c r="DJ41" s="50">
        <f t="shared" si="138"/>
        <v>0.05</v>
      </c>
      <c r="DK41" s="68">
        <f t="shared" si="21"/>
        <v>1.1459351400000002</v>
      </c>
      <c r="DL41" s="68">
        <f t="shared" si="21"/>
        <v>2.2883700000000003E-2</v>
      </c>
      <c r="DM41" s="68">
        <f t="shared" si="21"/>
        <v>2.4757949999999997E-2</v>
      </c>
      <c r="DN41" s="68">
        <f t="shared" si="21"/>
        <v>4.6769100000000001E-2</v>
      </c>
      <c r="DO41" s="68">
        <f t="shared" si="21"/>
        <v>9.2186849999999987E-2</v>
      </c>
      <c r="DP41" s="68">
        <f t="shared" si="21"/>
        <v>0.10436685</v>
      </c>
      <c r="DQ41" s="68">
        <f t="shared" si="21"/>
        <v>1.119100816575</v>
      </c>
      <c r="DR41" s="68">
        <f t="shared" si="21"/>
        <v>1.0382363775000001</v>
      </c>
      <c r="DS41" s="68">
        <f t="shared" si="21"/>
        <v>0.88400670434999995</v>
      </c>
      <c r="DT41" s="68">
        <f t="shared" si="21"/>
        <v>0.84131223750000006</v>
      </c>
      <c r="DU41" s="68">
        <f t="shared" si="21"/>
        <v>0.81415986750000002</v>
      </c>
      <c r="DV41" s="68">
        <f t="shared" si="21"/>
        <v>0.92151139500000012</v>
      </c>
      <c r="DW41" s="13">
        <f t="shared" si="139"/>
        <v>7.0552269884250007</v>
      </c>
      <c r="DX41" s="126"/>
      <c r="DY41" s="126"/>
      <c r="DZ41" s="126"/>
      <c r="EA41" s="126"/>
      <c r="EB41" s="126"/>
      <c r="EC41" s="126"/>
      <c r="ED41" s="126"/>
      <c r="EE41" s="126"/>
      <c r="EF41" s="126"/>
      <c r="EG41" s="126"/>
      <c r="EH41" s="126"/>
      <c r="EI41" s="126"/>
      <c r="EJ41" s="125"/>
      <c r="EK41" s="126"/>
      <c r="EL41" s="126"/>
      <c r="EM41" s="126"/>
      <c r="EN41" s="126"/>
      <c r="EO41" s="126"/>
      <c r="EP41" s="126"/>
      <c r="EQ41" s="126"/>
      <c r="ER41" s="126"/>
      <c r="ES41" s="126"/>
      <c r="ET41" s="126"/>
      <c r="EU41" s="126"/>
      <c r="EV41" s="126"/>
      <c r="EW41" s="125"/>
      <c r="EX41" s="126"/>
      <c r="EY41" s="126"/>
      <c r="EZ41" s="126"/>
      <c r="FA41" s="126"/>
      <c r="FB41" s="126"/>
      <c r="FC41" s="126"/>
      <c r="FD41" s="126"/>
      <c r="FE41" s="126"/>
      <c r="FF41" s="126"/>
      <c r="FG41" s="126"/>
      <c r="FH41" s="126"/>
      <c r="FI41" s="126"/>
      <c r="FJ41" s="125"/>
      <c r="FK41" s="126"/>
      <c r="FL41" s="126"/>
      <c r="FM41" s="126"/>
      <c r="FN41" s="126"/>
      <c r="FO41" s="126"/>
      <c r="FP41" s="126"/>
      <c r="FQ41" s="126"/>
      <c r="FR41" s="126"/>
      <c r="FS41" s="126"/>
      <c r="FT41" s="126"/>
      <c r="FU41" s="126"/>
      <c r="FV41" s="126"/>
      <c r="FW41" s="125"/>
      <c r="FX41" s="126"/>
      <c r="FY41" s="126"/>
      <c r="FZ41" s="126"/>
      <c r="GA41" s="126"/>
      <c r="GB41" s="126"/>
      <c r="GC41" s="126"/>
      <c r="GD41" s="126"/>
      <c r="GE41" s="126"/>
      <c r="GF41" s="126"/>
      <c r="GG41" s="126"/>
      <c r="GH41" s="126"/>
      <c r="GI41" s="126"/>
      <c r="GJ41" s="125"/>
      <c r="GK41" s="126"/>
      <c r="GL41" s="126"/>
      <c r="GM41" s="126"/>
      <c r="GN41" s="126"/>
      <c r="GO41" s="126"/>
      <c r="GP41" s="126"/>
      <c r="GQ41" s="126"/>
      <c r="GR41" s="126"/>
      <c r="GS41" s="126"/>
      <c r="GT41" s="126"/>
      <c r="GU41" s="126"/>
      <c r="GV41" s="126"/>
      <c r="GW41" s="125"/>
      <c r="GX41" s="126"/>
      <c r="GY41" s="126"/>
      <c r="GZ41" s="126"/>
      <c r="HA41" s="126"/>
      <c r="HB41" s="126"/>
      <c r="HC41" s="126"/>
      <c r="HD41" s="126"/>
      <c r="HE41" s="126"/>
      <c r="HF41" s="126"/>
      <c r="HG41" s="126"/>
      <c r="HH41" s="126"/>
      <c r="HI41" s="126"/>
      <c r="HJ41" s="125"/>
      <c r="HK41" s="126"/>
      <c r="HL41" s="126"/>
      <c r="HM41" s="126"/>
      <c r="HN41" s="126"/>
      <c r="HO41" s="126"/>
      <c r="HP41" s="126"/>
      <c r="HQ41" s="126"/>
      <c r="HR41" s="126"/>
      <c r="HS41" s="126"/>
      <c r="HT41" s="126"/>
      <c r="HU41" s="126"/>
      <c r="HV41" s="126"/>
      <c r="HW41" s="125"/>
      <c r="HX41" s="126"/>
      <c r="HY41" s="126"/>
      <c r="HZ41" s="126"/>
      <c r="IA41" s="126"/>
      <c r="IB41" s="126"/>
      <c r="IC41" s="126"/>
      <c r="ID41" s="126"/>
      <c r="IE41" s="126"/>
      <c r="IF41" s="126"/>
      <c r="IG41" s="126"/>
      <c r="IH41" s="126"/>
      <c r="II41" s="126"/>
      <c r="IJ41" s="125"/>
      <c r="IK41" s="126"/>
      <c r="IL41" s="126"/>
      <c r="IM41" s="126"/>
      <c r="IN41" s="126"/>
      <c r="IO41" s="126"/>
      <c r="IP41" s="126"/>
      <c r="IQ41" s="126"/>
      <c r="IR41" s="126"/>
      <c r="IS41" s="126"/>
      <c r="IT41" s="126"/>
      <c r="IU41" s="126"/>
      <c r="IV41" s="126"/>
      <c r="IW41" s="125"/>
    </row>
    <row r="42" spans="2:257" ht="13" x14ac:dyDescent="0.2">
      <c r="B42" s="3" t="s">
        <v>2</v>
      </c>
      <c r="C42" s="14">
        <f>HNK!C42+WGL!C42+JBHPL!C42+JANG!C42+MHBD!C42+KRN!C42+PDLY!C42+JGTYL!C42+KMM!C42+BKDM!C42+NZB!C42+KMDY!C42+ADB!C42+NML!C42+MNRL!C42+KBASF!C42</f>
        <v>0</v>
      </c>
      <c r="D42" s="14">
        <f>HNK!D42+WGL!D42+JBHPL!D42+JANG!D42+MHBD!D42+KRN!D42+PDLY!D42+JGTYL!D42+KMM!D42+BKDM!D42+NZB!D42+KMDY!D42+ADB!D42+NML!D42+MNRL!D42+KBASF!D42</f>
        <v>0</v>
      </c>
      <c r="E42" s="14">
        <f>HNK!E42+WGL!E42+JBHPL!E42+JANG!E42+MHBD!E42+KRN!E42+PDLY!E42+JGTYL!E42+KMM!E42+BKDM!E42+NZB!E42+KMDY!E42+ADB!E42+NML!E42+MNRL!E42+KBASF!E42</f>
        <v>0</v>
      </c>
      <c r="F42" s="14">
        <f>HNK!F42+WGL!F42+JBHPL!F42+JANG!F42+MHBD!F42+KRN!F42+PDLY!F42+JGTYL!F42+KMM!F42+BKDM!F42+NZB!F42+KMDY!F42+ADB!F42+NML!F42+MNRL!F42+KBASF!F42</f>
        <v>0</v>
      </c>
      <c r="G42" s="14">
        <f>HNK!G42+WGL!G42+JBHPL!G42+JANG!G42+MHBD!G42+KRN!G42+PDLY!G42+JGTYL!G42+KMM!G42+BKDM!G42+NZB!G42+KMDY!G42+ADB!G42+NML!G42+MNRL!G42+KBASF!G42</f>
        <v>0</v>
      </c>
      <c r="H42" s="14">
        <f>HNK!H42+WGL!H42+JBHPL!H42+JANG!H42+MHBD!H42+KRN!H42+PDLY!H42+JGTYL!H42+KMM!H42+BKDM!H42+NZB!H42+KMDY!H42+ADB!H42+NML!H42+MNRL!H42+KBASF!H42</f>
        <v>0</v>
      </c>
      <c r="I42" s="14">
        <f>HNK!I42+WGL!I42+JBHPL!I42+JANG!I42+MHBD!I42+KRN!I42+PDLY!I42+JGTYL!I42+KMM!I42+BKDM!I42+NZB!I42+KMDY!I42+ADB!I42+NML!I42+MNRL!I42+KBASF!I42</f>
        <v>0</v>
      </c>
      <c r="J42" s="14">
        <f>HNK!J42+WGL!J42+JBHPL!J42+JANG!J42+MHBD!J42+KRN!J42+PDLY!J42+JGTYL!J42+KMM!J42+BKDM!J42+NZB!J42+KMDY!J42+ADB!J42+NML!J42+MNRL!J42+KBASF!J42</f>
        <v>0</v>
      </c>
      <c r="K42" s="14">
        <f>HNK!K42+WGL!K42+JBHPL!K42+JANG!K42+MHBD!K42+KRN!K42+PDLY!K42+JGTYL!K42+KMM!K42+BKDM!K42+NZB!K42+KMDY!K42+ADB!K42+NML!K42+MNRL!K42+KBASF!K42</f>
        <v>0</v>
      </c>
      <c r="L42" s="14">
        <f>HNK!L42+WGL!L42+JBHPL!L42+JANG!L42+MHBD!L42+KRN!L42+PDLY!L42+JGTYL!L42+KMM!L42+BKDM!L42+NZB!L42+KMDY!L42+ADB!L42+NML!L42+MNRL!L42+KBASF!L42</f>
        <v>0</v>
      </c>
      <c r="M42" s="14">
        <f>HNK!M42+WGL!M42+JBHPL!M42+JANG!M42+MHBD!M42+KRN!M42+PDLY!M42+JGTYL!M42+KMM!M42+BKDM!M42+NZB!M42+KMDY!M42+ADB!M42+NML!M42+MNRL!M42+KBASF!M42</f>
        <v>0</v>
      </c>
      <c r="N42" s="14">
        <f>HNK!N42+WGL!N42+JBHPL!N42+JANG!N42+MHBD!N42+KRN!N42+PDLY!N42+JGTYL!N42+KMM!N42+BKDM!N42+NZB!N42+KMDY!N42+ADB!N42+NML!N42+MNRL!N42+KBASF!N42</f>
        <v>0</v>
      </c>
      <c r="O42" s="13">
        <f t="shared" si="119"/>
        <v>0</v>
      </c>
      <c r="P42" s="14">
        <f>HNK!P42+WGL!P42+JBHPL!P42+JANG!P42+MHBD!P42+KRN!P42+PDLY!P42+JGTYL!P42+KMM!P42+BKDM!P42+NZB!P42+KMDY!P42+ADB!P42+NML!P42+MNRL!P42+KBASF!P42</f>
        <v>0</v>
      </c>
      <c r="Q42" s="14">
        <f>HNK!Q42+WGL!Q42+JBHPL!Q42+JANG!Q42+MHBD!Q42+KRN!Q42+PDLY!Q42+JGTYL!Q42+KMM!Q42+BKDM!Q42+NZB!Q42+KMDY!Q42+ADB!Q42+NML!Q42+MNRL!Q42+KBASF!Q42</f>
        <v>0</v>
      </c>
      <c r="R42" s="14">
        <f>HNK!R42+WGL!R42+JBHPL!R42+JANG!R42+MHBD!R42+KRN!R42+PDLY!R42+JGTYL!R42+KMM!R42+BKDM!R42+NZB!R42+KMDY!R42+ADB!R42+NML!R42+MNRL!R42+KBASF!R42</f>
        <v>0</v>
      </c>
      <c r="S42" s="14">
        <f>HNK!S42+WGL!S42+JBHPL!S42+JANG!S42+MHBD!S42+KRN!S42+PDLY!S42+JGTYL!S42+KMM!S42+BKDM!S42+NZB!S42+KMDY!S42+ADB!S42+NML!S42+MNRL!S42+KBASF!S42</f>
        <v>0</v>
      </c>
      <c r="T42" s="14">
        <f>HNK!T42+WGL!T42+JBHPL!T42+JANG!T42+MHBD!T42+KRN!T42+PDLY!T42+JGTYL!T42+KMM!T42+BKDM!T42+NZB!T42+KMDY!T42+ADB!T42+NML!T42+MNRL!T42+KBASF!T42</f>
        <v>0</v>
      </c>
      <c r="U42" s="14">
        <f>HNK!U42+WGL!U42+JBHPL!U42+JANG!U42+MHBD!U42+KRN!U42+PDLY!U42+JGTYL!U42+KMM!U42+BKDM!U42+NZB!U42+KMDY!U42+ADB!U42+NML!U42+MNRL!U42+KBASF!U42</f>
        <v>0</v>
      </c>
      <c r="V42" s="14">
        <f>HNK!V42+WGL!V42+JBHPL!V42+JANG!V42+MHBD!V42+KRN!V42+PDLY!V42+JGTYL!V42+KMM!V42+BKDM!V42+NZB!V42+KMDY!V42+ADB!V42+NML!V42+MNRL!V42+KBASF!V42</f>
        <v>0</v>
      </c>
      <c r="W42" s="14">
        <f>HNK!W42+WGL!W42+JBHPL!W42+JANG!W42+MHBD!W42+KRN!W42+PDLY!W42+JGTYL!W42+KMM!W42+BKDM!W42+NZB!W42+KMDY!W42+ADB!W42+NML!W42+MNRL!W42+KBASF!W42</f>
        <v>0</v>
      </c>
      <c r="X42" s="14">
        <f>HNK!X42+WGL!X42+JBHPL!X42+JANG!X42+MHBD!X42+KRN!X42+PDLY!X42+JGTYL!X42+KMM!X42+BKDM!X42+NZB!X42+KMDY!X42+ADB!X42+NML!X42+MNRL!X42+KBASF!X42</f>
        <v>0</v>
      </c>
      <c r="Y42" s="14">
        <f>HNK!Y42+WGL!Y42+JBHPL!Y42+JANG!Y42+MHBD!Y42+KRN!Y42+PDLY!Y42+JGTYL!Y42+KMM!Y42+BKDM!Y42+NZB!Y42+KMDY!Y42+ADB!Y42+NML!Y42+MNRL!Y42+KBASF!Y42</f>
        <v>0</v>
      </c>
      <c r="Z42" s="14">
        <f>HNK!Z42+WGL!Z42+JBHPL!Z42+JANG!Z42+MHBD!Z42+KRN!Z42+PDLY!Z42+JGTYL!Z42+KMM!Z42+BKDM!Z42+NZB!Z42+KMDY!Z42+ADB!Z42+NML!Z42+MNRL!Z42+KBASF!Z42</f>
        <v>0</v>
      </c>
      <c r="AA42" s="14">
        <f>HNK!AA42+WGL!AA42+JBHPL!AA42+JANG!AA42+MHBD!AA42+KRN!AA42+PDLY!AA42+JGTYL!AA42+KMM!AA42+BKDM!AA42+NZB!AA42+KMDY!AA42+ADB!AA42+NML!AA42+MNRL!AA42+KBASF!AA42</f>
        <v>0</v>
      </c>
      <c r="AB42" s="13">
        <f t="shared" si="120"/>
        <v>0</v>
      </c>
      <c r="AC42" s="14">
        <f>HNK!AC42+WGL!AC42+JBHPL!AC42+JANG!AC42+MHBD!AC42+KRN!AC42+PDLY!AC42+JGTYL!AC42+KMM!AC42+BKDM!AC42+NZB!AC42+KMDY!AC42+ADB!AC42+NML!AC42+MNRL!AC42+KBASF!AC42</f>
        <v>0</v>
      </c>
      <c r="AD42" s="14">
        <f>HNK!AD42+WGL!AD42+JBHPL!AD42+JANG!AD42+MHBD!AD42+KRN!AD42+PDLY!AD42+JGTYL!AD42+KMM!AD42+BKDM!AD42+NZB!AD42+KMDY!AD42+ADB!AD42+NML!AD42+MNRL!AD42+KBASF!AD42</f>
        <v>0</v>
      </c>
      <c r="AE42" s="14">
        <f>HNK!AE42+WGL!AE42+JBHPL!AE42+JANG!AE42+MHBD!AE42+KRN!AE42+PDLY!AE42+JGTYL!AE42+KMM!AE42+BKDM!AE42+NZB!AE42+KMDY!AE42+ADB!AE42+NML!AE42+MNRL!AE42+KBASF!AE42</f>
        <v>0</v>
      </c>
      <c r="AF42" s="14">
        <f>HNK!AF42+WGL!AF42+JBHPL!AF42+JANG!AF42+MHBD!AF42+KRN!AF42+PDLY!AF42+JGTYL!AF42+KMM!AF42+BKDM!AF42+NZB!AF42+KMDY!AF42+ADB!AF42+NML!AF42+MNRL!AF42+KBASF!AF42</f>
        <v>0</v>
      </c>
      <c r="AG42" s="14">
        <f>HNK!AG42+WGL!AG42+JBHPL!AG42+JANG!AG42+MHBD!AG42+KRN!AG42+PDLY!AG42+JGTYL!AG42+KMM!AG42+BKDM!AG42+NZB!AG42+KMDY!AG42+ADB!AG42+NML!AG42+MNRL!AG42+KBASF!AG42</f>
        <v>0</v>
      </c>
      <c r="AH42" s="14">
        <f>HNK!AH42+WGL!AH42+JBHPL!AH42+JANG!AH42+MHBD!AH42+KRN!AH42+PDLY!AH42+JGTYL!AH42+KMM!AH42+BKDM!AH42+NZB!AH42+KMDY!AH42+ADB!AH42+NML!AH42+MNRL!AH42+KBASF!AH42</f>
        <v>0</v>
      </c>
      <c r="AI42" s="14">
        <f>HNK!AI42+WGL!AI42+JBHPL!AI42+JANG!AI42+MHBD!AI42+KRN!AI42+PDLY!AI42+JGTYL!AI42+KMM!AI42+BKDM!AI42+NZB!AI42+KMDY!AI42+ADB!AI42+NML!AI42+MNRL!AI42+KBASF!AI42</f>
        <v>0</v>
      </c>
      <c r="AJ42" s="14">
        <f>HNK!AJ42+WGL!AJ42+JBHPL!AJ42+JANG!AJ42+MHBD!AJ42+KRN!AJ42+PDLY!AJ42+JGTYL!AJ42+KMM!AJ42+BKDM!AJ42+NZB!AJ42+KMDY!AJ42+ADB!AJ42+NML!AJ42+MNRL!AJ42+KBASF!AJ42</f>
        <v>0</v>
      </c>
      <c r="AK42" s="14">
        <f>HNK!AK42+WGL!AK42+JBHPL!AK42+JANG!AK42+MHBD!AK42+KRN!AK42+PDLY!AK42+JGTYL!AK42+KMM!AK42+BKDM!AK42+NZB!AK42+KMDY!AK42+ADB!AK42+NML!AK42+MNRL!AK42+KBASF!AK42</f>
        <v>0</v>
      </c>
      <c r="AL42" s="14">
        <f>HNK!AL42+WGL!AL42+JBHPL!AL42+JANG!AL42+MHBD!AL42+KRN!AL42+PDLY!AL42+JGTYL!AL42+KMM!AL42+BKDM!AL42+NZB!AL42+KMDY!AL42+ADB!AL42+NML!AL42+MNRL!AL42+KBASF!AL42</f>
        <v>0</v>
      </c>
      <c r="AM42" s="14">
        <f>HNK!AM42+WGL!AM42+JBHPL!AM42+JANG!AM42+MHBD!AM42+KRN!AM42+PDLY!AM42+JGTYL!AM42+KMM!AM42+BKDM!AM42+NZB!AM42+KMDY!AM42+ADB!AM42+NML!AM42+MNRL!AM42+KBASF!AM42</f>
        <v>0</v>
      </c>
      <c r="AN42" s="14">
        <f>HNK!AN42+WGL!AN42+JBHPL!AN42+JANG!AN42+MHBD!AN42+KRN!AN42+PDLY!AN42+JGTYL!AN42+KMM!AN42+BKDM!AN42+NZB!AN42+KMDY!AN42+ADB!AN42+NML!AN42+MNRL!AN42+KBASF!AN42</f>
        <v>0</v>
      </c>
      <c r="AO42" s="13">
        <f t="shared" si="121"/>
        <v>0</v>
      </c>
      <c r="AP42" s="14">
        <f>HNK!AP42+WGL!AP42+JBHPL!AP42+JANG!AP42+MHBD!AP42+KRN!AP42+PDLY!AP42+JGTYL!AP42+KMM!AP42+BKDM!AP42+NZB!AP42+KMDY!AP42+ADB!AP42+NML!AP42+MNRL!AP42+KBASF!AP42</f>
        <v>0</v>
      </c>
      <c r="AQ42" s="14">
        <f>HNK!AQ42+WGL!AQ42+JBHPL!AQ42+JANG!AQ42+MHBD!AQ42+KRN!AQ42+PDLY!AQ42+JGTYL!AQ42+KMM!AQ42+BKDM!AQ42+NZB!AQ42+KMDY!AQ42+ADB!AQ42+NML!AQ42+MNRL!AQ42+KBASF!AQ42</f>
        <v>0</v>
      </c>
      <c r="AR42" s="14">
        <f>HNK!AR42+WGL!AR42+JBHPL!AR42+JANG!AR42+MHBD!AR42+KRN!AR42+PDLY!AR42+JGTYL!AR42+KMM!AR42+BKDM!AR42+NZB!AR42+KMDY!AR42+ADB!AR42+NML!AR42+MNRL!AR42+KBASF!AR42</f>
        <v>0</v>
      </c>
      <c r="AS42" s="14">
        <f>HNK!AS42+WGL!AS42+JBHPL!AS42+JANG!AS42+MHBD!AS42+KRN!AS42+PDLY!AS42+JGTYL!AS42+KMM!AS42+BKDM!AS42+NZB!AS42+KMDY!AS42+ADB!AS42+NML!AS42+MNRL!AS42+KBASF!AS42</f>
        <v>0</v>
      </c>
      <c r="AT42" s="14">
        <f>HNK!AT42+WGL!AT42+JBHPL!AT42+JANG!AT42+MHBD!AT42+KRN!AT42+PDLY!AT42+JGTYL!AT42+KMM!AT42+BKDM!AT42+NZB!AT42+KMDY!AT42+ADB!AT42+NML!AT42+MNRL!AT42+KBASF!AT42</f>
        <v>0</v>
      </c>
      <c r="AU42" s="14">
        <f>HNK!AU42+WGL!AU42+JBHPL!AU42+JANG!AU42+MHBD!AU42+KRN!AU42+PDLY!AU42+JGTYL!AU42+KMM!AU42+BKDM!AU42+NZB!AU42+KMDY!AU42+ADB!AU42+NML!AU42+MNRL!AU42+KBASF!AU42</f>
        <v>0</v>
      </c>
      <c r="AV42" s="14">
        <f>HNK!AV42+WGL!AV42+JBHPL!AV42+JANG!AV42+MHBD!AV42+KRN!AV42+PDLY!AV42+JGTYL!AV42+KMM!AV42+BKDM!AV42+NZB!AV42+KMDY!AV42+ADB!AV42+NML!AV42+MNRL!AV42+KBASF!AV42</f>
        <v>0</v>
      </c>
      <c r="AW42" s="14">
        <f>HNK!AW42+WGL!AW42+JBHPL!AW42+JANG!AW42+MHBD!AW42+KRN!AW42+PDLY!AW42+JGTYL!AW42+KMM!AW42+BKDM!AW42+NZB!AW42+KMDY!AW42+ADB!AW42+NML!AW42+MNRL!AW42+KBASF!AW42</f>
        <v>0</v>
      </c>
      <c r="AX42" s="14">
        <f>HNK!AX42+WGL!AX42+JBHPL!AX42+JANG!AX42+MHBD!AX42+KRN!AX42+PDLY!AX42+JGTYL!AX42+KMM!AX42+BKDM!AX42+NZB!AX42+KMDY!AX42+ADB!AX42+NML!AX42+MNRL!AX42+KBASF!AX42</f>
        <v>0</v>
      </c>
      <c r="AY42" s="14">
        <f>HNK!AY42+WGL!AY42+JBHPL!AY42+JANG!AY42+MHBD!AY42+KRN!AY42+PDLY!AY42+JGTYL!AY42+KMM!AY42+BKDM!AY42+NZB!AY42+KMDY!AY42+ADB!AY42+NML!AY42+MNRL!AY42+KBASF!AY42</f>
        <v>0</v>
      </c>
      <c r="AZ42" s="14">
        <f>HNK!AZ42+WGL!AZ42+JBHPL!AZ42+JANG!AZ42+MHBD!AZ42+KRN!AZ42+PDLY!AZ42+JGTYL!AZ42+KMM!AZ42+BKDM!AZ42+NZB!AZ42+KMDY!AZ42+ADB!AZ42+NML!AZ42+MNRL!AZ42+KBASF!AZ42</f>
        <v>0</v>
      </c>
      <c r="BA42" s="14">
        <f>HNK!BA42+WGL!BA42+JBHPL!BA42+JANG!BA42+MHBD!BA42+KRN!BA42+PDLY!BA42+JGTYL!BA42+KMM!BA42+BKDM!BA42+NZB!BA42+KMDY!BA42+ADB!BA42+NML!BA42+MNRL!BA42+KBASF!BA42</f>
        <v>0</v>
      </c>
      <c r="BB42" s="13">
        <f t="shared" si="122"/>
        <v>0</v>
      </c>
      <c r="BC42" s="14">
        <f>HNK!BC42+WGL!BC42+JBHPL!BC42+JANG!BC42+MHBD!BC42+KRN!BC42+PDLY!BC42+JGTYL!BC42+KMM!BC42+BKDM!BC42+NZB!BC42+KMDY!BC42+ADB!BC42+NML!BC42+MNRL!BC42+KBASF!BC42</f>
        <v>0</v>
      </c>
      <c r="BD42" s="14">
        <f>HNK!BD42+WGL!BD42+JBHPL!BD42+JANG!BD42+MHBD!BD42+KRN!BD42+PDLY!BD42+JGTYL!BD42+KMM!BD42+BKDM!BD42+NZB!BD42+KMDY!BD42+ADB!BD42+NML!BD42+MNRL!BD42+KBASF!BD42</f>
        <v>0</v>
      </c>
      <c r="BE42" s="14">
        <f>HNK!BE42+WGL!BE42+JBHPL!BE42+JANG!BE42+MHBD!BE42+KRN!BE42+PDLY!BE42+JGTYL!BE42+KMM!BE42+BKDM!BE42+NZB!BE42+KMDY!BE42+ADB!BE42+NML!BE42+MNRL!BE42+KBASF!BE42</f>
        <v>0</v>
      </c>
      <c r="BF42" s="14">
        <f>HNK!BF42+WGL!BF42+JBHPL!BF42+JANG!BF42+MHBD!BF42+KRN!BF42+PDLY!BF42+JGTYL!BF42+KMM!BF42+BKDM!BF42+NZB!BF42+KMDY!BF42+ADB!BF42+NML!BF42+MNRL!BF42+KBASF!BF42</f>
        <v>0</v>
      </c>
      <c r="BG42" s="14">
        <f>HNK!BG42+WGL!BG42+JBHPL!BG42+JANG!BG42+MHBD!BG42+KRN!BG42+PDLY!BG42+JGTYL!BG42+KMM!BG42+BKDM!BG42+NZB!BG42+KMDY!BG42+ADB!BG42+NML!BG42+MNRL!BG42+KBASF!BG42</f>
        <v>0</v>
      </c>
      <c r="BH42" s="14">
        <f>HNK!BH42+WGL!BH42+JBHPL!BH42+JANG!BH42+MHBD!BH42+KRN!BH42+PDLY!BH42+JGTYL!BH42+KMM!BH42+BKDM!BH42+NZB!BH42+KMDY!BH42+ADB!BH42+NML!BH42+MNRL!BH42+KBASF!BH42</f>
        <v>0</v>
      </c>
      <c r="BI42" s="14">
        <f>HNK!BI42+WGL!BI42+JBHPL!BI42+JANG!BI42+MHBD!BI42+KRN!BI42+PDLY!BI42+JGTYL!BI42+KMM!BI42+BKDM!BI42+NZB!BI42+KMDY!BI42+ADB!BI42+NML!BI42+MNRL!BI42+KBASF!BI42</f>
        <v>0</v>
      </c>
      <c r="BJ42" s="14">
        <f>HNK!BJ42+WGL!BJ42+JBHPL!BJ42+JANG!BJ42+MHBD!BJ42+KRN!BJ42+PDLY!BJ42+JGTYL!BJ42+KMM!BJ42+BKDM!BJ42+NZB!BJ42+KMDY!BJ42+ADB!BJ42+NML!BJ42+MNRL!BJ42+KBASF!BJ42</f>
        <v>0</v>
      </c>
      <c r="BK42" s="14">
        <f>HNK!BK42+WGL!BK42+JBHPL!BK42+JANG!BK42+MHBD!BK42+KRN!BK42+PDLY!BK42+JGTYL!BK42+KMM!BK42+BKDM!BK42+NZB!BK42+KMDY!BK42+ADB!BK42+NML!BK42+MNRL!BK42+KBASF!BK42</f>
        <v>0</v>
      </c>
      <c r="BL42" s="14">
        <f>HNK!BL42+WGL!BL42+JBHPL!BL42+JANG!BL42+MHBD!BL42+KRN!BL42+PDLY!BL42+JGTYL!BL42+KMM!BL42+BKDM!BL42+NZB!BL42+KMDY!BL42+ADB!BL42+NML!BL42+MNRL!BL42+KBASF!BL42</f>
        <v>0</v>
      </c>
      <c r="BM42" s="14">
        <f>HNK!BM42+WGL!BM42+JBHPL!BM42+JANG!BM42+MHBD!BM42+KRN!BM42+PDLY!BM42+JGTYL!BM42+KMM!BM42+BKDM!BM42+NZB!BM42+KMDY!BM42+ADB!BM42+NML!BM42+MNRL!BM42+KBASF!BM42</f>
        <v>0</v>
      </c>
      <c r="BN42" s="14">
        <f>HNK!BN42+WGL!BN42+JBHPL!BN42+JANG!BN42+MHBD!BN42+KRN!BN42+PDLY!BN42+JGTYL!BN42+KMM!BN42+BKDM!BN42+NZB!BN42+KMDY!BN42+ADB!BN42+NML!BN42+MNRL!BN42+KBASF!BN42</f>
        <v>0</v>
      </c>
      <c r="BO42" s="13">
        <f t="shared" si="123"/>
        <v>0</v>
      </c>
      <c r="BP42" s="14">
        <f>HNK!BP42+WGL!BP42+JBHPL!BP42+JANG!BP42+MHBD!BP42+KRN!BP42+PDLY!BP42+JGTYL!BP42+KMM!BP42+BKDM!BP42+NZB!BP42+KMDY!BP42+ADB!BP42+NML!BP42+MNRL!BP42+KBASF!BP42</f>
        <v>0</v>
      </c>
      <c r="BQ42" s="14">
        <f>HNK!BQ42+WGL!BQ42+JBHPL!BQ42+JANG!BQ42+MHBD!BQ42+KRN!BQ42+PDLY!BQ42+JGTYL!BQ42+KMM!BQ42+BKDM!BQ42+NZB!BQ42+KMDY!BQ42+ADB!BQ42+NML!BQ42+MNRL!BQ42+KBASF!BQ42</f>
        <v>0</v>
      </c>
      <c r="BR42" s="14">
        <f>HNK!BR42+WGL!BR42+JBHPL!BR42+JANG!BR42+MHBD!BR42+KRN!BR42+PDLY!BR42+JGTYL!BR42+KMM!BR42+BKDM!BR42+NZB!BR42+KMDY!BR42+ADB!BR42+NML!BR42+MNRL!BR42+KBASF!BR42</f>
        <v>0</v>
      </c>
      <c r="BS42" s="14">
        <f>HNK!BS42+WGL!BS42+JBHPL!BS42+JANG!BS42+MHBD!BS42+KRN!BS42+PDLY!BS42+JGTYL!BS42+KMM!BS42+BKDM!BS42+NZB!BS42+KMDY!BS42+ADB!BS42+NML!BS42+MNRL!BS42+KBASF!BS42</f>
        <v>0</v>
      </c>
      <c r="BT42" s="14">
        <f>HNK!BT42+WGL!BT42+JBHPL!BT42+JANG!BT42+MHBD!BT42+KRN!BT42+PDLY!BT42+JGTYL!BT42+KMM!BT42+BKDM!BT42+NZB!BT42+KMDY!BT42+ADB!BT42+NML!BT42+MNRL!BT42+KBASF!BT42</f>
        <v>0</v>
      </c>
      <c r="BU42" s="14">
        <f>HNK!BU42+WGL!BU42+JBHPL!BU42+JANG!BU42+MHBD!BU42+KRN!BU42+PDLY!BU42+JGTYL!BU42+KMM!BU42+BKDM!BU42+NZB!BU42+KMDY!BU42+ADB!BU42+NML!BU42+MNRL!BU42+KBASF!BU42</f>
        <v>0</v>
      </c>
      <c r="BV42" s="14">
        <f>HNK!BV42+WGL!BV42+JBHPL!BV42+JANG!BV42+MHBD!BV42+KRN!BV42+PDLY!BV42+JGTYL!BV42+KMM!BV42+BKDM!BV42+NZB!BV42+KMDY!BV42+ADB!BV42+NML!BV42+MNRL!BV42+KBASF!BV42</f>
        <v>0</v>
      </c>
      <c r="BW42" s="14">
        <f>HNK!BW42+WGL!BW42+JBHPL!BW42+JANG!BW42+MHBD!BW42+KRN!BW42+PDLY!BW42+JGTYL!BW42+KMM!BW42+BKDM!BW42+NZB!BW42+KMDY!BW42+ADB!BW42+NML!BW42+MNRL!BW42+KBASF!BW42</f>
        <v>0</v>
      </c>
      <c r="BX42" s="14">
        <f>HNK!BX42+WGL!BX42+JBHPL!BX42+JANG!BX42+MHBD!BX42+KRN!BX42+PDLY!BX42+JGTYL!BX42+KMM!BX42+BKDM!BX42+NZB!BX42+KMDY!BX42+ADB!BX42+NML!BX42+MNRL!BX42+KBASF!BX42</f>
        <v>0</v>
      </c>
      <c r="BY42" s="14">
        <f>HNK!BY42+WGL!BY42+JBHPL!BY42+JANG!BY42+MHBD!BY42+KRN!BY42+PDLY!BY42+JGTYL!BY42+KMM!BY42+BKDM!BY42+NZB!BY42+KMDY!BY42+ADB!BY42+NML!BY42+MNRL!BY42+KBASF!BY42</f>
        <v>0</v>
      </c>
      <c r="BZ42" s="14">
        <f>HNK!BZ42+WGL!BZ42+JBHPL!BZ42+JANG!BZ42+MHBD!BZ42+KRN!BZ42+PDLY!BZ42+JGTYL!BZ42+KMM!BZ42+BKDM!BZ42+NZB!BZ42+KMDY!BZ42+ADB!BZ42+NML!BZ42+MNRL!BZ42+KBASF!BZ42</f>
        <v>0</v>
      </c>
      <c r="CA42" s="14">
        <f>HNK!CA42+WGL!CA42+JBHPL!CA42+JANG!CA42+MHBD!CA42+KRN!CA42+PDLY!CA42+JGTYL!CA42+KMM!CA42+BKDM!CA42+NZB!CA42+KMDY!CA42+ADB!CA42+NML!CA42+MNRL!CA42+KBASF!CA42</f>
        <v>0</v>
      </c>
      <c r="CB42" s="13">
        <f t="shared" si="124"/>
        <v>0</v>
      </c>
      <c r="CC42" s="23">
        <f t="shared" si="125"/>
        <v>0</v>
      </c>
      <c r="CD42" s="23">
        <f t="shared" si="126"/>
        <v>0</v>
      </c>
      <c r="CE42" s="23">
        <f t="shared" si="127"/>
        <v>0</v>
      </c>
      <c r="CF42" s="23">
        <f t="shared" si="128"/>
        <v>0</v>
      </c>
      <c r="CG42" s="23">
        <f t="shared" si="129"/>
        <v>0</v>
      </c>
      <c r="CI42" s="36" t="s">
        <v>75</v>
      </c>
      <c r="CJ42" s="26">
        <f t="shared" si="130"/>
        <v>0</v>
      </c>
      <c r="CK42" s="26">
        <f t="shared" si="130"/>
        <v>0</v>
      </c>
      <c r="CL42" s="26">
        <f t="shared" si="130"/>
        <v>0</v>
      </c>
      <c r="CM42" s="26">
        <f t="shared" si="130"/>
        <v>0</v>
      </c>
      <c r="CN42" s="26">
        <f t="shared" si="130"/>
        <v>0</v>
      </c>
      <c r="CO42" s="26">
        <f t="shared" si="130"/>
        <v>0</v>
      </c>
      <c r="CP42" s="14">
        <f>HNK!CP42+WGL!CP42+JBHPL!CP42+JANG!CP42+MHBD!CP42+KRN!CP42+PDLY!CP42+JGTYL!CP42+KMM!CP42+BKDM!CP42+NZB!CP42+KMDY!CP42+ADB!CP42+NML!CP42+MNRL!CP42+KBASF!CP42</f>
        <v>0</v>
      </c>
      <c r="CQ42" s="14">
        <f>HNK!CQ42+WGL!CQ42+JBHPL!CQ42+JANG!CQ42+MHBD!CQ42+KRN!CQ42+PDLY!CQ42+JGTYL!CQ42+KMM!CQ42+BKDM!CQ42+NZB!CQ42+KMDY!CQ42+ADB!CQ42+NML!CQ42+MNRL!CQ42+KBASF!CQ42</f>
        <v>0</v>
      </c>
      <c r="CR42" s="14">
        <f>HNK!CR42+WGL!CR42+JBHPL!CR42+JANG!CR42+MHBD!CR42+KRN!CR42+PDLY!CR42+JGTYL!CR42+KMM!CR42+BKDM!CR42+NZB!CR42+KMDY!CR42+ADB!CR42+NML!CR42+MNRL!CR42+KBASF!CR42</f>
        <v>0</v>
      </c>
      <c r="CS42" s="14">
        <f>HNK!CS42+WGL!CS42+JBHPL!CS42+JANG!CS42+MHBD!CS42+KRN!CS42+PDLY!CS42+JGTYL!CS42+KMM!CS42+BKDM!CS42+NZB!CS42+KMDY!CS42+ADB!CS42+NML!CS42+MNRL!CS42+KBASF!CS42</f>
        <v>0</v>
      </c>
      <c r="CT42" s="14">
        <f>HNK!CT42+WGL!CT42+JBHPL!CT42+JANG!CT42+MHBD!CT42+KRN!CT42+PDLY!CT42+JGTYL!CT42+KMM!CT42+BKDM!CT42+NZB!CT42+KMDY!CT42+ADB!CT42+NML!CT42+MNRL!CT42+KBASF!CT42</f>
        <v>0</v>
      </c>
      <c r="CU42" s="14">
        <f>HNK!CU42+WGL!CU42+JBHPL!CU42+JANG!CU42+MHBD!CU42+KRN!CU42+PDLY!CU42+JGTYL!CU42+KMM!CU42+BKDM!CU42+NZB!CU42+KMDY!CU42+ADB!CU42+NML!CU42+MNRL!CU42+KBASF!CU42</f>
        <v>0</v>
      </c>
      <c r="CV42" s="34">
        <f t="shared" si="131"/>
        <v>0</v>
      </c>
      <c r="CW42" s="34">
        <f t="shared" si="131"/>
        <v>0</v>
      </c>
      <c r="CX42" s="34">
        <f t="shared" si="131"/>
        <v>0</v>
      </c>
      <c r="CY42" s="34">
        <f t="shared" si="131"/>
        <v>0</v>
      </c>
      <c r="CZ42" s="34">
        <f t="shared" si="131"/>
        <v>0</v>
      </c>
      <c r="DA42" s="34">
        <f t="shared" si="131"/>
        <v>0</v>
      </c>
      <c r="DB42" s="13">
        <f t="shared" si="132"/>
        <v>0</v>
      </c>
      <c r="DC42" s="40">
        <f t="shared" si="133"/>
        <v>0</v>
      </c>
      <c r="DD42" s="41">
        <f t="shared" si="134"/>
        <v>0</v>
      </c>
      <c r="DE42" s="40">
        <f t="shared" si="135"/>
        <v>0</v>
      </c>
      <c r="DF42" s="40">
        <f t="shared" si="136"/>
        <v>0</v>
      </c>
      <c r="DG42" s="48">
        <f t="shared" si="137"/>
        <v>0</v>
      </c>
      <c r="DH42" s="54">
        <v>0</v>
      </c>
      <c r="DI42" s="25" t="s">
        <v>80</v>
      </c>
      <c r="DJ42" s="50">
        <f t="shared" si="138"/>
        <v>0</v>
      </c>
      <c r="DK42" s="68">
        <f t="shared" si="21"/>
        <v>0</v>
      </c>
      <c r="DL42" s="68">
        <f t="shared" si="21"/>
        <v>0</v>
      </c>
      <c r="DM42" s="68">
        <f t="shared" si="21"/>
        <v>0</v>
      </c>
      <c r="DN42" s="68">
        <f t="shared" si="21"/>
        <v>0</v>
      </c>
      <c r="DO42" s="68">
        <f t="shared" si="21"/>
        <v>0</v>
      </c>
      <c r="DP42" s="68">
        <f t="shared" si="21"/>
        <v>0</v>
      </c>
      <c r="DQ42" s="68">
        <f t="shared" si="21"/>
        <v>0</v>
      </c>
      <c r="DR42" s="68">
        <f t="shared" si="21"/>
        <v>0</v>
      </c>
      <c r="DS42" s="68">
        <f t="shared" si="21"/>
        <v>0</v>
      </c>
      <c r="DT42" s="68">
        <f t="shared" si="21"/>
        <v>0</v>
      </c>
      <c r="DU42" s="68">
        <f t="shared" si="21"/>
        <v>0</v>
      </c>
      <c r="DV42" s="68">
        <f t="shared" si="21"/>
        <v>0</v>
      </c>
      <c r="DW42" s="13">
        <f t="shared" si="139"/>
        <v>0</v>
      </c>
      <c r="DX42" s="126"/>
      <c r="DY42" s="126"/>
      <c r="DZ42" s="126"/>
      <c r="EA42" s="126"/>
      <c r="EB42" s="126"/>
      <c r="EC42" s="126"/>
      <c r="ED42" s="126"/>
      <c r="EE42" s="126"/>
      <c r="EF42" s="126"/>
      <c r="EG42" s="126"/>
      <c r="EH42" s="126"/>
      <c r="EI42" s="126"/>
      <c r="EJ42" s="125"/>
      <c r="EK42" s="126"/>
      <c r="EL42" s="126"/>
      <c r="EM42" s="126"/>
      <c r="EN42" s="126"/>
      <c r="EO42" s="126"/>
      <c r="EP42" s="126"/>
      <c r="EQ42" s="126"/>
      <c r="ER42" s="126"/>
      <c r="ES42" s="126"/>
      <c r="ET42" s="126"/>
      <c r="EU42" s="126"/>
      <c r="EV42" s="126"/>
      <c r="EW42" s="125"/>
      <c r="EX42" s="126"/>
      <c r="EY42" s="126"/>
      <c r="EZ42" s="126"/>
      <c r="FA42" s="126"/>
      <c r="FB42" s="126"/>
      <c r="FC42" s="126"/>
      <c r="FD42" s="126"/>
      <c r="FE42" s="126"/>
      <c r="FF42" s="126"/>
      <c r="FG42" s="126"/>
      <c r="FH42" s="126"/>
      <c r="FI42" s="126"/>
      <c r="FJ42" s="125"/>
      <c r="FK42" s="126"/>
      <c r="FL42" s="126"/>
      <c r="FM42" s="126"/>
      <c r="FN42" s="126"/>
      <c r="FO42" s="126"/>
      <c r="FP42" s="126"/>
      <c r="FQ42" s="126"/>
      <c r="FR42" s="126"/>
      <c r="FS42" s="126"/>
      <c r="FT42" s="126"/>
      <c r="FU42" s="126"/>
      <c r="FV42" s="126"/>
      <c r="FW42" s="125"/>
      <c r="FX42" s="126"/>
      <c r="FY42" s="126"/>
      <c r="FZ42" s="126"/>
      <c r="GA42" s="126"/>
      <c r="GB42" s="126"/>
      <c r="GC42" s="126"/>
      <c r="GD42" s="126"/>
      <c r="GE42" s="126"/>
      <c r="GF42" s="126"/>
      <c r="GG42" s="126"/>
      <c r="GH42" s="126"/>
      <c r="GI42" s="126"/>
      <c r="GJ42" s="125"/>
      <c r="GK42" s="126"/>
      <c r="GL42" s="126"/>
      <c r="GM42" s="126"/>
      <c r="GN42" s="126"/>
      <c r="GO42" s="126"/>
      <c r="GP42" s="126"/>
      <c r="GQ42" s="126"/>
      <c r="GR42" s="126"/>
      <c r="GS42" s="126"/>
      <c r="GT42" s="126"/>
      <c r="GU42" s="126"/>
      <c r="GV42" s="126"/>
      <c r="GW42" s="125"/>
      <c r="GX42" s="126"/>
      <c r="GY42" s="126"/>
      <c r="GZ42" s="126"/>
      <c r="HA42" s="126"/>
      <c r="HB42" s="126"/>
      <c r="HC42" s="126"/>
      <c r="HD42" s="126"/>
      <c r="HE42" s="126"/>
      <c r="HF42" s="126"/>
      <c r="HG42" s="126"/>
      <c r="HH42" s="126"/>
      <c r="HI42" s="126"/>
      <c r="HJ42" s="125"/>
      <c r="HK42" s="126"/>
      <c r="HL42" s="126"/>
      <c r="HM42" s="126"/>
      <c r="HN42" s="126"/>
      <c r="HO42" s="126"/>
      <c r="HP42" s="126"/>
      <c r="HQ42" s="126"/>
      <c r="HR42" s="126"/>
      <c r="HS42" s="126"/>
      <c r="HT42" s="126"/>
      <c r="HU42" s="126"/>
      <c r="HV42" s="126"/>
      <c r="HW42" s="125"/>
      <c r="HX42" s="126"/>
      <c r="HY42" s="126"/>
      <c r="HZ42" s="126"/>
      <c r="IA42" s="126"/>
      <c r="IB42" s="126"/>
      <c r="IC42" s="126"/>
      <c r="ID42" s="126"/>
      <c r="IE42" s="126"/>
      <c r="IF42" s="126"/>
      <c r="IG42" s="126"/>
      <c r="IH42" s="126"/>
      <c r="II42" s="126"/>
      <c r="IJ42" s="125"/>
      <c r="IK42" s="126"/>
      <c r="IL42" s="126"/>
      <c r="IM42" s="126"/>
      <c r="IN42" s="126"/>
      <c r="IO42" s="126"/>
      <c r="IP42" s="126"/>
      <c r="IQ42" s="126"/>
      <c r="IR42" s="126"/>
      <c r="IS42" s="126"/>
      <c r="IT42" s="126"/>
      <c r="IU42" s="126"/>
      <c r="IV42" s="126"/>
      <c r="IW42" s="125"/>
    </row>
    <row r="43" spans="2:257" ht="12.5" x14ac:dyDescent="0.2">
      <c r="B43" s="3" t="s">
        <v>49</v>
      </c>
      <c r="C43" s="14">
        <f>HNK!C43+WGL!C43+JBHPL!C43+JANG!C43+MHBD!C43+KRN!C43+PDLY!C43+JGTYL!C43+KMM!C43+BKDM!C43+NZB!C43+KMDY!C43+ADB!C43+NML!C43+MNRL!C43+KBASF!C43</f>
        <v>0.23604999999999998</v>
      </c>
      <c r="D43" s="14">
        <f>HNK!D43+WGL!D43+JBHPL!D43+JANG!D43+MHBD!D43+KRN!D43+PDLY!D43+JGTYL!D43+KMM!D43+BKDM!D43+NZB!D43+KMDY!D43+ADB!D43+NML!D43+MNRL!D43+KBASF!D43</f>
        <v>0.18452499999999999</v>
      </c>
      <c r="E43" s="14">
        <f>HNK!E43+WGL!E43+JBHPL!E43+JANG!E43+MHBD!E43+KRN!E43+PDLY!E43+JGTYL!E43+KMM!E43+BKDM!E43+NZB!E43+KMDY!E43+ADB!E43+NML!E43+MNRL!E43+KBASF!E43</f>
        <v>6.737499999999999E-2</v>
      </c>
      <c r="F43" s="14">
        <f>HNK!F43+WGL!F43+JBHPL!F43+JANG!F43+MHBD!F43+KRN!F43+PDLY!F43+JGTYL!F43+KMM!F43+BKDM!F43+NZB!F43+KMDY!F43+ADB!F43+NML!F43+MNRL!F43+KBASF!F43</f>
        <v>7.2719999999999993E-2</v>
      </c>
      <c r="G43" s="14">
        <f>HNK!G43+WGL!G43+JBHPL!G43+JANG!G43+MHBD!G43+KRN!G43+PDLY!G43+JGTYL!G43+KMM!G43+BKDM!G43+NZB!G43+KMDY!G43+ADB!G43+NML!G43+MNRL!G43+KBASF!G43</f>
        <v>7.3624000000000001</v>
      </c>
      <c r="H43" s="14">
        <f>HNK!H43+WGL!H43+JBHPL!H43+JANG!H43+MHBD!H43+KRN!H43+PDLY!H43+JGTYL!H43+KMM!H43+BKDM!H43+NZB!H43+KMDY!H43+ADB!H43+NML!H43+MNRL!H43+KBASF!H43</f>
        <v>8.5319500000000001</v>
      </c>
      <c r="I43" s="14">
        <f>HNK!I43+WGL!I43+JBHPL!I43+JANG!I43+MHBD!I43+KRN!I43+PDLY!I43+JGTYL!I43+KMM!I43+BKDM!I43+NZB!I43+KMDY!I43+ADB!I43+NML!I43+MNRL!I43+KBASF!I43</f>
        <v>12.1195</v>
      </c>
      <c r="J43" s="14">
        <f>HNK!J43+WGL!J43+JBHPL!J43+JANG!J43+MHBD!J43+KRN!J43+PDLY!J43+JGTYL!J43+KMM!J43+BKDM!J43+NZB!J43+KMDY!J43+ADB!J43+NML!J43+MNRL!J43+KBASF!J43</f>
        <v>8.7882999999999996</v>
      </c>
      <c r="K43" s="14">
        <f>HNK!K43+WGL!K43+JBHPL!K43+JANG!K43+MHBD!K43+KRN!K43+PDLY!K43+JGTYL!K43+KMM!K43+BKDM!K43+NZB!K43+KMDY!K43+ADB!K43+NML!K43+MNRL!K43+KBASF!K43</f>
        <v>2.1434740000000021</v>
      </c>
      <c r="L43" s="14">
        <f>HNK!L43+WGL!L43+JBHPL!L43+JANG!L43+MHBD!L43+KRN!L43+PDLY!L43+JGTYL!L43+KMM!L43+BKDM!L43+NZB!L43+KMDY!L43+ADB!L43+NML!L43+MNRL!L43+KBASF!L43</f>
        <v>2.7263360000000003</v>
      </c>
      <c r="M43" s="14">
        <f>HNK!M43+WGL!M43+JBHPL!M43+JANG!M43+MHBD!M43+KRN!M43+PDLY!M43+JGTYL!M43+KMM!M43+BKDM!M43+NZB!M43+KMDY!M43+ADB!M43+NML!M43+MNRL!M43+KBASF!M43</f>
        <v>2.4523649999999999</v>
      </c>
      <c r="N43" s="14">
        <f>HNK!N43+WGL!N43+JBHPL!N43+JANG!N43+MHBD!N43+KRN!N43+PDLY!N43+JGTYL!N43+KMM!N43+BKDM!N43+NZB!N43+KMDY!N43+ADB!N43+NML!N43+MNRL!N43+KBASF!N43</f>
        <v>2.9361950000000001</v>
      </c>
      <c r="O43" s="13">
        <f t="shared" si="119"/>
        <v>47.621190000000006</v>
      </c>
      <c r="P43" s="14">
        <f>HNK!P43+WGL!P43+JBHPL!P43+JANG!P43+MHBD!P43+KRN!P43+PDLY!P43+JGTYL!P43+KMM!P43+BKDM!P43+NZB!P43+KMDY!P43+ADB!P43+NML!P43+MNRL!P43+KBASF!P43</f>
        <v>2.02752</v>
      </c>
      <c r="Q43" s="14">
        <f>HNK!Q43+WGL!Q43+JBHPL!Q43+JANG!Q43+MHBD!Q43+KRN!Q43+PDLY!Q43+JGTYL!Q43+KMM!Q43+BKDM!Q43+NZB!Q43+KMDY!Q43+ADB!Q43+NML!Q43+MNRL!Q43+KBASF!Q43</f>
        <v>0.36069500000000004</v>
      </c>
      <c r="R43" s="14">
        <f>HNK!R43+WGL!R43+JBHPL!R43+JANG!R43+MHBD!R43+KRN!R43+PDLY!R43+JGTYL!R43+KMM!R43+BKDM!R43+NZB!R43+KMDY!R43+ADB!R43+NML!R43+MNRL!R43+KBASF!R43</f>
        <v>8.3514999999999992E-2</v>
      </c>
      <c r="S43" s="14">
        <f>HNK!S43+WGL!S43+JBHPL!S43+JANG!S43+MHBD!S43+KRN!S43+PDLY!S43+JGTYL!S43+KMM!S43+BKDM!S43+NZB!S43+KMDY!S43+ADB!S43+NML!S43+MNRL!S43+KBASF!S43</f>
        <v>7.2304999999999994E-2</v>
      </c>
      <c r="T43" s="14">
        <f>HNK!T43+WGL!T43+JBHPL!T43+JANG!T43+MHBD!T43+KRN!T43+PDLY!T43+JGTYL!T43+KMM!T43+BKDM!T43+NZB!T43+KMDY!T43+ADB!T43+NML!T43+MNRL!T43+KBASF!T43</f>
        <v>4.2024100000000004</v>
      </c>
      <c r="U43" s="14">
        <f>HNK!U43+WGL!U43+JBHPL!U43+JANG!U43+MHBD!U43+KRN!U43+PDLY!U43+JGTYL!U43+KMM!U43+BKDM!U43+NZB!U43+KMDY!U43+ADB!U43+NML!U43+MNRL!U43+KBASF!U43</f>
        <v>6.7576350000000005</v>
      </c>
      <c r="V43" s="14">
        <f>HNK!V43+WGL!V43+JBHPL!V43+JANG!V43+MHBD!V43+KRN!V43+PDLY!V43+JGTYL!V43+KMM!V43+BKDM!V43+NZB!V43+KMDY!V43+ADB!V43+NML!V43+MNRL!V43+KBASF!V43</f>
        <v>10.773285</v>
      </c>
      <c r="W43" s="14">
        <f>HNK!W43+WGL!W43+JBHPL!W43+JANG!W43+MHBD!W43+KRN!W43+PDLY!W43+JGTYL!W43+KMM!W43+BKDM!W43+NZB!W43+KMDY!W43+ADB!W43+NML!W43+MNRL!W43+KBASF!W43</f>
        <v>8.6499450000000007</v>
      </c>
      <c r="X43" s="14">
        <f>HNK!X43+WGL!X43+JBHPL!X43+JANG!X43+MHBD!X43+KRN!X43+PDLY!X43+JGTYL!X43+KMM!X43+BKDM!X43+NZB!X43+KMDY!X43+ADB!X43+NML!X43+MNRL!X43+KBASF!X43</f>
        <v>1.3780450000000002</v>
      </c>
      <c r="Y43" s="14">
        <f>HNK!Y43+WGL!Y43+JBHPL!Y43+JANG!Y43+MHBD!Y43+KRN!Y43+PDLY!Y43+JGTYL!Y43+KMM!Y43+BKDM!Y43+NZB!Y43+KMDY!Y43+ADB!Y43+NML!Y43+MNRL!Y43+KBASF!Y43</f>
        <v>3.0404049999999998</v>
      </c>
      <c r="Z43" s="14">
        <f>HNK!Z43+WGL!Z43+JBHPL!Z43+JANG!Z43+MHBD!Z43+KRN!Z43+PDLY!Z43+JGTYL!Z43+KMM!Z43+BKDM!Z43+NZB!Z43+KMDY!Z43+ADB!Z43+NML!Z43+MNRL!Z43+KBASF!Z43</f>
        <v>3.1203949999999994</v>
      </c>
      <c r="AA43" s="14">
        <f>HNK!AA43+WGL!AA43+JBHPL!AA43+JANG!AA43+MHBD!AA43+KRN!AA43+PDLY!AA43+JGTYL!AA43+KMM!AA43+BKDM!AA43+NZB!AA43+KMDY!AA43+ADB!AA43+NML!AA43+MNRL!AA43+KBASF!AA43</f>
        <v>7.7783299999999942</v>
      </c>
      <c r="AB43" s="13">
        <f t="shared" si="120"/>
        <v>48.244485000000005</v>
      </c>
      <c r="AC43" s="14">
        <f>HNK!AC43+WGL!AC43+JBHPL!AC43+JANG!AC43+MHBD!AC43+KRN!AC43+PDLY!AC43+JGTYL!AC43+KMM!AC43+BKDM!AC43+NZB!AC43+KMDY!AC43+ADB!AC43+NML!AC43+MNRL!AC43+KBASF!AC43</f>
        <v>4.6782150000000007</v>
      </c>
      <c r="AD43" s="14">
        <f>HNK!AD43+WGL!AD43+JBHPL!AD43+JANG!AD43+MHBD!AD43+KRN!AD43+PDLY!AD43+JGTYL!AD43+KMM!AD43+BKDM!AD43+NZB!AD43+KMDY!AD43+ADB!AD43+NML!AD43+MNRL!AD43+KBASF!AD43</f>
        <v>0.25109999999999999</v>
      </c>
      <c r="AE43" s="14">
        <f>HNK!AE43+WGL!AE43+JBHPL!AE43+JANG!AE43+MHBD!AE43+KRN!AE43+PDLY!AE43+JGTYL!AE43+KMM!AE43+BKDM!AE43+NZB!AE43+KMDY!AE43+ADB!AE43+NML!AE43+MNRL!AE43+KBASF!AE43</f>
        <v>6.4935000000000007E-2</v>
      </c>
      <c r="AF43" s="14">
        <f>HNK!AF43+WGL!AF43+JBHPL!AF43+JANG!AF43+MHBD!AF43+KRN!AF43+PDLY!AF43+JGTYL!AF43+KMM!AF43+BKDM!AF43+NZB!AF43+KMDY!AF43+ADB!AF43+NML!AF43+MNRL!AF43+KBASF!AF43</f>
        <v>7.9589999999999994E-2</v>
      </c>
      <c r="AG43" s="14">
        <f>HNK!AG43+WGL!AG43+JBHPL!AG43+JANG!AG43+MHBD!AG43+KRN!AG43+PDLY!AG43+JGTYL!AG43+KMM!AG43+BKDM!AG43+NZB!AG43+KMDY!AG43+ADB!AG43+NML!AG43+MNRL!AG43+KBASF!AG43</f>
        <v>6.0871399999999998</v>
      </c>
      <c r="AH43" s="14">
        <f>HNK!AH43+WGL!AH43+JBHPL!AH43+JANG!AH43+MHBD!AH43+KRN!AH43+PDLY!AH43+JGTYL!AH43+KMM!AH43+BKDM!AH43+NZB!AH43+KMDY!AH43+ADB!AH43+NML!AH43+MNRL!AH43+KBASF!AH43</f>
        <v>5.3924000000000003</v>
      </c>
      <c r="AI43" s="14">
        <f>HNK!AI43+WGL!AI43+JBHPL!AI43+JANG!AI43+MHBD!AI43+KRN!AI43+PDLY!AI43+JGTYL!AI43+KMM!AI43+BKDM!AI43+NZB!AI43+KMDY!AI43+ADB!AI43+NML!AI43+MNRL!AI43+KBASF!AI43</f>
        <v>3.5500799999999999</v>
      </c>
      <c r="AJ43" s="14">
        <f>HNK!AJ43+WGL!AJ43+JBHPL!AJ43+JANG!AJ43+MHBD!AJ43+KRN!AJ43+PDLY!AJ43+JGTYL!AJ43+KMM!AJ43+BKDM!AJ43+NZB!AJ43+KMDY!AJ43+ADB!AJ43+NML!AJ43+MNRL!AJ43+KBASF!AJ43</f>
        <v>5.9338200000000008</v>
      </c>
      <c r="AK43" s="14">
        <f>HNK!AK43+WGL!AK43+JBHPL!AK43+JANG!AK43+MHBD!AK43+KRN!AK43+PDLY!AK43+JGTYL!AK43+KMM!AK43+BKDM!AK43+NZB!AK43+KMDY!AK43+ADB!AK43+NML!AK43+MNRL!AK43+KBASF!AK43</f>
        <v>2.8852049999999996</v>
      </c>
      <c r="AL43" s="14">
        <f>HNK!AL43+WGL!AL43+JBHPL!AL43+JANG!AL43+MHBD!AL43+KRN!AL43+PDLY!AL43+JGTYL!AL43+KMM!AL43+BKDM!AL43+NZB!AL43+KMDY!AL43+ADB!AL43+NML!AL43+MNRL!AL43+KBASF!AL43</f>
        <v>3.2504399999999998</v>
      </c>
      <c r="AM43" s="14">
        <f>HNK!AM43+WGL!AM43+JBHPL!AM43+JANG!AM43+MHBD!AM43+KRN!AM43+PDLY!AM43+JGTYL!AM43+KMM!AM43+BKDM!AM43+NZB!AM43+KMDY!AM43+ADB!AM43+NML!AM43+MNRL!AM43+KBASF!AM43</f>
        <v>4.4637549999999999</v>
      </c>
      <c r="AN43" s="14">
        <f>HNK!AN43+WGL!AN43+JBHPL!AN43+JANG!AN43+MHBD!AN43+KRN!AN43+PDLY!AN43+JGTYL!AN43+KMM!AN43+BKDM!AN43+NZB!AN43+KMDY!AN43+ADB!AN43+NML!AN43+MNRL!AN43+KBASF!AN43</f>
        <v>4.3947750000000001</v>
      </c>
      <c r="AO43" s="13">
        <f t="shared" si="121"/>
        <v>41.031455000000001</v>
      </c>
      <c r="AP43" s="14">
        <f>HNK!AP43+WGL!AP43+JBHPL!AP43+JANG!AP43+MHBD!AP43+KRN!AP43+PDLY!AP43+JGTYL!AP43+KMM!AP43+BKDM!AP43+NZB!AP43+KMDY!AP43+ADB!AP43+NML!AP43+MNRL!AP43+KBASF!AP43</f>
        <v>3.1728399999999999</v>
      </c>
      <c r="AQ43" s="14">
        <f>HNK!AQ43+WGL!AQ43+JBHPL!AQ43+JANG!AQ43+MHBD!AQ43+KRN!AQ43+PDLY!AQ43+JGTYL!AQ43+KMM!AQ43+BKDM!AQ43+NZB!AQ43+KMDY!AQ43+ADB!AQ43+NML!AQ43+MNRL!AQ43+KBASF!AQ43</f>
        <v>0.12335000000000002</v>
      </c>
      <c r="AR43" s="14">
        <f>HNK!AR43+WGL!AR43+JBHPL!AR43+JANG!AR43+MHBD!AR43+KRN!AR43+PDLY!AR43+JGTYL!AR43+KMM!AR43+BKDM!AR43+NZB!AR43+KMDY!AR43+ADB!AR43+NML!AR43+MNRL!AR43+KBASF!AR43</f>
        <v>7.609500000000001E-2</v>
      </c>
      <c r="AS43" s="14">
        <f>HNK!AS43+WGL!AS43+JBHPL!AS43+JANG!AS43+MHBD!AS43+KRN!AS43+PDLY!AS43+JGTYL!AS43+KMM!AS43+BKDM!AS43+NZB!AS43+KMDY!AS43+ADB!AS43+NML!AS43+MNRL!AS43+KBASF!AS43</f>
        <v>7.4949999999999989E-2</v>
      </c>
      <c r="AT43" s="14">
        <f>HNK!AT43+WGL!AT43+JBHPL!AT43+JANG!AT43+MHBD!AT43+KRN!AT43+PDLY!AT43+JGTYL!AT43+KMM!AT43+BKDM!AT43+NZB!AT43+KMDY!AT43+ADB!AT43+NML!AT43+MNRL!AT43+KBASF!AT43</f>
        <v>4.5009200000000007</v>
      </c>
      <c r="AU43" s="14">
        <f>HNK!AU43+WGL!AU43+JBHPL!AU43+JANG!AU43+MHBD!AU43+KRN!AU43+PDLY!AU43+JGTYL!AU43+KMM!AU43+BKDM!AU43+NZB!AU43+KMDY!AU43+ADB!AU43+NML!AU43+MNRL!AU43+KBASF!AU43</f>
        <v>5.1381750000000004</v>
      </c>
      <c r="AV43" s="14">
        <f>HNK!AV43+WGL!AV43+JBHPL!AV43+JANG!AV43+MHBD!AV43+KRN!AV43+PDLY!AV43+JGTYL!AV43+KMM!AV43+BKDM!AV43+NZB!AV43+KMDY!AV43+ADB!AV43+NML!AV43+MNRL!AV43+KBASF!AV43</f>
        <v>5.4124150000000002</v>
      </c>
      <c r="AW43" s="14">
        <f>HNK!AW43+WGL!AW43+JBHPL!AW43+JANG!AW43+MHBD!AW43+KRN!AW43+PDLY!AW43+JGTYL!AW43+KMM!AW43+BKDM!AW43+NZB!AW43+KMDY!AW43+ADB!AW43+NML!AW43+MNRL!AW43+KBASF!AW43</f>
        <v>7.6682950000000005</v>
      </c>
      <c r="AX43" s="14">
        <f>HNK!AX43+WGL!AX43+JBHPL!AX43+JANG!AX43+MHBD!AX43+KRN!AX43+PDLY!AX43+JGTYL!AX43+KMM!AX43+BKDM!AX43+NZB!AX43+KMDY!AX43+ADB!AX43+NML!AX43+MNRL!AX43+KBASF!AX43</f>
        <v>2.6615800000000003</v>
      </c>
      <c r="AY43" s="14">
        <f>HNK!AY43+WGL!AY43+JBHPL!AY43+JANG!AY43+MHBD!AY43+KRN!AY43+PDLY!AY43+JGTYL!AY43+KMM!AY43+BKDM!AY43+NZB!AY43+KMDY!AY43+ADB!AY43+NML!AY43+MNRL!AY43+KBASF!AY43</f>
        <v>5.2675999999999998</v>
      </c>
      <c r="AZ43" s="14">
        <f>HNK!AZ43+WGL!AZ43+JBHPL!AZ43+JANG!AZ43+MHBD!AZ43+KRN!AZ43+PDLY!AZ43+JGTYL!AZ43+KMM!AZ43+BKDM!AZ43+NZB!AZ43+KMDY!AZ43+ADB!AZ43+NML!AZ43+MNRL!AZ43+KBASF!AZ43</f>
        <v>7.7697450000000003</v>
      </c>
      <c r="BA43" s="14">
        <f>HNK!BA43+WGL!BA43+JBHPL!BA43+JANG!BA43+MHBD!BA43+KRN!BA43+PDLY!BA43+JGTYL!BA43+KMM!BA43+BKDM!BA43+NZB!BA43+KMDY!BA43+ADB!BA43+NML!BA43+MNRL!BA43+KBASF!BA43</f>
        <v>4.6405499999999993</v>
      </c>
      <c r="BB43" s="13">
        <f t="shared" si="122"/>
        <v>46.506515</v>
      </c>
      <c r="BC43" s="14">
        <f>HNK!BC43+WGL!BC43+JBHPL!BC43+JANG!BC43+MHBD!BC43+KRN!BC43+PDLY!BC43+JGTYL!BC43+KMM!BC43+BKDM!BC43+NZB!BC43+KMDY!BC43+ADB!BC43+NML!BC43+MNRL!BC43+KBASF!BC43</f>
        <v>4.6002050000000008</v>
      </c>
      <c r="BD43" s="14">
        <f>HNK!BD43+WGL!BD43+JBHPL!BD43+JANG!BD43+MHBD!BD43+KRN!BD43+PDLY!BD43+JGTYL!BD43+KMM!BD43+BKDM!BD43+NZB!BD43+KMDY!BD43+ADB!BD43+NML!BD43+MNRL!BD43+KBASF!BD43</f>
        <v>0.334698</v>
      </c>
      <c r="BE43" s="14">
        <f>HNK!BE43+WGL!BE43+JBHPL!BE43+JANG!BE43+MHBD!BE43+KRN!BE43+PDLY!BE43+JGTYL!BE43+KMM!BE43+BKDM!BE43+NZB!BE43+KMDY!BE43+ADB!BE43+NML!BE43+MNRL!BE43+KBASF!BE43</f>
        <v>1.5664080000000002</v>
      </c>
      <c r="BF43" s="14">
        <f>HNK!BF43+WGL!BF43+JBHPL!BF43+JANG!BF43+MHBD!BF43+KRN!BF43+PDLY!BF43+JGTYL!BF43+KMM!BF43+BKDM!BF43+NZB!BF43+KMDY!BF43+ADB!BF43+NML!BF43+MNRL!BF43+KBASF!BF43</f>
        <v>1.1342150000000002</v>
      </c>
      <c r="BG43" s="14">
        <f>HNK!BG43+WGL!BG43+JBHPL!BG43+JANG!BG43+MHBD!BG43+KRN!BG43+PDLY!BG43+JGTYL!BG43+KMM!BG43+BKDM!BG43+NZB!BG43+KMDY!BG43+ADB!BG43+NML!BG43+MNRL!BG43+KBASF!BG43</f>
        <v>8.4346450000000015</v>
      </c>
      <c r="BH43" s="14">
        <f>HNK!BH43+WGL!BH43+JBHPL!BH43+JANG!BH43+MHBD!BH43+KRN!BH43+PDLY!BH43+JGTYL!BH43+KMM!BH43+BKDM!BH43+NZB!BH43+KMDY!BH43+ADB!BH43+NML!BH43+MNRL!BH43+KBASF!BH43</f>
        <v>2.5698849999999998</v>
      </c>
      <c r="BI43" s="14">
        <f>HNK!BI43+WGL!BI43+JBHPL!BI43+JANG!BI43+MHBD!BI43+KRN!BI43+PDLY!BI43+JGTYL!BI43+KMM!BI43+BKDM!BI43+NZB!BI43+KMDY!BI43+ADB!BI43+NML!BI43+MNRL!BI43+KBASF!BI43</f>
        <v>0.61825000000000008</v>
      </c>
      <c r="BJ43" s="14">
        <f>HNK!BJ43+WGL!BJ43+JBHPL!BJ43+JANG!BJ43+MHBD!BJ43+KRN!BJ43+PDLY!BJ43+JGTYL!BJ43+KMM!BJ43+BKDM!BJ43+NZB!BJ43+KMDY!BJ43+ADB!BJ43+NML!BJ43+MNRL!BJ43+KBASF!BJ43</f>
        <v>0.35963999999999996</v>
      </c>
      <c r="BK43" s="14">
        <f>HNK!BK43+WGL!BK43+JBHPL!BK43+JANG!BK43+MHBD!BK43+KRN!BK43+PDLY!BK43+JGTYL!BK43+KMM!BK43+BKDM!BK43+NZB!BK43+KMDY!BK43+ADB!BK43+NML!BK43+MNRL!BK43+KBASF!BK43</f>
        <v>0.87379499999999988</v>
      </c>
      <c r="BL43" s="14">
        <f>HNK!BL43+WGL!BL43+JBHPL!BL43+JANG!BL43+MHBD!BL43+KRN!BL43+PDLY!BL43+JGTYL!BL43+KMM!BL43+BKDM!BL43+NZB!BL43+KMDY!BL43+ADB!BL43+NML!BL43+MNRL!BL43+KBASF!BL43</f>
        <v>2.8809400000000003</v>
      </c>
      <c r="BM43" s="14">
        <f>HNK!BM43+WGL!BM43+JBHPL!BM43+JANG!BM43+MHBD!BM43+KRN!BM43+PDLY!BM43+JGTYL!BM43+KMM!BM43+BKDM!BM43+NZB!BM43+KMDY!BM43+ADB!BM43+NML!BM43+MNRL!BM43+KBASF!BM43</f>
        <v>4.0917149999999998</v>
      </c>
      <c r="BN43" s="14">
        <f>HNK!BN43+WGL!BN43+JBHPL!BN43+JANG!BN43+MHBD!BN43+KRN!BN43+PDLY!BN43+JGTYL!BN43+KMM!BN43+BKDM!BN43+NZB!BN43+KMDY!BN43+ADB!BN43+NML!BN43+MNRL!BN43+KBASF!BN43</f>
        <v>4.7710499999999998</v>
      </c>
      <c r="BO43" s="13">
        <f t="shared" si="123"/>
        <v>32.235446000000003</v>
      </c>
      <c r="BP43" s="14">
        <f>HNK!BP43+WGL!BP43+JBHPL!BP43+JANG!BP43+MHBD!BP43+KRN!BP43+PDLY!BP43+JGTYL!BP43+KMM!BP43+BKDM!BP43+NZB!BP43+KMDY!BP43+ADB!BP43+NML!BP43+MNRL!BP43+KBASF!BP43</f>
        <v>5.4565600000000005</v>
      </c>
      <c r="BQ43" s="14">
        <f>HNK!BQ43+WGL!BQ43+JBHPL!BQ43+JANG!BQ43+MHBD!BQ43+KRN!BQ43+PDLY!BQ43+JGTYL!BQ43+KMM!BQ43+BKDM!BQ43+NZB!BQ43+KMDY!BQ43+ADB!BQ43+NML!BQ43+MNRL!BQ43+KBASF!BQ43</f>
        <v>2.2694349999999996</v>
      </c>
      <c r="BR43" s="14">
        <f>HNK!BR43+WGL!BR43+JBHPL!BR43+JANG!BR43+MHBD!BR43+KRN!BR43+PDLY!BR43+JGTYL!BR43+KMM!BR43+BKDM!BR43+NZB!BR43+KMDY!BR43+ADB!BR43+NML!BR43+MNRL!BR43+KBASF!BR43</f>
        <v>0.13481499999999999</v>
      </c>
      <c r="BS43" s="14">
        <f>HNK!BS43+WGL!BS43+JBHPL!BS43+JANG!BS43+MHBD!BS43+KRN!BS43+PDLY!BS43+JGTYL!BS43+KMM!BS43+BKDM!BS43+NZB!BS43+KMDY!BS43+ADB!BS43+NML!BS43+MNRL!BS43+KBASF!BS43</f>
        <v>0.37883</v>
      </c>
      <c r="BT43" s="14">
        <f>HNK!BT43+WGL!BT43+JBHPL!BT43+JANG!BT43+MHBD!BT43+KRN!BT43+PDLY!BT43+JGTYL!BT43+KMM!BT43+BKDM!BT43+NZB!BT43+KMDY!BT43+ADB!BT43+NML!BT43+MNRL!BT43+KBASF!BT43</f>
        <v>2.5953949999999999</v>
      </c>
      <c r="BU43" s="14">
        <f>HNK!BU43+WGL!BU43+JBHPL!BU43+JANG!BU43+MHBD!BU43+KRN!BU43+PDLY!BU43+JGTYL!BU43+KMM!BU43+BKDM!BU43+NZB!BU43+KMDY!BU43+ADB!BU43+NML!BU43+MNRL!BU43+KBASF!BU43</f>
        <v>1.4354549999999999</v>
      </c>
      <c r="BV43" s="14">
        <f>HNK!BV43+WGL!BV43+JBHPL!BV43+JANG!BV43+MHBD!BV43+KRN!BV43+PDLY!BV43+JGTYL!BV43+KMM!BV43+BKDM!BV43+NZB!BV43+KMDY!BV43+ADB!BV43+NML!BV43+MNRL!BV43+KBASF!BV43</f>
        <v>0.72746999999999995</v>
      </c>
      <c r="BW43" s="14">
        <f>HNK!BW43+WGL!BW43+JBHPL!BW43+JANG!BW43+MHBD!BW43+KRN!BW43+PDLY!BW43+JGTYL!BW43+KMM!BW43+BKDM!BW43+NZB!BW43+KMDY!BW43+ADB!BW43+NML!BW43+MNRL!BW43+KBASF!BW43</f>
        <v>0.16791999999999996</v>
      </c>
      <c r="BX43" s="14">
        <f>HNK!BX43+WGL!BX43+JBHPL!BX43+JANG!BX43+MHBD!BX43+KRN!BX43+PDLY!BX43+JGTYL!BX43+KMM!BX43+BKDM!BX43+NZB!BX43+KMDY!BX43+ADB!BX43+NML!BX43+MNRL!BX43+KBASF!BX43</f>
        <v>0.17586999999999997</v>
      </c>
      <c r="BY43" s="14">
        <f>HNK!BY43+WGL!BY43+JBHPL!BY43+JANG!BY43+MHBD!BY43+KRN!BY43+PDLY!BY43+JGTYL!BY43+KMM!BY43+BKDM!BY43+NZB!BY43+KMDY!BY43+ADB!BY43+NML!BY43+MNRL!BY43+KBASF!BY43</f>
        <v>1.3422350000000001</v>
      </c>
      <c r="BZ43" s="14">
        <f>HNK!BZ43+WGL!BZ43+JBHPL!BZ43+JANG!BZ43+MHBD!BZ43+KRN!BZ43+PDLY!BZ43+JGTYL!BZ43+KMM!BZ43+BKDM!BZ43+NZB!BZ43+KMDY!BZ43+ADB!BZ43+NML!BZ43+MNRL!BZ43+KBASF!BZ43</f>
        <v>1.5001500000000001</v>
      </c>
      <c r="CA43" s="14">
        <f>HNK!CA43+WGL!CA43+JBHPL!CA43+JANG!CA43+MHBD!CA43+KRN!CA43+PDLY!CA43+JGTYL!CA43+KMM!CA43+BKDM!CA43+NZB!CA43+KMDY!CA43+ADB!CA43+NML!CA43+MNRL!CA43+KBASF!CA43</f>
        <v>4.6599030099997991</v>
      </c>
      <c r="CB43" s="13">
        <f t="shared" si="124"/>
        <v>20.844038009999799</v>
      </c>
      <c r="CC43" s="23">
        <f t="shared" si="125"/>
        <v>-0.15231143926406909</v>
      </c>
      <c r="CD43" s="23">
        <f t="shared" si="126"/>
        <v>-0.18925636942228563</v>
      </c>
      <c r="CE43" s="23">
        <f t="shared" si="127"/>
        <v>-0.20208803116744989</v>
      </c>
      <c r="CF43" s="23">
        <f t="shared" si="128"/>
        <v>-0.33052551483251336</v>
      </c>
      <c r="CG43" s="23">
        <f t="shared" si="129"/>
        <v>-0.3533814295604969</v>
      </c>
      <c r="CH43" s="37">
        <v>0.02</v>
      </c>
      <c r="CI43" s="25" t="s">
        <v>80</v>
      </c>
      <c r="CJ43" s="26">
        <f t="shared" si="130"/>
        <v>0.02</v>
      </c>
      <c r="CK43" s="26">
        <f t="shared" si="130"/>
        <v>0.02</v>
      </c>
      <c r="CL43" s="26">
        <f t="shared" si="130"/>
        <v>0.02</v>
      </c>
      <c r="CM43" s="26">
        <f t="shared" si="130"/>
        <v>0.02</v>
      </c>
      <c r="CN43" s="26">
        <f t="shared" si="130"/>
        <v>0.02</v>
      </c>
      <c r="CO43" s="26">
        <f t="shared" si="130"/>
        <v>0.02</v>
      </c>
      <c r="CP43" s="14">
        <f>HNK!CP43+WGL!CP43+JBHPL!CP43+JANG!CP43+MHBD!CP43+KRN!CP43+PDLY!CP43+JGTYL!CP43+KMM!CP43+BKDM!CP43+NZB!CP43+KMDY!CP43+ADB!CP43+NML!CP43+MNRL!CP43+KBASF!CP43</f>
        <v>2.6349199999999997</v>
      </c>
      <c r="CQ43" s="14">
        <f>HNK!CQ43+WGL!CQ43+JBHPL!CQ43+JANG!CQ43+MHBD!CQ43+KRN!CQ43+PDLY!CQ43+JGTYL!CQ43+KMM!CQ43+BKDM!CQ43+NZB!CQ43+KMDY!CQ43+ADB!CQ43+NML!CQ43+MNRL!CQ43+KBASF!CQ43</f>
        <v>0.75566500000000003</v>
      </c>
      <c r="CR43" s="14">
        <f>HNK!CR43+WGL!CR43+JBHPL!CR43+JANG!CR43+MHBD!CR43+KRN!CR43+PDLY!CR43+JGTYL!CR43+KMM!CR43+BKDM!CR43+NZB!CR43+KMDY!CR43+ADB!CR43+NML!CR43+MNRL!CR43+KBASF!CR43</f>
        <v>0.200575</v>
      </c>
      <c r="CS43" s="14">
        <f>HNK!CS43+WGL!CS43+JBHPL!CS43+JANG!CS43+MHBD!CS43+KRN!CS43+PDLY!CS43+JGTYL!CS43+KMM!CS43+BKDM!CS43+NZB!CS43+KMDY!CS43+ADB!CS43+NML!CS43+MNRL!CS43+KBASF!CS43</f>
        <v>0.141182</v>
      </c>
      <c r="CT43" s="14">
        <f>HNK!CT43+WGL!CT43+JBHPL!CT43+JANG!CT43+MHBD!CT43+KRN!CT43+PDLY!CT43+JGTYL!CT43+KMM!CT43+BKDM!CT43+NZB!CT43+KMDY!CT43+ADB!CT43+NML!CT43+MNRL!CT43+KBASF!CT43</f>
        <v>2.2356490000000004</v>
      </c>
      <c r="CU43" s="14">
        <f>HNK!CU43+WGL!CU43+JBHPL!CU43+JANG!CU43+MHBD!CU43+KRN!CU43+PDLY!CU43+JGTYL!CU43+KMM!CU43+BKDM!CU43+NZB!CU43+KMDY!CU43+ADB!CU43+NML!CU43+MNRL!CU43+KBASF!CU43</f>
        <v>1.5392490000000001</v>
      </c>
      <c r="CV43" s="34">
        <f t="shared" si="131"/>
        <v>0.7420194</v>
      </c>
      <c r="CW43" s="34">
        <f t="shared" si="131"/>
        <v>0.17127839999999997</v>
      </c>
      <c r="CX43" s="34">
        <f t="shared" si="131"/>
        <v>0.17938739999999997</v>
      </c>
      <c r="CY43" s="34">
        <f t="shared" si="131"/>
        <v>1.3690797000000001</v>
      </c>
      <c r="CZ43" s="34">
        <f t="shared" si="131"/>
        <v>1.5301530000000001</v>
      </c>
      <c r="DA43" s="34">
        <f t="shared" si="131"/>
        <v>4.7531010701997953</v>
      </c>
      <c r="DB43" s="13">
        <f t="shared" si="132"/>
        <v>16.252258970199797</v>
      </c>
      <c r="DC43" s="40">
        <f t="shared" si="133"/>
        <v>-0.19556082519257922</v>
      </c>
      <c r="DD43" s="41">
        <f t="shared" si="134"/>
        <v>-0.20667853704178096</v>
      </c>
      <c r="DE43" s="40">
        <f t="shared" si="135"/>
        <v>-0.29563141332319742</v>
      </c>
      <c r="DF43" s="40">
        <f t="shared" si="136"/>
        <v>-0.28994821213171373</v>
      </c>
      <c r="DG43" s="48">
        <f t="shared" si="137"/>
        <v>-0.22029220238406422</v>
      </c>
      <c r="DH43" s="54">
        <v>0.02</v>
      </c>
      <c r="DI43" s="25" t="s">
        <v>80</v>
      </c>
      <c r="DJ43" s="50">
        <f t="shared" si="138"/>
        <v>0.02</v>
      </c>
      <c r="DK43" s="68">
        <f t="shared" si="21"/>
        <v>2.6876183999999999</v>
      </c>
      <c r="DL43" s="68">
        <f t="shared" si="21"/>
        <v>0.77077830000000003</v>
      </c>
      <c r="DM43" s="68">
        <f t="shared" si="21"/>
        <v>0.2045865</v>
      </c>
      <c r="DN43" s="68">
        <f t="shared" si="21"/>
        <v>0.14400564000000002</v>
      </c>
      <c r="DO43" s="68">
        <f t="shared" si="21"/>
        <v>2.2803619800000003</v>
      </c>
      <c r="DP43" s="68">
        <f t="shared" si="21"/>
        <v>1.5700339800000001</v>
      </c>
      <c r="DQ43" s="68">
        <f t="shared" si="21"/>
        <v>0.75685978799999998</v>
      </c>
      <c r="DR43" s="68">
        <f t="shared" si="21"/>
        <v>0.17470396799999996</v>
      </c>
      <c r="DS43" s="68">
        <f t="shared" si="21"/>
        <v>0.18297514799999998</v>
      </c>
      <c r="DT43" s="68">
        <f t="shared" si="21"/>
        <v>1.3964612940000001</v>
      </c>
      <c r="DU43" s="68">
        <f t="shared" si="21"/>
        <v>1.5607560600000001</v>
      </c>
      <c r="DV43" s="68">
        <f t="shared" si="21"/>
        <v>4.8481630916037917</v>
      </c>
      <c r="DW43" s="13">
        <f t="shared" si="139"/>
        <v>16.577304149603791</v>
      </c>
      <c r="DX43" s="126"/>
      <c r="DY43" s="126"/>
      <c r="DZ43" s="126"/>
      <c r="EA43" s="126"/>
      <c r="EB43" s="126"/>
      <c r="EC43" s="126"/>
      <c r="ED43" s="126"/>
      <c r="EE43" s="126"/>
      <c r="EF43" s="126"/>
      <c r="EG43" s="126"/>
      <c r="EH43" s="126"/>
      <c r="EI43" s="126"/>
      <c r="EJ43" s="125"/>
      <c r="EK43" s="126"/>
      <c r="EL43" s="126"/>
      <c r="EM43" s="126"/>
      <c r="EN43" s="126"/>
      <c r="EO43" s="126"/>
      <c r="EP43" s="126"/>
      <c r="EQ43" s="126"/>
      <c r="ER43" s="126"/>
      <c r="ES43" s="126"/>
      <c r="ET43" s="126"/>
      <c r="EU43" s="126"/>
      <c r="EV43" s="126"/>
      <c r="EW43" s="125"/>
      <c r="EX43" s="126"/>
      <c r="EY43" s="126"/>
      <c r="EZ43" s="126"/>
      <c r="FA43" s="126"/>
      <c r="FB43" s="126"/>
      <c r="FC43" s="126"/>
      <c r="FD43" s="126"/>
      <c r="FE43" s="126"/>
      <c r="FF43" s="126"/>
      <c r="FG43" s="126"/>
      <c r="FH43" s="126"/>
      <c r="FI43" s="126"/>
      <c r="FJ43" s="125"/>
      <c r="FK43" s="126"/>
      <c r="FL43" s="126"/>
      <c r="FM43" s="126"/>
      <c r="FN43" s="126"/>
      <c r="FO43" s="126"/>
      <c r="FP43" s="126"/>
      <c r="FQ43" s="126"/>
      <c r="FR43" s="126"/>
      <c r="FS43" s="126"/>
      <c r="FT43" s="126"/>
      <c r="FU43" s="126"/>
      <c r="FV43" s="126"/>
      <c r="FW43" s="125"/>
      <c r="FX43" s="126"/>
      <c r="FY43" s="126"/>
      <c r="FZ43" s="126"/>
      <c r="GA43" s="126"/>
      <c r="GB43" s="126"/>
      <c r="GC43" s="126"/>
      <c r="GD43" s="126"/>
      <c r="GE43" s="126"/>
      <c r="GF43" s="126"/>
      <c r="GG43" s="126"/>
      <c r="GH43" s="126"/>
      <c r="GI43" s="126"/>
      <c r="GJ43" s="125"/>
      <c r="GK43" s="126"/>
      <c r="GL43" s="126"/>
      <c r="GM43" s="126"/>
      <c r="GN43" s="126"/>
      <c r="GO43" s="126"/>
      <c r="GP43" s="126"/>
      <c r="GQ43" s="126"/>
      <c r="GR43" s="126"/>
      <c r="GS43" s="126"/>
      <c r="GT43" s="126"/>
      <c r="GU43" s="126"/>
      <c r="GV43" s="126"/>
      <c r="GW43" s="125"/>
      <c r="GX43" s="126"/>
      <c r="GY43" s="126"/>
      <c r="GZ43" s="126"/>
      <c r="HA43" s="126"/>
      <c r="HB43" s="126"/>
      <c r="HC43" s="126"/>
      <c r="HD43" s="126"/>
      <c r="HE43" s="126"/>
      <c r="HF43" s="126"/>
      <c r="HG43" s="126"/>
      <c r="HH43" s="126"/>
      <c r="HI43" s="126"/>
      <c r="HJ43" s="125"/>
      <c r="HK43" s="126"/>
      <c r="HL43" s="126"/>
      <c r="HM43" s="126"/>
      <c r="HN43" s="126"/>
      <c r="HO43" s="126"/>
      <c r="HP43" s="126"/>
      <c r="HQ43" s="126"/>
      <c r="HR43" s="126"/>
      <c r="HS43" s="126"/>
      <c r="HT43" s="126"/>
      <c r="HU43" s="126"/>
      <c r="HV43" s="126"/>
      <c r="HW43" s="125"/>
      <c r="HX43" s="126"/>
      <c r="HY43" s="126"/>
      <c r="HZ43" s="126"/>
      <c r="IA43" s="126"/>
      <c r="IB43" s="126"/>
      <c r="IC43" s="126"/>
      <c r="ID43" s="126"/>
      <c r="IE43" s="126"/>
      <c r="IF43" s="126"/>
      <c r="IG43" s="126"/>
      <c r="IH43" s="126"/>
      <c r="II43" s="126"/>
      <c r="IJ43" s="125"/>
      <c r="IK43" s="126"/>
      <c r="IL43" s="126"/>
      <c r="IM43" s="126"/>
      <c r="IN43" s="126"/>
      <c r="IO43" s="126"/>
      <c r="IP43" s="126"/>
      <c r="IQ43" s="126"/>
      <c r="IR43" s="126"/>
      <c r="IS43" s="126"/>
      <c r="IT43" s="126"/>
      <c r="IU43" s="126"/>
      <c r="IV43" s="126"/>
      <c r="IW43" s="125"/>
    </row>
    <row r="44" spans="2:257" ht="12.5" x14ac:dyDescent="0.2">
      <c r="B44" s="3" t="s">
        <v>50</v>
      </c>
      <c r="C44" s="14">
        <f>HNK!C44+WGL!C44+JBHPL!C44+JANG!C44+MHBD!C44+KRN!C44+PDLY!C44+JGTYL!C44+KMM!C44+BKDM!C44+NZB!C44+KMDY!C44+ADB!C44+NML!C44+MNRL!C44+KBASF!C44</f>
        <v>7.77E-3</v>
      </c>
      <c r="D44" s="14">
        <f>HNK!D44+WGL!D44+JBHPL!D44+JANG!D44+MHBD!D44+KRN!D44+PDLY!D44+JGTYL!D44+KMM!D44+BKDM!D44+NZB!D44+KMDY!D44+ADB!D44+NML!D44+MNRL!D44+KBASF!D44</f>
        <v>1.008E-2</v>
      </c>
      <c r="E44" s="14">
        <f>HNK!E44+WGL!E44+JBHPL!E44+JANG!E44+MHBD!E44+KRN!E44+PDLY!E44+JGTYL!E44+KMM!E44+BKDM!E44+NZB!E44+KMDY!E44+ADB!E44+NML!E44+MNRL!E44+KBASF!E44</f>
        <v>2.5000000000000001E-3</v>
      </c>
      <c r="F44" s="14">
        <f>HNK!F44+WGL!F44+JBHPL!F44+JANG!F44+MHBD!F44+KRN!F44+PDLY!F44+JGTYL!F44+KMM!F44+BKDM!F44+NZB!F44+KMDY!F44+ADB!F44+NML!F44+MNRL!F44+KBASF!F44</f>
        <v>3.6900000000000001E-3</v>
      </c>
      <c r="G44" s="14">
        <f>HNK!G44+WGL!G44+JBHPL!G44+JANG!G44+MHBD!G44+KRN!G44+PDLY!G44+JGTYL!G44+KMM!G44+BKDM!G44+NZB!G44+KMDY!G44+ADB!G44+NML!G44+MNRL!G44+KBASF!G44</f>
        <v>4.1700000000000001E-3</v>
      </c>
      <c r="H44" s="14">
        <f>HNK!H44+WGL!H44+JBHPL!H44+JANG!H44+MHBD!H44+KRN!H44+PDLY!H44+JGTYL!H44+KMM!H44+BKDM!H44+NZB!H44+KMDY!H44+ADB!H44+NML!H44+MNRL!H44+KBASF!H44</f>
        <v>4.4299999999999999E-3</v>
      </c>
      <c r="I44" s="14">
        <f>HNK!I44+WGL!I44+JBHPL!I44+JANG!I44+MHBD!I44+KRN!I44+PDLY!I44+JGTYL!I44+KMM!I44+BKDM!I44+NZB!I44+KMDY!I44+ADB!I44+NML!I44+MNRL!I44+KBASF!I44</f>
        <v>4.4999999999999997E-3</v>
      </c>
      <c r="J44" s="14">
        <f>HNK!J44+WGL!J44+JBHPL!J44+JANG!J44+MHBD!J44+KRN!J44+PDLY!J44+JGTYL!J44+KMM!J44+BKDM!J44+NZB!J44+KMDY!J44+ADB!J44+NML!J44+MNRL!J44+KBASF!J44</f>
        <v>3.3500000000000001E-3</v>
      </c>
      <c r="K44" s="14">
        <f>HNK!K44+WGL!K44+JBHPL!K44+JANG!K44+MHBD!K44+KRN!K44+PDLY!K44+JGTYL!K44+KMM!K44+BKDM!K44+NZB!K44+KMDY!K44+ADB!K44+NML!K44+MNRL!K44+KBASF!K44</f>
        <v>5.1599999999999997E-3</v>
      </c>
      <c r="L44" s="14">
        <f>HNK!L44+WGL!L44+JBHPL!L44+JANG!L44+MHBD!L44+KRN!L44+PDLY!L44+JGTYL!L44+KMM!L44+BKDM!L44+NZB!L44+KMDY!L44+ADB!L44+NML!L44+MNRL!L44+KBASF!L44</f>
        <v>4.9500000000000004E-3</v>
      </c>
      <c r="M44" s="14">
        <f>HNK!M44+WGL!M44+JBHPL!M44+JANG!M44+MHBD!M44+KRN!M44+PDLY!M44+JGTYL!M44+KMM!M44+BKDM!M44+NZB!M44+KMDY!M44+ADB!M44+NML!M44+MNRL!M44+KBASF!M44</f>
        <v>5.5700000000000003E-3</v>
      </c>
      <c r="N44" s="14">
        <f>HNK!N44+WGL!N44+JBHPL!N44+JANG!N44+MHBD!N44+KRN!N44+PDLY!N44+JGTYL!N44+KMM!N44+BKDM!N44+NZB!N44+KMDY!N44+ADB!N44+NML!N44+MNRL!N44+KBASF!N44</f>
        <v>4.2700000000000004E-3</v>
      </c>
      <c r="O44" s="13">
        <f t="shared" si="119"/>
        <v>6.0440000000000001E-2</v>
      </c>
      <c r="P44" s="14">
        <f>HNK!P44+WGL!P44+JBHPL!P44+JANG!P44+MHBD!P44+KRN!P44+PDLY!P44+JGTYL!P44+KMM!P44+BKDM!P44+NZB!P44+KMDY!P44+ADB!P44+NML!P44+MNRL!P44+KBASF!P44</f>
        <v>8.4899999999999993E-3</v>
      </c>
      <c r="Q44" s="14">
        <f>HNK!Q44+WGL!Q44+JBHPL!Q44+JANG!Q44+MHBD!Q44+KRN!Q44+PDLY!Q44+JGTYL!Q44+KMM!Q44+BKDM!Q44+NZB!Q44+KMDY!Q44+ADB!Q44+NML!Q44+MNRL!Q44+KBASF!Q44</f>
        <v>6.3E-3</v>
      </c>
      <c r="R44" s="14">
        <f>HNK!R44+WGL!R44+JBHPL!R44+JANG!R44+MHBD!R44+KRN!R44+PDLY!R44+JGTYL!R44+KMM!R44+BKDM!R44+NZB!R44+KMDY!R44+ADB!R44+NML!R44+MNRL!R44+KBASF!R44</f>
        <v>1.21E-2</v>
      </c>
      <c r="S44" s="14">
        <f>HNK!S44+WGL!S44+JBHPL!S44+JANG!S44+MHBD!S44+KRN!S44+PDLY!S44+JGTYL!S44+KMM!S44+BKDM!S44+NZB!S44+KMDY!S44+ADB!S44+NML!S44+MNRL!S44+KBASF!S44</f>
        <v>1.1939999999999999E-2</v>
      </c>
      <c r="T44" s="14">
        <f>HNK!T44+WGL!T44+JBHPL!T44+JANG!T44+MHBD!T44+KRN!T44+PDLY!T44+JGTYL!T44+KMM!T44+BKDM!T44+NZB!T44+KMDY!T44+ADB!T44+NML!T44+MNRL!T44+KBASF!T44</f>
        <v>1.141E-2</v>
      </c>
      <c r="U44" s="14">
        <f>HNK!U44+WGL!U44+JBHPL!U44+JANG!U44+MHBD!U44+KRN!U44+PDLY!U44+JGTYL!U44+KMM!U44+BKDM!U44+NZB!U44+KMDY!U44+ADB!U44+NML!U44+MNRL!U44+KBASF!U44</f>
        <v>1.069E-2</v>
      </c>
      <c r="V44" s="14">
        <f>HNK!V44+WGL!V44+JBHPL!V44+JANG!V44+MHBD!V44+KRN!V44+PDLY!V44+JGTYL!V44+KMM!V44+BKDM!V44+NZB!V44+KMDY!V44+ADB!V44+NML!V44+MNRL!V44+KBASF!V44</f>
        <v>9.4000000000000004E-3</v>
      </c>
      <c r="W44" s="14">
        <f>HNK!W44+WGL!W44+JBHPL!W44+JANG!W44+MHBD!W44+KRN!W44+PDLY!W44+JGTYL!W44+KMM!W44+BKDM!W44+NZB!W44+KMDY!W44+ADB!W44+NML!W44+MNRL!W44+KBASF!W44</f>
        <v>1.342E-2</v>
      </c>
      <c r="X44" s="14">
        <f>HNK!X44+WGL!X44+JBHPL!X44+JANG!X44+MHBD!X44+KRN!X44+PDLY!X44+JGTYL!X44+KMM!X44+BKDM!X44+NZB!X44+KMDY!X44+ADB!X44+NML!X44+MNRL!X44+KBASF!X44</f>
        <v>1.234E-2</v>
      </c>
      <c r="Y44" s="14">
        <f>HNK!Y44+WGL!Y44+JBHPL!Y44+JANG!Y44+MHBD!Y44+KRN!Y44+PDLY!Y44+JGTYL!Y44+KMM!Y44+BKDM!Y44+NZB!Y44+KMDY!Y44+ADB!Y44+NML!Y44+MNRL!Y44+KBASF!Y44</f>
        <v>9.4299999999999991E-3</v>
      </c>
      <c r="Z44" s="14">
        <f>HNK!Z44+WGL!Z44+JBHPL!Z44+JANG!Z44+MHBD!Z44+KRN!Z44+PDLY!Z44+JGTYL!Z44+KMM!Z44+BKDM!Z44+NZB!Z44+KMDY!Z44+ADB!Z44+NML!Z44+MNRL!Z44+KBASF!Z44</f>
        <v>1.3259999999999999E-2</v>
      </c>
      <c r="AA44" s="14">
        <f>HNK!AA44+WGL!AA44+JBHPL!AA44+JANG!AA44+MHBD!AA44+KRN!AA44+PDLY!AA44+JGTYL!AA44+KMM!AA44+BKDM!AA44+NZB!AA44+KMDY!AA44+ADB!AA44+NML!AA44+MNRL!AA44+KBASF!AA44</f>
        <v>1.089E-2</v>
      </c>
      <c r="AB44" s="13">
        <f t="shared" si="120"/>
        <v>0.12966999999999998</v>
      </c>
      <c r="AC44" s="14">
        <f>HNK!AC44+WGL!AC44+JBHPL!AC44+JANG!AC44+MHBD!AC44+KRN!AC44+PDLY!AC44+JGTYL!AC44+KMM!AC44+BKDM!AC44+NZB!AC44+KMDY!AC44+ADB!AC44+NML!AC44+MNRL!AC44+KBASF!AC44</f>
        <v>1.865E-2</v>
      </c>
      <c r="AD44" s="14">
        <f>HNK!AD44+WGL!AD44+JBHPL!AD44+JANG!AD44+MHBD!AD44+KRN!AD44+PDLY!AD44+JGTYL!AD44+KMM!AD44+BKDM!AD44+NZB!AD44+KMDY!AD44+ADB!AD44+NML!AD44+MNRL!AD44+KBASF!AD44</f>
        <v>1.387E-2</v>
      </c>
      <c r="AE44" s="14">
        <f>HNK!AE44+WGL!AE44+JBHPL!AE44+JANG!AE44+MHBD!AE44+KRN!AE44+PDLY!AE44+JGTYL!AE44+KMM!AE44+BKDM!AE44+NZB!AE44+KMDY!AE44+ADB!AE44+NML!AE44+MNRL!AE44+KBASF!AE44</f>
        <v>3.8999999999999998E-3</v>
      </c>
      <c r="AF44" s="14">
        <f>HNK!AF44+WGL!AF44+JBHPL!AF44+JANG!AF44+MHBD!AF44+KRN!AF44+PDLY!AF44+JGTYL!AF44+KMM!AF44+BKDM!AF44+NZB!AF44+KMDY!AF44+ADB!AF44+NML!AF44+MNRL!AF44+KBASF!AF44</f>
        <v>1.0420000000000002E-2</v>
      </c>
      <c r="AG44" s="14">
        <f>HNK!AG44+WGL!AG44+JBHPL!AG44+JANG!AG44+MHBD!AG44+KRN!AG44+PDLY!AG44+JGTYL!AG44+KMM!AG44+BKDM!AG44+NZB!AG44+KMDY!AG44+ADB!AG44+NML!AG44+MNRL!AG44+KBASF!AG44</f>
        <v>8.4765440000000005</v>
      </c>
      <c r="AH44" s="14">
        <f>HNK!AH44+WGL!AH44+JBHPL!AH44+JANG!AH44+MHBD!AH44+KRN!AH44+PDLY!AH44+JGTYL!AH44+KMM!AH44+BKDM!AH44+NZB!AH44+KMDY!AH44+ADB!AH44+NML!AH44+MNRL!AH44+KBASF!AH44</f>
        <v>8.1618250000000021</v>
      </c>
      <c r="AI44" s="14">
        <f>HNK!AI44+WGL!AI44+JBHPL!AI44+JANG!AI44+MHBD!AI44+KRN!AI44+PDLY!AI44+JGTYL!AI44+KMM!AI44+BKDM!AI44+NZB!AI44+KMDY!AI44+ADB!AI44+NML!AI44+MNRL!AI44+KBASF!AI44</f>
        <v>12.724565000000002</v>
      </c>
      <c r="AJ44" s="14">
        <f>HNK!AJ44+WGL!AJ44+JBHPL!AJ44+JANG!AJ44+MHBD!AJ44+KRN!AJ44+PDLY!AJ44+JGTYL!AJ44+KMM!AJ44+BKDM!AJ44+NZB!AJ44+KMDY!AJ44+ADB!AJ44+NML!AJ44+MNRL!AJ44+KBASF!AJ44</f>
        <v>13.668106999999999</v>
      </c>
      <c r="AK44" s="14">
        <f>HNK!AK44+WGL!AK44+JBHPL!AK44+JANG!AK44+MHBD!AK44+KRN!AK44+PDLY!AK44+JGTYL!AK44+KMM!AK44+BKDM!AK44+NZB!AK44+KMDY!AK44+ADB!AK44+NML!AK44+MNRL!AK44+KBASF!AK44</f>
        <v>13.439501</v>
      </c>
      <c r="AL44" s="14">
        <f>HNK!AL44+WGL!AL44+JBHPL!AL44+JANG!AL44+MHBD!AL44+KRN!AL44+PDLY!AL44+JGTYL!AL44+KMM!AL44+BKDM!AL44+NZB!AL44+KMDY!AL44+ADB!AL44+NML!AL44+MNRL!AL44+KBASF!AL44</f>
        <v>14.594954999999999</v>
      </c>
      <c r="AM44" s="14">
        <f>HNK!AM44+WGL!AM44+JBHPL!AM44+JANG!AM44+MHBD!AM44+KRN!AM44+PDLY!AM44+JGTYL!AM44+KMM!AM44+BKDM!AM44+NZB!AM44+KMDY!AM44+ADB!AM44+NML!AM44+MNRL!AM44+KBASF!AM44</f>
        <v>14.380840000000001</v>
      </c>
      <c r="AN44" s="14">
        <f>HNK!AN44+WGL!AN44+JBHPL!AN44+JANG!AN44+MHBD!AN44+KRN!AN44+PDLY!AN44+JGTYL!AN44+KMM!AN44+BKDM!AN44+NZB!AN44+KMDY!AN44+ADB!AN44+NML!AN44+MNRL!AN44+KBASF!AN44</f>
        <v>15.476104000000001</v>
      </c>
      <c r="AO44" s="13">
        <f t="shared" si="121"/>
        <v>100.96928100000001</v>
      </c>
      <c r="AP44" s="14">
        <f>HNK!AP44+WGL!AP44+JBHPL!AP44+JANG!AP44+MHBD!AP44+KRN!AP44+PDLY!AP44+JGTYL!AP44+KMM!AP44+BKDM!AP44+NZB!AP44+KMDY!AP44+ADB!AP44+NML!AP44+MNRL!AP44+KBASF!AP44</f>
        <v>18.938919000000002</v>
      </c>
      <c r="AQ44" s="14">
        <f>HNK!AQ44+WGL!AQ44+JBHPL!AQ44+JANG!AQ44+MHBD!AQ44+KRN!AQ44+PDLY!AQ44+JGTYL!AQ44+KMM!AQ44+BKDM!AQ44+NZB!AQ44+KMDY!AQ44+ADB!AQ44+NML!AQ44+MNRL!AQ44+KBASF!AQ44</f>
        <v>18.259280999999998</v>
      </c>
      <c r="AR44" s="14">
        <f>HNK!AR44+WGL!AR44+JBHPL!AR44+JANG!AR44+MHBD!AR44+KRN!AR44+PDLY!AR44+JGTYL!AR44+KMM!AR44+BKDM!AR44+NZB!AR44+KMDY!AR44+ADB!AR44+NML!AR44+MNRL!AR44+KBASF!AR44</f>
        <v>18.228034999999998</v>
      </c>
      <c r="AS44" s="14">
        <f>HNK!AS44+WGL!AS44+JBHPL!AS44+JANG!AS44+MHBD!AS44+KRN!AS44+PDLY!AS44+JGTYL!AS44+KMM!AS44+BKDM!AS44+NZB!AS44+KMDY!AS44+ADB!AS44+NML!AS44+MNRL!AS44+KBASF!AS44</f>
        <v>16.132538</v>
      </c>
      <c r="AT44" s="14">
        <f>HNK!AT44+WGL!AT44+JBHPL!AT44+JANG!AT44+MHBD!AT44+KRN!AT44+PDLY!AT44+JGTYL!AT44+KMM!AT44+BKDM!AT44+NZB!AT44+KMDY!AT44+ADB!AT44+NML!AT44+MNRL!AT44+KBASF!AT44</f>
        <v>16.673591000000002</v>
      </c>
      <c r="AU44" s="14">
        <f>HNK!AU44+WGL!AU44+JBHPL!AU44+JANG!AU44+MHBD!AU44+KRN!AU44+PDLY!AU44+JGTYL!AU44+KMM!AU44+BKDM!AU44+NZB!AU44+KMDY!AU44+ADB!AU44+NML!AU44+MNRL!AU44+KBASF!AU44</f>
        <v>18.097654999999996</v>
      </c>
      <c r="AV44" s="14">
        <f>HNK!AV44+WGL!AV44+JBHPL!AV44+JANG!AV44+MHBD!AV44+KRN!AV44+PDLY!AV44+JGTYL!AV44+KMM!AV44+BKDM!AV44+NZB!AV44+KMDY!AV44+ADB!AV44+NML!AV44+MNRL!AV44+KBASF!AV44</f>
        <v>17.143504</v>
      </c>
      <c r="AW44" s="14">
        <f>HNK!AW44+WGL!AW44+JBHPL!AW44+JANG!AW44+MHBD!AW44+KRN!AW44+PDLY!AW44+JGTYL!AW44+KMM!AW44+BKDM!AW44+NZB!AW44+KMDY!AW44+ADB!AW44+NML!AW44+MNRL!AW44+KBASF!AW44</f>
        <v>18.497422999999998</v>
      </c>
      <c r="AX44" s="14">
        <f>HNK!AX44+WGL!AX44+JBHPL!AX44+JANG!AX44+MHBD!AX44+KRN!AX44+PDLY!AX44+JGTYL!AX44+KMM!AX44+BKDM!AX44+NZB!AX44+KMDY!AX44+ADB!AX44+NML!AX44+MNRL!AX44+KBASF!AX44</f>
        <v>18.728521000000001</v>
      </c>
      <c r="AY44" s="14">
        <f>HNK!AY44+WGL!AY44+JBHPL!AY44+JANG!AY44+MHBD!AY44+KRN!AY44+PDLY!AY44+JGTYL!AY44+KMM!AY44+BKDM!AY44+NZB!AY44+KMDY!AY44+ADB!AY44+NML!AY44+MNRL!AY44+KBASF!AY44</f>
        <v>19.212743</v>
      </c>
      <c r="AZ44" s="14">
        <f>HNK!AZ44+WGL!AZ44+JBHPL!AZ44+JANG!AZ44+MHBD!AZ44+KRN!AZ44+PDLY!AZ44+JGTYL!AZ44+KMM!AZ44+BKDM!AZ44+NZB!AZ44+KMDY!AZ44+ADB!AZ44+NML!AZ44+MNRL!AZ44+KBASF!AZ44</f>
        <v>19.688082000000001</v>
      </c>
      <c r="BA44" s="14">
        <f>HNK!BA44+WGL!BA44+JBHPL!BA44+JANG!BA44+MHBD!BA44+KRN!BA44+PDLY!BA44+JGTYL!BA44+KMM!BA44+BKDM!BA44+NZB!BA44+KMDY!BA44+ADB!BA44+NML!BA44+MNRL!BA44+KBASF!BA44</f>
        <v>19.604048999999996</v>
      </c>
      <c r="BB44" s="13">
        <f t="shared" si="122"/>
        <v>219.204341</v>
      </c>
      <c r="BC44" s="14">
        <f>HNK!BC44+WGL!BC44+JBHPL!BC44+JANG!BC44+MHBD!BC44+KRN!BC44+PDLY!BC44+JGTYL!BC44+KMM!BC44+BKDM!BC44+NZB!BC44+KMDY!BC44+ADB!BC44+NML!BC44+MNRL!BC44+KBASF!BC44</f>
        <v>22.488664999999997</v>
      </c>
      <c r="BD44" s="14">
        <f>HNK!BD44+WGL!BD44+JBHPL!BD44+JANG!BD44+MHBD!BD44+KRN!BD44+PDLY!BD44+JGTYL!BD44+KMM!BD44+BKDM!BD44+NZB!BD44+KMDY!BD44+ADB!BD44+NML!BD44+MNRL!BD44+KBASF!BD44</f>
        <v>22.298304000000005</v>
      </c>
      <c r="BE44" s="14">
        <f>HNK!BE44+WGL!BE44+JBHPL!BE44+JANG!BE44+MHBD!BE44+KRN!BE44+PDLY!BE44+JGTYL!BE44+KMM!BE44+BKDM!BE44+NZB!BE44+KMDY!BE44+ADB!BE44+NML!BE44+MNRL!BE44+KBASF!BE44</f>
        <v>24.454535</v>
      </c>
      <c r="BF44" s="14">
        <f>HNK!BF44+WGL!BF44+JBHPL!BF44+JANG!BF44+MHBD!BF44+KRN!BF44+PDLY!BF44+JGTYL!BF44+KMM!BF44+BKDM!BF44+NZB!BF44+KMDY!BF44+ADB!BF44+NML!BF44+MNRL!BF44+KBASF!BF44</f>
        <v>22.353333000000003</v>
      </c>
      <c r="BG44" s="14">
        <f>HNK!BG44+WGL!BG44+JBHPL!BG44+JANG!BG44+MHBD!BG44+KRN!BG44+PDLY!BG44+JGTYL!BG44+KMM!BG44+BKDM!BG44+NZB!BG44+KMDY!BG44+ADB!BG44+NML!BG44+MNRL!BG44+KBASF!BG44</f>
        <v>23.166979999999999</v>
      </c>
      <c r="BH44" s="14">
        <f>HNK!BH44+WGL!BH44+JBHPL!BH44+JANG!BH44+MHBD!BH44+KRN!BH44+PDLY!BH44+JGTYL!BH44+KMM!BH44+BKDM!BH44+NZB!BH44+KMDY!BH44+ADB!BH44+NML!BH44+MNRL!BH44+KBASF!BH44</f>
        <v>23.925360000000001</v>
      </c>
      <c r="BI44" s="14">
        <f>HNK!BI44+WGL!BI44+JBHPL!BI44+JANG!BI44+MHBD!BI44+KRN!BI44+PDLY!BI44+JGTYL!BI44+KMM!BI44+BKDM!BI44+NZB!BI44+KMDY!BI44+ADB!BI44+NML!BI44+MNRL!BI44+KBASF!BI44</f>
        <v>23.673648</v>
      </c>
      <c r="BJ44" s="14">
        <f>HNK!BJ44+WGL!BJ44+JBHPL!BJ44+JANG!BJ44+MHBD!BJ44+KRN!BJ44+PDLY!BJ44+JGTYL!BJ44+KMM!BJ44+BKDM!BJ44+NZB!BJ44+KMDY!BJ44+ADB!BJ44+NML!BJ44+MNRL!BJ44+KBASF!BJ44</f>
        <v>25.764773000000002</v>
      </c>
      <c r="BK44" s="14">
        <f>HNK!BK44+WGL!BK44+JBHPL!BK44+JANG!BK44+MHBD!BK44+KRN!BK44+PDLY!BK44+JGTYL!BK44+KMM!BK44+BKDM!BK44+NZB!BK44+KMDY!BK44+ADB!BK44+NML!BK44+MNRL!BK44+KBASF!BK44</f>
        <v>24.703056000000004</v>
      </c>
      <c r="BL44" s="14">
        <f>HNK!BL44+WGL!BL44+JBHPL!BL44+JANG!BL44+MHBD!BL44+KRN!BL44+PDLY!BL44+JGTYL!BL44+KMM!BL44+BKDM!BL44+NZB!BL44+KMDY!BL44+ADB!BL44+NML!BL44+MNRL!BL44+KBASF!BL44</f>
        <v>24.880628999999999</v>
      </c>
      <c r="BM44" s="14">
        <f>HNK!BM44+WGL!BM44+JBHPL!BM44+JANG!BM44+MHBD!BM44+KRN!BM44+PDLY!BM44+JGTYL!BM44+KMM!BM44+BKDM!BM44+NZB!BM44+KMDY!BM44+ADB!BM44+NML!BM44+MNRL!BM44+KBASF!BM44</f>
        <v>26.180620999999999</v>
      </c>
      <c r="BN44" s="14">
        <f>HNK!BN44+WGL!BN44+JBHPL!BN44+JANG!BN44+MHBD!BN44+KRN!BN44+PDLY!BN44+JGTYL!BN44+KMM!BN44+BKDM!BN44+NZB!BN44+KMDY!BN44+ADB!BN44+NML!BN44+MNRL!BN44+KBASF!BN44</f>
        <v>24.271518999999969</v>
      </c>
      <c r="BO44" s="13">
        <f t="shared" si="123"/>
        <v>288.1614229999999</v>
      </c>
      <c r="BP44" s="14">
        <f>HNK!BP44+WGL!BP44+JBHPL!BP44+JANG!BP44+MHBD!BP44+KRN!BP44+PDLY!BP44+JGTYL!BP44+KMM!BP44+BKDM!BP44+NZB!BP44+KMDY!BP44+ADB!BP44+NML!BP44+MNRL!BP44+KBASF!BP44</f>
        <v>26.456389999999995</v>
      </c>
      <c r="BQ44" s="14">
        <f>HNK!BQ44+WGL!BQ44+JBHPL!BQ44+JANG!BQ44+MHBD!BQ44+KRN!BQ44+PDLY!BQ44+JGTYL!BQ44+KMM!BQ44+BKDM!BQ44+NZB!BQ44+KMDY!BQ44+ADB!BQ44+NML!BQ44+MNRL!BQ44+KBASF!BQ44</f>
        <v>27.045650000000002</v>
      </c>
      <c r="BR44" s="14">
        <f>HNK!BR44+WGL!BR44+JBHPL!BR44+JANG!BR44+MHBD!BR44+KRN!BR44+PDLY!BR44+JGTYL!BR44+KMM!BR44+BKDM!BR44+NZB!BR44+KMDY!BR44+ADB!BR44+NML!BR44+MNRL!BR44+KBASF!BR44</f>
        <v>28.595066999999997</v>
      </c>
      <c r="BS44" s="14">
        <f>HNK!BS44+WGL!BS44+JBHPL!BS44+JANG!BS44+MHBD!BS44+KRN!BS44+PDLY!BS44+JGTYL!BS44+KMM!BS44+BKDM!BS44+NZB!BS44+KMDY!BS44+ADB!BS44+NML!BS44+MNRL!BS44+KBASF!BS44</f>
        <v>27.119977999999996</v>
      </c>
      <c r="BT44" s="14">
        <f>HNK!BT44+WGL!BT44+JBHPL!BT44+JANG!BT44+MHBD!BT44+KRN!BT44+PDLY!BT44+JGTYL!BT44+KMM!BT44+BKDM!BT44+NZB!BT44+KMDY!BT44+ADB!BT44+NML!BT44+MNRL!BT44+KBASF!BT44</f>
        <v>27.027754999999999</v>
      </c>
      <c r="BU44" s="14">
        <f>HNK!BU44+WGL!BU44+JBHPL!BU44+JANG!BU44+MHBD!BU44+KRN!BU44+PDLY!BU44+JGTYL!BU44+KMM!BU44+BKDM!BU44+NZB!BU44+KMDY!BU44+ADB!BU44+NML!BU44+MNRL!BU44+KBASF!BU44</f>
        <v>27.265122000000002</v>
      </c>
      <c r="BV44" s="14">
        <f>HNK!BV44+WGL!BV44+JBHPL!BV44+JANG!BV44+MHBD!BV44+KRN!BV44+PDLY!BV44+JGTYL!BV44+KMM!BV44+BKDM!BV44+NZB!BV44+KMDY!BV44+ADB!BV44+NML!BV44+MNRL!BV44+KBASF!BV44</f>
        <v>27.860490999999996</v>
      </c>
      <c r="BW44" s="14">
        <f>HNK!BW44+WGL!BW44+JBHPL!BW44+JANG!BW44+MHBD!BW44+KRN!BW44+PDLY!BW44+JGTYL!BW44+KMM!BW44+BKDM!BW44+NZB!BW44+KMDY!BW44+ADB!BW44+NML!BW44+MNRL!BW44+KBASF!BW44</f>
        <v>27.401018000000001</v>
      </c>
      <c r="BX44" s="14">
        <f>HNK!BX44+WGL!BX44+JBHPL!BX44+JANG!BX44+MHBD!BX44+KRN!BX44+PDLY!BX44+JGTYL!BX44+KMM!BX44+BKDM!BX44+NZB!BX44+KMDY!BX44+ADB!BX44+NML!BX44+MNRL!BX44+KBASF!BX44</f>
        <v>25.948153000000001</v>
      </c>
      <c r="BY44" s="14">
        <f>HNK!BY44+WGL!BY44+JBHPL!BY44+JANG!BY44+MHBD!BY44+KRN!BY44+PDLY!BY44+JGTYL!BY44+KMM!BY44+BKDM!BY44+NZB!BY44+KMDY!BY44+ADB!BY44+NML!BY44+MNRL!BY44+KBASF!BY44</f>
        <v>27.736754000000001</v>
      </c>
      <c r="BZ44" s="14">
        <f>HNK!BZ44+WGL!BZ44+JBHPL!BZ44+JANG!BZ44+MHBD!BZ44+KRN!BZ44+PDLY!BZ44+JGTYL!BZ44+KMM!BZ44+BKDM!BZ44+NZB!BZ44+KMDY!BZ44+ADB!BZ44+NML!BZ44+MNRL!BZ44+KBASF!BZ44</f>
        <v>28.828977999999999</v>
      </c>
      <c r="CA44" s="14">
        <f>HNK!CA44+WGL!CA44+JBHPL!CA44+JANG!CA44+MHBD!CA44+KRN!CA44+PDLY!CA44+JGTYL!CA44+KMM!CA44+BKDM!CA44+NZB!CA44+KMDY!CA44+ADB!CA44+NML!CA44+MNRL!CA44+KBASF!CA44</f>
        <v>24.993814000000025</v>
      </c>
      <c r="CB44" s="13">
        <f t="shared" si="124"/>
        <v>326.27917000000002</v>
      </c>
      <c r="CC44" s="23">
        <f t="shared" si="125"/>
        <v>4.5776720903452057</v>
      </c>
      <c r="CD44" s="23">
        <f t="shared" si="126"/>
        <v>6.0825142909642196</v>
      </c>
      <c r="CE44" s="23">
        <f t="shared" si="127"/>
        <v>0.47842748707342442</v>
      </c>
      <c r="CF44" s="23">
        <f t="shared" si="128"/>
        <v>0.22002884626596297</v>
      </c>
      <c r="CG44" s="23">
        <f t="shared" si="129"/>
        <v>0.13227914619230674</v>
      </c>
      <c r="CH44" s="37">
        <v>0.05</v>
      </c>
      <c r="CI44" s="25" t="s">
        <v>80</v>
      </c>
      <c r="CJ44" s="26">
        <f t="shared" si="130"/>
        <v>0.05</v>
      </c>
      <c r="CK44" s="26">
        <f t="shared" si="130"/>
        <v>0.05</v>
      </c>
      <c r="CL44" s="26">
        <f t="shared" si="130"/>
        <v>0.05</v>
      </c>
      <c r="CM44" s="26">
        <f t="shared" si="130"/>
        <v>0.05</v>
      </c>
      <c r="CN44" s="26">
        <f t="shared" si="130"/>
        <v>0.05</v>
      </c>
      <c r="CO44" s="26">
        <f t="shared" si="130"/>
        <v>0.05</v>
      </c>
      <c r="CP44" s="14">
        <f>HNK!CP44+WGL!CP44+JBHPL!CP44+JANG!CP44+MHBD!CP44+KRN!CP44+PDLY!CP44+JGTYL!CP44+KMM!CP44+BKDM!CP44+NZB!CP44+KMDY!CP44+ADB!CP44+NML!CP44+MNRL!CP44+KBASF!CP44</f>
        <v>30.42944</v>
      </c>
      <c r="CQ44" s="14">
        <f>HNK!CQ44+WGL!CQ44+JBHPL!CQ44+JANG!CQ44+MHBD!CQ44+KRN!CQ44+PDLY!CQ44+JGTYL!CQ44+KMM!CQ44+BKDM!CQ44+NZB!CQ44+KMDY!CQ44+ADB!CQ44+NML!CQ44+MNRL!CQ44+KBASF!CQ44</f>
        <v>29.036108000000002</v>
      </c>
      <c r="CR44" s="14">
        <f>HNK!CR44+WGL!CR44+JBHPL!CR44+JANG!CR44+MHBD!CR44+KRN!CR44+PDLY!CR44+JGTYL!CR44+KMM!CR44+BKDM!CR44+NZB!CR44+KMDY!CR44+ADB!CR44+NML!CR44+MNRL!CR44+KBASF!CR44</f>
        <v>29.678215999999999</v>
      </c>
      <c r="CS44" s="14">
        <f>HNK!CS44+WGL!CS44+JBHPL!CS44+JANG!CS44+MHBD!CS44+KRN!CS44+PDLY!CS44+JGTYL!CS44+KMM!CS44+BKDM!CS44+NZB!CS44+KMDY!CS44+ADB!CS44+NML!CS44+MNRL!CS44+KBASF!CS44</f>
        <v>25.664324000000001</v>
      </c>
      <c r="CT44" s="14">
        <f>HNK!CT44+WGL!CT44+JBHPL!CT44+JANG!CT44+MHBD!CT44+KRN!CT44+PDLY!CT44+JGTYL!CT44+KMM!CT44+BKDM!CT44+NZB!CT44+KMDY!CT44+ADB!CT44+NML!CT44+MNRL!CT44+KBASF!CT44</f>
        <v>27.871195</v>
      </c>
      <c r="CU44" s="14">
        <f>HNK!CU44+WGL!CU44+JBHPL!CU44+JANG!CU44+MHBD!CU44+KRN!CU44+PDLY!CU44+JGTYL!CU44+KMM!CU44+BKDM!CU44+NZB!CU44+KMDY!CU44+ADB!CU44+NML!CU44+MNRL!CU44+KBASF!CU44</f>
        <v>27.626575000000003</v>
      </c>
      <c r="CV44" s="34">
        <f t="shared" si="131"/>
        <v>29.253515549999996</v>
      </c>
      <c r="CW44" s="34">
        <f t="shared" si="131"/>
        <v>28.771068900000003</v>
      </c>
      <c r="CX44" s="34">
        <f t="shared" si="131"/>
        <v>27.245560650000002</v>
      </c>
      <c r="CY44" s="34">
        <f t="shared" si="131"/>
        <v>29.123591700000002</v>
      </c>
      <c r="CZ44" s="34">
        <f t="shared" si="131"/>
        <v>30.2704269</v>
      </c>
      <c r="DA44" s="34">
        <f t="shared" si="131"/>
        <v>26.243504700000027</v>
      </c>
      <c r="DB44" s="13">
        <f t="shared" si="132"/>
        <v>341.21352640000009</v>
      </c>
      <c r="DC44" s="40">
        <f t="shared" si="133"/>
        <v>3.8310034280812504</v>
      </c>
      <c r="DD44" s="41">
        <f t="shared" si="134"/>
        <v>0.35584250239295723</v>
      </c>
      <c r="DE44" s="40">
        <f t="shared" si="135"/>
        <v>0.15893486860303785</v>
      </c>
      <c r="DF44" s="40">
        <f t="shared" si="136"/>
        <v>8.8166118690786499E-2</v>
      </c>
      <c r="DG44" s="48">
        <f t="shared" si="137"/>
        <v>4.5771712610400694E-2</v>
      </c>
      <c r="DH44" s="54"/>
      <c r="DI44" s="25" t="s">
        <v>79</v>
      </c>
      <c r="DJ44" s="50">
        <f t="shared" si="138"/>
        <v>4.5771712610400694E-2</v>
      </c>
      <c r="DK44" s="68">
        <f t="shared" si="21"/>
        <v>31.822247582575432</v>
      </c>
      <c r="DL44" s="68">
        <f t="shared" si="21"/>
        <v>30.36514039070056</v>
      </c>
      <c r="DM44" s="68">
        <f t="shared" si="21"/>
        <v>31.036638773541394</v>
      </c>
      <c r="DN44" s="68">
        <f t="shared" si="21"/>
        <v>26.839024062468209</v>
      </c>
      <c r="DO44" s="68">
        <f t="shared" si="21"/>
        <v>29.146907327648439</v>
      </c>
      <c r="DP44" s="68">
        <f t="shared" si="21"/>
        <v>28.891090651309682</v>
      </c>
      <c r="DQ44" s="68">
        <f t="shared" si="21"/>
        <v>30.592499056598484</v>
      </c>
      <c r="DR44" s="68">
        <f t="shared" si="21"/>
        <v>30.087969997184839</v>
      </c>
      <c r="DS44" s="68">
        <f t="shared" si="21"/>
        <v>28.492636621981042</v>
      </c>
      <c r="DT44" s="68">
        <f t="shared" si="21"/>
        <v>30.456628369475052</v>
      </c>
      <c r="DU44" s="68">
        <f t="shared" si="21"/>
        <v>31.655956180660944</v>
      </c>
      <c r="DV44" s="68">
        <f t="shared" si="21"/>
        <v>27.44471485501813</v>
      </c>
      <c r="DW44" s="13">
        <f t="shared" si="139"/>
        <v>356.83145386916215</v>
      </c>
      <c r="DX44" s="126"/>
      <c r="DY44" s="126"/>
      <c r="DZ44" s="126"/>
      <c r="EA44" s="126"/>
      <c r="EB44" s="126"/>
      <c r="EC44" s="126"/>
      <c r="ED44" s="126"/>
      <c r="EE44" s="126"/>
      <c r="EF44" s="126"/>
      <c r="EG44" s="126"/>
      <c r="EH44" s="126"/>
      <c r="EI44" s="126"/>
      <c r="EJ44" s="125"/>
      <c r="EK44" s="126"/>
      <c r="EL44" s="126"/>
      <c r="EM44" s="126"/>
      <c r="EN44" s="126"/>
      <c r="EO44" s="126"/>
      <c r="EP44" s="126"/>
      <c r="EQ44" s="126"/>
      <c r="ER44" s="126"/>
      <c r="ES44" s="126"/>
      <c r="ET44" s="126"/>
      <c r="EU44" s="126"/>
      <c r="EV44" s="126"/>
      <c r="EW44" s="125"/>
      <c r="EX44" s="126"/>
      <c r="EY44" s="126"/>
      <c r="EZ44" s="126"/>
      <c r="FA44" s="126"/>
      <c r="FB44" s="126"/>
      <c r="FC44" s="126"/>
      <c r="FD44" s="126"/>
      <c r="FE44" s="126"/>
      <c r="FF44" s="126"/>
      <c r="FG44" s="126"/>
      <c r="FH44" s="126"/>
      <c r="FI44" s="126"/>
      <c r="FJ44" s="125"/>
      <c r="FK44" s="126"/>
      <c r="FL44" s="126"/>
      <c r="FM44" s="126"/>
      <c r="FN44" s="126"/>
      <c r="FO44" s="126"/>
      <c r="FP44" s="126"/>
      <c r="FQ44" s="126"/>
      <c r="FR44" s="126"/>
      <c r="FS44" s="126"/>
      <c r="FT44" s="126"/>
      <c r="FU44" s="126"/>
      <c r="FV44" s="126"/>
      <c r="FW44" s="125"/>
      <c r="FX44" s="126"/>
      <c r="FY44" s="126"/>
      <c r="FZ44" s="126"/>
      <c r="GA44" s="126"/>
      <c r="GB44" s="126"/>
      <c r="GC44" s="126"/>
      <c r="GD44" s="126"/>
      <c r="GE44" s="126"/>
      <c r="GF44" s="126"/>
      <c r="GG44" s="126"/>
      <c r="GH44" s="126"/>
      <c r="GI44" s="126"/>
      <c r="GJ44" s="125"/>
      <c r="GK44" s="126"/>
      <c r="GL44" s="126"/>
      <c r="GM44" s="126"/>
      <c r="GN44" s="126"/>
      <c r="GO44" s="126"/>
      <c r="GP44" s="126"/>
      <c r="GQ44" s="126"/>
      <c r="GR44" s="126"/>
      <c r="GS44" s="126"/>
      <c r="GT44" s="126"/>
      <c r="GU44" s="126"/>
      <c r="GV44" s="126"/>
      <c r="GW44" s="125"/>
      <c r="GX44" s="126"/>
      <c r="GY44" s="126"/>
      <c r="GZ44" s="126"/>
      <c r="HA44" s="126"/>
      <c r="HB44" s="126"/>
      <c r="HC44" s="126"/>
      <c r="HD44" s="126"/>
      <c r="HE44" s="126"/>
      <c r="HF44" s="126"/>
      <c r="HG44" s="126"/>
      <c r="HH44" s="126"/>
      <c r="HI44" s="126"/>
      <c r="HJ44" s="125"/>
      <c r="HK44" s="126"/>
      <c r="HL44" s="126"/>
      <c r="HM44" s="126"/>
      <c r="HN44" s="126"/>
      <c r="HO44" s="126"/>
      <c r="HP44" s="126"/>
      <c r="HQ44" s="126"/>
      <c r="HR44" s="126"/>
      <c r="HS44" s="126"/>
      <c r="HT44" s="126"/>
      <c r="HU44" s="126"/>
      <c r="HV44" s="126"/>
      <c r="HW44" s="125"/>
      <c r="HX44" s="126"/>
      <c r="HY44" s="126"/>
      <c r="HZ44" s="126"/>
      <c r="IA44" s="126"/>
      <c r="IB44" s="126"/>
      <c r="IC44" s="126"/>
      <c r="ID44" s="126"/>
      <c r="IE44" s="126"/>
      <c r="IF44" s="126"/>
      <c r="IG44" s="126"/>
      <c r="IH44" s="126"/>
      <c r="II44" s="126"/>
      <c r="IJ44" s="125"/>
      <c r="IK44" s="126"/>
      <c r="IL44" s="126"/>
      <c r="IM44" s="126"/>
      <c r="IN44" s="126"/>
      <c r="IO44" s="126"/>
      <c r="IP44" s="126"/>
      <c r="IQ44" s="126"/>
      <c r="IR44" s="126"/>
      <c r="IS44" s="126"/>
      <c r="IT44" s="126"/>
      <c r="IU44" s="126"/>
      <c r="IV44" s="126"/>
      <c r="IW44" s="125"/>
    </row>
    <row r="45" spans="2:257" ht="12.5" x14ac:dyDescent="0.2">
      <c r="B45" s="3" t="s">
        <v>1</v>
      </c>
      <c r="C45" s="14">
        <f>HNK!C45+WGL!C45+JBHPL!C45+JANG!C45+MHBD!C45+KRN!C45+PDLY!C45+JGTYL!C45+KMM!C45+BKDM!C45+NZB!C45+KMDY!C45+ADB!C45+NML!C45+MNRL!C45+KBASF!C45</f>
        <v>4.0928959999999996</v>
      </c>
      <c r="D45" s="14">
        <f>HNK!D45+WGL!D45+JBHPL!D45+JANG!D45+MHBD!D45+KRN!D45+PDLY!D45+JGTYL!D45+KMM!D45+BKDM!D45+NZB!D45+KMDY!D45+ADB!D45+NML!D45+MNRL!D45+KBASF!D45</f>
        <v>3.9629600000000003</v>
      </c>
      <c r="E45" s="14">
        <f>HNK!E45+WGL!E45+JBHPL!E45+JANG!E45+MHBD!E45+KRN!E45+PDLY!E45+JGTYL!E45+KMM!E45+BKDM!E45+NZB!E45+KMDY!E45+ADB!E45+NML!E45+MNRL!E45+KBASF!E45</f>
        <v>4.229635</v>
      </c>
      <c r="F45" s="14">
        <f>HNK!F45+WGL!F45+JBHPL!F45+JANG!F45+MHBD!F45+KRN!F45+PDLY!F45+JGTYL!F45+KMM!F45+BKDM!F45+NZB!F45+KMDY!F45+ADB!F45+NML!F45+MNRL!F45+KBASF!F45</f>
        <v>3.7487279999999998</v>
      </c>
      <c r="G45" s="14">
        <f>HNK!G45+WGL!G45+JBHPL!G45+JANG!G45+MHBD!G45+KRN!G45+PDLY!G45+JGTYL!G45+KMM!G45+BKDM!G45+NZB!G45+KMDY!G45+ADB!G45+NML!G45+MNRL!G45+KBASF!G45</f>
        <v>3.8196419999999995</v>
      </c>
      <c r="H45" s="14">
        <f>HNK!H45+WGL!H45+JBHPL!H45+JANG!H45+MHBD!H45+KRN!H45+PDLY!H45+JGTYL!H45+KMM!H45+BKDM!H45+NZB!H45+KMDY!H45+ADB!H45+NML!H45+MNRL!H45+KBASF!H45</f>
        <v>3.783188</v>
      </c>
      <c r="I45" s="14">
        <f>HNK!I45+WGL!I45+JBHPL!I45+JANG!I45+MHBD!I45+KRN!I45+PDLY!I45+JGTYL!I45+KMM!I45+BKDM!I45+NZB!I45+KMDY!I45+ADB!I45+NML!I45+MNRL!I45+KBASF!I45</f>
        <v>3.5015719999999999</v>
      </c>
      <c r="J45" s="14">
        <f>HNK!J45+WGL!J45+JBHPL!J45+JANG!J45+MHBD!J45+KRN!J45+PDLY!J45+JGTYL!J45+KMM!J45+BKDM!J45+NZB!J45+KMDY!J45+ADB!J45+NML!J45+MNRL!J45+KBASF!J45</f>
        <v>3.2919770000000002</v>
      </c>
      <c r="K45" s="14">
        <f>HNK!K45+WGL!K45+JBHPL!K45+JANG!K45+MHBD!K45+KRN!K45+PDLY!K45+JGTYL!K45+KMM!K45+BKDM!K45+NZB!K45+KMDY!K45+ADB!K45+NML!K45+MNRL!K45+KBASF!K45</f>
        <v>2.9909500000000002</v>
      </c>
      <c r="L45" s="14">
        <f>HNK!L45+WGL!L45+JBHPL!L45+JANG!L45+MHBD!L45+KRN!L45+PDLY!L45+JGTYL!L45+KMM!L45+BKDM!L45+NZB!L45+KMDY!L45+ADB!L45+NML!L45+MNRL!L45+KBASF!L45</f>
        <v>3.09173901</v>
      </c>
      <c r="M45" s="14">
        <f>HNK!M45+WGL!M45+JBHPL!M45+JANG!M45+MHBD!M45+KRN!M45+PDLY!M45+JGTYL!M45+KMM!M45+BKDM!M45+NZB!M45+KMDY!M45+ADB!M45+NML!M45+MNRL!M45+KBASF!M45</f>
        <v>3.25231497</v>
      </c>
      <c r="N45" s="14">
        <f>HNK!N45+WGL!N45+JBHPL!N45+JANG!N45+MHBD!N45+KRN!N45+PDLY!N45+JGTYL!N45+KMM!N45+BKDM!N45+NZB!N45+KMDY!N45+ADB!N45+NML!N45+MNRL!N45+KBASF!N45</f>
        <v>3.3331829900000001</v>
      </c>
      <c r="O45" s="13">
        <f t="shared" si="119"/>
        <v>43.09878496999999</v>
      </c>
      <c r="P45" s="14">
        <f>HNK!P45+WGL!P45+JBHPL!P45+JANG!P45+MHBD!P45+KRN!P45+PDLY!P45+JGTYL!P45+KMM!P45+BKDM!P45+NZB!P45+KMDY!P45+ADB!P45+NML!P45+MNRL!P45+KBASF!P45</f>
        <v>4.1431914991666678</v>
      </c>
      <c r="Q45" s="14">
        <f>HNK!Q45+WGL!Q45+JBHPL!Q45+JANG!Q45+MHBD!Q45+KRN!Q45+PDLY!Q45+JGTYL!Q45+KMM!Q45+BKDM!Q45+NZB!Q45+KMDY!Q45+ADB!Q45+NML!Q45+MNRL!Q45+KBASF!Q45</f>
        <v>3.9755925291666681</v>
      </c>
      <c r="R45" s="14">
        <f>HNK!R45+WGL!R45+JBHPL!R45+JANG!R45+MHBD!R45+KRN!R45+PDLY!R45+JGTYL!R45+KMM!R45+BKDM!R45+NZB!R45+KMDY!R45+ADB!R45+NML!R45+MNRL!R45+KBASF!R45</f>
        <v>3.3736645391666684</v>
      </c>
      <c r="S45" s="14">
        <f>HNK!S45+WGL!S45+JBHPL!S45+JANG!S45+MHBD!S45+KRN!S45+PDLY!S45+JGTYL!S45+KMM!S45+BKDM!S45+NZB!S45+KMDY!S45+ADB!S45+NML!S45+MNRL!S45+KBASF!S45</f>
        <v>2.8654725191666679</v>
      </c>
      <c r="T45" s="14">
        <f>HNK!T45+WGL!T45+JBHPL!T45+JANG!T45+MHBD!T45+KRN!T45+PDLY!T45+JGTYL!T45+KMM!T45+BKDM!T45+NZB!T45+KMDY!T45+ADB!T45+NML!T45+MNRL!T45+KBASF!T45</f>
        <v>3.7065004891666682</v>
      </c>
      <c r="U45" s="14">
        <f>HNK!U45+WGL!U45+JBHPL!U45+JANG!U45+MHBD!U45+KRN!U45+PDLY!U45+JGTYL!U45+KMM!U45+BKDM!U45+NZB!U45+KMDY!U45+ADB!U45+NML!U45+MNRL!U45+KBASF!U45</f>
        <v>3.6879034691666681</v>
      </c>
      <c r="V45" s="14">
        <f>HNK!V45+WGL!V45+JBHPL!V45+JANG!V45+MHBD!V45+KRN!V45+PDLY!V45+JGTYL!V45+KMM!V45+BKDM!V45+NZB!V45+KMDY!V45+ADB!V45+NML!V45+MNRL!V45+KBASF!V45</f>
        <v>3.612889499166668</v>
      </c>
      <c r="W45" s="14">
        <f>HNK!W45+WGL!W45+JBHPL!W45+JANG!W45+MHBD!W45+KRN!W45+PDLY!W45+JGTYL!W45+KMM!W45+BKDM!W45+NZB!W45+KMDY!W45+ADB!W45+NML!W45+MNRL!W45+KBASF!W45</f>
        <v>3.2060504891666683</v>
      </c>
      <c r="X45" s="14">
        <f>HNK!X45+WGL!X45+JBHPL!X45+JANG!X45+MHBD!X45+KRN!X45+PDLY!X45+JGTYL!X45+KMM!X45+BKDM!X45+NZB!X45+KMDY!X45+ADB!X45+NML!X45+MNRL!X45+KBASF!X45</f>
        <v>2.7963964991666681</v>
      </c>
      <c r="Y45" s="14">
        <f>HNK!Y45+WGL!Y45+JBHPL!Y45+JANG!Y45+MHBD!Y45+KRN!Y45+PDLY!Y45+JGTYL!Y45+KMM!Y45+BKDM!Y45+NZB!Y45+KMDY!Y45+ADB!Y45+NML!Y45+MNRL!Y45+KBASF!Y45</f>
        <v>2.9198884891666679</v>
      </c>
      <c r="Z45" s="14">
        <f>HNK!Z45+WGL!Z45+JBHPL!Z45+JANG!Z45+MHBD!Z45+KRN!Z45+PDLY!Z45+JGTYL!Z45+KMM!Z45+BKDM!Z45+NZB!Z45+KMDY!Z45+ADB!Z45+NML!Z45+MNRL!Z45+KBASF!Z45</f>
        <v>2.9999924891666683</v>
      </c>
      <c r="AA45" s="14">
        <f>HNK!AA45+WGL!AA45+JBHPL!AA45+JANG!AA45+MHBD!AA45+KRN!AA45+PDLY!AA45+JGTYL!AA45+KMM!AA45+BKDM!AA45+NZB!AA45+KMDY!AA45+ADB!AA45+NML!AA45+MNRL!AA45+KBASF!AA45</f>
        <v>2.9669004891666679</v>
      </c>
      <c r="AB45" s="13">
        <f t="shared" si="120"/>
        <v>40.254443000000016</v>
      </c>
      <c r="AC45" s="14">
        <f>HNK!AC45+WGL!AC45+JBHPL!AC45+JANG!AC45+MHBD!AC45+KRN!AC45+PDLY!AC45+JGTYL!AC45+KMM!AC45+BKDM!AC45+NZB!AC45+KMDY!AC45+ADB!AC45+NML!AC45+MNRL!AC45+KBASF!AC45</f>
        <v>3.7969149999999994</v>
      </c>
      <c r="AD45" s="14">
        <f>HNK!AD45+WGL!AD45+JBHPL!AD45+JANG!AD45+MHBD!AD45+KRN!AD45+PDLY!AD45+JGTYL!AD45+KMM!AD45+BKDM!AD45+NZB!AD45+KMDY!AD45+ADB!AD45+NML!AD45+MNRL!AD45+KBASF!AD45</f>
        <v>3.9442499999999994</v>
      </c>
      <c r="AE45" s="14">
        <f>HNK!AE45+WGL!AE45+JBHPL!AE45+JANG!AE45+MHBD!AE45+KRN!AE45+PDLY!AE45+JGTYL!AE45+KMM!AE45+BKDM!AE45+NZB!AE45+KMDY!AE45+ADB!AE45+NML!AE45+MNRL!AE45+KBASF!AE45</f>
        <v>4.1191849999999999</v>
      </c>
      <c r="AF45" s="14">
        <f>HNK!AF45+WGL!AF45+JBHPL!AF45+JANG!AF45+MHBD!AF45+KRN!AF45+PDLY!AF45+JGTYL!AF45+KMM!AF45+BKDM!AF45+NZB!AF45+KMDY!AF45+ADB!AF45+NML!AF45+MNRL!AF45+KBASF!AF45</f>
        <v>3.5032700000000001</v>
      </c>
      <c r="AG45" s="14">
        <f>HNK!AG45+WGL!AG45+JBHPL!AG45+JANG!AG45+MHBD!AG45+KRN!AG45+PDLY!AG45+JGTYL!AG45+KMM!AG45+BKDM!AG45+NZB!AG45+KMDY!AG45+ADB!AG45+NML!AG45+MNRL!AG45+KBASF!AG45</f>
        <v>3.7167399999999997</v>
      </c>
      <c r="AH45" s="14">
        <f>HNK!AH45+WGL!AH45+JBHPL!AH45+JANG!AH45+MHBD!AH45+KRN!AH45+PDLY!AH45+JGTYL!AH45+KMM!AH45+BKDM!AH45+NZB!AH45+KMDY!AH45+ADB!AH45+NML!AH45+MNRL!AH45+KBASF!AH45</f>
        <v>3.6429200000000002</v>
      </c>
      <c r="AI45" s="14">
        <f>HNK!AI45+WGL!AI45+JBHPL!AI45+JANG!AI45+MHBD!AI45+KRN!AI45+PDLY!AI45+JGTYL!AI45+KMM!AI45+BKDM!AI45+NZB!AI45+KMDY!AI45+ADB!AI45+NML!AI45+MNRL!AI45+KBASF!AI45</f>
        <v>3.4466199999999998</v>
      </c>
      <c r="AJ45" s="14">
        <f>HNK!AJ45+WGL!AJ45+JBHPL!AJ45+JANG!AJ45+MHBD!AJ45+KRN!AJ45+PDLY!AJ45+JGTYL!AJ45+KMM!AJ45+BKDM!AJ45+NZB!AJ45+KMDY!AJ45+ADB!AJ45+NML!AJ45+MNRL!AJ45+KBASF!AJ45</f>
        <v>3.3342650000000003</v>
      </c>
      <c r="AK45" s="14">
        <f>HNK!AK45+WGL!AK45+JBHPL!AK45+JANG!AK45+MHBD!AK45+KRN!AK45+PDLY!AK45+JGTYL!AK45+KMM!AK45+BKDM!AK45+NZB!AK45+KMDY!AK45+ADB!AK45+NML!AK45+MNRL!AK45+KBASF!AK45</f>
        <v>2.9995149999999997</v>
      </c>
      <c r="AL45" s="14">
        <f>HNK!AL45+WGL!AL45+JBHPL!AL45+JANG!AL45+MHBD!AL45+KRN!AL45+PDLY!AL45+JGTYL!AL45+KMM!AL45+BKDM!AL45+NZB!AL45+KMDY!AL45+ADB!AL45+NML!AL45+MNRL!AL45+KBASF!AL45</f>
        <v>2.9409000000000001</v>
      </c>
      <c r="AM45" s="14">
        <f>HNK!AM45+WGL!AM45+JBHPL!AM45+JANG!AM45+MHBD!AM45+KRN!AM45+PDLY!AM45+JGTYL!AM45+KMM!AM45+BKDM!AM45+NZB!AM45+KMDY!AM45+ADB!AM45+NML!AM45+MNRL!AM45+KBASF!AM45</f>
        <v>2.9742349999999997</v>
      </c>
      <c r="AN45" s="14">
        <f>HNK!AN45+WGL!AN45+JBHPL!AN45+JANG!AN45+MHBD!AN45+KRN!AN45+PDLY!AN45+JGTYL!AN45+KMM!AN45+BKDM!AN45+NZB!AN45+KMDY!AN45+ADB!AN45+NML!AN45+MNRL!AN45+KBASF!AN45</f>
        <v>3.2091099999999999</v>
      </c>
      <c r="AO45" s="13">
        <f t="shared" si="121"/>
        <v>41.627925000000005</v>
      </c>
      <c r="AP45" s="14">
        <f>HNK!AP45+WGL!AP45+JBHPL!AP45+JANG!AP45+MHBD!AP45+KRN!AP45+PDLY!AP45+JGTYL!AP45+KMM!AP45+BKDM!AP45+NZB!AP45+KMDY!AP45+ADB!AP45+NML!AP45+MNRL!AP45+KBASF!AP45</f>
        <v>3.8398199999999996</v>
      </c>
      <c r="AQ45" s="14">
        <f>HNK!AQ45+WGL!AQ45+JBHPL!AQ45+JANG!AQ45+MHBD!AQ45+KRN!AQ45+PDLY!AQ45+JGTYL!AQ45+KMM!AQ45+BKDM!AQ45+NZB!AQ45+KMDY!AQ45+ADB!AQ45+NML!AQ45+MNRL!AQ45+KBASF!AQ45</f>
        <v>4.2133050000000001</v>
      </c>
      <c r="AR45" s="14">
        <f>HNK!AR45+WGL!AR45+JBHPL!AR45+JANG!AR45+MHBD!AR45+KRN!AR45+PDLY!AR45+JGTYL!AR45+KMM!AR45+BKDM!AR45+NZB!AR45+KMDY!AR45+ADB!AR45+NML!AR45+MNRL!AR45+KBASF!AR45</f>
        <v>4.8246650000000004</v>
      </c>
      <c r="AS45" s="14">
        <f>HNK!AS45+WGL!AS45+JBHPL!AS45+JANG!AS45+MHBD!AS45+KRN!AS45+PDLY!AS45+JGTYL!AS45+KMM!AS45+BKDM!AS45+NZB!AS45+KMDY!AS45+ADB!AS45+NML!AS45+MNRL!AS45+KBASF!AS45</f>
        <v>3.9093950000000004</v>
      </c>
      <c r="AT45" s="14">
        <f>HNK!AT45+WGL!AT45+JBHPL!AT45+JANG!AT45+MHBD!AT45+KRN!AT45+PDLY!AT45+JGTYL!AT45+KMM!AT45+BKDM!AT45+NZB!AT45+KMDY!AT45+ADB!AT45+NML!AT45+MNRL!AT45+KBASF!AT45</f>
        <v>3.6659800000000002</v>
      </c>
      <c r="AU45" s="14">
        <f>HNK!AU45+WGL!AU45+JBHPL!AU45+JANG!AU45+MHBD!AU45+KRN!AU45+PDLY!AU45+JGTYL!AU45+KMM!AU45+BKDM!AU45+NZB!AU45+KMDY!AU45+ADB!AU45+NML!AU45+MNRL!AU45+KBASF!AU45</f>
        <v>3.7956599999999998</v>
      </c>
      <c r="AV45" s="14">
        <f>HNK!AV45+WGL!AV45+JBHPL!AV45+JANG!AV45+MHBD!AV45+KRN!AV45+PDLY!AV45+JGTYL!AV45+KMM!AV45+BKDM!AV45+NZB!AV45+KMDY!AV45+ADB!AV45+NML!AV45+MNRL!AV45+KBASF!AV45</f>
        <v>3.6556850000000001</v>
      </c>
      <c r="AW45" s="14">
        <f>HNK!AW45+WGL!AW45+JBHPL!AW45+JANG!AW45+MHBD!AW45+KRN!AW45+PDLY!AW45+JGTYL!AW45+KMM!AW45+BKDM!AW45+NZB!AW45+KMDY!AW45+ADB!AW45+NML!AW45+MNRL!AW45+KBASF!AW45</f>
        <v>3.3792300000000002</v>
      </c>
      <c r="AX45" s="14">
        <f>HNK!AX45+WGL!AX45+JBHPL!AX45+JANG!AX45+MHBD!AX45+KRN!AX45+PDLY!AX45+JGTYL!AX45+KMM!AX45+BKDM!AX45+NZB!AX45+KMDY!AX45+ADB!AX45+NML!AX45+MNRL!AX45+KBASF!AX45</f>
        <v>2.9880450000000001</v>
      </c>
      <c r="AY45" s="14">
        <f>HNK!AY45+WGL!AY45+JBHPL!AY45+JANG!AY45+MHBD!AY45+KRN!AY45+PDLY!AY45+JGTYL!AY45+KMM!AY45+BKDM!AY45+NZB!AY45+KMDY!AY45+ADB!AY45+NML!AY45+MNRL!AY45+KBASF!AY45</f>
        <v>3.0089899999999998</v>
      </c>
      <c r="AZ45" s="14">
        <f>HNK!AZ45+WGL!AZ45+JBHPL!AZ45+JANG!AZ45+MHBD!AZ45+KRN!AZ45+PDLY!AZ45+JGTYL!AZ45+KMM!AZ45+BKDM!AZ45+NZB!AZ45+KMDY!AZ45+ADB!AZ45+NML!AZ45+MNRL!AZ45+KBASF!AZ45</f>
        <v>1.5994649999999999</v>
      </c>
      <c r="BA45" s="14">
        <f>HNK!BA45+WGL!BA45+JBHPL!BA45+JANG!BA45+MHBD!BA45+KRN!BA45+PDLY!BA45+JGTYL!BA45+KMM!BA45+BKDM!BA45+NZB!BA45+KMDY!BA45+ADB!BA45+NML!BA45+MNRL!BA45+KBASF!BA45</f>
        <v>3.1214000000000004</v>
      </c>
      <c r="BB45" s="13">
        <f t="shared" si="122"/>
        <v>42.001640000000002</v>
      </c>
      <c r="BC45" s="14">
        <f>HNK!BC45+WGL!BC45+JBHPL!BC45+JANG!BC45+MHBD!BC45+KRN!BC45+PDLY!BC45+JGTYL!BC45+KMM!BC45+BKDM!BC45+NZB!BC45+KMDY!BC45+ADB!BC45+NML!BC45+MNRL!BC45+KBASF!BC45</f>
        <v>4.2295699999999998</v>
      </c>
      <c r="BD45" s="14">
        <f>HNK!BD45+WGL!BD45+JBHPL!BD45+JANG!BD45+MHBD!BD45+KRN!BD45+PDLY!BD45+JGTYL!BD45+KMM!BD45+BKDM!BD45+NZB!BD45+KMDY!BD45+ADB!BD45+NML!BD45+MNRL!BD45+KBASF!BD45</f>
        <v>4.3643049999999999</v>
      </c>
      <c r="BE45" s="14">
        <f>HNK!BE45+WGL!BE45+JBHPL!BE45+JANG!BE45+MHBD!BE45+KRN!BE45+PDLY!BE45+JGTYL!BE45+KMM!BE45+BKDM!BE45+NZB!BE45+KMDY!BE45+ADB!BE45+NML!BE45+MNRL!BE45+KBASF!BE45</f>
        <v>4.6145050000000003</v>
      </c>
      <c r="BF45" s="14">
        <f>HNK!BF45+WGL!BF45+JBHPL!BF45+JANG!BF45+MHBD!BF45+KRN!BF45+PDLY!BF45+JGTYL!BF45+KMM!BF45+BKDM!BF45+NZB!BF45+KMDY!BF45+ADB!BF45+NML!BF45+MNRL!BF45+KBASF!BF45</f>
        <v>3.9552349999999996</v>
      </c>
      <c r="BG45" s="14">
        <f>HNK!BG45+WGL!BG45+JBHPL!BG45+JANG!BG45+MHBD!BG45+KRN!BG45+PDLY!BG45+JGTYL!BG45+KMM!BG45+BKDM!BG45+NZB!BG45+KMDY!BG45+ADB!BG45+NML!BG45+MNRL!BG45+KBASF!BG45</f>
        <v>3.9897749999999998</v>
      </c>
      <c r="BH45" s="14">
        <f>HNK!BH45+WGL!BH45+JBHPL!BH45+JANG!BH45+MHBD!BH45+KRN!BH45+PDLY!BH45+JGTYL!BH45+KMM!BH45+BKDM!BH45+NZB!BH45+KMDY!BH45+ADB!BH45+NML!BH45+MNRL!BH45+KBASF!BH45</f>
        <v>4.1771599999999998</v>
      </c>
      <c r="BI45" s="14">
        <f>HNK!BI45+WGL!BI45+JBHPL!BI45+JANG!BI45+MHBD!BI45+KRN!BI45+PDLY!BI45+JGTYL!BI45+KMM!BI45+BKDM!BI45+NZB!BI45+KMDY!BI45+ADB!BI45+NML!BI45+MNRL!BI45+KBASF!BI45</f>
        <v>3.6725949999999998</v>
      </c>
      <c r="BJ45" s="14">
        <f>HNK!BJ45+WGL!BJ45+JBHPL!BJ45+JANG!BJ45+MHBD!BJ45+KRN!BJ45+PDLY!BJ45+JGTYL!BJ45+KMM!BJ45+BKDM!BJ45+NZB!BJ45+KMDY!BJ45+ADB!BJ45+NML!BJ45+MNRL!BJ45+KBASF!BJ45</f>
        <v>3.4241199999999998</v>
      </c>
      <c r="BK45" s="14">
        <f>HNK!BK45+WGL!BK45+JBHPL!BK45+JANG!BK45+MHBD!BK45+KRN!BK45+PDLY!BK45+JGTYL!BK45+KMM!BK45+BKDM!BK45+NZB!BK45+KMDY!BK45+ADB!BK45+NML!BK45+MNRL!BK45+KBASF!BK45</f>
        <v>2.9274849999999999</v>
      </c>
      <c r="BL45" s="14">
        <f>HNK!BL45+WGL!BL45+JBHPL!BL45+JANG!BL45+MHBD!BL45+KRN!BL45+PDLY!BL45+JGTYL!BL45+KMM!BL45+BKDM!BL45+NZB!BL45+KMDY!BL45+ADB!BL45+NML!BL45+MNRL!BL45+KBASF!BL45</f>
        <v>2.7462879999999998</v>
      </c>
      <c r="BM45" s="14">
        <f>HNK!BM45+WGL!BM45+JBHPL!BM45+JANG!BM45+MHBD!BM45+KRN!BM45+PDLY!BM45+JGTYL!BM45+KMM!BM45+BKDM!BM45+NZB!BM45+KMDY!BM45+ADB!BM45+NML!BM45+MNRL!BM45+KBASF!BM45</f>
        <v>2.2417279999999997</v>
      </c>
      <c r="BN45" s="14">
        <f>HNK!BN45+WGL!BN45+JBHPL!BN45+JANG!BN45+MHBD!BN45+KRN!BN45+PDLY!BN45+JGTYL!BN45+KMM!BN45+BKDM!BN45+NZB!BN45+KMDY!BN45+ADB!BN45+NML!BN45+MNRL!BN45+KBASF!BN45</f>
        <v>2.2299679999999884</v>
      </c>
      <c r="BO45" s="13">
        <f t="shared" si="123"/>
        <v>42.57273399999999</v>
      </c>
      <c r="BP45" s="14">
        <f>HNK!BP45+WGL!BP45+JBHPL!BP45+JANG!BP45+MHBD!BP45+KRN!BP45+PDLY!BP45+JGTYL!BP45+KMM!BP45+BKDM!BP45+NZB!BP45+KMDY!BP45+ADB!BP45+NML!BP45+MNRL!BP45+KBASF!BP45</f>
        <v>3.272008</v>
      </c>
      <c r="BQ45" s="14">
        <f>HNK!BQ45+WGL!BQ45+JBHPL!BQ45+JANG!BQ45+MHBD!BQ45+KRN!BQ45+PDLY!BQ45+JGTYL!BQ45+KMM!BQ45+BKDM!BQ45+NZB!BQ45+KMDY!BQ45+ADB!BQ45+NML!BQ45+MNRL!BQ45+KBASF!BQ45</f>
        <v>3.3961260000000002</v>
      </c>
      <c r="BR45" s="14">
        <f>HNK!BR45+WGL!BR45+JBHPL!BR45+JANG!BR45+MHBD!BR45+KRN!BR45+PDLY!BR45+JGTYL!BR45+KMM!BR45+BKDM!BR45+NZB!BR45+KMDY!BR45+ADB!BR45+NML!BR45+MNRL!BR45+KBASF!BR45</f>
        <v>3.510062</v>
      </c>
      <c r="BS45" s="14">
        <f>HNK!BS45+WGL!BS45+JBHPL!BS45+JANG!BS45+MHBD!BS45+KRN!BS45+PDLY!BS45+JGTYL!BS45+KMM!BS45+BKDM!BS45+NZB!BS45+KMDY!BS45+ADB!BS45+NML!BS45+MNRL!BS45+KBASF!BS45</f>
        <v>3.0472259999999998</v>
      </c>
      <c r="BT45" s="14">
        <f>HNK!BT45+WGL!BT45+JBHPL!BT45+JANG!BT45+MHBD!BT45+KRN!BT45+PDLY!BT45+JGTYL!BT45+KMM!BT45+BKDM!BT45+NZB!BT45+KMDY!BT45+ADB!BT45+NML!BT45+MNRL!BT45+KBASF!BT45</f>
        <v>1.7207439999999998</v>
      </c>
      <c r="BU45" s="14">
        <f>HNK!BU45+WGL!BU45+JBHPL!BU45+JANG!BU45+MHBD!BU45+KRN!BU45+PDLY!BU45+JGTYL!BU45+KMM!BU45+BKDM!BU45+NZB!BU45+KMDY!BU45+ADB!BU45+NML!BU45+MNRL!BU45+KBASF!BU45</f>
        <v>2.8198860000000003</v>
      </c>
      <c r="BV45" s="14">
        <f>HNK!BV45+WGL!BV45+JBHPL!BV45+JANG!BV45+MHBD!BV45+KRN!BV45+PDLY!BV45+JGTYL!BV45+KMM!BV45+BKDM!BV45+NZB!BV45+KMDY!BV45+ADB!BV45+NML!BV45+MNRL!BV45+KBASF!BV45</f>
        <v>2.9253849999999999</v>
      </c>
      <c r="BW45" s="14">
        <f>HNK!BW45+WGL!BW45+JBHPL!BW45+JANG!BW45+MHBD!BW45+KRN!BW45+PDLY!BW45+JGTYL!BW45+KMM!BW45+BKDM!BW45+NZB!BW45+KMDY!BW45+ADB!BW45+NML!BW45+MNRL!BW45+KBASF!BW45</f>
        <v>2.38578</v>
      </c>
      <c r="BX45" s="14">
        <f>HNK!BX45+WGL!BX45+JBHPL!BX45+JANG!BX45+MHBD!BX45+KRN!BX45+PDLY!BX45+JGTYL!BX45+KMM!BX45+BKDM!BX45+NZB!BX45+KMDY!BX45+ADB!BX45+NML!BX45+MNRL!BX45+KBASF!BX45</f>
        <v>2.092921</v>
      </c>
      <c r="BY45" s="14">
        <f>HNK!BY45+WGL!BY45+JBHPL!BY45+JANG!BY45+MHBD!BY45+KRN!BY45+PDLY!BY45+JGTYL!BY45+KMM!BY45+BKDM!BY45+NZB!BY45+KMDY!BY45+ADB!BY45+NML!BY45+MNRL!BY45+KBASF!BY45</f>
        <v>2.0874990000000002</v>
      </c>
      <c r="BZ45" s="14">
        <f>HNK!BZ45+WGL!BZ45+JBHPL!BZ45+JANG!BZ45+MHBD!BZ45+KRN!BZ45+PDLY!BZ45+JGTYL!BZ45+KMM!BZ45+BKDM!BZ45+NZB!BZ45+KMDY!BZ45+ADB!BZ45+NML!BZ45+MNRL!BZ45+KBASF!BZ45</f>
        <v>1.298913</v>
      </c>
      <c r="CA45" s="14">
        <f>HNK!CA45+WGL!CA45+JBHPL!CA45+JANG!CA45+MHBD!CA45+KRN!CA45+PDLY!CA45+JGTYL!CA45+KMM!CA45+BKDM!CA45+NZB!CA45+KMDY!CA45+ADB!CA45+NML!CA45+MNRL!CA45+KBASF!CA45</f>
        <v>1.4235440000000001</v>
      </c>
      <c r="CB45" s="13">
        <f t="shared" si="124"/>
        <v>29.980094000000001</v>
      </c>
      <c r="CC45" s="23">
        <f t="shared" si="125"/>
        <v>-7.0020034494033379E-2</v>
      </c>
      <c r="CD45" s="23">
        <f t="shared" si="126"/>
        <v>-7.102336268581777E-2</v>
      </c>
      <c r="CE45" s="23">
        <f t="shared" si="127"/>
        <v>-0.10363943381322793</v>
      </c>
      <c r="CF45" s="23">
        <f t="shared" si="128"/>
        <v>-0.15514268048188784</v>
      </c>
      <c r="CG45" s="23">
        <f t="shared" si="129"/>
        <v>-0.29579119818802313</v>
      </c>
      <c r="CH45" s="37">
        <v>0</v>
      </c>
      <c r="CI45" s="25" t="s">
        <v>80</v>
      </c>
      <c r="CJ45" s="26">
        <f t="shared" si="130"/>
        <v>0</v>
      </c>
      <c r="CK45" s="26">
        <f t="shared" si="130"/>
        <v>0</v>
      </c>
      <c r="CL45" s="26">
        <f t="shared" si="130"/>
        <v>0</v>
      </c>
      <c r="CM45" s="26">
        <f t="shared" si="130"/>
        <v>0</v>
      </c>
      <c r="CN45" s="26">
        <f t="shared" si="130"/>
        <v>0</v>
      </c>
      <c r="CO45" s="26">
        <f t="shared" si="130"/>
        <v>0</v>
      </c>
      <c r="CP45" s="14">
        <f>HNK!CP45+WGL!CP45+JBHPL!CP45+JANG!CP45+MHBD!CP45+KRN!CP45+PDLY!CP45+JGTYL!CP45+KMM!CP45+BKDM!CP45+NZB!CP45+KMDY!CP45+ADB!CP45+NML!CP45+MNRL!CP45+KBASF!CP45</f>
        <v>2.3074499999999998</v>
      </c>
      <c r="CQ45" s="14">
        <f>HNK!CQ45+WGL!CQ45+JBHPL!CQ45+JANG!CQ45+MHBD!CQ45+KRN!CQ45+PDLY!CQ45+JGTYL!CQ45+KMM!CQ45+BKDM!CQ45+NZB!CQ45+KMDY!CQ45+ADB!CQ45+NML!CQ45+MNRL!CQ45+KBASF!CQ45</f>
        <v>2.5877129999999999</v>
      </c>
      <c r="CR45" s="14">
        <f>HNK!CR45+WGL!CR45+JBHPL!CR45+JANG!CR45+MHBD!CR45+KRN!CR45+PDLY!CR45+JGTYL!CR45+KMM!CR45+BKDM!CR45+NZB!CR45+KMDY!CR45+ADB!CR45+NML!CR45+MNRL!CR45+KBASF!CR45</f>
        <v>2.7680840000000004</v>
      </c>
      <c r="CS45" s="14">
        <f>HNK!CS45+WGL!CS45+JBHPL!CS45+JANG!CS45+MHBD!CS45+KRN!CS45+PDLY!CS45+JGTYL!CS45+KMM!CS45+BKDM!CS45+NZB!CS45+KMDY!CS45+ADB!CS45+NML!CS45+MNRL!CS45+KBASF!CS45</f>
        <v>2.2111199999999998</v>
      </c>
      <c r="CT45" s="14">
        <f>HNK!CT45+WGL!CT45+JBHPL!CT45+JANG!CT45+MHBD!CT45+KRN!CT45+PDLY!CT45+JGTYL!CT45+KMM!CT45+BKDM!CT45+NZB!CT45+KMDY!CT45+ADB!CT45+NML!CT45+MNRL!CT45+KBASF!CT45</f>
        <v>2.0965890000000003</v>
      </c>
      <c r="CU45" s="14">
        <f>HNK!CU45+WGL!CU45+JBHPL!CU45+JANG!CU45+MHBD!CU45+KRN!CU45+PDLY!CU45+JGTYL!CU45+KMM!CU45+BKDM!CU45+NZB!CU45+KMDY!CU45+ADB!CU45+NML!CU45+MNRL!CU45+KBASF!CU45</f>
        <v>2.3562289999999999</v>
      </c>
      <c r="CV45" s="34">
        <f t="shared" si="131"/>
        <v>2.9253849999999999</v>
      </c>
      <c r="CW45" s="34">
        <f t="shared" si="131"/>
        <v>2.38578</v>
      </c>
      <c r="CX45" s="34">
        <f t="shared" si="131"/>
        <v>2.092921</v>
      </c>
      <c r="CY45" s="34">
        <f t="shared" si="131"/>
        <v>2.0874990000000002</v>
      </c>
      <c r="CZ45" s="34">
        <f t="shared" si="131"/>
        <v>1.298913</v>
      </c>
      <c r="DA45" s="34">
        <f t="shared" si="131"/>
        <v>1.4235440000000001</v>
      </c>
      <c r="DB45" s="13">
        <f t="shared" si="132"/>
        <v>26.541226999999999</v>
      </c>
      <c r="DC45" s="40">
        <f t="shared" si="133"/>
        <v>-7.9928803640095802E-2</v>
      </c>
      <c r="DD45" s="41">
        <f t="shared" si="134"/>
        <v>-0.10641872770624916</v>
      </c>
      <c r="DE45" s="40">
        <f t="shared" si="135"/>
        <v>-0.14187296847890496</v>
      </c>
      <c r="DF45" s="40">
        <f t="shared" si="136"/>
        <v>-0.21042256634519596</v>
      </c>
      <c r="DG45" s="48">
        <f t="shared" si="137"/>
        <v>-0.11470501059803218</v>
      </c>
      <c r="DH45" s="54">
        <v>0</v>
      </c>
      <c r="DI45" s="25" t="s">
        <v>80</v>
      </c>
      <c r="DJ45" s="50">
        <f t="shared" si="138"/>
        <v>0</v>
      </c>
      <c r="DK45" s="68">
        <f t="shared" si="21"/>
        <v>2.3074499999999998</v>
      </c>
      <c r="DL45" s="68">
        <f t="shared" si="21"/>
        <v>2.5877129999999999</v>
      </c>
      <c r="DM45" s="68">
        <f t="shared" si="21"/>
        <v>2.7680840000000004</v>
      </c>
      <c r="DN45" s="68">
        <f t="shared" si="21"/>
        <v>2.2111199999999998</v>
      </c>
      <c r="DO45" s="68">
        <f t="shared" si="21"/>
        <v>2.0965890000000003</v>
      </c>
      <c r="DP45" s="68">
        <f t="shared" si="21"/>
        <v>2.3562289999999999</v>
      </c>
      <c r="DQ45" s="68">
        <f t="shared" si="21"/>
        <v>2.9253849999999999</v>
      </c>
      <c r="DR45" s="68">
        <f t="shared" si="21"/>
        <v>2.38578</v>
      </c>
      <c r="DS45" s="68">
        <f t="shared" si="21"/>
        <v>2.092921</v>
      </c>
      <c r="DT45" s="68">
        <f t="shared" si="21"/>
        <v>2.0874990000000002</v>
      </c>
      <c r="DU45" s="68">
        <f t="shared" si="21"/>
        <v>1.298913</v>
      </c>
      <c r="DV45" s="68">
        <f t="shared" si="21"/>
        <v>1.4235440000000001</v>
      </c>
      <c r="DW45" s="13">
        <f t="shared" si="139"/>
        <v>26.541226999999999</v>
      </c>
      <c r="DX45" s="126"/>
      <c r="DY45" s="126"/>
      <c r="DZ45" s="126"/>
      <c r="EA45" s="126"/>
      <c r="EB45" s="126"/>
      <c r="EC45" s="126"/>
      <c r="ED45" s="126"/>
      <c r="EE45" s="126"/>
      <c r="EF45" s="126"/>
      <c r="EG45" s="126"/>
      <c r="EH45" s="126"/>
      <c r="EI45" s="126"/>
      <c r="EJ45" s="125"/>
      <c r="EK45" s="126"/>
      <c r="EL45" s="126"/>
      <c r="EM45" s="126"/>
      <c r="EN45" s="126"/>
      <c r="EO45" s="126"/>
      <c r="EP45" s="126"/>
      <c r="EQ45" s="126"/>
      <c r="ER45" s="126"/>
      <c r="ES45" s="126"/>
      <c r="ET45" s="126"/>
      <c r="EU45" s="126"/>
      <c r="EV45" s="126"/>
      <c r="EW45" s="125"/>
      <c r="EX45" s="126"/>
      <c r="EY45" s="126"/>
      <c r="EZ45" s="126"/>
      <c r="FA45" s="126"/>
      <c r="FB45" s="126"/>
      <c r="FC45" s="126"/>
      <c r="FD45" s="126"/>
      <c r="FE45" s="126"/>
      <c r="FF45" s="126"/>
      <c r="FG45" s="126"/>
      <c r="FH45" s="126"/>
      <c r="FI45" s="126"/>
      <c r="FJ45" s="125"/>
      <c r="FK45" s="126"/>
      <c r="FL45" s="126"/>
      <c r="FM45" s="126"/>
      <c r="FN45" s="126"/>
      <c r="FO45" s="126"/>
      <c r="FP45" s="126"/>
      <c r="FQ45" s="126"/>
      <c r="FR45" s="126"/>
      <c r="FS45" s="126"/>
      <c r="FT45" s="126"/>
      <c r="FU45" s="126"/>
      <c r="FV45" s="126"/>
      <c r="FW45" s="125"/>
      <c r="FX45" s="126"/>
      <c r="FY45" s="126"/>
      <c r="FZ45" s="126"/>
      <c r="GA45" s="126"/>
      <c r="GB45" s="126"/>
      <c r="GC45" s="126"/>
      <c r="GD45" s="126"/>
      <c r="GE45" s="126"/>
      <c r="GF45" s="126"/>
      <c r="GG45" s="126"/>
      <c r="GH45" s="126"/>
      <c r="GI45" s="126"/>
      <c r="GJ45" s="125"/>
      <c r="GK45" s="126"/>
      <c r="GL45" s="126"/>
      <c r="GM45" s="126"/>
      <c r="GN45" s="126"/>
      <c r="GO45" s="126"/>
      <c r="GP45" s="126"/>
      <c r="GQ45" s="126"/>
      <c r="GR45" s="126"/>
      <c r="GS45" s="126"/>
      <c r="GT45" s="126"/>
      <c r="GU45" s="126"/>
      <c r="GV45" s="126"/>
      <c r="GW45" s="125"/>
      <c r="GX45" s="126"/>
      <c r="GY45" s="126"/>
      <c r="GZ45" s="126"/>
      <c r="HA45" s="126"/>
      <c r="HB45" s="126"/>
      <c r="HC45" s="126"/>
      <c r="HD45" s="126"/>
      <c r="HE45" s="126"/>
      <c r="HF45" s="126"/>
      <c r="HG45" s="126"/>
      <c r="HH45" s="126"/>
      <c r="HI45" s="126"/>
      <c r="HJ45" s="125"/>
      <c r="HK45" s="126"/>
      <c r="HL45" s="126"/>
      <c r="HM45" s="126"/>
      <c r="HN45" s="126"/>
      <c r="HO45" s="126"/>
      <c r="HP45" s="126"/>
      <c r="HQ45" s="126"/>
      <c r="HR45" s="126"/>
      <c r="HS45" s="126"/>
      <c r="HT45" s="126"/>
      <c r="HU45" s="126"/>
      <c r="HV45" s="126"/>
      <c r="HW45" s="125"/>
      <c r="HX45" s="126"/>
      <c r="HY45" s="126"/>
      <c r="HZ45" s="126"/>
      <c r="IA45" s="126"/>
      <c r="IB45" s="126"/>
      <c r="IC45" s="126"/>
      <c r="ID45" s="126"/>
      <c r="IE45" s="126"/>
      <c r="IF45" s="126"/>
      <c r="IG45" s="126"/>
      <c r="IH45" s="126"/>
      <c r="II45" s="126"/>
      <c r="IJ45" s="125"/>
      <c r="IK45" s="126"/>
      <c r="IL45" s="126"/>
      <c r="IM45" s="126"/>
      <c r="IN45" s="126"/>
      <c r="IO45" s="126"/>
      <c r="IP45" s="126"/>
      <c r="IQ45" s="126"/>
      <c r="IR45" s="126"/>
      <c r="IS45" s="126"/>
      <c r="IT45" s="126"/>
      <c r="IU45" s="126"/>
      <c r="IV45" s="126"/>
      <c r="IW45" s="125"/>
    </row>
    <row r="46" spans="2:257" ht="12.5" x14ac:dyDescent="0.2">
      <c r="B46" s="3" t="s">
        <v>47</v>
      </c>
      <c r="C46" s="14">
        <f>HNK!C46+WGL!C46+JBHPL!C46+JANG!C46+MHBD!C46+KRN!C46+PDLY!C46+JGTYL!C46+KMM!C46+BKDM!C46+NZB!C46+KMDY!C46+ADB!C46+NML!C46+MNRL!C46+KBASF!C46</f>
        <v>0</v>
      </c>
      <c r="D46" s="14">
        <f>HNK!D46+WGL!D46+JBHPL!D46+JANG!D46+MHBD!D46+KRN!D46+PDLY!D46+JGTYL!D46+KMM!D46+BKDM!D46+NZB!D46+KMDY!D46+ADB!D46+NML!D46+MNRL!D46+KBASF!D46</f>
        <v>0</v>
      </c>
      <c r="E46" s="14">
        <f>HNK!E46+WGL!E46+JBHPL!E46+JANG!E46+MHBD!E46+KRN!E46+PDLY!E46+JGTYL!E46+KMM!E46+BKDM!E46+NZB!E46+KMDY!E46+ADB!E46+NML!E46+MNRL!E46+KBASF!E46</f>
        <v>0</v>
      </c>
      <c r="F46" s="14">
        <f>HNK!F46+WGL!F46+JBHPL!F46+JANG!F46+MHBD!F46+KRN!F46+PDLY!F46+JGTYL!F46+KMM!F46+BKDM!F46+NZB!F46+KMDY!F46+ADB!F46+NML!F46+MNRL!F46+KBASF!F46</f>
        <v>0</v>
      </c>
      <c r="G46" s="14">
        <f>HNK!G46+WGL!G46+JBHPL!G46+JANG!G46+MHBD!G46+KRN!G46+PDLY!G46+JGTYL!G46+KMM!G46+BKDM!G46+NZB!G46+KMDY!G46+ADB!G46+NML!G46+MNRL!G46+KBASF!G46</f>
        <v>0</v>
      </c>
      <c r="H46" s="14">
        <f>HNK!H46+WGL!H46+JBHPL!H46+JANG!H46+MHBD!H46+KRN!H46+PDLY!H46+JGTYL!H46+KMM!H46+BKDM!H46+NZB!H46+KMDY!H46+ADB!H46+NML!H46+MNRL!H46+KBASF!H46</f>
        <v>0</v>
      </c>
      <c r="I46" s="14">
        <f>HNK!I46+WGL!I46+JBHPL!I46+JANG!I46+MHBD!I46+KRN!I46+PDLY!I46+JGTYL!I46+KMM!I46+BKDM!I46+NZB!I46+KMDY!I46+ADB!I46+NML!I46+MNRL!I46+KBASF!I46</f>
        <v>0</v>
      </c>
      <c r="J46" s="14">
        <f>HNK!J46+WGL!J46+JBHPL!J46+JANG!J46+MHBD!J46+KRN!J46+PDLY!J46+JGTYL!J46+KMM!J46+BKDM!J46+NZB!J46+KMDY!J46+ADB!J46+NML!J46+MNRL!J46+KBASF!J46</f>
        <v>0</v>
      </c>
      <c r="K46" s="14">
        <f>HNK!K46+WGL!K46+JBHPL!K46+JANG!K46+MHBD!K46+KRN!K46+PDLY!K46+JGTYL!K46+KMM!K46+BKDM!K46+NZB!K46+KMDY!K46+ADB!K46+NML!K46+MNRL!K46+KBASF!K46</f>
        <v>0</v>
      </c>
      <c r="L46" s="14">
        <f>HNK!L46+WGL!L46+JBHPL!L46+JANG!L46+MHBD!L46+KRN!L46+PDLY!L46+JGTYL!L46+KMM!L46+BKDM!L46+NZB!L46+KMDY!L46+ADB!L46+NML!L46+MNRL!L46+KBASF!L46</f>
        <v>0</v>
      </c>
      <c r="M46" s="14">
        <f>HNK!M46+WGL!M46+JBHPL!M46+JANG!M46+MHBD!M46+KRN!M46+PDLY!M46+JGTYL!M46+KMM!M46+BKDM!M46+NZB!M46+KMDY!M46+ADB!M46+NML!M46+MNRL!M46+KBASF!M46</f>
        <v>0</v>
      </c>
      <c r="N46" s="14">
        <f>HNK!N46+WGL!N46+JBHPL!N46+JANG!N46+MHBD!N46+KRN!N46+PDLY!N46+JGTYL!N46+KMM!N46+BKDM!N46+NZB!N46+KMDY!N46+ADB!N46+NML!N46+MNRL!N46+KBASF!N46</f>
        <v>0</v>
      </c>
      <c r="O46" s="13">
        <f t="shared" si="119"/>
        <v>0</v>
      </c>
      <c r="P46" s="14">
        <f>HNK!P46+WGL!P46+JBHPL!P46+JANG!P46+MHBD!P46+KRN!P46+PDLY!P46+JGTYL!P46+KMM!P46+BKDM!P46+NZB!P46+KMDY!P46+ADB!P46+NML!P46+MNRL!P46+KBASF!P46</f>
        <v>0</v>
      </c>
      <c r="Q46" s="14">
        <f>HNK!Q46+WGL!Q46+JBHPL!Q46+JANG!Q46+MHBD!Q46+KRN!Q46+PDLY!Q46+JGTYL!Q46+KMM!Q46+BKDM!Q46+NZB!Q46+KMDY!Q46+ADB!Q46+NML!Q46+MNRL!Q46+KBASF!Q46</f>
        <v>0</v>
      </c>
      <c r="R46" s="14">
        <f>HNK!R46+WGL!R46+JBHPL!R46+JANG!R46+MHBD!R46+KRN!R46+PDLY!R46+JGTYL!R46+KMM!R46+BKDM!R46+NZB!R46+KMDY!R46+ADB!R46+NML!R46+MNRL!R46+KBASF!R46</f>
        <v>0</v>
      </c>
      <c r="S46" s="14">
        <f>HNK!S46+WGL!S46+JBHPL!S46+JANG!S46+MHBD!S46+KRN!S46+PDLY!S46+JGTYL!S46+KMM!S46+BKDM!S46+NZB!S46+KMDY!S46+ADB!S46+NML!S46+MNRL!S46+KBASF!S46</f>
        <v>0</v>
      </c>
      <c r="T46" s="14">
        <f>HNK!T46+WGL!T46+JBHPL!T46+JANG!T46+MHBD!T46+KRN!T46+PDLY!T46+JGTYL!T46+KMM!T46+BKDM!T46+NZB!T46+KMDY!T46+ADB!T46+NML!T46+MNRL!T46+KBASF!T46</f>
        <v>0</v>
      </c>
      <c r="U46" s="14">
        <f>HNK!U46+WGL!U46+JBHPL!U46+JANG!U46+MHBD!U46+KRN!U46+PDLY!U46+JGTYL!U46+KMM!U46+BKDM!U46+NZB!U46+KMDY!U46+ADB!U46+NML!U46+MNRL!U46+KBASF!U46</f>
        <v>0</v>
      </c>
      <c r="V46" s="14">
        <f>HNK!V46+WGL!V46+JBHPL!V46+JANG!V46+MHBD!V46+KRN!V46+PDLY!V46+JGTYL!V46+KMM!V46+BKDM!V46+NZB!V46+KMDY!V46+ADB!V46+NML!V46+MNRL!V46+KBASF!V46</f>
        <v>0</v>
      </c>
      <c r="W46" s="14">
        <f>HNK!W46+WGL!W46+JBHPL!W46+JANG!W46+MHBD!W46+KRN!W46+PDLY!W46+JGTYL!W46+KMM!W46+BKDM!W46+NZB!W46+KMDY!W46+ADB!W46+NML!W46+MNRL!W46+KBASF!W46</f>
        <v>0</v>
      </c>
      <c r="X46" s="14">
        <f>HNK!X46+WGL!X46+JBHPL!X46+JANG!X46+MHBD!X46+KRN!X46+PDLY!X46+JGTYL!X46+KMM!X46+BKDM!X46+NZB!X46+KMDY!X46+ADB!X46+NML!X46+MNRL!X46+KBASF!X46</f>
        <v>0</v>
      </c>
      <c r="Y46" s="14">
        <f>HNK!Y46+WGL!Y46+JBHPL!Y46+JANG!Y46+MHBD!Y46+KRN!Y46+PDLY!Y46+JGTYL!Y46+KMM!Y46+BKDM!Y46+NZB!Y46+KMDY!Y46+ADB!Y46+NML!Y46+MNRL!Y46+KBASF!Y46</f>
        <v>0</v>
      </c>
      <c r="Z46" s="14">
        <f>HNK!Z46+WGL!Z46+JBHPL!Z46+JANG!Z46+MHBD!Z46+KRN!Z46+PDLY!Z46+JGTYL!Z46+KMM!Z46+BKDM!Z46+NZB!Z46+KMDY!Z46+ADB!Z46+NML!Z46+MNRL!Z46+KBASF!Z46</f>
        <v>0</v>
      </c>
      <c r="AA46" s="14">
        <f>HNK!AA46+WGL!AA46+JBHPL!AA46+JANG!AA46+MHBD!AA46+KRN!AA46+PDLY!AA46+JGTYL!AA46+KMM!AA46+BKDM!AA46+NZB!AA46+KMDY!AA46+ADB!AA46+NML!AA46+MNRL!AA46+KBASF!AA46</f>
        <v>0</v>
      </c>
      <c r="AB46" s="13">
        <f t="shared" si="120"/>
        <v>0</v>
      </c>
      <c r="AC46" s="14">
        <f>HNK!AC46+WGL!AC46+JBHPL!AC46+JANG!AC46+MHBD!AC46+KRN!AC46+PDLY!AC46+JGTYL!AC46+KMM!AC46+BKDM!AC46+NZB!AC46+KMDY!AC46+ADB!AC46+NML!AC46+MNRL!AC46+KBASF!AC46</f>
        <v>0</v>
      </c>
      <c r="AD46" s="14">
        <f>HNK!AD46+WGL!AD46+JBHPL!AD46+JANG!AD46+MHBD!AD46+KRN!AD46+PDLY!AD46+JGTYL!AD46+KMM!AD46+BKDM!AD46+NZB!AD46+KMDY!AD46+ADB!AD46+NML!AD46+MNRL!AD46+KBASF!AD46</f>
        <v>0</v>
      </c>
      <c r="AE46" s="14">
        <f>HNK!AE46+WGL!AE46+JBHPL!AE46+JANG!AE46+MHBD!AE46+KRN!AE46+PDLY!AE46+JGTYL!AE46+KMM!AE46+BKDM!AE46+NZB!AE46+KMDY!AE46+ADB!AE46+NML!AE46+MNRL!AE46+KBASF!AE46</f>
        <v>0</v>
      </c>
      <c r="AF46" s="14">
        <f>HNK!AF46+WGL!AF46+JBHPL!AF46+JANG!AF46+MHBD!AF46+KRN!AF46+PDLY!AF46+JGTYL!AF46+KMM!AF46+BKDM!AF46+NZB!AF46+KMDY!AF46+ADB!AF46+NML!AF46+MNRL!AF46+KBASF!AF46</f>
        <v>0</v>
      </c>
      <c r="AG46" s="14">
        <f>HNK!AG46+WGL!AG46+JBHPL!AG46+JANG!AG46+MHBD!AG46+KRN!AG46+PDLY!AG46+JGTYL!AG46+KMM!AG46+BKDM!AG46+NZB!AG46+KMDY!AG46+ADB!AG46+NML!AG46+MNRL!AG46+KBASF!AG46</f>
        <v>0</v>
      </c>
      <c r="AH46" s="14">
        <f>HNK!AH46+WGL!AH46+JBHPL!AH46+JANG!AH46+MHBD!AH46+KRN!AH46+PDLY!AH46+JGTYL!AH46+KMM!AH46+BKDM!AH46+NZB!AH46+KMDY!AH46+ADB!AH46+NML!AH46+MNRL!AH46+KBASF!AH46</f>
        <v>0</v>
      </c>
      <c r="AI46" s="14">
        <f>HNK!AI46+WGL!AI46+JBHPL!AI46+JANG!AI46+MHBD!AI46+KRN!AI46+PDLY!AI46+JGTYL!AI46+KMM!AI46+BKDM!AI46+NZB!AI46+KMDY!AI46+ADB!AI46+NML!AI46+MNRL!AI46+KBASF!AI46</f>
        <v>0</v>
      </c>
      <c r="AJ46" s="14">
        <f>HNK!AJ46+WGL!AJ46+JBHPL!AJ46+JANG!AJ46+MHBD!AJ46+KRN!AJ46+PDLY!AJ46+JGTYL!AJ46+KMM!AJ46+BKDM!AJ46+NZB!AJ46+KMDY!AJ46+ADB!AJ46+NML!AJ46+MNRL!AJ46+KBASF!AJ46</f>
        <v>0</v>
      </c>
      <c r="AK46" s="14">
        <f>HNK!AK46+WGL!AK46+JBHPL!AK46+JANG!AK46+MHBD!AK46+KRN!AK46+PDLY!AK46+JGTYL!AK46+KMM!AK46+BKDM!AK46+NZB!AK46+KMDY!AK46+ADB!AK46+NML!AK46+MNRL!AK46+KBASF!AK46</f>
        <v>0</v>
      </c>
      <c r="AL46" s="14">
        <f>HNK!AL46+WGL!AL46+JBHPL!AL46+JANG!AL46+MHBD!AL46+KRN!AL46+PDLY!AL46+JGTYL!AL46+KMM!AL46+BKDM!AL46+NZB!AL46+KMDY!AL46+ADB!AL46+NML!AL46+MNRL!AL46+KBASF!AL46</f>
        <v>0</v>
      </c>
      <c r="AM46" s="14">
        <f>HNK!AM46+WGL!AM46+JBHPL!AM46+JANG!AM46+MHBD!AM46+KRN!AM46+PDLY!AM46+JGTYL!AM46+KMM!AM46+BKDM!AM46+NZB!AM46+KMDY!AM46+ADB!AM46+NML!AM46+MNRL!AM46+KBASF!AM46</f>
        <v>0</v>
      </c>
      <c r="AN46" s="14">
        <f>HNK!AN46+WGL!AN46+JBHPL!AN46+JANG!AN46+MHBD!AN46+KRN!AN46+PDLY!AN46+JGTYL!AN46+KMM!AN46+BKDM!AN46+NZB!AN46+KMDY!AN46+ADB!AN46+NML!AN46+MNRL!AN46+KBASF!AN46</f>
        <v>0</v>
      </c>
      <c r="AO46" s="13">
        <f t="shared" si="121"/>
        <v>0</v>
      </c>
      <c r="AP46" s="14">
        <f>HNK!AP46+WGL!AP46+JBHPL!AP46+JANG!AP46+MHBD!AP46+KRN!AP46+PDLY!AP46+JGTYL!AP46+KMM!AP46+BKDM!AP46+NZB!AP46+KMDY!AP46+ADB!AP46+NML!AP46+MNRL!AP46+KBASF!AP46</f>
        <v>0</v>
      </c>
      <c r="AQ46" s="14">
        <f>HNK!AQ46+WGL!AQ46+JBHPL!AQ46+JANG!AQ46+MHBD!AQ46+KRN!AQ46+PDLY!AQ46+JGTYL!AQ46+KMM!AQ46+BKDM!AQ46+NZB!AQ46+KMDY!AQ46+ADB!AQ46+NML!AQ46+MNRL!AQ46+KBASF!AQ46</f>
        <v>0</v>
      </c>
      <c r="AR46" s="14">
        <f>HNK!AR46+WGL!AR46+JBHPL!AR46+JANG!AR46+MHBD!AR46+KRN!AR46+PDLY!AR46+JGTYL!AR46+KMM!AR46+BKDM!AR46+NZB!AR46+KMDY!AR46+ADB!AR46+NML!AR46+MNRL!AR46+KBASF!AR46</f>
        <v>0</v>
      </c>
      <c r="AS46" s="14">
        <f>HNK!AS46+WGL!AS46+JBHPL!AS46+JANG!AS46+MHBD!AS46+KRN!AS46+PDLY!AS46+JGTYL!AS46+KMM!AS46+BKDM!AS46+NZB!AS46+KMDY!AS46+ADB!AS46+NML!AS46+MNRL!AS46+KBASF!AS46</f>
        <v>0.76778999999999997</v>
      </c>
      <c r="AT46" s="14">
        <f>HNK!AT46+WGL!AT46+JBHPL!AT46+JANG!AT46+MHBD!AT46+KRN!AT46+PDLY!AT46+JGTYL!AT46+KMM!AT46+BKDM!AT46+NZB!AT46+KMDY!AT46+ADB!AT46+NML!AT46+MNRL!AT46+KBASF!AT46</f>
        <v>0.56309600000000004</v>
      </c>
      <c r="AU46" s="14">
        <f>HNK!AU46+WGL!AU46+JBHPL!AU46+JANG!AU46+MHBD!AU46+KRN!AU46+PDLY!AU46+JGTYL!AU46+KMM!AU46+BKDM!AU46+NZB!AU46+KMDY!AU46+ADB!AU46+NML!AU46+MNRL!AU46+KBASF!AU46</f>
        <v>0.55469500000000005</v>
      </c>
      <c r="AV46" s="14">
        <f>HNK!AV46+WGL!AV46+JBHPL!AV46+JANG!AV46+MHBD!AV46+KRN!AV46+PDLY!AV46+JGTYL!AV46+KMM!AV46+BKDM!AV46+NZB!AV46+KMDY!AV46+ADB!AV46+NML!AV46+MNRL!AV46+KBASF!AV46</f>
        <v>0.56428900000000004</v>
      </c>
      <c r="AW46" s="14">
        <f>HNK!AW46+WGL!AW46+JBHPL!AW46+JANG!AW46+MHBD!AW46+KRN!AW46+PDLY!AW46+JGTYL!AW46+KMM!AW46+BKDM!AW46+NZB!AW46+KMDY!AW46+ADB!AW46+NML!AW46+MNRL!AW46+KBASF!AW46</f>
        <v>1.1236809999999999</v>
      </c>
      <c r="AX46" s="14">
        <f>HNK!AX46+WGL!AX46+JBHPL!AX46+JANG!AX46+MHBD!AX46+KRN!AX46+PDLY!AX46+JGTYL!AX46+KMM!AX46+BKDM!AX46+NZB!AX46+KMDY!AX46+ADB!AX46+NML!AX46+MNRL!AX46+KBASF!AX46</f>
        <v>1.3206519999999999</v>
      </c>
      <c r="AY46" s="14">
        <f>HNK!AY46+WGL!AY46+JBHPL!AY46+JANG!AY46+MHBD!AY46+KRN!AY46+PDLY!AY46+JGTYL!AY46+KMM!AY46+BKDM!AY46+NZB!AY46+KMDY!AY46+ADB!AY46+NML!AY46+MNRL!AY46+KBASF!AY46</f>
        <v>1.3516300000000001</v>
      </c>
      <c r="AZ46" s="14">
        <f>HNK!AZ46+WGL!AZ46+JBHPL!AZ46+JANG!AZ46+MHBD!AZ46+KRN!AZ46+PDLY!AZ46+JGTYL!AZ46+KMM!AZ46+BKDM!AZ46+NZB!AZ46+KMDY!AZ46+ADB!AZ46+NML!AZ46+MNRL!AZ46+KBASF!AZ46</f>
        <v>1.5111749999999999</v>
      </c>
      <c r="BA46" s="14">
        <f>HNK!BA46+WGL!BA46+JBHPL!BA46+JANG!BA46+MHBD!BA46+KRN!BA46+PDLY!BA46+JGTYL!BA46+KMM!BA46+BKDM!BA46+NZB!BA46+KMDY!BA46+ADB!BA46+NML!BA46+MNRL!BA46+KBASF!BA46</f>
        <v>1.252456</v>
      </c>
      <c r="BB46" s="13">
        <f t="shared" si="122"/>
        <v>9.0094639999999995</v>
      </c>
      <c r="BC46" s="14">
        <f>HNK!BC46+WGL!BC46+JBHPL!BC46+JANG!BC46+MHBD!BC46+KRN!BC46+PDLY!BC46+JGTYL!BC46+KMM!BC46+BKDM!BC46+NZB!BC46+KMDY!BC46+ADB!BC46+NML!BC46+MNRL!BC46+KBASF!BC46</f>
        <v>0.69890999999999992</v>
      </c>
      <c r="BD46" s="14">
        <f>HNK!BD46+WGL!BD46+JBHPL!BD46+JANG!BD46+MHBD!BD46+KRN!BD46+PDLY!BD46+JGTYL!BD46+KMM!BD46+BKDM!BD46+NZB!BD46+KMDY!BD46+ADB!BD46+NML!BD46+MNRL!BD46+KBASF!BD46</f>
        <v>0.80654300000000001</v>
      </c>
      <c r="BE46" s="14">
        <f>HNK!BE46+WGL!BE46+JBHPL!BE46+JANG!BE46+MHBD!BE46+KRN!BE46+PDLY!BE46+JGTYL!BE46+KMM!BE46+BKDM!BE46+NZB!BE46+KMDY!BE46+ADB!BE46+NML!BE46+MNRL!BE46+KBASF!BE46</f>
        <v>0.97218000000000004</v>
      </c>
      <c r="BF46" s="14">
        <f>HNK!BF46+WGL!BF46+JBHPL!BF46+JANG!BF46+MHBD!BF46+KRN!BF46+PDLY!BF46+JGTYL!BF46+KMM!BF46+BKDM!BF46+NZB!BF46+KMDY!BF46+ADB!BF46+NML!BF46+MNRL!BF46+KBASF!BF46</f>
        <v>0.81362299999999999</v>
      </c>
      <c r="BG46" s="14">
        <f>HNK!BG46+WGL!BG46+JBHPL!BG46+JANG!BG46+MHBD!BG46+KRN!BG46+PDLY!BG46+JGTYL!BG46+KMM!BG46+BKDM!BG46+NZB!BG46+KMDY!BG46+ADB!BG46+NML!BG46+MNRL!BG46+KBASF!BG46</f>
        <v>0.829399</v>
      </c>
      <c r="BH46" s="14">
        <f>HNK!BH46+WGL!BH46+JBHPL!BH46+JANG!BH46+MHBD!BH46+KRN!BH46+PDLY!BH46+JGTYL!BH46+KMM!BH46+BKDM!BH46+NZB!BH46+KMDY!BH46+ADB!BH46+NML!BH46+MNRL!BH46+KBASF!BH46</f>
        <v>1.0444280000000001</v>
      </c>
      <c r="BI46" s="14">
        <f>HNK!BI46+WGL!BI46+JBHPL!BI46+JANG!BI46+MHBD!BI46+KRN!BI46+PDLY!BI46+JGTYL!BI46+KMM!BI46+BKDM!BI46+NZB!BI46+KMDY!BI46+ADB!BI46+NML!BI46+MNRL!BI46+KBASF!BI46</f>
        <v>1.1957470000000001</v>
      </c>
      <c r="BJ46" s="14">
        <f>HNK!BJ46+WGL!BJ46+JBHPL!BJ46+JANG!BJ46+MHBD!BJ46+KRN!BJ46+PDLY!BJ46+JGTYL!BJ46+KMM!BJ46+BKDM!BJ46+NZB!BJ46+KMDY!BJ46+ADB!BJ46+NML!BJ46+MNRL!BJ46+KBASF!BJ46</f>
        <v>1.3605369999999999</v>
      </c>
      <c r="BK46" s="14">
        <f>HNK!BK46+WGL!BK46+JBHPL!BK46+JANG!BK46+MHBD!BK46+KRN!BK46+PDLY!BK46+JGTYL!BK46+KMM!BK46+BKDM!BK46+NZB!BK46+KMDY!BK46+ADB!BK46+NML!BK46+MNRL!BK46+KBASF!BK46</f>
        <v>1.3465680000000002</v>
      </c>
      <c r="BL46" s="14">
        <f>HNK!BL46+WGL!BL46+JBHPL!BL46+JANG!BL46+MHBD!BL46+KRN!BL46+PDLY!BL46+JGTYL!BL46+KMM!BL46+BKDM!BL46+NZB!BL46+KMDY!BL46+ADB!BL46+NML!BL46+MNRL!BL46+KBASF!BL46</f>
        <v>1.4047460000000001</v>
      </c>
      <c r="BM46" s="14">
        <f>HNK!BM46+WGL!BM46+JBHPL!BM46+JANG!BM46+MHBD!BM46+KRN!BM46+PDLY!BM46+JGTYL!BM46+KMM!BM46+BKDM!BM46+NZB!BM46+KMDY!BM46+ADB!BM46+NML!BM46+MNRL!BM46+KBASF!BM46</f>
        <v>1.386717</v>
      </c>
      <c r="BN46" s="14">
        <f>HNK!BN46+WGL!BN46+JBHPL!BN46+JANG!BN46+MHBD!BN46+KRN!BN46+PDLY!BN46+JGTYL!BN46+KMM!BN46+BKDM!BN46+NZB!BN46+KMDY!BN46+ADB!BN46+NML!BN46+MNRL!BN46+KBASF!BN46</f>
        <v>1.207062000000001</v>
      </c>
      <c r="BO46" s="13">
        <f t="shared" si="123"/>
        <v>13.066459999999999</v>
      </c>
      <c r="BP46" s="14">
        <f>HNK!BP46+WGL!BP46+JBHPL!BP46+JANG!BP46+MHBD!BP46+KRN!BP46+PDLY!BP46+JGTYL!BP46+KMM!BP46+BKDM!BP46+NZB!BP46+KMDY!BP46+ADB!BP46+NML!BP46+MNRL!BP46+KBASF!BP46</f>
        <v>1.3771939999999998</v>
      </c>
      <c r="BQ46" s="14">
        <f>HNK!BQ46+WGL!BQ46+JBHPL!BQ46+JANG!BQ46+MHBD!BQ46+KRN!BQ46+PDLY!BQ46+JGTYL!BQ46+KMM!BQ46+BKDM!BQ46+NZB!BQ46+KMDY!BQ46+ADB!BQ46+NML!BQ46+MNRL!BQ46+KBASF!BQ46</f>
        <v>1.2922369999999999</v>
      </c>
      <c r="BR46" s="14">
        <f>HNK!BR46+WGL!BR46+JBHPL!BR46+JANG!BR46+MHBD!BR46+KRN!BR46+PDLY!BR46+JGTYL!BR46+KMM!BR46+BKDM!BR46+NZB!BR46+KMDY!BR46+ADB!BR46+NML!BR46+MNRL!BR46+KBASF!BR46</f>
        <v>1.09443</v>
      </c>
      <c r="BS46" s="14">
        <f>HNK!BS46+WGL!BS46+JBHPL!BS46+JANG!BS46+MHBD!BS46+KRN!BS46+PDLY!BS46+JGTYL!BS46+KMM!BS46+BKDM!BS46+NZB!BS46+KMDY!BS46+ADB!BS46+NML!BS46+MNRL!BS46+KBASF!BS46</f>
        <v>0.94864999999999999</v>
      </c>
      <c r="BT46" s="14">
        <f>HNK!BT46+WGL!BT46+JBHPL!BT46+JANG!BT46+MHBD!BT46+KRN!BT46+PDLY!BT46+JGTYL!BT46+KMM!BT46+BKDM!BT46+NZB!BT46+KMDY!BT46+ADB!BT46+NML!BT46+MNRL!BT46+KBASF!BT46</f>
        <v>1.0529760000000001</v>
      </c>
      <c r="BU46" s="14">
        <f>HNK!BU46+WGL!BU46+JBHPL!BU46+JANG!BU46+MHBD!BU46+KRN!BU46+PDLY!BU46+JGTYL!BU46+KMM!BU46+BKDM!BU46+NZB!BU46+KMDY!BU46+ADB!BU46+NML!BU46+MNRL!BU46+KBASF!BU46</f>
        <v>1.078168</v>
      </c>
      <c r="BV46" s="14">
        <f>HNK!BV46+WGL!BV46+JBHPL!BV46+JANG!BV46+MHBD!BV46+KRN!BV46+PDLY!BV46+JGTYL!BV46+KMM!BV46+BKDM!BV46+NZB!BV46+KMDY!BV46+ADB!BV46+NML!BV46+MNRL!BV46+KBASF!BV46</f>
        <v>0.91212499999999996</v>
      </c>
      <c r="BW46" s="14">
        <f>HNK!BW46+WGL!BW46+JBHPL!BW46+JANG!BW46+MHBD!BW46+KRN!BW46+PDLY!BW46+JGTYL!BW46+KMM!BW46+BKDM!BW46+NZB!BW46+KMDY!BW46+ADB!BW46+NML!BW46+MNRL!BW46+KBASF!BW46</f>
        <v>1.0034019999999999</v>
      </c>
      <c r="BX46" s="14">
        <f>HNK!BX46+WGL!BX46+JBHPL!BX46+JANG!BX46+MHBD!BX46+KRN!BX46+PDLY!BX46+JGTYL!BX46+KMM!BX46+BKDM!BX46+NZB!BX46+KMDY!BX46+ADB!BX46+NML!BX46+MNRL!BX46+KBASF!BX46</f>
        <v>0.89849699999999999</v>
      </c>
      <c r="BY46" s="14">
        <f>HNK!BY46+WGL!BY46+JBHPL!BY46+JANG!BY46+MHBD!BY46+KRN!BY46+PDLY!BY46+JGTYL!BY46+KMM!BY46+BKDM!BY46+NZB!BY46+KMDY!BY46+ADB!BY46+NML!BY46+MNRL!BY46+KBASF!BY46</f>
        <v>0.89423850000000005</v>
      </c>
      <c r="BZ46" s="14">
        <f>HNK!BZ46+WGL!BZ46+JBHPL!BZ46+JANG!BZ46+MHBD!BZ46+KRN!BZ46+PDLY!BZ46+JGTYL!BZ46+KMM!BZ46+BKDM!BZ46+NZB!BZ46+KMDY!BZ46+ADB!BZ46+NML!BZ46+MNRL!BZ46+KBASF!BZ46</f>
        <v>0.96807100000000001</v>
      </c>
      <c r="CA46" s="14">
        <f>HNK!CA46+WGL!CA46+JBHPL!CA46+JANG!CA46+MHBD!CA46+KRN!CA46+PDLY!CA46+JGTYL!CA46+KMM!CA46+BKDM!CA46+NZB!CA46+KMDY!CA46+ADB!CA46+NML!CA46+MNRL!CA46+KBASF!CA46</f>
        <v>0.72716500000000006</v>
      </c>
      <c r="CB46" s="13">
        <f t="shared" si="124"/>
        <v>12.2471535</v>
      </c>
      <c r="CC46" s="23">
        <f t="shared" si="125"/>
        <v>0</v>
      </c>
      <c r="CD46" s="23">
        <f t="shared" si="126"/>
        <v>0</v>
      </c>
      <c r="CE46" s="23">
        <f t="shared" si="127"/>
        <v>0</v>
      </c>
      <c r="CF46" s="23">
        <f t="shared" si="128"/>
        <v>0.16591825833142804</v>
      </c>
      <c r="CG46" s="23">
        <f t="shared" si="129"/>
        <v>-6.270301979266002E-2</v>
      </c>
      <c r="CI46" s="25" t="s">
        <v>79</v>
      </c>
      <c r="CJ46" s="26">
        <f t="shared" si="130"/>
        <v>-6.270301979266002E-2</v>
      </c>
      <c r="CK46" s="26">
        <f t="shared" si="130"/>
        <v>-6.270301979266002E-2</v>
      </c>
      <c r="CL46" s="26">
        <f t="shared" si="130"/>
        <v>-6.270301979266002E-2</v>
      </c>
      <c r="CM46" s="26">
        <f t="shared" si="130"/>
        <v>-6.270301979266002E-2</v>
      </c>
      <c r="CN46" s="26">
        <f t="shared" si="130"/>
        <v>-6.270301979266002E-2</v>
      </c>
      <c r="CO46" s="26">
        <f t="shared" si="130"/>
        <v>-6.270301979266002E-2</v>
      </c>
      <c r="CP46" s="14">
        <f>HNK!CP46+WGL!CP46+JBHPL!CP46+JANG!CP46+MHBD!CP46+KRN!CP46+PDLY!CP46+JGTYL!CP46+KMM!CP46+BKDM!CP46+NZB!CP46+KMDY!CP46+ADB!CP46+NML!CP46+MNRL!CP46+KBASF!CP46</f>
        <v>0.95831299999999997</v>
      </c>
      <c r="CQ46" s="14">
        <f>HNK!CQ46+WGL!CQ46+JBHPL!CQ46+JANG!CQ46+MHBD!CQ46+KRN!CQ46+PDLY!CQ46+JGTYL!CQ46+KMM!CQ46+BKDM!CQ46+NZB!CQ46+KMDY!CQ46+ADB!CQ46+NML!CQ46+MNRL!CQ46+KBASF!CQ46</f>
        <v>9.6839999999999996E-2</v>
      </c>
      <c r="CR46" s="14">
        <f>HNK!CR46+WGL!CR46+JBHPL!CR46+JANG!CR46+MHBD!CR46+KRN!CR46+PDLY!CR46+JGTYL!CR46+KMM!CR46+BKDM!CR46+NZB!CR46+KMDY!CR46+ADB!CR46+NML!CR46+MNRL!CR46+KBASF!CR46</f>
        <v>8.5879999999999998E-2</v>
      </c>
      <c r="CS46" s="14">
        <f>HNK!CS46+WGL!CS46+JBHPL!CS46+JANG!CS46+MHBD!CS46+KRN!CS46+PDLY!CS46+JGTYL!CS46+KMM!CS46+BKDM!CS46+NZB!CS46+KMDY!CS46+ADB!CS46+NML!CS46+MNRL!CS46+KBASF!CS46</f>
        <v>4.8759999999999998E-2</v>
      </c>
      <c r="CT46" s="14">
        <f>HNK!CT46+WGL!CT46+JBHPL!CT46+JANG!CT46+MHBD!CT46+KRN!CT46+PDLY!CT46+JGTYL!CT46+KMM!CT46+BKDM!CT46+NZB!CT46+KMDY!CT46+ADB!CT46+NML!CT46+MNRL!CT46+KBASF!CT46</f>
        <v>5.7389999999999997E-2</v>
      </c>
      <c r="CU46" s="14">
        <f>HNK!CU46+WGL!CU46+JBHPL!CU46+JANG!CU46+MHBD!CU46+KRN!CU46+PDLY!CU46+JGTYL!CU46+KMM!CU46+BKDM!CU46+NZB!CU46+KMDY!CU46+ADB!CU46+NML!CU46+MNRL!CU46+KBASF!CU46</f>
        <v>6.0109999999999997E-2</v>
      </c>
      <c r="CV46" s="34">
        <f t="shared" si="131"/>
        <v>0.85493200807161995</v>
      </c>
      <c r="CW46" s="34">
        <f t="shared" si="131"/>
        <v>0.94048566453400528</v>
      </c>
      <c r="CX46" s="34">
        <f t="shared" si="131"/>
        <v>0.84215852482535436</v>
      </c>
      <c r="CY46" s="34">
        <f t="shared" si="131"/>
        <v>0.83816704563514144</v>
      </c>
      <c r="CZ46" s="34">
        <f t="shared" si="131"/>
        <v>0.90737002492629981</v>
      </c>
      <c r="DA46" s="34">
        <f t="shared" si="131"/>
        <v>0.68156955861247048</v>
      </c>
      <c r="DB46" s="13">
        <f t="shared" si="132"/>
        <v>6.3719758266048911</v>
      </c>
      <c r="DC46" s="40">
        <f t="shared" si="133"/>
        <v>0</v>
      </c>
      <c r="DD46" s="41">
        <f t="shared" si="134"/>
        <v>0</v>
      </c>
      <c r="DE46" s="40">
        <f t="shared" si="135"/>
        <v>-0.10903962708933179</v>
      </c>
      <c r="DF46" s="40">
        <f t="shared" si="136"/>
        <v>-0.30167419910721993</v>
      </c>
      <c r="DG46" s="48">
        <f t="shared" si="137"/>
        <v>-0.47971781144043868</v>
      </c>
      <c r="DH46" s="54">
        <v>0</v>
      </c>
      <c r="DI46" s="25" t="s">
        <v>79</v>
      </c>
      <c r="DJ46" s="50">
        <f t="shared" si="138"/>
        <v>-0.47971781144043868</v>
      </c>
      <c r="DK46" s="68">
        <f t="shared" si="21"/>
        <v>0.49859318496507887</v>
      </c>
      <c r="DL46" s="68">
        <f t="shared" si="21"/>
        <v>5.0384127140107919E-2</v>
      </c>
      <c r="DM46" s="68">
        <f t="shared" si="21"/>
        <v>4.4681834353495126E-2</v>
      </c>
      <c r="DN46" s="68">
        <f t="shared" si="21"/>
        <v>2.5368959514164208E-2</v>
      </c>
      <c r="DO46" s="68">
        <f t="shared" si="21"/>
        <v>2.9858994801433222E-2</v>
      </c>
      <c r="DP46" s="68">
        <f t="shared" si="21"/>
        <v>3.1274162354315231E-2</v>
      </c>
      <c r="DQ46" s="68">
        <f t="shared" si="21"/>
        <v>0.44480589622912298</v>
      </c>
      <c r="DR46" s="68">
        <f t="shared" si="21"/>
        <v>0.48931793985264566</v>
      </c>
      <c r="DS46" s="68">
        <f t="shared" si="21"/>
        <v>0.43816008041022703</v>
      </c>
      <c r="DT46" s="68">
        <f t="shared" si="21"/>
        <v>0.43608338488155307</v>
      </c>
      <c r="DU46" s="68">
        <f t="shared" si="21"/>
        <v>0.47208846240199898</v>
      </c>
      <c r="DV46" s="68">
        <f t="shared" si="21"/>
        <v>0.35460850161047036</v>
      </c>
      <c r="DW46" s="13">
        <f t="shared" si="139"/>
        <v>3.3152255285146124</v>
      </c>
      <c r="DX46" s="126"/>
      <c r="DY46" s="126"/>
      <c r="DZ46" s="126"/>
      <c r="EA46" s="126"/>
      <c r="EB46" s="126"/>
      <c r="EC46" s="126"/>
      <c r="ED46" s="126"/>
      <c r="EE46" s="126"/>
      <c r="EF46" s="126"/>
      <c r="EG46" s="126"/>
      <c r="EH46" s="126"/>
      <c r="EI46" s="126"/>
      <c r="EJ46" s="125"/>
      <c r="EK46" s="126"/>
      <c r="EL46" s="126"/>
      <c r="EM46" s="126"/>
      <c r="EN46" s="126"/>
      <c r="EO46" s="126"/>
      <c r="EP46" s="126"/>
      <c r="EQ46" s="126"/>
      <c r="ER46" s="126"/>
      <c r="ES46" s="126"/>
      <c r="ET46" s="126"/>
      <c r="EU46" s="126"/>
      <c r="EV46" s="126"/>
      <c r="EW46" s="125"/>
      <c r="EX46" s="126"/>
      <c r="EY46" s="126"/>
      <c r="EZ46" s="126"/>
      <c r="FA46" s="126"/>
      <c r="FB46" s="126"/>
      <c r="FC46" s="126"/>
      <c r="FD46" s="126"/>
      <c r="FE46" s="126"/>
      <c r="FF46" s="126"/>
      <c r="FG46" s="126"/>
      <c r="FH46" s="126"/>
      <c r="FI46" s="126"/>
      <c r="FJ46" s="125"/>
      <c r="FK46" s="126"/>
      <c r="FL46" s="126"/>
      <c r="FM46" s="126"/>
      <c r="FN46" s="126"/>
      <c r="FO46" s="126"/>
      <c r="FP46" s="126"/>
      <c r="FQ46" s="126"/>
      <c r="FR46" s="126"/>
      <c r="FS46" s="126"/>
      <c r="FT46" s="126"/>
      <c r="FU46" s="126"/>
      <c r="FV46" s="126"/>
      <c r="FW46" s="125"/>
      <c r="FX46" s="126"/>
      <c r="FY46" s="126"/>
      <c r="FZ46" s="126"/>
      <c r="GA46" s="126"/>
      <c r="GB46" s="126"/>
      <c r="GC46" s="126"/>
      <c r="GD46" s="126"/>
      <c r="GE46" s="126"/>
      <c r="GF46" s="126"/>
      <c r="GG46" s="126"/>
      <c r="GH46" s="126"/>
      <c r="GI46" s="126"/>
      <c r="GJ46" s="125"/>
      <c r="GK46" s="126"/>
      <c r="GL46" s="126"/>
      <c r="GM46" s="126"/>
      <c r="GN46" s="126"/>
      <c r="GO46" s="126"/>
      <c r="GP46" s="126"/>
      <c r="GQ46" s="126"/>
      <c r="GR46" s="126"/>
      <c r="GS46" s="126"/>
      <c r="GT46" s="126"/>
      <c r="GU46" s="126"/>
      <c r="GV46" s="126"/>
      <c r="GW46" s="125"/>
      <c r="GX46" s="126"/>
      <c r="GY46" s="126"/>
      <c r="GZ46" s="126"/>
      <c r="HA46" s="126"/>
      <c r="HB46" s="126"/>
      <c r="HC46" s="126"/>
      <c r="HD46" s="126"/>
      <c r="HE46" s="126"/>
      <c r="HF46" s="126"/>
      <c r="HG46" s="126"/>
      <c r="HH46" s="126"/>
      <c r="HI46" s="126"/>
      <c r="HJ46" s="125"/>
      <c r="HK46" s="126"/>
      <c r="HL46" s="126"/>
      <c r="HM46" s="126"/>
      <c r="HN46" s="126"/>
      <c r="HO46" s="126"/>
      <c r="HP46" s="126"/>
      <c r="HQ46" s="126"/>
      <c r="HR46" s="126"/>
      <c r="HS46" s="126"/>
      <c r="HT46" s="126"/>
      <c r="HU46" s="126"/>
      <c r="HV46" s="126"/>
      <c r="HW46" s="125"/>
      <c r="HX46" s="126"/>
      <c r="HY46" s="126"/>
      <c r="HZ46" s="126"/>
      <c r="IA46" s="126"/>
      <c r="IB46" s="126"/>
      <c r="IC46" s="126"/>
      <c r="ID46" s="126"/>
      <c r="IE46" s="126"/>
      <c r="IF46" s="126"/>
      <c r="IG46" s="126"/>
      <c r="IH46" s="126"/>
      <c r="II46" s="126"/>
      <c r="IJ46" s="125"/>
      <c r="IK46" s="126"/>
      <c r="IL46" s="126"/>
      <c r="IM46" s="126"/>
      <c r="IN46" s="126"/>
      <c r="IO46" s="126"/>
      <c r="IP46" s="126"/>
      <c r="IQ46" s="126"/>
      <c r="IR46" s="126"/>
      <c r="IS46" s="126"/>
      <c r="IT46" s="126"/>
      <c r="IU46" s="126"/>
      <c r="IV46" s="126"/>
      <c r="IW46" s="125"/>
    </row>
    <row r="47" spans="2:257" ht="12.5" x14ac:dyDescent="0.2">
      <c r="B47" s="3" t="s">
        <v>108</v>
      </c>
      <c r="C47" s="14"/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3">
        <f t="shared" si="119"/>
        <v>0</v>
      </c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3">
        <f t="shared" si="120"/>
        <v>0</v>
      </c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3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3">
        <f t="shared" si="122"/>
        <v>0</v>
      </c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3">
        <f t="shared" si="123"/>
        <v>0</v>
      </c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3">
        <f t="shared" si="124"/>
        <v>0</v>
      </c>
      <c r="CC47" s="23">
        <f t="shared" si="125"/>
        <v>0</v>
      </c>
      <c r="CD47" s="23">
        <f t="shared" ref="CD47" si="140">IFERROR((CB47/AB47)^(1/4)-1,0)</f>
        <v>0</v>
      </c>
      <c r="CE47" s="23">
        <f t="shared" ref="CE47" si="141">IFERROR((CB47/AO47)^(1/3)-1,0)</f>
        <v>0</v>
      </c>
      <c r="CF47" s="23">
        <f t="shared" ref="CF47" si="142">IFERROR((CB47/BB47)^(1/2)-1,0)</f>
        <v>0</v>
      </c>
      <c r="CG47" s="23">
        <f t="shared" ref="CG47" si="143">IFERROR((CB47/BO47)^(1/1)-1,0)</f>
        <v>0</v>
      </c>
      <c r="CI47" s="25" t="s">
        <v>79</v>
      </c>
      <c r="CJ47" s="26">
        <f t="shared" si="130"/>
        <v>0</v>
      </c>
      <c r="CK47" s="26">
        <f t="shared" si="130"/>
        <v>0</v>
      </c>
      <c r="CL47" s="26">
        <f t="shared" si="130"/>
        <v>0</v>
      </c>
      <c r="CM47" s="26">
        <f t="shared" si="130"/>
        <v>0</v>
      </c>
      <c r="CN47" s="26">
        <f t="shared" si="130"/>
        <v>0</v>
      </c>
      <c r="CO47" s="26">
        <f t="shared" si="130"/>
        <v>0</v>
      </c>
      <c r="CP47" s="17"/>
      <c r="CQ47" s="17"/>
      <c r="CR47" s="17"/>
      <c r="CS47" s="17"/>
      <c r="CT47" s="17"/>
      <c r="CU47" s="17"/>
      <c r="CV47" s="34">
        <f t="shared" ref="CV47" si="144">BV47*(1+CJ47)</f>
        <v>0</v>
      </c>
      <c r="CW47" s="34">
        <f t="shared" ref="CW47" si="145">BW47*(1+CK47)</f>
        <v>0</v>
      </c>
      <c r="CX47" s="34">
        <f t="shared" ref="CX47" si="146">BX47*(1+CL47)</f>
        <v>0</v>
      </c>
      <c r="CY47" s="34">
        <f t="shared" ref="CY47" si="147">BY47*(1+CM47)</f>
        <v>0</v>
      </c>
      <c r="CZ47" s="34">
        <f t="shared" ref="CZ47" si="148">BZ47*(1+CN47)</f>
        <v>0</v>
      </c>
      <c r="DA47" s="34">
        <f t="shared" ref="DA47" si="149">CA47*(1+CO47)</f>
        <v>0</v>
      </c>
      <c r="DB47" s="13">
        <f t="shared" ref="DB47" si="150">SUM(CP47:DA47)</f>
        <v>0</v>
      </c>
      <c r="DC47" s="40">
        <f t="shared" ref="DC47" si="151">IFERROR((DB47/AB47)^(1/5)-1,0)</f>
        <v>0</v>
      </c>
      <c r="DD47" s="41">
        <f t="shared" ref="DD47" si="152">IFERROR((DB47/AO47)^(1/4)-1,0)</f>
        <v>0</v>
      </c>
      <c r="DE47" s="40">
        <f t="shared" ref="DE47" si="153">IFERROR((DB47/BB47)^(1/3)-1,0)</f>
        <v>0</v>
      </c>
      <c r="DF47" s="40">
        <f t="shared" ref="DF47" si="154">IFERROR((DB47/BO47)^(1/2)-1,0)</f>
        <v>0</v>
      </c>
      <c r="DG47" s="48">
        <f t="shared" ref="DG47" si="155">IFERROR((DB47/CB47)^(1/1)-1,0)</f>
        <v>0</v>
      </c>
      <c r="DH47" s="54">
        <v>0</v>
      </c>
      <c r="DI47" s="25" t="s">
        <v>79</v>
      </c>
      <c r="DJ47" s="50">
        <f t="shared" si="138"/>
        <v>0</v>
      </c>
      <c r="DK47" s="68">
        <f t="shared" ref="DK47" si="156">CP47*(1+$DJ47)</f>
        <v>0</v>
      </c>
      <c r="DL47" s="68">
        <f t="shared" ref="DL47" si="157">CQ47*(1+$DJ47)</f>
        <v>0</v>
      </c>
      <c r="DM47" s="68">
        <f t="shared" ref="DM47" si="158">CR47*(1+$DJ47)</f>
        <v>0</v>
      </c>
      <c r="DN47" s="68">
        <f t="shared" ref="DN47" si="159">CS47*(1+$DJ47)</f>
        <v>0</v>
      </c>
      <c r="DO47" s="68">
        <f t="shared" ref="DO47" si="160">CT47*(1+$DJ47)</f>
        <v>0</v>
      </c>
      <c r="DP47" s="68">
        <f t="shared" ref="DP47" si="161">CU47*(1+$DJ47)</f>
        <v>0</v>
      </c>
      <c r="DQ47" s="68">
        <f t="shared" ref="DQ47" si="162">CV47*(1+$DJ47)</f>
        <v>0</v>
      </c>
      <c r="DR47" s="68">
        <f t="shared" ref="DR47" si="163">CW47*(1+$DJ47)</f>
        <v>0</v>
      </c>
      <c r="DS47" s="68">
        <f t="shared" ref="DS47" si="164">CX47*(1+$DJ47)</f>
        <v>0</v>
      </c>
      <c r="DT47" s="68">
        <f t="shared" ref="DT47" si="165">CY47*(1+$DJ47)</f>
        <v>0</v>
      </c>
      <c r="DU47" s="68">
        <f t="shared" ref="DU47" si="166">CZ47*(1+$DJ47)</f>
        <v>0</v>
      </c>
      <c r="DV47" s="68">
        <f t="shared" ref="DV47" si="167">DA47*(1+$DJ47)</f>
        <v>0</v>
      </c>
      <c r="DW47" s="13">
        <f t="shared" ref="DW47" si="168">SUM(DK47:DV47)</f>
        <v>0</v>
      </c>
      <c r="DX47" s="126"/>
      <c r="DY47" s="126"/>
      <c r="DZ47" s="126"/>
      <c r="EA47" s="126"/>
      <c r="EB47" s="126"/>
      <c r="EC47" s="126"/>
      <c r="ED47" s="126"/>
      <c r="EE47" s="126"/>
      <c r="EF47" s="126"/>
      <c r="EG47" s="126"/>
      <c r="EH47" s="126"/>
      <c r="EI47" s="126"/>
      <c r="EJ47" s="125"/>
      <c r="EK47" s="126"/>
      <c r="EL47" s="126"/>
      <c r="EM47" s="126"/>
      <c r="EN47" s="126"/>
      <c r="EO47" s="126"/>
      <c r="EP47" s="126"/>
      <c r="EQ47" s="126"/>
      <c r="ER47" s="126"/>
      <c r="ES47" s="126"/>
      <c r="ET47" s="126"/>
      <c r="EU47" s="126"/>
      <c r="EV47" s="126"/>
      <c r="EW47" s="125"/>
      <c r="EX47" s="126"/>
      <c r="EY47" s="126"/>
      <c r="EZ47" s="126"/>
      <c r="FA47" s="126"/>
      <c r="FB47" s="126"/>
      <c r="FC47" s="126"/>
      <c r="FD47" s="126"/>
      <c r="FE47" s="126"/>
      <c r="FF47" s="126"/>
      <c r="FG47" s="126"/>
      <c r="FH47" s="126"/>
      <c r="FI47" s="126"/>
      <c r="FJ47" s="125"/>
      <c r="FK47" s="126"/>
      <c r="FL47" s="126"/>
      <c r="FM47" s="126"/>
      <c r="FN47" s="126"/>
      <c r="FO47" s="126"/>
      <c r="FP47" s="126"/>
      <c r="FQ47" s="126"/>
      <c r="FR47" s="126"/>
      <c r="FS47" s="126"/>
      <c r="FT47" s="126"/>
      <c r="FU47" s="126"/>
      <c r="FV47" s="126"/>
      <c r="FW47" s="125"/>
      <c r="FX47" s="126"/>
      <c r="FY47" s="126"/>
      <c r="FZ47" s="126"/>
      <c r="GA47" s="126"/>
      <c r="GB47" s="126"/>
      <c r="GC47" s="126"/>
      <c r="GD47" s="126"/>
      <c r="GE47" s="126"/>
      <c r="GF47" s="126"/>
      <c r="GG47" s="126"/>
      <c r="GH47" s="126"/>
      <c r="GI47" s="126"/>
      <c r="GJ47" s="125"/>
      <c r="GK47" s="126"/>
      <c r="GL47" s="126"/>
      <c r="GM47" s="126"/>
      <c r="GN47" s="126"/>
      <c r="GO47" s="126"/>
      <c r="GP47" s="126"/>
      <c r="GQ47" s="126"/>
      <c r="GR47" s="126"/>
      <c r="GS47" s="126"/>
      <c r="GT47" s="126"/>
      <c r="GU47" s="126"/>
      <c r="GV47" s="126"/>
      <c r="GW47" s="125"/>
      <c r="GX47" s="126"/>
      <c r="GY47" s="126"/>
      <c r="GZ47" s="126"/>
      <c r="HA47" s="126"/>
      <c r="HB47" s="126"/>
      <c r="HC47" s="126"/>
      <c r="HD47" s="126"/>
      <c r="HE47" s="126"/>
      <c r="HF47" s="126"/>
      <c r="HG47" s="126"/>
      <c r="HH47" s="126"/>
      <c r="HI47" s="126"/>
      <c r="HJ47" s="125"/>
      <c r="HK47" s="126"/>
      <c r="HL47" s="126"/>
      <c r="HM47" s="126"/>
      <c r="HN47" s="126"/>
      <c r="HO47" s="126"/>
      <c r="HP47" s="126"/>
      <c r="HQ47" s="126"/>
      <c r="HR47" s="126"/>
      <c r="HS47" s="126"/>
      <c r="HT47" s="126"/>
      <c r="HU47" s="126"/>
      <c r="HV47" s="126"/>
      <c r="HW47" s="125"/>
      <c r="HX47" s="126"/>
      <c r="HY47" s="126"/>
      <c r="HZ47" s="126"/>
      <c r="IA47" s="126"/>
      <c r="IB47" s="126"/>
      <c r="IC47" s="126"/>
      <c r="ID47" s="126"/>
      <c r="IE47" s="126"/>
      <c r="IF47" s="126"/>
      <c r="IG47" s="126"/>
      <c r="IH47" s="126"/>
      <c r="II47" s="126"/>
      <c r="IJ47" s="125"/>
      <c r="IK47" s="126"/>
      <c r="IL47" s="126"/>
      <c r="IM47" s="126"/>
      <c r="IN47" s="126"/>
      <c r="IO47" s="126"/>
      <c r="IP47" s="126"/>
      <c r="IQ47" s="126"/>
      <c r="IR47" s="126"/>
      <c r="IS47" s="126"/>
      <c r="IT47" s="126"/>
      <c r="IU47" s="126"/>
      <c r="IV47" s="126"/>
      <c r="IW47" s="125"/>
    </row>
    <row r="48" spans="2:257" ht="10.5" x14ac:dyDescent="0.25">
      <c r="B48" s="6" t="s">
        <v>12</v>
      </c>
      <c r="C48" s="5">
        <f t="shared" ref="C48:AH48" si="169">SUM(C36:C47)</f>
        <v>21.506711366438186</v>
      </c>
      <c r="D48" s="5">
        <f t="shared" si="169"/>
        <v>20.012061805373001</v>
      </c>
      <c r="E48" s="5">
        <f t="shared" si="169"/>
        <v>19.840331174979404</v>
      </c>
      <c r="F48" s="5">
        <f t="shared" si="169"/>
        <v>18.010538603778716</v>
      </c>
      <c r="G48" s="5">
        <f t="shared" si="169"/>
        <v>26.455594056470499</v>
      </c>
      <c r="H48" s="5">
        <f t="shared" si="169"/>
        <v>26.649244906612676</v>
      </c>
      <c r="I48" s="5">
        <f t="shared" si="169"/>
        <v>30.065606529244693</v>
      </c>
      <c r="J48" s="5">
        <f t="shared" si="169"/>
        <v>28.88401710150227</v>
      </c>
      <c r="K48" s="5">
        <f t="shared" si="169"/>
        <v>22.392717189186239</v>
      </c>
      <c r="L48" s="5">
        <f t="shared" si="169"/>
        <v>22.284103223269472</v>
      </c>
      <c r="M48" s="5">
        <f t="shared" si="169"/>
        <v>23.290678988421899</v>
      </c>
      <c r="N48" s="5">
        <f t="shared" si="169"/>
        <v>23.029681980000003</v>
      </c>
      <c r="O48" s="5">
        <f t="shared" si="169"/>
        <v>282.421286925277</v>
      </c>
      <c r="P48" s="5">
        <f t="shared" si="169"/>
        <v>23.150033732499999</v>
      </c>
      <c r="Q48" s="5">
        <f t="shared" si="169"/>
        <v>18.995584562499999</v>
      </c>
      <c r="R48" s="5">
        <f t="shared" si="169"/>
        <v>17.676893222499999</v>
      </c>
      <c r="S48" s="5">
        <f t="shared" si="169"/>
        <v>17.448852652499998</v>
      </c>
      <c r="T48" s="5">
        <f t="shared" si="169"/>
        <v>23.329680872499999</v>
      </c>
      <c r="U48" s="5">
        <f t="shared" si="169"/>
        <v>27.259260502499998</v>
      </c>
      <c r="V48" s="5">
        <f t="shared" si="169"/>
        <v>32.292146432499997</v>
      </c>
      <c r="W48" s="5">
        <f t="shared" si="169"/>
        <v>30.397566122500002</v>
      </c>
      <c r="X48" s="5">
        <f t="shared" si="169"/>
        <v>22.034045232499999</v>
      </c>
      <c r="Y48" s="5">
        <f t="shared" si="169"/>
        <v>24.079220222499998</v>
      </c>
      <c r="Z48" s="5">
        <f t="shared" si="169"/>
        <v>24.791820222499993</v>
      </c>
      <c r="AA48" s="5">
        <f t="shared" si="169"/>
        <v>28.063913022499992</v>
      </c>
      <c r="AB48" s="5">
        <f t="shared" si="169"/>
        <v>289.51901679999997</v>
      </c>
      <c r="AC48" s="5">
        <f t="shared" si="169"/>
        <v>32.442810000000001</v>
      </c>
      <c r="AD48" s="5">
        <f t="shared" si="169"/>
        <v>25.921984000000002</v>
      </c>
      <c r="AE48" s="5">
        <f t="shared" si="169"/>
        <v>25.724747999999998</v>
      </c>
      <c r="AF48" s="5">
        <f t="shared" si="169"/>
        <v>26.460234999999997</v>
      </c>
      <c r="AG48" s="5">
        <f t="shared" si="169"/>
        <v>38.095506999999998</v>
      </c>
      <c r="AH48" s="5">
        <f t="shared" si="169"/>
        <v>37.599888000000007</v>
      </c>
      <c r="AI48" s="5">
        <f t="shared" ref="AI48:BN48" si="170">SUM(AI36:AI47)</f>
        <v>39.510280000000002</v>
      </c>
      <c r="AJ48" s="5">
        <f t="shared" si="170"/>
        <v>45.331044000000006</v>
      </c>
      <c r="AK48" s="5">
        <f t="shared" si="170"/>
        <v>43.223902000000002</v>
      </c>
      <c r="AL48" s="5">
        <f t="shared" si="170"/>
        <v>45.886212</v>
      </c>
      <c r="AM48" s="5">
        <f t="shared" si="170"/>
        <v>46.049362000000002</v>
      </c>
      <c r="AN48" s="5">
        <f t="shared" si="170"/>
        <v>45.527109000000003</v>
      </c>
      <c r="AO48" s="5">
        <f t="shared" si="170"/>
        <v>451.77308100000005</v>
      </c>
      <c r="AP48" s="5">
        <f t="shared" si="170"/>
        <v>49.971115760429541</v>
      </c>
      <c r="AQ48" s="5">
        <f t="shared" si="170"/>
        <v>44.76719109947566</v>
      </c>
      <c r="AR48" s="5">
        <f t="shared" si="170"/>
        <v>45.379057610753918</v>
      </c>
      <c r="AS48" s="5">
        <f t="shared" si="170"/>
        <v>39.925066000000008</v>
      </c>
      <c r="AT48" s="5">
        <f t="shared" si="170"/>
        <v>44.830857000000002</v>
      </c>
      <c r="AU48" s="5">
        <f t="shared" si="170"/>
        <v>48.788624999999989</v>
      </c>
      <c r="AV48" s="5">
        <f t="shared" si="170"/>
        <v>45.330449999999999</v>
      </c>
      <c r="AW48" s="5">
        <f t="shared" si="170"/>
        <v>50.900048064188674</v>
      </c>
      <c r="AX48" s="5">
        <f t="shared" si="170"/>
        <v>47.225844000000002</v>
      </c>
      <c r="AY48" s="5">
        <f t="shared" si="170"/>
        <v>50.483323093229203</v>
      </c>
      <c r="AZ48" s="5">
        <f t="shared" si="170"/>
        <v>53.354517000000001</v>
      </c>
      <c r="BA48" s="5">
        <f t="shared" si="170"/>
        <v>48.340401</v>
      </c>
      <c r="BB48" s="5">
        <f t="shared" si="170"/>
        <v>569.29649562807685</v>
      </c>
      <c r="BC48" s="5">
        <f t="shared" si="170"/>
        <v>44.149055398305741</v>
      </c>
      <c r="BD48" s="5">
        <f t="shared" si="170"/>
        <v>41.180117738305746</v>
      </c>
      <c r="BE48" s="5">
        <f t="shared" si="170"/>
        <v>50.425105738305746</v>
      </c>
      <c r="BF48" s="5">
        <f t="shared" si="170"/>
        <v>48.255895738305746</v>
      </c>
      <c r="BG48" s="5">
        <f t="shared" si="170"/>
        <v>57.505193738305749</v>
      </c>
      <c r="BH48" s="5">
        <f t="shared" si="170"/>
        <v>53.455133888305745</v>
      </c>
      <c r="BI48" s="5">
        <f t="shared" si="170"/>
        <v>49.767537738305734</v>
      </c>
      <c r="BJ48" s="5">
        <f t="shared" si="170"/>
        <v>51.754143738305743</v>
      </c>
      <c r="BK48" s="5">
        <f t="shared" si="170"/>
        <v>51.336675038305742</v>
      </c>
      <c r="BL48" s="5">
        <f t="shared" si="170"/>
        <v>53.915963738305742</v>
      </c>
      <c r="BM48" s="5">
        <f t="shared" si="170"/>
        <v>55.64502873830574</v>
      </c>
      <c r="BN48" s="5">
        <f t="shared" si="170"/>
        <v>53.402956718305667</v>
      </c>
      <c r="BO48" s="5">
        <f t="shared" ref="BO48:CB48" si="171">SUM(BO36:BO47)</f>
        <v>610.79280794966871</v>
      </c>
      <c r="BP48" s="5">
        <f t="shared" si="171"/>
        <v>59.872572599999998</v>
      </c>
      <c r="BQ48" s="5">
        <f t="shared" si="171"/>
        <v>56.306558500000001</v>
      </c>
      <c r="BR48" s="5">
        <f t="shared" si="171"/>
        <v>56.144497999999999</v>
      </c>
      <c r="BS48" s="5">
        <f t="shared" si="171"/>
        <v>57.125661999999998</v>
      </c>
      <c r="BT48" s="5">
        <f t="shared" si="171"/>
        <v>54.969887</v>
      </c>
      <c r="BU48" s="5">
        <f t="shared" si="171"/>
        <v>57.341816000000001</v>
      </c>
      <c r="BV48" s="5">
        <f t="shared" si="171"/>
        <v>56.59091643</v>
      </c>
      <c r="BW48" s="5">
        <f t="shared" si="171"/>
        <v>54.999716999999997</v>
      </c>
      <c r="BX48" s="5">
        <f t="shared" si="171"/>
        <v>51.779389139999992</v>
      </c>
      <c r="BY48" s="5">
        <f t="shared" si="171"/>
        <v>52.587418499999998</v>
      </c>
      <c r="BZ48" s="5">
        <f t="shared" si="171"/>
        <v>54.210905000000004</v>
      </c>
      <c r="CA48" s="5">
        <f t="shared" si="171"/>
        <v>51.989948999999989</v>
      </c>
      <c r="CB48" s="5">
        <f t="shared" si="171"/>
        <v>663.91928916999996</v>
      </c>
      <c r="CC48" s="5"/>
      <c r="CD48" s="5"/>
      <c r="CE48" s="5"/>
      <c r="CF48" s="5"/>
      <c r="CG48" s="5"/>
      <c r="CH48" s="5"/>
      <c r="CI48" s="5"/>
      <c r="CJ48" s="5"/>
      <c r="CK48" s="5"/>
      <c r="CL48" s="5"/>
      <c r="CM48" s="5"/>
      <c r="CN48" s="5"/>
      <c r="CO48" s="5"/>
      <c r="CP48" s="5">
        <f t="shared" ref="CP48:DB48" si="172">SUM(CP36:CP47)</f>
        <v>58.311753799999998</v>
      </c>
      <c r="CQ48" s="5">
        <f t="shared" si="172"/>
        <v>47.816671000000007</v>
      </c>
      <c r="CR48" s="5">
        <f t="shared" si="172"/>
        <v>46.007754000000006</v>
      </c>
      <c r="CS48" s="5">
        <f t="shared" si="172"/>
        <v>40.449789000000003</v>
      </c>
      <c r="CT48" s="5">
        <f t="shared" si="172"/>
        <v>44.187271000000003</v>
      </c>
      <c r="CU48" s="5">
        <f t="shared" si="172"/>
        <v>43.626786000000003</v>
      </c>
      <c r="CV48" s="5">
        <f t="shared" si="172"/>
        <v>58.666775433946029</v>
      </c>
      <c r="CW48" s="5">
        <f t="shared" si="172"/>
        <v>57.013207801908855</v>
      </c>
      <c r="CX48" s="5">
        <f t="shared" si="172"/>
        <v>53.678848114568822</v>
      </c>
      <c r="CY48" s="5">
        <f t="shared" si="172"/>
        <v>54.577724995115545</v>
      </c>
      <c r="CZ48" s="5">
        <f t="shared" si="172"/>
        <v>56.215603335211583</v>
      </c>
      <c r="DA48" s="5">
        <f t="shared" si="172"/>
        <v>53.840924249127966</v>
      </c>
      <c r="DB48" s="5">
        <f t="shared" si="172"/>
        <v>614.3931087298788</v>
      </c>
      <c r="DC48" s="5"/>
      <c r="DD48" s="5"/>
      <c r="DE48" s="5"/>
      <c r="DF48" s="5"/>
      <c r="DG48" s="5"/>
      <c r="DH48" s="5"/>
      <c r="DI48" s="5"/>
      <c r="DJ48" s="5"/>
      <c r="DK48" s="5">
        <f>SUM(DK36:DK47)</f>
        <v>60.067939757540522</v>
      </c>
      <c r="DL48" s="5">
        <f t="shared" ref="DL48:DW48" si="173">SUM(DL36:DL47)</f>
        <v>49.600327767840668</v>
      </c>
      <c r="DM48" s="5">
        <f t="shared" si="173"/>
        <v>47.788677907894893</v>
      </c>
      <c r="DN48" s="5">
        <f t="shared" si="173"/>
        <v>42.03718411198237</v>
      </c>
      <c r="DO48" s="5">
        <f t="shared" si="173"/>
        <v>46.033590702449878</v>
      </c>
      <c r="DP48" s="5">
        <f t="shared" si="173"/>
        <v>45.495330193663996</v>
      </c>
      <c r="DQ48" s="5">
        <f t="shared" si="173"/>
        <v>60.559511140495744</v>
      </c>
      <c r="DR48" s="5">
        <f t="shared" si="173"/>
        <v>58.802578484281078</v>
      </c>
      <c r="DS48" s="5">
        <f t="shared" si="173"/>
        <v>55.383776567121906</v>
      </c>
      <c r="DT48" s="5">
        <f t="shared" si="173"/>
        <v>56.365418825311032</v>
      </c>
      <c r="DU48" s="5">
        <f t="shared" si="173"/>
        <v>57.974714133862491</v>
      </c>
      <c r="DV48" s="5">
        <f t="shared" si="173"/>
        <v>55.533688614563843</v>
      </c>
      <c r="DW48" s="5">
        <f t="shared" si="173"/>
        <v>635.64273820700839</v>
      </c>
      <c r="DX48" s="127"/>
      <c r="DY48" s="127"/>
      <c r="DZ48" s="127"/>
      <c r="EA48" s="127"/>
      <c r="EB48" s="127"/>
      <c r="EC48" s="127"/>
      <c r="ED48" s="127"/>
      <c r="EE48" s="127"/>
      <c r="EF48" s="127"/>
      <c r="EG48" s="127"/>
      <c r="EH48" s="127"/>
      <c r="EI48" s="127"/>
      <c r="EJ48" s="127"/>
      <c r="EK48" s="127"/>
      <c r="EL48" s="127"/>
      <c r="EM48" s="127"/>
      <c r="EN48" s="127"/>
      <c r="EO48" s="127"/>
      <c r="EP48" s="127"/>
      <c r="EQ48" s="127"/>
      <c r="ER48" s="127"/>
      <c r="ES48" s="127"/>
      <c r="ET48" s="127"/>
      <c r="EU48" s="127"/>
      <c r="EV48" s="127"/>
      <c r="EW48" s="127"/>
      <c r="EX48" s="127"/>
      <c r="EY48" s="127"/>
      <c r="EZ48" s="127"/>
      <c r="FA48" s="127"/>
      <c r="FB48" s="127"/>
      <c r="FC48" s="127"/>
      <c r="FD48" s="127"/>
      <c r="FE48" s="127"/>
      <c r="FF48" s="127"/>
      <c r="FG48" s="127"/>
      <c r="FH48" s="127"/>
      <c r="FI48" s="127"/>
      <c r="FJ48" s="127"/>
      <c r="FK48" s="127"/>
      <c r="FL48" s="127"/>
      <c r="FM48" s="127"/>
      <c r="FN48" s="127"/>
      <c r="FO48" s="127"/>
      <c r="FP48" s="127"/>
      <c r="FQ48" s="127"/>
      <c r="FR48" s="127"/>
      <c r="FS48" s="127"/>
      <c r="FT48" s="127"/>
      <c r="FU48" s="127"/>
      <c r="FV48" s="127"/>
      <c r="FW48" s="127"/>
      <c r="FX48" s="127"/>
      <c r="FY48" s="127"/>
      <c r="FZ48" s="127"/>
      <c r="GA48" s="127"/>
      <c r="GB48" s="127"/>
      <c r="GC48" s="127"/>
      <c r="GD48" s="127"/>
      <c r="GE48" s="127"/>
      <c r="GF48" s="127"/>
      <c r="GG48" s="127"/>
      <c r="GH48" s="127"/>
      <c r="GI48" s="127"/>
      <c r="GJ48" s="127"/>
      <c r="GK48" s="127"/>
      <c r="GL48" s="127"/>
      <c r="GM48" s="127"/>
      <c r="GN48" s="127"/>
      <c r="GO48" s="127"/>
      <c r="GP48" s="127"/>
      <c r="GQ48" s="127"/>
      <c r="GR48" s="127"/>
      <c r="GS48" s="127"/>
      <c r="GT48" s="127"/>
      <c r="GU48" s="127"/>
      <c r="GV48" s="127"/>
      <c r="GW48" s="127"/>
      <c r="GX48" s="127"/>
      <c r="GY48" s="127"/>
      <c r="GZ48" s="127"/>
      <c r="HA48" s="127"/>
      <c r="HB48" s="127"/>
      <c r="HC48" s="127"/>
      <c r="HD48" s="127"/>
      <c r="HE48" s="127"/>
      <c r="HF48" s="127"/>
      <c r="HG48" s="127"/>
      <c r="HH48" s="127"/>
      <c r="HI48" s="127"/>
      <c r="HJ48" s="127"/>
      <c r="HK48" s="127"/>
      <c r="HL48" s="127"/>
      <c r="HM48" s="127"/>
      <c r="HN48" s="127"/>
      <c r="HO48" s="127"/>
      <c r="HP48" s="127"/>
      <c r="HQ48" s="127"/>
      <c r="HR48" s="127"/>
      <c r="HS48" s="127"/>
      <c r="HT48" s="127"/>
      <c r="HU48" s="127"/>
      <c r="HV48" s="127"/>
      <c r="HW48" s="127"/>
      <c r="HX48" s="127"/>
      <c r="HY48" s="127"/>
      <c r="HZ48" s="127"/>
      <c r="IA48" s="127"/>
      <c r="IB48" s="127"/>
      <c r="IC48" s="127"/>
      <c r="ID48" s="127"/>
      <c r="IE48" s="127"/>
      <c r="IF48" s="127"/>
      <c r="IG48" s="127"/>
      <c r="IH48" s="127"/>
      <c r="II48" s="127"/>
      <c r="IJ48" s="127"/>
      <c r="IK48" s="127"/>
      <c r="IL48" s="127"/>
      <c r="IM48" s="127"/>
      <c r="IN48" s="127"/>
      <c r="IO48" s="127"/>
      <c r="IP48" s="127"/>
      <c r="IQ48" s="127"/>
      <c r="IR48" s="127"/>
      <c r="IS48" s="127"/>
      <c r="IT48" s="127"/>
      <c r="IU48" s="127"/>
      <c r="IV48" s="127"/>
      <c r="IW48" s="127"/>
    </row>
    <row r="49" spans="2:257" x14ac:dyDescent="0.2">
      <c r="B49" s="3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7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7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7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7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  <c r="BO49" s="7"/>
      <c r="BP49" s="8"/>
      <c r="BQ49" s="8"/>
      <c r="BR49" s="8"/>
      <c r="BS49" s="8"/>
      <c r="BT49" s="8"/>
      <c r="BU49" s="8"/>
      <c r="BV49" s="8"/>
      <c r="BW49" s="8"/>
      <c r="BX49" s="8"/>
      <c r="BY49" s="8"/>
      <c r="BZ49" s="8"/>
      <c r="CA49" s="8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8"/>
      <c r="CQ49" s="8"/>
      <c r="CR49" s="8"/>
      <c r="CS49" s="8"/>
      <c r="CT49" s="8"/>
      <c r="CU49" s="8"/>
      <c r="CV49" s="8"/>
      <c r="CW49" s="8"/>
      <c r="CX49" s="8"/>
      <c r="CY49" s="8"/>
      <c r="CZ49" s="8"/>
      <c r="DA49" s="8"/>
      <c r="DB49" s="7"/>
      <c r="DC49" s="7"/>
      <c r="DD49" s="7"/>
      <c r="DE49" s="7"/>
      <c r="DF49" s="7"/>
      <c r="DG49" s="7"/>
      <c r="DH49" s="7"/>
      <c r="DI49" s="7"/>
      <c r="DJ49" s="7"/>
      <c r="DK49" s="68"/>
      <c r="DL49" s="68"/>
      <c r="DM49" s="68"/>
      <c r="DN49" s="68"/>
      <c r="DO49" s="68"/>
      <c r="DP49" s="68"/>
      <c r="DQ49" s="68"/>
      <c r="DR49" s="68"/>
      <c r="DS49" s="68"/>
      <c r="DT49" s="68"/>
      <c r="DU49" s="68"/>
      <c r="DV49" s="68"/>
      <c r="DW49" s="7"/>
      <c r="DX49" s="126"/>
      <c r="DY49" s="126"/>
      <c r="DZ49" s="126"/>
      <c r="EA49" s="126"/>
      <c r="EB49" s="126"/>
      <c r="EC49" s="126"/>
      <c r="ED49" s="126"/>
      <c r="EE49" s="126"/>
      <c r="EF49" s="126"/>
      <c r="EG49" s="126"/>
      <c r="EH49" s="126"/>
      <c r="EI49" s="126"/>
      <c r="EJ49" s="128"/>
      <c r="EK49" s="126"/>
      <c r="EL49" s="126"/>
      <c r="EM49" s="126"/>
      <c r="EN49" s="126"/>
      <c r="EO49" s="126"/>
      <c r="EP49" s="126"/>
      <c r="EQ49" s="126"/>
      <c r="ER49" s="126"/>
      <c r="ES49" s="126"/>
      <c r="ET49" s="126"/>
      <c r="EU49" s="126"/>
      <c r="EV49" s="126"/>
      <c r="EW49" s="128"/>
      <c r="EX49" s="126"/>
      <c r="EY49" s="126"/>
      <c r="EZ49" s="126"/>
      <c r="FA49" s="126"/>
      <c r="FB49" s="126"/>
      <c r="FC49" s="126"/>
      <c r="FD49" s="126"/>
      <c r="FE49" s="126"/>
      <c r="FF49" s="126"/>
      <c r="FG49" s="126"/>
      <c r="FH49" s="126"/>
      <c r="FI49" s="126"/>
      <c r="FJ49" s="128"/>
      <c r="FK49" s="126"/>
      <c r="FL49" s="126"/>
      <c r="FM49" s="126"/>
      <c r="FN49" s="126"/>
      <c r="FO49" s="126"/>
      <c r="FP49" s="126"/>
      <c r="FQ49" s="126"/>
      <c r="FR49" s="126"/>
      <c r="FS49" s="126"/>
      <c r="FT49" s="126"/>
      <c r="FU49" s="126"/>
      <c r="FV49" s="126"/>
      <c r="FW49" s="128"/>
      <c r="FX49" s="126"/>
      <c r="FY49" s="126"/>
      <c r="FZ49" s="126"/>
      <c r="GA49" s="126"/>
      <c r="GB49" s="126"/>
      <c r="GC49" s="126"/>
      <c r="GD49" s="126"/>
      <c r="GE49" s="126"/>
      <c r="GF49" s="126"/>
      <c r="GG49" s="126"/>
      <c r="GH49" s="126"/>
      <c r="GI49" s="126"/>
      <c r="GJ49" s="128"/>
      <c r="GK49" s="126"/>
      <c r="GL49" s="126"/>
      <c r="GM49" s="126"/>
      <c r="GN49" s="126"/>
      <c r="GO49" s="126"/>
      <c r="GP49" s="126"/>
      <c r="GQ49" s="126"/>
      <c r="GR49" s="126"/>
      <c r="GS49" s="126"/>
      <c r="GT49" s="126"/>
      <c r="GU49" s="126"/>
      <c r="GV49" s="126"/>
      <c r="GW49" s="128"/>
      <c r="GX49" s="126"/>
      <c r="GY49" s="126"/>
      <c r="GZ49" s="126"/>
      <c r="HA49" s="126"/>
      <c r="HB49" s="126"/>
      <c r="HC49" s="126"/>
      <c r="HD49" s="126"/>
      <c r="HE49" s="126"/>
      <c r="HF49" s="126"/>
      <c r="HG49" s="126"/>
      <c r="HH49" s="126"/>
      <c r="HI49" s="126"/>
      <c r="HJ49" s="128"/>
      <c r="HK49" s="126"/>
      <c r="HL49" s="126"/>
      <c r="HM49" s="126"/>
      <c r="HN49" s="126"/>
      <c r="HO49" s="126"/>
      <c r="HP49" s="126"/>
      <c r="HQ49" s="126"/>
      <c r="HR49" s="126"/>
      <c r="HS49" s="126"/>
      <c r="HT49" s="126"/>
      <c r="HU49" s="126"/>
      <c r="HV49" s="126"/>
      <c r="HW49" s="128"/>
      <c r="HX49" s="126"/>
      <c r="HY49" s="126"/>
      <c r="HZ49" s="126"/>
      <c r="IA49" s="126"/>
      <c r="IB49" s="126"/>
      <c r="IC49" s="126"/>
      <c r="ID49" s="126"/>
      <c r="IE49" s="126"/>
      <c r="IF49" s="126"/>
      <c r="IG49" s="126"/>
      <c r="IH49" s="126"/>
      <c r="II49" s="126"/>
      <c r="IJ49" s="128"/>
      <c r="IK49" s="126"/>
      <c r="IL49" s="126"/>
      <c r="IM49" s="126"/>
      <c r="IN49" s="126"/>
      <c r="IO49" s="126"/>
      <c r="IP49" s="126"/>
      <c r="IQ49" s="126"/>
      <c r="IR49" s="126"/>
      <c r="IS49" s="126"/>
      <c r="IT49" s="126"/>
      <c r="IU49" s="126"/>
      <c r="IV49" s="126"/>
      <c r="IW49" s="128"/>
    </row>
    <row r="50" spans="2:257" ht="10.5" x14ac:dyDescent="0.25">
      <c r="B50" s="10" t="s">
        <v>9</v>
      </c>
      <c r="C50" s="10"/>
      <c r="D50" s="10"/>
      <c r="E50" s="10"/>
      <c r="F50" s="10"/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  <c r="AX50" s="10"/>
      <c r="AY50" s="10"/>
      <c r="AZ50" s="10"/>
      <c r="BA50" s="10"/>
      <c r="BB50" s="10"/>
      <c r="BC50" s="10"/>
      <c r="BD50" s="10"/>
      <c r="BE50" s="10"/>
      <c r="BF50" s="10"/>
      <c r="BG50" s="10"/>
      <c r="BH50" s="10"/>
      <c r="BI50" s="10"/>
      <c r="BJ50" s="10"/>
      <c r="BK50" s="10"/>
      <c r="BL50" s="10"/>
      <c r="BM50" s="10"/>
      <c r="BN50" s="10"/>
      <c r="BO50" s="10"/>
      <c r="BP50" s="10"/>
      <c r="BQ50" s="10"/>
      <c r="BR50" s="10"/>
      <c r="BS50" s="10"/>
      <c r="BT50" s="10"/>
      <c r="BU50" s="10"/>
      <c r="BV50" s="10"/>
      <c r="BW50" s="10"/>
      <c r="BX50" s="10"/>
      <c r="BY50" s="10"/>
      <c r="BZ50" s="10"/>
      <c r="CA50" s="10"/>
      <c r="CB50" s="10"/>
      <c r="CC50" s="10"/>
      <c r="CD50" s="10"/>
      <c r="CE50" s="10"/>
      <c r="CF50" s="10"/>
      <c r="CG50" s="10"/>
      <c r="CH50" s="10"/>
      <c r="CI50" s="10"/>
      <c r="CJ50" s="10"/>
      <c r="CK50" s="10"/>
      <c r="CL50" s="10"/>
      <c r="CM50" s="10"/>
      <c r="CN50" s="10"/>
      <c r="CO50" s="10"/>
      <c r="CP50" s="10"/>
      <c r="CQ50" s="10"/>
      <c r="CR50" s="10"/>
      <c r="CS50" s="10"/>
      <c r="CT50" s="10"/>
      <c r="CU50" s="10"/>
      <c r="CV50" s="10"/>
      <c r="CW50" s="10"/>
      <c r="CX50" s="10"/>
      <c r="CY50" s="10"/>
      <c r="CZ50" s="10"/>
      <c r="DA50" s="10"/>
      <c r="DB50" s="10"/>
      <c r="DC50" s="10"/>
      <c r="DD50" s="10"/>
      <c r="DE50" s="10"/>
      <c r="DF50" s="10"/>
      <c r="DG50" s="10"/>
      <c r="DH50" s="10"/>
      <c r="DI50" s="10"/>
      <c r="DJ50" s="10"/>
      <c r="DK50" s="10"/>
      <c r="DL50" s="10"/>
      <c r="DM50" s="10"/>
      <c r="DN50" s="10"/>
      <c r="DO50" s="10"/>
      <c r="DP50" s="10"/>
      <c r="DQ50" s="10"/>
      <c r="DR50" s="10"/>
      <c r="DS50" s="10"/>
      <c r="DT50" s="10"/>
      <c r="DU50" s="10"/>
      <c r="DV50" s="10"/>
      <c r="DW50" s="10"/>
      <c r="DX50" s="129"/>
      <c r="DY50" s="129"/>
      <c r="DZ50" s="129"/>
      <c r="EA50" s="129"/>
      <c r="EB50" s="129"/>
      <c r="EC50" s="129"/>
      <c r="ED50" s="129"/>
      <c r="EE50" s="129"/>
      <c r="EF50" s="129"/>
      <c r="EG50" s="129"/>
      <c r="EH50" s="129"/>
      <c r="EI50" s="129"/>
      <c r="EJ50" s="129"/>
      <c r="EK50" s="129"/>
      <c r="EL50" s="129"/>
      <c r="EM50" s="129"/>
      <c r="EN50" s="129"/>
      <c r="EO50" s="129"/>
      <c r="EP50" s="129"/>
      <c r="EQ50" s="129"/>
      <c r="ER50" s="129"/>
      <c r="ES50" s="129"/>
      <c r="ET50" s="129"/>
      <c r="EU50" s="129"/>
      <c r="EV50" s="129"/>
      <c r="EW50" s="129"/>
      <c r="EX50" s="129"/>
      <c r="EY50" s="129"/>
      <c r="EZ50" s="129"/>
      <c r="FA50" s="129"/>
      <c r="FB50" s="129"/>
      <c r="FC50" s="129"/>
      <c r="FD50" s="129"/>
      <c r="FE50" s="129"/>
      <c r="FF50" s="129"/>
      <c r="FG50" s="129"/>
      <c r="FH50" s="129"/>
      <c r="FI50" s="129"/>
      <c r="FJ50" s="129"/>
      <c r="FK50" s="129"/>
      <c r="FL50" s="129"/>
      <c r="FM50" s="129"/>
      <c r="FN50" s="129"/>
      <c r="FO50" s="129"/>
      <c r="FP50" s="129"/>
      <c r="FQ50" s="129"/>
      <c r="FR50" s="129"/>
      <c r="FS50" s="129"/>
      <c r="FT50" s="129"/>
      <c r="FU50" s="129"/>
      <c r="FV50" s="129"/>
      <c r="FW50" s="129"/>
      <c r="FX50" s="129"/>
      <c r="FY50" s="129"/>
      <c r="FZ50" s="129"/>
      <c r="GA50" s="129"/>
      <c r="GB50" s="129"/>
      <c r="GC50" s="129"/>
      <c r="GD50" s="129"/>
      <c r="GE50" s="129"/>
      <c r="GF50" s="129"/>
      <c r="GG50" s="129"/>
      <c r="GH50" s="129"/>
      <c r="GI50" s="129"/>
      <c r="GJ50" s="129"/>
      <c r="GK50" s="129"/>
      <c r="GL50" s="129"/>
      <c r="GM50" s="129"/>
      <c r="GN50" s="129"/>
      <c r="GO50" s="129"/>
      <c r="GP50" s="129"/>
      <c r="GQ50" s="129"/>
      <c r="GR50" s="129"/>
      <c r="GS50" s="129"/>
      <c r="GT50" s="129"/>
      <c r="GU50" s="129"/>
      <c r="GV50" s="129"/>
      <c r="GW50" s="129"/>
      <c r="GX50" s="129"/>
      <c r="GY50" s="129"/>
      <c r="GZ50" s="129"/>
      <c r="HA50" s="129"/>
      <c r="HB50" s="129"/>
      <c r="HC50" s="129"/>
      <c r="HD50" s="129"/>
      <c r="HE50" s="129"/>
      <c r="HF50" s="129"/>
      <c r="HG50" s="129"/>
      <c r="HH50" s="129"/>
      <c r="HI50" s="129"/>
      <c r="HJ50" s="129"/>
      <c r="HK50" s="129"/>
      <c r="HL50" s="129"/>
      <c r="HM50" s="129"/>
      <c r="HN50" s="129"/>
      <c r="HO50" s="129"/>
      <c r="HP50" s="129"/>
      <c r="HQ50" s="129"/>
      <c r="HR50" s="129"/>
      <c r="HS50" s="129"/>
      <c r="HT50" s="129"/>
      <c r="HU50" s="129"/>
      <c r="HV50" s="129"/>
      <c r="HW50" s="129"/>
      <c r="HX50" s="129"/>
      <c r="HY50" s="129"/>
      <c r="HZ50" s="129"/>
      <c r="IA50" s="129"/>
      <c r="IB50" s="129"/>
      <c r="IC50" s="129"/>
      <c r="ID50" s="129"/>
      <c r="IE50" s="129"/>
      <c r="IF50" s="129"/>
      <c r="IG50" s="129"/>
      <c r="IH50" s="129"/>
      <c r="II50" s="129"/>
      <c r="IJ50" s="129"/>
      <c r="IK50" s="129"/>
      <c r="IL50" s="129"/>
      <c r="IM50" s="129"/>
      <c r="IN50" s="129"/>
      <c r="IO50" s="129"/>
      <c r="IP50" s="129"/>
      <c r="IQ50" s="129"/>
      <c r="IR50" s="129"/>
      <c r="IS50" s="129"/>
      <c r="IT50" s="129"/>
      <c r="IU50" s="129"/>
      <c r="IV50" s="129"/>
      <c r="IW50" s="129"/>
    </row>
    <row r="51" spans="2:257" ht="12.5" x14ac:dyDescent="0.2">
      <c r="B51" s="3" t="s">
        <v>8</v>
      </c>
      <c r="C51" s="14">
        <f>HNK!C51+WGL!C51+JBHPL!C51+JANG!C51+MHBD!C51+KRN!C51+PDLY!C51+JGTYL!C51+KMM!C51+BKDM!C51+NZB!C51+KMDY!C51+ADB!C51+NML!C51+MNRL!C51+KBASF!C51</f>
        <v>54.904881400000008</v>
      </c>
      <c r="D51" s="14">
        <f>HNK!D51+WGL!D51+JBHPL!D51+JANG!D51+MHBD!D51+KRN!D51+PDLY!D51+JGTYL!D51+KMM!D51+BKDM!D51+NZB!D51+KMDY!D51+ADB!D51+NML!D51+MNRL!D51+KBASF!D51</f>
        <v>52.337155060000001</v>
      </c>
      <c r="E51" s="14">
        <f>HNK!E51+WGL!E51+JBHPL!E51+JANG!E51+MHBD!E51+KRN!E51+PDLY!E51+JGTYL!E51+KMM!E51+BKDM!E51+NZB!E51+KMDY!E51+ADB!E51+NML!E51+MNRL!E51+KBASF!E51</f>
        <v>57.586324729999994</v>
      </c>
      <c r="F51" s="14">
        <f>HNK!F51+WGL!F51+JBHPL!F51+JANG!F51+MHBD!F51+KRN!F51+PDLY!F51+JGTYL!F51+KMM!F51+BKDM!F51+NZB!F51+KMDY!F51+ADB!F51+NML!F51+MNRL!F51+KBASF!F51</f>
        <v>53.237806059999997</v>
      </c>
      <c r="G51" s="14">
        <f>HNK!G51+WGL!G51+JBHPL!G51+JANG!G51+MHBD!G51+KRN!G51+PDLY!G51+JGTYL!G51+KMM!G51+BKDM!G51+NZB!G51+KMDY!G51+ADB!G51+NML!G51+MNRL!G51+KBASF!G51</f>
        <v>57.390124390000004</v>
      </c>
      <c r="H51" s="14">
        <f>HNK!H51+WGL!H51+JBHPL!H51+JANG!H51+MHBD!H51+KRN!H51+PDLY!H51+JGTYL!H51+KMM!H51+BKDM!H51+NZB!H51+KMDY!H51+ADB!H51+NML!H51+MNRL!H51+KBASF!H51</f>
        <v>60.392803069999992</v>
      </c>
      <c r="I51" s="14">
        <f>HNK!I51+WGL!I51+JBHPL!I51+JANG!I51+MHBD!I51+KRN!I51+PDLY!I51+JGTYL!I51+KMM!I51+BKDM!I51+NZB!I51+KMDY!I51+ADB!I51+NML!I51+MNRL!I51+KBASF!I51</f>
        <v>53.954627039999998</v>
      </c>
      <c r="J51" s="14">
        <f>HNK!J51+WGL!J51+JBHPL!J51+JANG!J51+MHBD!J51+KRN!J51+PDLY!J51+JGTYL!J51+KMM!J51+BKDM!J51+NZB!J51+KMDY!J51+ADB!J51+NML!J51+MNRL!J51+KBASF!J51</f>
        <v>55.778673040000008</v>
      </c>
      <c r="K51" s="14">
        <f>HNK!K51+WGL!K51+JBHPL!K51+JANG!K51+MHBD!K51+KRN!K51+PDLY!K51+JGTYL!K51+KMM!K51+BKDM!K51+NZB!K51+KMDY!K51+ADB!K51+NML!K51+MNRL!K51+KBASF!K51</f>
        <v>52.273773050000003</v>
      </c>
      <c r="L51" s="14">
        <f>HNK!L51+WGL!L51+JBHPL!L51+JANG!L51+MHBD!L51+KRN!L51+PDLY!L51+JGTYL!L51+KMM!L51+BKDM!L51+NZB!L51+KMDY!L51+ADB!L51+NML!L51+MNRL!L51+KBASF!L51</f>
        <v>55.538741729999998</v>
      </c>
      <c r="M51" s="14">
        <f>HNK!M51+WGL!M51+JBHPL!M51+JANG!M51+MHBD!M51+KRN!M51+PDLY!M51+JGTYL!M51+KMM!M51+BKDM!M51+NZB!M51+KMDY!M51+ADB!M51+NML!M51+MNRL!M51+KBASF!M51</f>
        <v>58.091193080000004</v>
      </c>
      <c r="N51" s="14">
        <f>HNK!N51+WGL!N51+JBHPL!N51+JANG!N51+MHBD!N51+KRN!N51+PDLY!N51+JGTYL!N51+KMM!N51+BKDM!N51+NZB!N51+KMDY!N51+ADB!N51+NML!N51+MNRL!N51+KBASF!N51</f>
        <v>54.583042070000012</v>
      </c>
      <c r="O51" s="13">
        <f t="shared" ref="O51:O62" si="174">SUM(C51:N51)</f>
        <v>666.06914472000005</v>
      </c>
      <c r="P51" s="14">
        <f>HNK!P51+WGL!P51+JBHPL!P51+JANG!P51+MHBD!P51+KRN!P51+PDLY!P51+JGTYL!P51+KMM!P51+BKDM!P51+NZB!P51+KMDY!P51+ADB!P51+NML!P51+MNRL!P51+KBASF!P51</f>
        <v>56.385201462083351</v>
      </c>
      <c r="Q51" s="14">
        <f>HNK!Q51+WGL!Q51+JBHPL!Q51+JANG!Q51+MHBD!Q51+KRN!Q51+PDLY!Q51+JGTYL!Q51+KMM!Q51+BKDM!Q51+NZB!Q51+KMDY!Q51+ADB!Q51+NML!Q51+MNRL!Q51+KBASF!Q51</f>
        <v>54.635690374583348</v>
      </c>
      <c r="R51" s="14">
        <f>HNK!R51+WGL!R51+JBHPL!R51+JANG!R51+MHBD!R51+KRN!R51+PDLY!R51+JGTYL!R51+KMM!R51+BKDM!R51+NZB!R51+KMDY!R51+ADB!R51+NML!R51+MNRL!R51+KBASF!R51</f>
        <v>56.187750082083362</v>
      </c>
      <c r="S51" s="14">
        <f>HNK!S51+WGL!S51+JBHPL!S51+JANG!S51+MHBD!S51+KRN!S51+PDLY!S51+JGTYL!S51+KMM!S51+BKDM!S51+NZB!S51+KMDY!S51+ADB!S51+NML!S51+MNRL!S51+KBASF!S51</f>
        <v>57.91126884833335</v>
      </c>
      <c r="T51" s="14">
        <f>HNK!T51+WGL!T51+JBHPL!T51+JANG!T51+MHBD!T51+KRN!T51+PDLY!T51+JGTYL!T51+KMM!T51+BKDM!T51+NZB!T51+KMDY!T51+ADB!T51+NML!T51+MNRL!T51+KBASF!T51</f>
        <v>57.992508308333356</v>
      </c>
      <c r="U51" s="14">
        <f>HNK!U51+WGL!U51+JBHPL!U51+JANG!U51+MHBD!U51+KRN!U51+PDLY!U51+JGTYL!U51+KMM!U51+BKDM!U51+NZB!U51+KMDY!U51+ADB!U51+NML!U51+MNRL!U51+KBASF!U51</f>
        <v>60.743118788333355</v>
      </c>
      <c r="V51" s="14">
        <f>HNK!V51+WGL!V51+JBHPL!V51+JANG!V51+MHBD!V51+KRN!V51+PDLY!V51+JGTYL!V51+KMM!V51+BKDM!V51+NZB!V51+KMDY!V51+ADB!V51+NML!V51+MNRL!V51+KBASF!V51</f>
        <v>59.961795318333351</v>
      </c>
      <c r="W51" s="14">
        <f>HNK!W51+WGL!W51+JBHPL!W51+JANG!W51+MHBD!W51+KRN!W51+PDLY!W51+JGTYL!W51+KMM!W51+BKDM!W51+NZB!W51+KMDY!W51+ADB!W51+NML!W51+MNRL!W51+KBASF!W51</f>
        <v>62.875584458333357</v>
      </c>
      <c r="X51" s="14">
        <f>HNK!X51+WGL!X51+JBHPL!X51+JANG!X51+MHBD!X51+KRN!X51+PDLY!X51+JGTYL!X51+KMM!X51+BKDM!X51+NZB!X51+KMDY!X51+ADB!X51+NML!X51+MNRL!X51+KBASF!X51</f>
        <v>61.070501388333355</v>
      </c>
      <c r="Y51" s="14">
        <f>HNK!Y51+WGL!Y51+JBHPL!Y51+JANG!Y51+MHBD!Y51+KRN!Y51+PDLY!Y51+JGTYL!Y51+KMM!Y51+BKDM!Y51+NZB!Y51+KMDY!Y51+ADB!Y51+NML!Y51+MNRL!Y51+KBASF!Y51</f>
        <v>63.551207498333362</v>
      </c>
      <c r="Z51" s="14">
        <f>HNK!Z51+WGL!Z51+JBHPL!Z51+JANG!Z51+MHBD!Z51+KRN!Z51+PDLY!Z51+JGTYL!Z51+KMM!Z51+BKDM!Z51+NZB!Z51+KMDY!Z51+ADB!Z51+NML!Z51+MNRL!Z51+KBASF!Z51</f>
        <v>62.829934898333356</v>
      </c>
      <c r="AA51" s="14">
        <f>HNK!AA51+WGL!AA51+JBHPL!AA51+JANG!AA51+MHBD!AA51+KRN!AA51+PDLY!AA51+JGTYL!AA51+KMM!AA51+BKDM!AA51+NZB!AA51+KMDY!AA51+ADB!AA51+NML!AA51+MNRL!AA51+KBASF!AA51</f>
        <v>58.279067698333357</v>
      </c>
      <c r="AB51" s="13">
        <f t="shared" ref="AB51:AB62" si="175">SUM(P51:AA51)</f>
        <v>712.42362912375029</v>
      </c>
      <c r="AC51" s="14">
        <f>HNK!AC51+WGL!AC51+JBHPL!AC51+JANG!AC51+MHBD!AC51+KRN!AC51+PDLY!AC51+JGTYL!AC51+KMM!AC51+BKDM!AC51+NZB!AC51+KMDY!AC51+ADB!AC51+NML!AC51+MNRL!AC51+KBASF!AC51</f>
        <v>66.195223999999996</v>
      </c>
      <c r="AD51" s="14">
        <f>HNK!AD51+WGL!AD51+JBHPL!AD51+JANG!AD51+MHBD!AD51+KRN!AD51+PDLY!AD51+JGTYL!AD51+KMM!AD51+BKDM!AD51+NZB!AD51+KMDY!AD51+ADB!AD51+NML!AD51+MNRL!AD51+KBASF!AD51</f>
        <v>62.377039000000003</v>
      </c>
      <c r="AE51" s="14">
        <f>HNK!AE51+WGL!AE51+JBHPL!AE51+JANG!AE51+MHBD!AE51+KRN!AE51+PDLY!AE51+JGTYL!AE51+KMM!AE51+BKDM!AE51+NZB!AE51+KMDY!AE51+ADB!AE51+NML!AE51+MNRL!AE51+KBASF!AE51</f>
        <v>65.876620000000003</v>
      </c>
      <c r="AF51" s="14">
        <f>HNK!AF51+WGL!AF51+JBHPL!AF51+JANG!AF51+MHBD!AF51+KRN!AF51+PDLY!AF51+JGTYL!AF51+KMM!AF51+BKDM!AF51+NZB!AF51+KMDY!AF51+ADB!AF51+NML!AF51+MNRL!AF51+KBASF!AF51</f>
        <v>57.310893</v>
      </c>
      <c r="AG51" s="14">
        <f>HNK!AG51+WGL!AG51+JBHPL!AG51+JANG!AG51+MHBD!AG51+KRN!AG51+PDLY!AG51+JGTYL!AG51+KMM!AG51+BKDM!AG51+NZB!AG51+KMDY!AG51+ADB!AG51+NML!AG51+MNRL!AG51+KBASF!AG51</f>
        <v>64.252797000000001</v>
      </c>
      <c r="AH51" s="14">
        <f>HNK!AH51+WGL!AH51+JBHPL!AH51+JANG!AH51+MHBD!AH51+KRN!AH51+PDLY!AH51+JGTYL!AH51+KMM!AH51+BKDM!AH51+NZB!AH51+KMDY!AH51+ADB!AH51+NML!AH51+MNRL!AH51+KBASF!AH51</f>
        <v>68.985050999999999</v>
      </c>
      <c r="AI51" s="14">
        <f>HNK!AI51+WGL!AI51+JBHPL!AI51+JANG!AI51+MHBD!AI51+KRN!AI51+PDLY!AI51+JGTYL!AI51+KMM!AI51+BKDM!AI51+NZB!AI51+KMDY!AI51+ADB!AI51+NML!AI51+MNRL!AI51+KBASF!AI51</f>
        <v>72.21163</v>
      </c>
      <c r="AJ51" s="14">
        <f>HNK!AJ51+WGL!AJ51+JBHPL!AJ51+JANG!AJ51+MHBD!AJ51+KRN!AJ51+PDLY!AJ51+JGTYL!AJ51+KMM!AJ51+BKDM!AJ51+NZB!AJ51+KMDY!AJ51+ADB!AJ51+NML!AJ51+MNRL!AJ51+KBASF!AJ51</f>
        <v>69.285611000000003</v>
      </c>
      <c r="AK51" s="14">
        <f>HNK!AK51+WGL!AK51+JBHPL!AK51+JANG!AK51+MHBD!AK51+KRN!AK51+PDLY!AK51+JGTYL!AK51+KMM!AK51+BKDM!AK51+NZB!AK51+KMDY!AK51+ADB!AK51+NML!AK51+MNRL!AK51+KBASF!AK51</f>
        <v>66.489053999999996</v>
      </c>
      <c r="AL51" s="14">
        <f>HNK!AL51+WGL!AL51+JBHPL!AL51+JANG!AL51+MHBD!AL51+KRN!AL51+PDLY!AL51+JGTYL!AL51+KMM!AL51+BKDM!AL51+NZB!AL51+KMDY!AL51+ADB!AL51+NML!AL51+MNRL!AL51+KBASF!AL51</f>
        <v>71.620648000000003</v>
      </c>
      <c r="AM51" s="14">
        <f>HNK!AM51+WGL!AM51+JBHPL!AM51+JANG!AM51+MHBD!AM51+KRN!AM51+PDLY!AM51+JGTYL!AM51+KMM!AM51+BKDM!AM51+NZB!AM51+KMDY!AM51+ADB!AM51+NML!AM51+MNRL!AM51+KBASF!AM51</f>
        <v>69.856169999999992</v>
      </c>
      <c r="AN51" s="14">
        <f>HNK!AN51+WGL!AN51+JBHPL!AN51+JANG!AN51+MHBD!AN51+KRN!AN51+PDLY!AN51+JGTYL!AN51+KMM!AN51+BKDM!AN51+NZB!AN51+KMDY!AN51+ADB!AN51+NML!AN51+MNRL!AN51+KBASF!AN51</f>
        <v>60.978438000000125</v>
      </c>
      <c r="AO51" s="13">
        <f t="shared" ref="AO51:AO62" si="176">SUM(AC51:AN51)</f>
        <v>795.43917500000009</v>
      </c>
      <c r="AP51" s="14">
        <f>HNK!AP51+WGL!AP51+JBHPL!AP51+JANG!AP51+MHBD!AP51+KRN!AP51+PDLY!AP51+JGTYL!AP51+KMM!AP51+BKDM!AP51+NZB!AP51+KMDY!AP51+ADB!AP51+NML!AP51+MNRL!AP51+KBASF!AP51</f>
        <v>70.925246799999996</v>
      </c>
      <c r="AQ51" s="14">
        <f>HNK!AQ51+WGL!AQ51+JBHPL!AQ51+JANG!AQ51+MHBD!AQ51+KRN!AQ51+PDLY!AQ51+JGTYL!AQ51+KMM!AQ51+BKDM!AQ51+NZB!AQ51+KMDY!AQ51+ADB!AQ51+NML!AQ51+MNRL!AQ51+KBASF!AQ51</f>
        <v>71.525693700000005</v>
      </c>
      <c r="AR51" s="14">
        <f>HNK!AR51+WGL!AR51+JBHPL!AR51+JANG!AR51+MHBD!AR51+KRN!AR51+PDLY!AR51+JGTYL!AR51+KMM!AR51+BKDM!AR51+NZB!AR51+KMDY!AR51+ADB!AR51+NML!AR51+MNRL!AR51+KBASF!AR51</f>
        <v>70.670426699999993</v>
      </c>
      <c r="AS51" s="14">
        <f>HNK!AS51+WGL!AS51+JBHPL!AS51+JANG!AS51+MHBD!AS51+KRN!AS51+PDLY!AS51+JGTYL!AS51+KMM!AS51+BKDM!AS51+NZB!AS51+KMDY!AS51+ADB!AS51+NML!AS51+MNRL!AS51+KBASF!AS51</f>
        <v>73.908498899999941</v>
      </c>
      <c r="AT51" s="14">
        <f>HNK!AT51+WGL!AT51+JBHPL!AT51+JANG!AT51+MHBD!AT51+KRN!AT51+PDLY!AT51+JGTYL!AT51+KMM!AT51+BKDM!AT51+NZB!AT51+KMDY!AT51+ADB!AT51+NML!AT51+MNRL!AT51+KBASF!AT51</f>
        <v>68.722937299999927</v>
      </c>
      <c r="AU51" s="14">
        <f>HNK!AU51+WGL!AU51+JBHPL!AU51+JANG!AU51+MHBD!AU51+KRN!AU51+PDLY!AU51+JGTYL!AU51+KMM!AU51+BKDM!AU51+NZB!AU51+KMDY!AU51+ADB!AU51+NML!AU51+MNRL!AU51+KBASF!AU51</f>
        <v>77.022118030000001</v>
      </c>
      <c r="AV51" s="14">
        <f>HNK!AV51+WGL!AV51+JBHPL!AV51+JANG!AV51+MHBD!AV51+KRN!AV51+PDLY!AV51+JGTYL!AV51+KMM!AV51+BKDM!AV51+NZB!AV51+KMDY!AV51+ADB!AV51+NML!AV51+MNRL!AV51+KBASF!AV51</f>
        <v>67.631266679999996</v>
      </c>
      <c r="AW51" s="14">
        <f>HNK!AW51+WGL!AW51+JBHPL!AW51+JANG!AW51+MHBD!AW51+KRN!AW51+PDLY!AW51+JGTYL!AW51+KMM!AW51+BKDM!AW51+NZB!AW51+KMDY!AW51+ADB!AW51+NML!AW51+MNRL!AW51+KBASF!AW51</f>
        <v>70.813809230000089</v>
      </c>
      <c r="AX51" s="14">
        <f>HNK!AX51+WGL!AX51+JBHPL!AX51+JANG!AX51+MHBD!AX51+KRN!AX51+PDLY!AX51+JGTYL!AX51+KMM!AX51+BKDM!AX51+NZB!AX51+KMDY!AX51+ADB!AX51+NML!AX51+MNRL!AX51+KBASF!AX51</f>
        <v>76.570389470000052</v>
      </c>
      <c r="AY51" s="14">
        <f>HNK!AY51+WGL!AY51+JBHPL!AY51+JANG!AY51+MHBD!AY51+KRN!AY51+PDLY!AY51+JGTYL!AY51+KMM!AY51+BKDM!AY51+NZB!AY51+KMDY!AY51+ADB!AY51+NML!AY51+MNRL!AY51+KBASF!AY51</f>
        <v>73.01089274000006</v>
      </c>
      <c r="AZ51" s="14">
        <f>HNK!AZ51+WGL!AZ51+JBHPL!AZ51+JANG!AZ51+MHBD!AZ51+KRN!AZ51+PDLY!AZ51+JGTYL!AZ51+KMM!AZ51+BKDM!AZ51+NZB!AZ51+KMDY!AZ51+ADB!AZ51+NML!AZ51+MNRL!AZ51+KBASF!AZ51</f>
        <v>76.616702629999978</v>
      </c>
      <c r="BA51" s="14">
        <f>HNK!BA51+WGL!BA51+JBHPL!BA51+JANG!BA51+MHBD!BA51+KRN!BA51+PDLY!BA51+JGTYL!BA51+KMM!BA51+BKDM!BA51+NZB!BA51+KMDY!BA51+ADB!BA51+NML!BA51+MNRL!BA51+KBASF!BA51</f>
        <v>76.591291180000113</v>
      </c>
      <c r="BB51" s="13">
        <f t="shared" ref="BB51:BB62" si="177">SUM(AP51:BA51)</f>
        <v>874.00927336000007</v>
      </c>
      <c r="BC51" s="14">
        <f>HNK!BC51+WGL!BC51+JBHPL!BC51+JANG!BC51+MHBD!BC51+KRN!BC51+PDLY!BC51+JGTYL!BC51+KMM!BC51+BKDM!BC51+NZB!BC51+KMDY!BC51+ADB!BC51+NML!BC51+MNRL!BC51+KBASF!BC51</f>
        <v>63.102614000000003</v>
      </c>
      <c r="BD51" s="14">
        <f>HNK!BD51+WGL!BD51+JBHPL!BD51+JANG!BD51+MHBD!BD51+KRN!BD51+PDLY!BD51+JGTYL!BD51+KMM!BD51+BKDM!BD51+NZB!BD51+KMDY!BD51+ADB!BD51+NML!BD51+MNRL!BD51+KBASF!BD51</f>
        <v>64.341267999999999</v>
      </c>
      <c r="BE51" s="14">
        <f>HNK!BE51+WGL!BE51+JBHPL!BE51+JANG!BE51+MHBD!BE51+KRN!BE51+PDLY!BE51+JGTYL!BE51+KMM!BE51+BKDM!BE51+NZB!BE51+KMDY!BE51+ADB!BE51+NML!BE51+MNRL!BE51+KBASF!BE51</f>
        <v>68.651888000000014</v>
      </c>
      <c r="BF51" s="14">
        <f>HNK!BF51+WGL!BF51+JBHPL!BF51+JANG!BF51+MHBD!BF51+KRN!BF51+PDLY!BF51+JGTYL!BF51+KMM!BF51+BKDM!BF51+NZB!BF51+KMDY!BF51+ADB!BF51+NML!BF51+MNRL!BF51+KBASF!BF51</f>
        <v>62.929929999999999</v>
      </c>
      <c r="BG51" s="14">
        <f>HNK!BG51+WGL!BG51+JBHPL!BG51+JANG!BG51+MHBD!BG51+KRN!BG51+PDLY!BG51+JGTYL!BG51+KMM!BG51+BKDM!BG51+NZB!BG51+KMDY!BG51+ADB!BG51+NML!BG51+MNRL!BG51+KBASF!BG51</f>
        <v>69.676805999999999</v>
      </c>
      <c r="BH51" s="14">
        <f>HNK!BH51+WGL!BH51+JBHPL!BH51+JANG!BH51+MHBD!BH51+KRN!BH51+PDLY!BH51+JGTYL!BH51+KMM!BH51+BKDM!BH51+NZB!BH51+KMDY!BH51+ADB!BH51+NML!BH51+MNRL!BH51+KBASF!BH51</f>
        <v>67.867628999999994</v>
      </c>
      <c r="BI51" s="14">
        <f>HNK!BI51+WGL!BI51+JBHPL!BI51+JANG!BI51+MHBD!BI51+KRN!BI51+PDLY!BI51+JGTYL!BI51+KMM!BI51+BKDM!BI51+NZB!BI51+KMDY!BI51+ADB!BI51+NML!BI51+MNRL!BI51+KBASF!BI51</f>
        <v>68.095721999999995</v>
      </c>
      <c r="BJ51" s="14">
        <f>HNK!BJ51+WGL!BJ51+JBHPL!BJ51+JANG!BJ51+MHBD!BJ51+KRN!BJ51+PDLY!BJ51+JGTYL!BJ51+KMM!BJ51+BKDM!BJ51+NZB!BJ51+KMDY!BJ51+ADB!BJ51+NML!BJ51+MNRL!BJ51+KBASF!BJ51</f>
        <v>70.396013999999994</v>
      </c>
      <c r="BK51" s="14">
        <f>HNK!BK51+WGL!BK51+JBHPL!BK51+JANG!BK51+MHBD!BK51+KRN!BK51+PDLY!BK51+JGTYL!BK51+KMM!BK51+BKDM!BK51+NZB!BK51+KMDY!BK51+ADB!BK51+NML!BK51+MNRL!BK51+KBASF!BK51</f>
        <v>69.479496000000012</v>
      </c>
      <c r="BL51" s="14">
        <f>HNK!BL51+WGL!BL51+JBHPL!BL51+JANG!BL51+MHBD!BL51+KRN!BL51+PDLY!BL51+JGTYL!BL51+KMM!BL51+BKDM!BL51+NZB!BL51+KMDY!BL51+ADB!BL51+NML!BL51+MNRL!BL51+KBASF!BL51</f>
        <v>69.426561000000007</v>
      </c>
      <c r="BM51" s="14">
        <f>HNK!BM51+WGL!BM51+JBHPL!BM51+JANG!BM51+MHBD!BM51+KRN!BM51+PDLY!BM51+JGTYL!BM51+KMM!BM51+BKDM!BM51+NZB!BM51+KMDY!BM51+ADB!BM51+NML!BM51+MNRL!BM51+KBASF!BM51</f>
        <v>70.877789929999807</v>
      </c>
      <c r="BN51" s="14">
        <f>HNK!BN51+WGL!BN51+JBHPL!BN51+JANG!BN51+MHBD!BN51+KRN!BN51+PDLY!BN51+JGTYL!BN51+KMM!BN51+BKDM!BN51+NZB!BN51+KMDY!BN51+ADB!BN51+NML!BN51+MNRL!BN51+KBASF!BN51</f>
        <v>62.270807999999995</v>
      </c>
      <c r="BO51" s="13">
        <f t="shared" ref="BO51:BO62" si="178">SUM(BC51:BN51)</f>
        <v>807.11652592999997</v>
      </c>
      <c r="BP51" s="14">
        <f>HNK!BP51+WGL!BP51+JBHPL!BP51+JANG!BP51+MHBD!BP51+KRN!BP51+PDLY!BP51+JGTYL!BP51+KMM!BP51+BKDM!BP51+NZB!BP51+KMDY!BP51+ADB!BP51+NML!BP51+MNRL!BP51+KBASF!BP51</f>
        <v>64.960935000000006</v>
      </c>
      <c r="BQ51" s="14">
        <f>HNK!BQ51+WGL!BQ51+JBHPL!BQ51+JANG!BQ51+MHBD!BQ51+KRN!BQ51+PDLY!BQ51+JGTYL!BQ51+KMM!BQ51+BKDM!BQ51+NZB!BQ51+KMDY!BQ51+ADB!BQ51+NML!BQ51+MNRL!BQ51+KBASF!BQ51</f>
        <v>64.658098890000005</v>
      </c>
      <c r="BR51" s="14">
        <f>HNK!BR51+WGL!BR51+JBHPL!BR51+JANG!BR51+MHBD!BR51+KRN!BR51+PDLY!BR51+JGTYL!BR51+KMM!BR51+BKDM!BR51+NZB!BR51+KMDY!BR51+ADB!BR51+NML!BR51+MNRL!BR51+KBASF!BR51</f>
        <v>69.076923999999991</v>
      </c>
      <c r="BS51" s="14">
        <f>HNK!BS51+WGL!BS51+JBHPL!BS51+JANG!BS51+MHBD!BS51+KRN!BS51+PDLY!BS51+JGTYL!BS51+KMM!BS51+BKDM!BS51+NZB!BS51+KMDY!BS51+ADB!BS51+NML!BS51+MNRL!BS51+KBASF!BS51</f>
        <v>61.231445000000001</v>
      </c>
      <c r="BT51" s="14">
        <f>HNK!BT51+WGL!BT51+JBHPL!BT51+JANG!BT51+MHBD!BT51+KRN!BT51+PDLY!BT51+JGTYL!BT51+KMM!BT51+BKDM!BT51+NZB!BT51+KMDY!BT51+ADB!BT51+NML!BT51+MNRL!BT51+KBASF!BT51</f>
        <v>65.645136999999991</v>
      </c>
      <c r="BU51" s="14">
        <f>HNK!BU51+WGL!BU51+JBHPL!BU51+JANG!BU51+MHBD!BU51+KRN!BU51+PDLY!BU51+JGTYL!BU51+KMM!BU51+BKDM!BU51+NZB!BU51+KMDY!BU51+ADB!BU51+NML!BU51+MNRL!BU51+KBASF!BU51</f>
        <v>54.294127999999994</v>
      </c>
      <c r="BV51" s="14">
        <f>HNK!BV51+WGL!BV51+JBHPL!BV51+JANG!BV51+MHBD!BV51+KRN!BV51+PDLY!BV51+JGTYL!BV51+KMM!BV51+BKDM!BV51+NZB!BV51+KMDY!BV51+ADB!BV51+NML!BV51+MNRL!BV51+KBASF!BV51</f>
        <v>58.232085200000007</v>
      </c>
      <c r="BW51" s="14">
        <f>HNK!BW51+WGL!BW51+JBHPL!BW51+JANG!BW51+MHBD!BW51+KRN!BW51+PDLY!BW51+JGTYL!BW51+KMM!BW51+BKDM!BW51+NZB!BW51+KMDY!BW51+ADB!BW51+NML!BW51+MNRL!BW51+KBASF!BW51</f>
        <v>67.324345811460617</v>
      </c>
      <c r="BX51" s="14">
        <f>HNK!BX51+WGL!BX51+JBHPL!BX51+JANG!BX51+MHBD!BX51+KRN!BX51+PDLY!BX51+JGTYL!BX51+KMM!BX51+BKDM!BX51+NZB!BX51+KMDY!BX51+ADB!BX51+NML!BX51+MNRL!BX51+KBASF!BX51</f>
        <v>56.58665507179127</v>
      </c>
      <c r="BY51" s="14">
        <f>HNK!BY51+WGL!BY51+JBHPL!BY51+JANG!BY51+MHBD!BY51+KRN!BY51+PDLY!BY51+JGTYL!BY51+KMM!BY51+BKDM!BY51+NZB!BY51+KMDY!BY51+ADB!BY51+NML!BY51+MNRL!BY51+KBASF!BY51</f>
        <v>57.817802699999994</v>
      </c>
      <c r="BZ51" s="14">
        <f>HNK!BZ51+WGL!BZ51+JBHPL!BZ51+JANG!BZ51+MHBD!BZ51+KRN!BZ51+PDLY!BZ51+JGTYL!BZ51+KMM!BZ51+BKDM!BZ51+NZB!BZ51+KMDY!BZ51+ADB!BZ51+NML!BZ51+MNRL!BZ51+KBASF!BZ51</f>
        <v>58.268298750000007</v>
      </c>
      <c r="CA51" s="14">
        <f>HNK!CA51+WGL!CA51+JBHPL!CA51+JANG!CA51+MHBD!CA51+KRN!CA51+PDLY!CA51+JGTYL!CA51+KMM!CA51+BKDM!CA51+NZB!CA51+KMDY!CA51+ADB!CA51+NML!CA51+MNRL!CA51+KBASF!CA51</f>
        <v>48.069096940000001</v>
      </c>
      <c r="CB51" s="13">
        <f t="shared" ref="CB51:CB62" si="179">SUM(BP51:CA51)</f>
        <v>726.16495236325193</v>
      </c>
      <c r="CC51" s="23">
        <f t="shared" ref="CC51:CC62" si="180">IFERROR(($CB51/$O51)^(1/5)-1,0)</f>
        <v>1.7426848124869609E-2</v>
      </c>
      <c r="CD51" s="23">
        <f t="shared" ref="CD51:CD62" si="181">IFERROR((CB51/AB51)^(1/4)-1,0)</f>
        <v>4.7875430689128251E-3</v>
      </c>
      <c r="CE51" s="23">
        <f t="shared" ref="CE51:CE62" si="182">IFERROR((CB51/AO51)^(1/3)-1,0)</f>
        <v>-2.9915789004289595E-2</v>
      </c>
      <c r="CF51" s="23">
        <f t="shared" ref="CF51:CF62" si="183">IFERROR((CB51/BB51)^(1/2)-1,0)</f>
        <v>-8.8493810891726699E-2</v>
      </c>
      <c r="CG51" s="23">
        <f t="shared" ref="CG51:CG62" si="184">IFERROR((CB51/BO51)^(1/1)-1,0)</f>
        <v>-0.10029725692144831</v>
      </c>
      <c r="CH51" s="37">
        <v>0.05</v>
      </c>
      <c r="CI51" s="25" t="s">
        <v>80</v>
      </c>
      <c r="CJ51" s="26">
        <f t="shared" ref="CJ51:CO62" si="185">HLOOKUP($CI51,$CC$4:$CH$102,ROW($CC51)-ROW($CC$3), FALSE)</f>
        <v>0.05</v>
      </c>
      <c r="CK51" s="26">
        <f t="shared" si="185"/>
        <v>0.05</v>
      </c>
      <c r="CL51" s="26">
        <f t="shared" si="185"/>
        <v>0.05</v>
      </c>
      <c r="CM51" s="26">
        <f t="shared" si="185"/>
        <v>0.05</v>
      </c>
      <c r="CN51" s="26">
        <f t="shared" si="185"/>
        <v>0.05</v>
      </c>
      <c r="CO51" s="26">
        <f t="shared" si="185"/>
        <v>0.05</v>
      </c>
      <c r="CP51" s="14">
        <f>HNK!CP51+WGL!CP51+JBHPL!CP51+JANG!CP51+MHBD!CP51+KRN!CP51+PDLY!CP51+JGTYL!CP51+KMM!CP51+BKDM!CP51+NZB!CP51+KMDY!CP51+ADB!CP51+NML!CP51+MNRL!CP51+KBASF!CP51</f>
        <v>56.178757379999993</v>
      </c>
      <c r="CQ51" s="14">
        <f>HNK!CQ51+WGL!CQ51+JBHPL!CQ51+JANG!CQ51+MHBD!CQ51+KRN!CQ51+PDLY!CQ51+JGTYL!CQ51+KMM!CQ51+BKDM!CQ51+NZB!CQ51+KMDY!CQ51+ADB!CQ51+NML!CQ51+MNRL!CQ51+KBASF!CQ51</f>
        <v>63.717885719999998</v>
      </c>
      <c r="CR51" s="14">
        <f>HNK!CR51+WGL!CR51+JBHPL!CR51+JANG!CR51+MHBD!CR51+KRN!CR51+PDLY!CR51+JGTYL!CR51+KMM!CR51+BKDM!CR51+NZB!CR51+KMDY!CR51+ADB!CR51+NML!CR51+MNRL!CR51+KBASF!CR51</f>
        <v>60.418775719999992</v>
      </c>
      <c r="CS51" s="14">
        <f>HNK!CS51+WGL!CS51+JBHPL!CS51+JANG!CS51+MHBD!CS51+KRN!CS51+PDLY!CS51+JGTYL!CS51+KMM!CS51+BKDM!CS51+NZB!CS51+KMDY!CS51+ADB!CS51+NML!CS51+MNRL!CS51+KBASF!CS51</f>
        <v>59.607905390000006</v>
      </c>
      <c r="CT51" s="14">
        <f>HNK!CT51+WGL!CT51+JBHPL!CT51+JANG!CT51+MHBD!CT51+KRN!CT51+PDLY!CT51+JGTYL!CT51+KMM!CT51+BKDM!CT51+NZB!CT51+KMDY!CT51+ADB!CT51+NML!CT51+MNRL!CT51+KBASF!CT51</f>
        <v>59.204581390000001</v>
      </c>
      <c r="CU51" s="14">
        <f>HNK!CU51+WGL!CU51+JBHPL!CU51+JANG!CU51+MHBD!CU51+KRN!CU51+PDLY!CU51+JGTYL!CU51+KMM!CU51+BKDM!CU51+NZB!CU51+KMDY!CU51+ADB!CU51+NML!CU51+MNRL!CU51+KBASF!CU51</f>
        <v>62.120558729999992</v>
      </c>
      <c r="CV51" s="34">
        <f t="shared" ref="CV51:DA62" si="186">BV51*(1+CJ51)</f>
        <v>61.143689460000012</v>
      </c>
      <c r="CW51" s="34">
        <f t="shared" si="186"/>
        <v>70.69056310203365</v>
      </c>
      <c r="CX51" s="34">
        <f t="shared" si="186"/>
        <v>59.415987825380839</v>
      </c>
      <c r="CY51" s="34">
        <f t="shared" si="186"/>
        <v>60.708692834999994</v>
      </c>
      <c r="CZ51" s="34">
        <f t="shared" si="186"/>
        <v>61.181713687500007</v>
      </c>
      <c r="DA51" s="34">
        <f t="shared" si="186"/>
        <v>50.472551787</v>
      </c>
      <c r="DB51" s="13">
        <f t="shared" ref="DB51:DB62" si="187">SUM(CP51:DA51)</f>
        <v>724.86166302691447</v>
      </c>
      <c r="DC51" s="40">
        <f t="shared" ref="DC51:DC62" si="188">IFERROR((DB51/AB51)^(1/5)-1,0)</f>
        <v>3.4676198966603344E-3</v>
      </c>
      <c r="DD51" s="41">
        <f t="shared" ref="DD51:DD62" si="189">IFERROR((DB51/AO51)^(1/4)-1,0)</f>
        <v>-2.2960686859388457E-2</v>
      </c>
      <c r="DE51" s="40">
        <f t="shared" ref="DE51:DE62" si="190">IFERROR((DB51/BB51)^(1/3)-1,0)</f>
        <v>-6.0464855289219299E-2</v>
      </c>
      <c r="DF51" s="40">
        <f t="shared" ref="DF51:DF62" si="191">IFERROR((DB51/BO51)^(1/2)-1,0)</f>
        <v>-5.2324952503191025E-2</v>
      </c>
      <c r="DG51" s="48">
        <f t="shared" ref="DG51:DG62" si="192">IFERROR((DB51/CB51)^(1/1)-1,0)</f>
        <v>-1.7947565936582421E-3</v>
      </c>
      <c r="DH51" s="54">
        <v>0.05</v>
      </c>
      <c r="DI51" s="25" t="s">
        <v>80</v>
      </c>
      <c r="DJ51" s="50">
        <f t="shared" ref="DJ51:DJ62" si="193">HLOOKUP(DI51,$DC$4:$DH$112,ROW($DC51)-ROW($DC$3), FALSE)</f>
        <v>0.05</v>
      </c>
      <c r="DK51" s="68">
        <f t="shared" ref="DK51:DM62" si="194">CP51*(1+$DJ51)</f>
        <v>58.987695248999998</v>
      </c>
      <c r="DL51" s="68">
        <f t="shared" si="194"/>
        <v>66.903780006000005</v>
      </c>
      <c r="DM51" s="68">
        <f t="shared" si="194"/>
        <v>63.439714505999994</v>
      </c>
      <c r="DN51" s="68">
        <f t="shared" ref="DN51:DV62" si="195">CS51*(1+$DJ51)</f>
        <v>62.588300659500007</v>
      </c>
      <c r="DO51" s="68">
        <f t="shared" si="195"/>
        <v>62.164810459500004</v>
      </c>
      <c r="DP51" s="68">
        <f t="shared" si="195"/>
        <v>65.226586666499998</v>
      </c>
      <c r="DQ51" s="68">
        <f t="shared" si="195"/>
        <v>64.200873933000011</v>
      </c>
      <c r="DR51" s="68">
        <f t="shared" si="195"/>
        <v>74.225091257135333</v>
      </c>
      <c r="DS51" s="68">
        <f t="shared" si="195"/>
        <v>62.386787216649886</v>
      </c>
      <c r="DT51" s="68">
        <f t="shared" si="195"/>
        <v>63.744127476749995</v>
      </c>
      <c r="DU51" s="68">
        <f t="shared" si="195"/>
        <v>64.240799371875013</v>
      </c>
      <c r="DV51" s="68">
        <f t="shared" si="195"/>
        <v>52.99617937635</v>
      </c>
      <c r="DW51" s="13">
        <f t="shared" ref="DW51:DW62" si="196">SUM(DK51:DV51)</f>
        <v>761.10474617826026</v>
      </c>
      <c r="DX51" s="126"/>
      <c r="DY51" s="126"/>
      <c r="DZ51" s="126"/>
      <c r="EA51" s="126"/>
      <c r="EB51" s="126"/>
      <c r="EC51" s="126"/>
      <c r="ED51" s="126"/>
      <c r="EE51" s="126"/>
      <c r="EF51" s="126"/>
      <c r="EG51" s="126"/>
      <c r="EH51" s="126"/>
      <c r="EI51" s="126"/>
      <c r="EJ51" s="125"/>
      <c r="EK51" s="126"/>
      <c r="EL51" s="126"/>
      <c r="EM51" s="126"/>
      <c r="EN51" s="126"/>
      <c r="EO51" s="126"/>
      <c r="EP51" s="126"/>
      <c r="EQ51" s="126"/>
      <c r="ER51" s="126"/>
      <c r="ES51" s="126"/>
      <c r="ET51" s="126"/>
      <c r="EU51" s="126"/>
      <c r="EV51" s="126"/>
      <c r="EW51" s="125"/>
      <c r="EX51" s="126"/>
      <c r="EY51" s="126"/>
      <c r="EZ51" s="126"/>
      <c r="FA51" s="126"/>
      <c r="FB51" s="126"/>
      <c r="FC51" s="126"/>
      <c r="FD51" s="126"/>
      <c r="FE51" s="126"/>
      <c r="FF51" s="126"/>
      <c r="FG51" s="126"/>
      <c r="FH51" s="126"/>
      <c r="FI51" s="126"/>
      <c r="FJ51" s="125"/>
      <c r="FK51" s="126"/>
      <c r="FL51" s="126"/>
      <c r="FM51" s="126"/>
      <c r="FN51" s="126"/>
      <c r="FO51" s="126"/>
      <c r="FP51" s="126"/>
      <c r="FQ51" s="126"/>
      <c r="FR51" s="126"/>
      <c r="FS51" s="126"/>
      <c r="FT51" s="126"/>
      <c r="FU51" s="126"/>
      <c r="FV51" s="126"/>
      <c r="FW51" s="125"/>
      <c r="FX51" s="126"/>
      <c r="FY51" s="126"/>
      <c r="FZ51" s="126"/>
      <c r="GA51" s="126"/>
      <c r="GB51" s="126"/>
      <c r="GC51" s="126"/>
      <c r="GD51" s="126"/>
      <c r="GE51" s="126"/>
      <c r="GF51" s="126"/>
      <c r="GG51" s="126"/>
      <c r="GH51" s="126"/>
      <c r="GI51" s="126"/>
      <c r="GJ51" s="125"/>
      <c r="GK51" s="126"/>
      <c r="GL51" s="126"/>
      <c r="GM51" s="126"/>
      <c r="GN51" s="126"/>
      <c r="GO51" s="126"/>
      <c r="GP51" s="126"/>
      <c r="GQ51" s="126"/>
      <c r="GR51" s="126"/>
      <c r="GS51" s="126"/>
      <c r="GT51" s="126"/>
      <c r="GU51" s="126"/>
      <c r="GV51" s="126"/>
      <c r="GW51" s="125"/>
      <c r="GX51" s="126"/>
      <c r="GY51" s="126"/>
      <c r="GZ51" s="126"/>
      <c r="HA51" s="126"/>
      <c r="HB51" s="126"/>
      <c r="HC51" s="126"/>
      <c r="HD51" s="126"/>
      <c r="HE51" s="126"/>
      <c r="HF51" s="126"/>
      <c r="HG51" s="126"/>
      <c r="HH51" s="126"/>
      <c r="HI51" s="126"/>
      <c r="HJ51" s="125"/>
      <c r="HK51" s="126"/>
      <c r="HL51" s="126"/>
      <c r="HM51" s="126"/>
      <c r="HN51" s="126"/>
      <c r="HO51" s="126"/>
      <c r="HP51" s="126"/>
      <c r="HQ51" s="126"/>
      <c r="HR51" s="126"/>
      <c r="HS51" s="126"/>
      <c r="HT51" s="126"/>
      <c r="HU51" s="126"/>
      <c r="HV51" s="126"/>
      <c r="HW51" s="125"/>
      <c r="HX51" s="126"/>
      <c r="HY51" s="126"/>
      <c r="HZ51" s="126"/>
      <c r="IA51" s="126"/>
      <c r="IB51" s="126"/>
      <c r="IC51" s="126"/>
      <c r="ID51" s="126"/>
      <c r="IE51" s="126"/>
      <c r="IF51" s="126"/>
      <c r="IG51" s="126"/>
      <c r="IH51" s="126"/>
      <c r="II51" s="126"/>
      <c r="IJ51" s="125"/>
      <c r="IK51" s="126"/>
      <c r="IL51" s="126"/>
      <c r="IM51" s="126"/>
      <c r="IN51" s="126"/>
      <c r="IO51" s="126"/>
      <c r="IP51" s="126"/>
      <c r="IQ51" s="126"/>
      <c r="IR51" s="126"/>
      <c r="IS51" s="126"/>
      <c r="IT51" s="126"/>
      <c r="IU51" s="126"/>
      <c r="IV51" s="126"/>
      <c r="IW51" s="125"/>
    </row>
    <row r="52" spans="2:257" ht="12.5" x14ac:dyDescent="0.2">
      <c r="B52" s="9" t="s">
        <v>7</v>
      </c>
      <c r="C52" s="14">
        <f>HNK!C52+WGL!C52+JBHPL!C52+JANG!C52+MHBD!C52+KRN!C52+PDLY!C52+JGTYL!C52+KMM!C52+BKDM!C52+NZB!C52+KMDY!C52+ADB!C52+NML!C52+MNRL!C52+KBASF!C52</f>
        <v>0</v>
      </c>
      <c r="D52" s="14">
        <f>HNK!D52+WGL!D52+JBHPL!D52+JANG!D52+MHBD!D52+KRN!D52+PDLY!D52+JGTYL!D52+KMM!D52+BKDM!D52+NZB!D52+KMDY!D52+ADB!D52+NML!D52+MNRL!D52+KBASF!D52</f>
        <v>0</v>
      </c>
      <c r="E52" s="14">
        <f>HNK!E52+WGL!E52+JBHPL!E52+JANG!E52+MHBD!E52+KRN!E52+PDLY!E52+JGTYL!E52+KMM!E52+BKDM!E52+NZB!E52+KMDY!E52+ADB!E52+NML!E52+MNRL!E52+KBASF!E52</f>
        <v>0</v>
      </c>
      <c r="F52" s="14">
        <f>HNK!F52+WGL!F52+JBHPL!F52+JANG!F52+MHBD!F52+KRN!F52+PDLY!F52+JGTYL!F52+KMM!F52+BKDM!F52+NZB!F52+KMDY!F52+ADB!F52+NML!F52+MNRL!F52+KBASF!F52</f>
        <v>0</v>
      </c>
      <c r="G52" s="14">
        <f>HNK!G52+WGL!G52+JBHPL!G52+JANG!G52+MHBD!G52+KRN!G52+PDLY!G52+JGTYL!G52+KMM!G52+BKDM!G52+NZB!G52+KMDY!G52+ADB!G52+NML!G52+MNRL!G52+KBASF!G52</f>
        <v>0</v>
      </c>
      <c r="H52" s="14">
        <f>HNK!H52+WGL!H52+JBHPL!H52+JANG!H52+MHBD!H52+KRN!H52+PDLY!H52+JGTYL!H52+KMM!H52+BKDM!H52+NZB!H52+KMDY!H52+ADB!H52+NML!H52+MNRL!H52+KBASF!H52</f>
        <v>0</v>
      </c>
      <c r="I52" s="14">
        <f>HNK!I52+WGL!I52+JBHPL!I52+JANG!I52+MHBD!I52+KRN!I52+PDLY!I52+JGTYL!I52+KMM!I52+BKDM!I52+NZB!I52+KMDY!I52+ADB!I52+NML!I52+MNRL!I52+KBASF!I52</f>
        <v>0</v>
      </c>
      <c r="J52" s="14">
        <f>HNK!J52+WGL!J52+JBHPL!J52+JANG!J52+MHBD!J52+KRN!J52+PDLY!J52+JGTYL!J52+KMM!J52+BKDM!J52+NZB!J52+KMDY!J52+ADB!J52+NML!J52+MNRL!J52+KBASF!J52</f>
        <v>0</v>
      </c>
      <c r="K52" s="14">
        <f>HNK!K52+WGL!K52+JBHPL!K52+JANG!K52+MHBD!K52+KRN!K52+PDLY!K52+JGTYL!K52+KMM!K52+BKDM!K52+NZB!K52+KMDY!K52+ADB!K52+NML!K52+MNRL!K52+KBASF!K52</f>
        <v>0</v>
      </c>
      <c r="L52" s="14">
        <f>HNK!L52+WGL!L52+JBHPL!L52+JANG!L52+MHBD!L52+KRN!L52+PDLY!L52+JGTYL!L52+KMM!L52+BKDM!L52+NZB!L52+KMDY!L52+ADB!L52+NML!L52+MNRL!L52+KBASF!L52</f>
        <v>0</v>
      </c>
      <c r="M52" s="14">
        <f>HNK!M52+WGL!M52+JBHPL!M52+JANG!M52+MHBD!M52+KRN!M52+PDLY!M52+JGTYL!M52+KMM!M52+BKDM!M52+NZB!M52+KMDY!M52+ADB!M52+NML!M52+MNRL!M52+KBASF!M52</f>
        <v>0</v>
      </c>
      <c r="N52" s="14">
        <f>HNK!N52+WGL!N52+JBHPL!N52+JANG!N52+MHBD!N52+KRN!N52+PDLY!N52+JGTYL!N52+KMM!N52+BKDM!N52+NZB!N52+KMDY!N52+ADB!N52+NML!N52+MNRL!N52+KBASF!N52</f>
        <v>0</v>
      </c>
      <c r="O52" s="13">
        <f t="shared" si="174"/>
        <v>0</v>
      </c>
      <c r="P52" s="14">
        <f>HNK!P52+WGL!P52+JBHPL!P52+JANG!P52+MHBD!P52+KRN!P52+PDLY!P52+JGTYL!P52+KMM!P52+BKDM!P52+NZB!P52+KMDY!P52+ADB!P52+NML!P52+MNRL!P52+KBASF!P52</f>
        <v>0</v>
      </c>
      <c r="Q52" s="14">
        <f>HNK!Q52+WGL!Q52+JBHPL!Q52+JANG!Q52+MHBD!Q52+KRN!Q52+PDLY!Q52+JGTYL!Q52+KMM!Q52+BKDM!Q52+NZB!Q52+KMDY!Q52+ADB!Q52+NML!Q52+MNRL!Q52+KBASF!Q52</f>
        <v>0</v>
      </c>
      <c r="R52" s="14">
        <f>HNK!R52+WGL!R52+JBHPL!R52+JANG!R52+MHBD!R52+KRN!R52+PDLY!R52+JGTYL!R52+KMM!R52+BKDM!R52+NZB!R52+KMDY!R52+ADB!R52+NML!R52+MNRL!R52+KBASF!R52</f>
        <v>0</v>
      </c>
      <c r="S52" s="14">
        <f>HNK!S52+WGL!S52+JBHPL!S52+JANG!S52+MHBD!S52+KRN!S52+PDLY!S52+JGTYL!S52+KMM!S52+BKDM!S52+NZB!S52+KMDY!S52+ADB!S52+NML!S52+MNRL!S52+KBASF!S52</f>
        <v>0</v>
      </c>
      <c r="T52" s="14">
        <f>HNK!T52+WGL!T52+JBHPL!T52+JANG!T52+MHBD!T52+KRN!T52+PDLY!T52+JGTYL!T52+KMM!T52+BKDM!T52+NZB!T52+KMDY!T52+ADB!T52+NML!T52+MNRL!T52+KBASF!T52</f>
        <v>0</v>
      </c>
      <c r="U52" s="14">
        <f>HNK!U52+WGL!U52+JBHPL!U52+JANG!U52+MHBD!U52+KRN!U52+PDLY!U52+JGTYL!U52+KMM!U52+BKDM!U52+NZB!U52+KMDY!U52+ADB!U52+NML!U52+MNRL!U52+KBASF!U52</f>
        <v>0</v>
      </c>
      <c r="V52" s="14">
        <f>HNK!V52+WGL!V52+JBHPL!V52+JANG!V52+MHBD!V52+KRN!V52+PDLY!V52+JGTYL!V52+KMM!V52+BKDM!V52+NZB!V52+KMDY!V52+ADB!V52+NML!V52+MNRL!V52+KBASF!V52</f>
        <v>0</v>
      </c>
      <c r="W52" s="14">
        <f>HNK!W52+WGL!W52+JBHPL!W52+JANG!W52+MHBD!W52+KRN!W52+PDLY!W52+JGTYL!W52+KMM!W52+BKDM!W52+NZB!W52+KMDY!W52+ADB!W52+NML!W52+MNRL!W52+KBASF!W52</f>
        <v>0</v>
      </c>
      <c r="X52" s="14">
        <f>HNK!X52+WGL!X52+JBHPL!X52+JANG!X52+MHBD!X52+KRN!X52+PDLY!X52+JGTYL!X52+KMM!X52+BKDM!X52+NZB!X52+KMDY!X52+ADB!X52+NML!X52+MNRL!X52+KBASF!X52</f>
        <v>0</v>
      </c>
      <c r="Y52" s="14">
        <f>HNK!Y52+WGL!Y52+JBHPL!Y52+JANG!Y52+MHBD!Y52+KRN!Y52+PDLY!Y52+JGTYL!Y52+KMM!Y52+BKDM!Y52+NZB!Y52+KMDY!Y52+ADB!Y52+NML!Y52+MNRL!Y52+KBASF!Y52</f>
        <v>0</v>
      </c>
      <c r="Z52" s="14">
        <f>HNK!Z52+WGL!Z52+JBHPL!Z52+JANG!Z52+MHBD!Z52+KRN!Z52+PDLY!Z52+JGTYL!Z52+KMM!Z52+BKDM!Z52+NZB!Z52+KMDY!Z52+ADB!Z52+NML!Z52+MNRL!Z52+KBASF!Z52</f>
        <v>0</v>
      </c>
      <c r="AA52" s="14">
        <f>HNK!AA52+WGL!AA52+JBHPL!AA52+JANG!AA52+MHBD!AA52+KRN!AA52+PDLY!AA52+JGTYL!AA52+KMM!AA52+BKDM!AA52+NZB!AA52+KMDY!AA52+ADB!AA52+NML!AA52+MNRL!AA52+KBASF!AA52</f>
        <v>0</v>
      </c>
      <c r="AB52" s="13">
        <f t="shared" si="175"/>
        <v>0</v>
      </c>
      <c r="AC52" s="14">
        <f>HNK!AC52+WGL!AC52+JBHPL!AC52+JANG!AC52+MHBD!AC52+KRN!AC52+PDLY!AC52+JGTYL!AC52+KMM!AC52+BKDM!AC52+NZB!AC52+KMDY!AC52+ADB!AC52+NML!AC52+MNRL!AC52+KBASF!AC52</f>
        <v>0</v>
      </c>
      <c r="AD52" s="14">
        <f>HNK!AD52+WGL!AD52+JBHPL!AD52+JANG!AD52+MHBD!AD52+KRN!AD52+PDLY!AD52+JGTYL!AD52+KMM!AD52+BKDM!AD52+NZB!AD52+KMDY!AD52+ADB!AD52+NML!AD52+MNRL!AD52+KBASF!AD52</f>
        <v>0</v>
      </c>
      <c r="AE52" s="14">
        <f>HNK!AE52+WGL!AE52+JBHPL!AE52+JANG!AE52+MHBD!AE52+KRN!AE52+PDLY!AE52+JGTYL!AE52+KMM!AE52+BKDM!AE52+NZB!AE52+KMDY!AE52+ADB!AE52+NML!AE52+MNRL!AE52+KBASF!AE52</f>
        <v>0</v>
      </c>
      <c r="AF52" s="14">
        <f>HNK!AF52+WGL!AF52+JBHPL!AF52+JANG!AF52+MHBD!AF52+KRN!AF52+PDLY!AF52+JGTYL!AF52+KMM!AF52+BKDM!AF52+NZB!AF52+KMDY!AF52+ADB!AF52+NML!AF52+MNRL!AF52+KBASF!AF52</f>
        <v>0</v>
      </c>
      <c r="AG52" s="14">
        <f>HNK!AG52+WGL!AG52+JBHPL!AG52+JANG!AG52+MHBD!AG52+KRN!AG52+PDLY!AG52+JGTYL!AG52+KMM!AG52+BKDM!AG52+NZB!AG52+KMDY!AG52+ADB!AG52+NML!AG52+MNRL!AG52+KBASF!AG52</f>
        <v>0</v>
      </c>
      <c r="AH52" s="14">
        <f>HNK!AH52+WGL!AH52+JBHPL!AH52+JANG!AH52+MHBD!AH52+KRN!AH52+PDLY!AH52+JGTYL!AH52+KMM!AH52+BKDM!AH52+NZB!AH52+KMDY!AH52+ADB!AH52+NML!AH52+MNRL!AH52+KBASF!AH52</f>
        <v>0</v>
      </c>
      <c r="AI52" s="14">
        <f>HNK!AI52+WGL!AI52+JBHPL!AI52+JANG!AI52+MHBD!AI52+KRN!AI52+PDLY!AI52+JGTYL!AI52+KMM!AI52+BKDM!AI52+NZB!AI52+KMDY!AI52+ADB!AI52+NML!AI52+MNRL!AI52+KBASF!AI52</f>
        <v>0</v>
      </c>
      <c r="AJ52" s="14">
        <f>HNK!AJ52+WGL!AJ52+JBHPL!AJ52+JANG!AJ52+MHBD!AJ52+KRN!AJ52+PDLY!AJ52+JGTYL!AJ52+KMM!AJ52+BKDM!AJ52+NZB!AJ52+KMDY!AJ52+ADB!AJ52+NML!AJ52+MNRL!AJ52+KBASF!AJ52</f>
        <v>0</v>
      </c>
      <c r="AK52" s="14">
        <f>HNK!AK52+WGL!AK52+JBHPL!AK52+JANG!AK52+MHBD!AK52+KRN!AK52+PDLY!AK52+JGTYL!AK52+KMM!AK52+BKDM!AK52+NZB!AK52+KMDY!AK52+ADB!AK52+NML!AK52+MNRL!AK52+KBASF!AK52</f>
        <v>0</v>
      </c>
      <c r="AL52" s="14">
        <f>HNK!AL52+WGL!AL52+JBHPL!AL52+JANG!AL52+MHBD!AL52+KRN!AL52+PDLY!AL52+JGTYL!AL52+KMM!AL52+BKDM!AL52+NZB!AL52+KMDY!AL52+ADB!AL52+NML!AL52+MNRL!AL52+KBASF!AL52</f>
        <v>0</v>
      </c>
      <c r="AM52" s="14">
        <f>HNK!AM52+WGL!AM52+JBHPL!AM52+JANG!AM52+MHBD!AM52+KRN!AM52+PDLY!AM52+JGTYL!AM52+KMM!AM52+BKDM!AM52+NZB!AM52+KMDY!AM52+ADB!AM52+NML!AM52+MNRL!AM52+KBASF!AM52</f>
        <v>0</v>
      </c>
      <c r="AN52" s="14">
        <f>HNK!AN52+WGL!AN52+JBHPL!AN52+JANG!AN52+MHBD!AN52+KRN!AN52+PDLY!AN52+JGTYL!AN52+KMM!AN52+BKDM!AN52+NZB!AN52+KMDY!AN52+ADB!AN52+NML!AN52+MNRL!AN52+KBASF!AN52</f>
        <v>0</v>
      </c>
      <c r="AO52" s="13">
        <f t="shared" si="176"/>
        <v>0</v>
      </c>
      <c r="AP52" s="14">
        <f>HNK!AP52+WGL!AP52+JBHPL!AP52+JANG!AP52+MHBD!AP52+KRN!AP52+PDLY!AP52+JGTYL!AP52+KMM!AP52+BKDM!AP52+NZB!AP52+KMDY!AP52+ADB!AP52+NML!AP52+MNRL!AP52+KBASF!AP52</f>
        <v>0</v>
      </c>
      <c r="AQ52" s="14">
        <f>HNK!AQ52+WGL!AQ52+JBHPL!AQ52+JANG!AQ52+MHBD!AQ52+KRN!AQ52+PDLY!AQ52+JGTYL!AQ52+KMM!AQ52+BKDM!AQ52+NZB!AQ52+KMDY!AQ52+ADB!AQ52+NML!AQ52+MNRL!AQ52+KBASF!AQ52</f>
        <v>0</v>
      </c>
      <c r="AR52" s="14">
        <f>HNK!AR52+WGL!AR52+JBHPL!AR52+JANG!AR52+MHBD!AR52+KRN!AR52+PDLY!AR52+JGTYL!AR52+KMM!AR52+BKDM!AR52+NZB!AR52+KMDY!AR52+ADB!AR52+NML!AR52+MNRL!AR52+KBASF!AR52</f>
        <v>0</v>
      </c>
      <c r="AS52" s="14">
        <f>HNK!AS52+WGL!AS52+JBHPL!AS52+JANG!AS52+MHBD!AS52+KRN!AS52+PDLY!AS52+JGTYL!AS52+KMM!AS52+BKDM!AS52+NZB!AS52+KMDY!AS52+ADB!AS52+NML!AS52+MNRL!AS52+KBASF!AS52</f>
        <v>0</v>
      </c>
      <c r="AT52" s="14">
        <f>HNK!AT52+WGL!AT52+JBHPL!AT52+JANG!AT52+MHBD!AT52+KRN!AT52+PDLY!AT52+JGTYL!AT52+KMM!AT52+BKDM!AT52+NZB!AT52+KMDY!AT52+ADB!AT52+NML!AT52+MNRL!AT52+KBASF!AT52</f>
        <v>0</v>
      </c>
      <c r="AU52" s="14">
        <f>HNK!AU52+WGL!AU52+JBHPL!AU52+JANG!AU52+MHBD!AU52+KRN!AU52+PDLY!AU52+JGTYL!AU52+KMM!AU52+BKDM!AU52+NZB!AU52+KMDY!AU52+ADB!AU52+NML!AU52+MNRL!AU52+KBASF!AU52</f>
        <v>0</v>
      </c>
      <c r="AV52" s="14">
        <f>HNK!AV52+WGL!AV52+JBHPL!AV52+JANG!AV52+MHBD!AV52+KRN!AV52+PDLY!AV52+JGTYL!AV52+KMM!AV52+BKDM!AV52+NZB!AV52+KMDY!AV52+ADB!AV52+NML!AV52+MNRL!AV52+KBASF!AV52</f>
        <v>0</v>
      </c>
      <c r="AW52" s="14">
        <f>HNK!AW52+WGL!AW52+JBHPL!AW52+JANG!AW52+MHBD!AW52+KRN!AW52+PDLY!AW52+JGTYL!AW52+KMM!AW52+BKDM!AW52+NZB!AW52+KMDY!AW52+ADB!AW52+NML!AW52+MNRL!AW52+KBASF!AW52</f>
        <v>0</v>
      </c>
      <c r="AX52" s="14">
        <f>HNK!AX52+WGL!AX52+JBHPL!AX52+JANG!AX52+MHBD!AX52+KRN!AX52+PDLY!AX52+JGTYL!AX52+KMM!AX52+BKDM!AX52+NZB!AX52+KMDY!AX52+ADB!AX52+NML!AX52+MNRL!AX52+KBASF!AX52</f>
        <v>0</v>
      </c>
      <c r="AY52" s="14">
        <f>HNK!AY52+WGL!AY52+JBHPL!AY52+JANG!AY52+MHBD!AY52+KRN!AY52+PDLY!AY52+JGTYL!AY52+KMM!AY52+BKDM!AY52+NZB!AY52+KMDY!AY52+ADB!AY52+NML!AY52+MNRL!AY52+KBASF!AY52</f>
        <v>0</v>
      </c>
      <c r="AZ52" s="14">
        <f>HNK!AZ52+WGL!AZ52+JBHPL!AZ52+JANG!AZ52+MHBD!AZ52+KRN!AZ52+PDLY!AZ52+JGTYL!AZ52+KMM!AZ52+BKDM!AZ52+NZB!AZ52+KMDY!AZ52+ADB!AZ52+NML!AZ52+MNRL!AZ52+KBASF!AZ52</f>
        <v>0</v>
      </c>
      <c r="BA52" s="14">
        <f>HNK!BA52+WGL!BA52+JBHPL!BA52+JANG!BA52+MHBD!BA52+KRN!BA52+PDLY!BA52+JGTYL!BA52+KMM!BA52+BKDM!BA52+NZB!BA52+KMDY!BA52+ADB!BA52+NML!BA52+MNRL!BA52+KBASF!BA52</f>
        <v>0</v>
      </c>
      <c r="BB52" s="13">
        <f t="shared" si="177"/>
        <v>0</v>
      </c>
      <c r="BC52" s="14">
        <f>HNK!BC52+WGL!BC52+JBHPL!BC52+JANG!BC52+MHBD!BC52+KRN!BC52+PDLY!BC52+JGTYL!BC52+KMM!BC52+BKDM!BC52+NZB!BC52+KMDY!BC52+ADB!BC52+NML!BC52+MNRL!BC52+KBASF!BC52</f>
        <v>0</v>
      </c>
      <c r="BD52" s="14">
        <f>HNK!BD52+WGL!BD52+JBHPL!BD52+JANG!BD52+MHBD!BD52+KRN!BD52+PDLY!BD52+JGTYL!BD52+KMM!BD52+BKDM!BD52+NZB!BD52+KMDY!BD52+ADB!BD52+NML!BD52+MNRL!BD52+KBASF!BD52</f>
        <v>0</v>
      </c>
      <c r="BE52" s="14">
        <f>HNK!BE52+WGL!BE52+JBHPL!BE52+JANG!BE52+MHBD!BE52+KRN!BE52+PDLY!BE52+JGTYL!BE52+KMM!BE52+BKDM!BE52+NZB!BE52+KMDY!BE52+ADB!BE52+NML!BE52+MNRL!BE52+KBASF!BE52</f>
        <v>0</v>
      </c>
      <c r="BF52" s="14">
        <f>HNK!BF52+WGL!BF52+JBHPL!BF52+JANG!BF52+MHBD!BF52+KRN!BF52+PDLY!BF52+JGTYL!BF52+KMM!BF52+BKDM!BF52+NZB!BF52+KMDY!BF52+ADB!BF52+NML!BF52+MNRL!BF52+KBASF!BF52</f>
        <v>0</v>
      </c>
      <c r="BG52" s="14">
        <f>HNK!BG52+WGL!BG52+JBHPL!BG52+JANG!BG52+MHBD!BG52+KRN!BG52+PDLY!BG52+JGTYL!BG52+KMM!BG52+BKDM!BG52+NZB!BG52+KMDY!BG52+ADB!BG52+NML!BG52+MNRL!BG52+KBASF!BG52</f>
        <v>0</v>
      </c>
      <c r="BH52" s="14">
        <f>HNK!BH52+WGL!BH52+JBHPL!BH52+JANG!BH52+MHBD!BH52+KRN!BH52+PDLY!BH52+JGTYL!BH52+KMM!BH52+BKDM!BH52+NZB!BH52+KMDY!BH52+ADB!BH52+NML!BH52+MNRL!BH52+KBASF!BH52</f>
        <v>0</v>
      </c>
      <c r="BI52" s="14">
        <f>HNK!BI52+WGL!BI52+JBHPL!BI52+JANG!BI52+MHBD!BI52+KRN!BI52+PDLY!BI52+JGTYL!BI52+KMM!BI52+BKDM!BI52+NZB!BI52+KMDY!BI52+ADB!BI52+NML!BI52+MNRL!BI52+KBASF!BI52</f>
        <v>0</v>
      </c>
      <c r="BJ52" s="14">
        <f>HNK!BJ52+WGL!BJ52+JBHPL!BJ52+JANG!BJ52+MHBD!BJ52+KRN!BJ52+PDLY!BJ52+JGTYL!BJ52+KMM!BJ52+BKDM!BJ52+NZB!BJ52+KMDY!BJ52+ADB!BJ52+NML!BJ52+MNRL!BJ52+KBASF!BJ52</f>
        <v>0</v>
      </c>
      <c r="BK52" s="14">
        <f>HNK!BK52+WGL!BK52+JBHPL!BK52+JANG!BK52+MHBD!BK52+KRN!BK52+PDLY!BK52+JGTYL!BK52+KMM!BK52+BKDM!BK52+NZB!BK52+KMDY!BK52+ADB!BK52+NML!BK52+MNRL!BK52+KBASF!BK52</f>
        <v>0</v>
      </c>
      <c r="BL52" s="14">
        <f>HNK!BL52+WGL!BL52+JBHPL!BL52+JANG!BL52+MHBD!BL52+KRN!BL52+PDLY!BL52+JGTYL!BL52+KMM!BL52+BKDM!BL52+NZB!BL52+KMDY!BL52+ADB!BL52+NML!BL52+MNRL!BL52+KBASF!BL52</f>
        <v>0</v>
      </c>
      <c r="BM52" s="14">
        <f>HNK!BM52+WGL!BM52+JBHPL!BM52+JANG!BM52+MHBD!BM52+KRN!BM52+PDLY!BM52+JGTYL!BM52+KMM!BM52+BKDM!BM52+NZB!BM52+KMDY!BM52+ADB!BM52+NML!BM52+MNRL!BM52+KBASF!BM52</f>
        <v>0</v>
      </c>
      <c r="BN52" s="14">
        <f>HNK!BN52+WGL!BN52+JBHPL!BN52+JANG!BN52+MHBD!BN52+KRN!BN52+PDLY!BN52+JGTYL!BN52+KMM!BN52+BKDM!BN52+NZB!BN52+KMDY!BN52+ADB!BN52+NML!BN52+MNRL!BN52+KBASF!BN52</f>
        <v>0</v>
      </c>
      <c r="BO52" s="13">
        <f t="shared" si="178"/>
        <v>0</v>
      </c>
      <c r="BP52" s="14">
        <f>HNK!BP52+WGL!BP52+JBHPL!BP52+JANG!BP52+MHBD!BP52+KRN!BP52+PDLY!BP52+JGTYL!BP52+KMM!BP52+BKDM!BP52+NZB!BP52+KMDY!BP52+ADB!BP52+NML!BP52+MNRL!BP52+KBASF!BP52</f>
        <v>0</v>
      </c>
      <c r="BQ52" s="14">
        <f>HNK!BQ52+WGL!BQ52+JBHPL!BQ52+JANG!BQ52+MHBD!BQ52+KRN!BQ52+PDLY!BQ52+JGTYL!BQ52+KMM!BQ52+BKDM!BQ52+NZB!BQ52+KMDY!BQ52+ADB!BQ52+NML!BQ52+MNRL!BQ52+KBASF!BQ52</f>
        <v>0</v>
      </c>
      <c r="BR52" s="14">
        <f>HNK!BR52+WGL!BR52+JBHPL!BR52+JANG!BR52+MHBD!BR52+KRN!BR52+PDLY!BR52+JGTYL!BR52+KMM!BR52+BKDM!BR52+NZB!BR52+KMDY!BR52+ADB!BR52+NML!BR52+MNRL!BR52+KBASF!BR52</f>
        <v>0</v>
      </c>
      <c r="BS52" s="14">
        <f>HNK!BS52+WGL!BS52+JBHPL!BS52+JANG!BS52+MHBD!BS52+KRN!BS52+PDLY!BS52+JGTYL!BS52+KMM!BS52+BKDM!BS52+NZB!BS52+KMDY!BS52+ADB!BS52+NML!BS52+MNRL!BS52+KBASF!BS52</f>
        <v>0</v>
      </c>
      <c r="BT52" s="14">
        <f>HNK!BT52+WGL!BT52+JBHPL!BT52+JANG!BT52+MHBD!BT52+KRN!BT52+PDLY!BT52+JGTYL!BT52+KMM!BT52+BKDM!BT52+NZB!BT52+KMDY!BT52+ADB!BT52+NML!BT52+MNRL!BT52+KBASF!BT52</f>
        <v>0</v>
      </c>
      <c r="BU52" s="14">
        <f>HNK!BU52+WGL!BU52+JBHPL!BU52+JANG!BU52+MHBD!BU52+KRN!BU52+PDLY!BU52+JGTYL!BU52+KMM!BU52+BKDM!BU52+NZB!BU52+KMDY!BU52+ADB!BU52+NML!BU52+MNRL!BU52+KBASF!BU52</f>
        <v>0</v>
      </c>
      <c r="BV52" s="14">
        <f>HNK!BV52+WGL!BV52+JBHPL!BV52+JANG!BV52+MHBD!BV52+KRN!BV52+PDLY!BV52+JGTYL!BV52+KMM!BV52+BKDM!BV52+NZB!BV52+KMDY!BV52+ADB!BV52+NML!BV52+MNRL!BV52+KBASF!BV52</f>
        <v>0</v>
      </c>
      <c r="BW52" s="14">
        <f>HNK!BW52+WGL!BW52+JBHPL!BW52+JANG!BW52+MHBD!BW52+KRN!BW52+PDLY!BW52+JGTYL!BW52+KMM!BW52+BKDM!BW52+NZB!BW52+KMDY!BW52+ADB!BW52+NML!BW52+MNRL!BW52+KBASF!BW52</f>
        <v>0</v>
      </c>
      <c r="BX52" s="14">
        <f>HNK!BX52+WGL!BX52+JBHPL!BX52+JANG!BX52+MHBD!BX52+KRN!BX52+PDLY!BX52+JGTYL!BX52+KMM!BX52+BKDM!BX52+NZB!BX52+KMDY!BX52+ADB!BX52+NML!BX52+MNRL!BX52+KBASF!BX52</f>
        <v>0</v>
      </c>
      <c r="BY52" s="14">
        <f>HNK!BY52+WGL!BY52+JBHPL!BY52+JANG!BY52+MHBD!BY52+KRN!BY52+PDLY!BY52+JGTYL!BY52+KMM!BY52+BKDM!BY52+NZB!BY52+KMDY!BY52+ADB!BY52+NML!BY52+MNRL!BY52+KBASF!BY52</f>
        <v>0</v>
      </c>
      <c r="BZ52" s="14">
        <f>HNK!BZ52+WGL!BZ52+JBHPL!BZ52+JANG!BZ52+MHBD!BZ52+KRN!BZ52+PDLY!BZ52+JGTYL!BZ52+KMM!BZ52+BKDM!BZ52+NZB!BZ52+KMDY!BZ52+ADB!BZ52+NML!BZ52+MNRL!BZ52+KBASF!BZ52</f>
        <v>0</v>
      </c>
      <c r="CA52" s="14">
        <f>HNK!CA52+WGL!CA52+JBHPL!CA52+JANG!CA52+MHBD!CA52+KRN!CA52+PDLY!CA52+JGTYL!CA52+KMM!CA52+BKDM!CA52+NZB!CA52+KMDY!CA52+ADB!CA52+NML!CA52+MNRL!CA52+KBASF!CA52</f>
        <v>0</v>
      </c>
      <c r="CB52" s="13">
        <f t="shared" si="179"/>
        <v>0</v>
      </c>
      <c r="CC52" s="23">
        <f t="shared" si="180"/>
        <v>0</v>
      </c>
      <c r="CD52" s="23">
        <f t="shared" si="181"/>
        <v>0</v>
      </c>
      <c r="CE52" s="23">
        <f t="shared" si="182"/>
        <v>0</v>
      </c>
      <c r="CF52" s="23">
        <f t="shared" si="183"/>
        <v>0</v>
      </c>
      <c r="CG52" s="23">
        <f t="shared" si="184"/>
        <v>0</v>
      </c>
      <c r="CH52" s="37">
        <v>0.05</v>
      </c>
      <c r="CI52" s="25" t="s">
        <v>80</v>
      </c>
      <c r="CJ52" s="26">
        <f t="shared" si="185"/>
        <v>0.05</v>
      </c>
      <c r="CK52" s="26">
        <f t="shared" si="185"/>
        <v>0.05</v>
      </c>
      <c r="CL52" s="26">
        <f t="shared" si="185"/>
        <v>0.05</v>
      </c>
      <c r="CM52" s="26">
        <f t="shared" si="185"/>
        <v>0.05</v>
      </c>
      <c r="CN52" s="26">
        <f t="shared" si="185"/>
        <v>0.05</v>
      </c>
      <c r="CO52" s="26">
        <f t="shared" si="185"/>
        <v>0.05</v>
      </c>
      <c r="CP52" s="14">
        <f>HNK!CP52+WGL!CP52+JBHPL!CP52+JANG!CP52+MHBD!CP52+KRN!CP52+PDLY!CP52+JGTYL!CP52+KMM!CP52+BKDM!CP52+NZB!CP52+KMDY!CP52+ADB!CP52+NML!CP52+MNRL!CP52+KBASF!CP52</f>
        <v>0</v>
      </c>
      <c r="CQ52" s="14">
        <f>HNK!CQ52+WGL!CQ52+JBHPL!CQ52+JANG!CQ52+MHBD!CQ52+KRN!CQ52+PDLY!CQ52+JGTYL!CQ52+KMM!CQ52+BKDM!CQ52+NZB!CQ52+KMDY!CQ52+ADB!CQ52+NML!CQ52+MNRL!CQ52+KBASF!CQ52</f>
        <v>0</v>
      </c>
      <c r="CR52" s="14">
        <f>HNK!CR52+WGL!CR52+JBHPL!CR52+JANG!CR52+MHBD!CR52+KRN!CR52+PDLY!CR52+JGTYL!CR52+KMM!CR52+BKDM!CR52+NZB!CR52+KMDY!CR52+ADB!CR52+NML!CR52+MNRL!CR52+KBASF!CR52</f>
        <v>0</v>
      </c>
      <c r="CS52" s="14">
        <f>HNK!CS52+WGL!CS52+JBHPL!CS52+JANG!CS52+MHBD!CS52+KRN!CS52+PDLY!CS52+JGTYL!CS52+KMM!CS52+BKDM!CS52+NZB!CS52+KMDY!CS52+ADB!CS52+NML!CS52+MNRL!CS52+KBASF!CS52</f>
        <v>0</v>
      </c>
      <c r="CT52" s="14">
        <f>HNK!CT52+WGL!CT52+JBHPL!CT52+JANG!CT52+MHBD!CT52+KRN!CT52+PDLY!CT52+JGTYL!CT52+KMM!CT52+BKDM!CT52+NZB!CT52+KMDY!CT52+ADB!CT52+NML!CT52+MNRL!CT52+KBASF!CT52</f>
        <v>0</v>
      </c>
      <c r="CU52" s="14">
        <f>HNK!CU52+WGL!CU52+JBHPL!CU52+JANG!CU52+MHBD!CU52+KRN!CU52+PDLY!CU52+JGTYL!CU52+KMM!CU52+BKDM!CU52+NZB!CU52+KMDY!CU52+ADB!CU52+NML!CU52+MNRL!CU52+KBASF!CU52</f>
        <v>0</v>
      </c>
      <c r="CV52" s="34">
        <f t="shared" si="186"/>
        <v>0</v>
      </c>
      <c r="CW52" s="34">
        <f t="shared" si="186"/>
        <v>0</v>
      </c>
      <c r="CX52" s="34">
        <f t="shared" si="186"/>
        <v>0</v>
      </c>
      <c r="CY52" s="34">
        <f t="shared" si="186"/>
        <v>0</v>
      </c>
      <c r="CZ52" s="34">
        <f t="shared" si="186"/>
        <v>0</v>
      </c>
      <c r="DA52" s="34">
        <f t="shared" si="186"/>
        <v>0</v>
      </c>
      <c r="DB52" s="13">
        <f t="shared" si="187"/>
        <v>0</v>
      </c>
      <c r="DC52" s="40">
        <f t="shared" si="188"/>
        <v>0</v>
      </c>
      <c r="DD52" s="41">
        <f t="shared" si="189"/>
        <v>0</v>
      </c>
      <c r="DE52" s="40">
        <f t="shared" si="190"/>
        <v>0</v>
      </c>
      <c r="DF52" s="40">
        <f t="shared" si="191"/>
        <v>0</v>
      </c>
      <c r="DG52" s="48">
        <f t="shared" si="192"/>
        <v>0</v>
      </c>
      <c r="DH52" s="54">
        <v>0.05</v>
      </c>
      <c r="DI52" s="25" t="s">
        <v>80</v>
      </c>
      <c r="DJ52" s="50">
        <f t="shared" si="193"/>
        <v>0.05</v>
      </c>
      <c r="DK52" s="68">
        <f t="shared" si="194"/>
        <v>0</v>
      </c>
      <c r="DL52" s="68">
        <f t="shared" si="194"/>
        <v>0</v>
      </c>
      <c r="DM52" s="68">
        <f t="shared" si="194"/>
        <v>0</v>
      </c>
      <c r="DN52" s="68">
        <f t="shared" si="195"/>
        <v>0</v>
      </c>
      <c r="DO52" s="68">
        <f t="shared" si="195"/>
        <v>0</v>
      </c>
      <c r="DP52" s="68">
        <f t="shared" si="195"/>
        <v>0</v>
      </c>
      <c r="DQ52" s="68">
        <f t="shared" si="195"/>
        <v>0</v>
      </c>
      <c r="DR52" s="68">
        <f t="shared" si="195"/>
        <v>0</v>
      </c>
      <c r="DS52" s="68">
        <f t="shared" si="195"/>
        <v>0</v>
      </c>
      <c r="DT52" s="68">
        <f t="shared" si="195"/>
        <v>0</v>
      </c>
      <c r="DU52" s="68">
        <f t="shared" si="195"/>
        <v>0</v>
      </c>
      <c r="DV52" s="68">
        <f t="shared" si="195"/>
        <v>0</v>
      </c>
      <c r="DW52" s="13">
        <f t="shared" si="196"/>
        <v>0</v>
      </c>
      <c r="DX52" s="126"/>
      <c r="DY52" s="126"/>
      <c r="DZ52" s="126"/>
      <c r="EA52" s="126"/>
      <c r="EB52" s="126"/>
      <c r="EC52" s="126"/>
      <c r="ED52" s="126"/>
      <c r="EE52" s="126"/>
      <c r="EF52" s="126"/>
      <c r="EG52" s="126"/>
      <c r="EH52" s="126"/>
      <c r="EI52" s="126"/>
      <c r="EJ52" s="125"/>
      <c r="EK52" s="126"/>
      <c r="EL52" s="126"/>
      <c r="EM52" s="126"/>
      <c r="EN52" s="126"/>
      <c r="EO52" s="126"/>
      <c r="EP52" s="126"/>
      <c r="EQ52" s="126"/>
      <c r="ER52" s="126"/>
      <c r="ES52" s="126"/>
      <c r="ET52" s="126"/>
      <c r="EU52" s="126"/>
      <c r="EV52" s="126"/>
      <c r="EW52" s="125"/>
      <c r="EX52" s="126"/>
      <c r="EY52" s="126"/>
      <c r="EZ52" s="126"/>
      <c r="FA52" s="126"/>
      <c r="FB52" s="126"/>
      <c r="FC52" s="126"/>
      <c r="FD52" s="126"/>
      <c r="FE52" s="126"/>
      <c r="FF52" s="126"/>
      <c r="FG52" s="126"/>
      <c r="FH52" s="126"/>
      <c r="FI52" s="126"/>
      <c r="FJ52" s="125"/>
      <c r="FK52" s="126"/>
      <c r="FL52" s="126"/>
      <c r="FM52" s="126"/>
      <c r="FN52" s="126"/>
      <c r="FO52" s="126"/>
      <c r="FP52" s="126"/>
      <c r="FQ52" s="126"/>
      <c r="FR52" s="126"/>
      <c r="FS52" s="126"/>
      <c r="FT52" s="126"/>
      <c r="FU52" s="126"/>
      <c r="FV52" s="126"/>
      <c r="FW52" s="125"/>
      <c r="FX52" s="126"/>
      <c r="FY52" s="126"/>
      <c r="FZ52" s="126"/>
      <c r="GA52" s="126"/>
      <c r="GB52" s="126"/>
      <c r="GC52" s="126"/>
      <c r="GD52" s="126"/>
      <c r="GE52" s="126"/>
      <c r="GF52" s="126"/>
      <c r="GG52" s="126"/>
      <c r="GH52" s="126"/>
      <c r="GI52" s="126"/>
      <c r="GJ52" s="125"/>
      <c r="GK52" s="126"/>
      <c r="GL52" s="126"/>
      <c r="GM52" s="126"/>
      <c r="GN52" s="126"/>
      <c r="GO52" s="126"/>
      <c r="GP52" s="126"/>
      <c r="GQ52" s="126"/>
      <c r="GR52" s="126"/>
      <c r="GS52" s="126"/>
      <c r="GT52" s="126"/>
      <c r="GU52" s="126"/>
      <c r="GV52" s="126"/>
      <c r="GW52" s="125"/>
      <c r="GX52" s="126"/>
      <c r="GY52" s="126"/>
      <c r="GZ52" s="126"/>
      <c r="HA52" s="126"/>
      <c r="HB52" s="126"/>
      <c r="HC52" s="126"/>
      <c r="HD52" s="126"/>
      <c r="HE52" s="126"/>
      <c r="HF52" s="126"/>
      <c r="HG52" s="126"/>
      <c r="HH52" s="126"/>
      <c r="HI52" s="126"/>
      <c r="HJ52" s="125"/>
      <c r="HK52" s="126"/>
      <c r="HL52" s="126"/>
      <c r="HM52" s="126"/>
      <c r="HN52" s="126"/>
      <c r="HO52" s="126"/>
      <c r="HP52" s="126"/>
      <c r="HQ52" s="126"/>
      <c r="HR52" s="126"/>
      <c r="HS52" s="126"/>
      <c r="HT52" s="126"/>
      <c r="HU52" s="126"/>
      <c r="HV52" s="126"/>
      <c r="HW52" s="125"/>
      <c r="HX52" s="126"/>
      <c r="HY52" s="126"/>
      <c r="HZ52" s="126"/>
      <c r="IA52" s="126"/>
      <c r="IB52" s="126"/>
      <c r="IC52" s="126"/>
      <c r="ID52" s="126"/>
      <c r="IE52" s="126"/>
      <c r="IF52" s="126"/>
      <c r="IG52" s="126"/>
      <c r="IH52" s="126"/>
      <c r="II52" s="126"/>
      <c r="IJ52" s="125"/>
      <c r="IK52" s="126"/>
      <c r="IL52" s="126"/>
      <c r="IM52" s="126"/>
      <c r="IN52" s="126"/>
      <c r="IO52" s="126"/>
      <c r="IP52" s="126"/>
      <c r="IQ52" s="126"/>
      <c r="IR52" s="126"/>
      <c r="IS52" s="126"/>
      <c r="IT52" s="126"/>
      <c r="IU52" s="126"/>
      <c r="IV52" s="126"/>
      <c r="IW52" s="125"/>
    </row>
    <row r="53" spans="2:257" ht="12.5" x14ac:dyDescent="0.2">
      <c r="B53" s="9" t="s">
        <v>6</v>
      </c>
      <c r="C53" s="14">
        <f>HNK!C53+WGL!C53+JBHPL!C53+JANG!C53+MHBD!C53+KRN!C53+PDLY!C53+JGTYL!C53+KMM!C53+BKDM!C53+NZB!C53+KMDY!C53+ADB!C53+NML!C53+MNRL!C53+KBASF!C53</f>
        <v>0</v>
      </c>
      <c r="D53" s="14">
        <f>HNK!D53+WGL!D53+JBHPL!D53+JANG!D53+MHBD!D53+KRN!D53+PDLY!D53+JGTYL!D53+KMM!D53+BKDM!D53+NZB!D53+KMDY!D53+ADB!D53+NML!D53+MNRL!D53+KBASF!D53</f>
        <v>0</v>
      </c>
      <c r="E53" s="14">
        <f>HNK!E53+WGL!E53+JBHPL!E53+JANG!E53+MHBD!E53+KRN!E53+PDLY!E53+JGTYL!E53+KMM!E53+BKDM!E53+NZB!E53+KMDY!E53+ADB!E53+NML!E53+MNRL!E53+KBASF!E53</f>
        <v>0</v>
      </c>
      <c r="F53" s="14">
        <f>HNK!F53+WGL!F53+JBHPL!F53+JANG!F53+MHBD!F53+KRN!F53+PDLY!F53+JGTYL!F53+KMM!F53+BKDM!F53+NZB!F53+KMDY!F53+ADB!F53+NML!F53+MNRL!F53+KBASF!F53</f>
        <v>0</v>
      </c>
      <c r="G53" s="14">
        <f>HNK!G53+WGL!G53+JBHPL!G53+JANG!G53+MHBD!G53+KRN!G53+PDLY!G53+JGTYL!G53+KMM!G53+BKDM!G53+NZB!G53+KMDY!G53+ADB!G53+NML!G53+MNRL!G53+KBASF!G53</f>
        <v>0</v>
      </c>
      <c r="H53" s="14">
        <f>HNK!H53+WGL!H53+JBHPL!H53+JANG!H53+MHBD!H53+KRN!H53+PDLY!H53+JGTYL!H53+KMM!H53+BKDM!H53+NZB!H53+KMDY!H53+ADB!H53+NML!H53+MNRL!H53+KBASF!H53</f>
        <v>0</v>
      </c>
      <c r="I53" s="14">
        <f>HNK!I53+WGL!I53+JBHPL!I53+JANG!I53+MHBD!I53+KRN!I53+PDLY!I53+JGTYL!I53+KMM!I53+BKDM!I53+NZB!I53+KMDY!I53+ADB!I53+NML!I53+MNRL!I53+KBASF!I53</f>
        <v>0</v>
      </c>
      <c r="J53" s="14">
        <f>HNK!J53+WGL!J53+JBHPL!J53+JANG!J53+MHBD!J53+KRN!J53+PDLY!J53+JGTYL!J53+KMM!J53+BKDM!J53+NZB!J53+KMDY!J53+ADB!J53+NML!J53+MNRL!J53+KBASF!J53</f>
        <v>0</v>
      </c>
      <c r="K53" s="14">
        <f>HNK!K53+WGL!K53+JBHPL!K53+JANG!K53+MHBD!K53+KRN!K53+PDLY!K53+JGTYL!K53+KMM!K53+BKDM!K53+NZB!K53+KMDY!K53+ADB!K53+NML!K53+MNRL!K53+KBASF!K53</f>
        <v>0</v>
      </c>
      <c r="L53" s="14">
        <f>HNK!L53+WGL!L53+JBHPL!L53+JANG!L53+MHBD!L53+KRN!L53+PDLY!L53+JGTYL!L53+KMM!L53+BKDM!L53+NZB!L53+KMDY!L53+ADB!L53+NML!L53+MNRL!L53+KBASF!L53</f>
        <v>0</v>
      </c>
      <c r="M53" s="14">
        <f>HNK!M53+WGL!M53+JBHPL!M53+JANG!M53+MHBD!M53+KRN!M53+PDLY!M53+JGTYL!M53+KMM!M53+BKDM!M53+NZB!M53+KMDY!M53+ADB!M53+NML!M53+MNRL!M53+KBASF!M53</f>
        <v>0</v>
      </c>
      <c r="N53" s="14">
        <f>HNK!N53+WGL!N53+JBHPL!N53+JANG!N53+MHBD!N53+KRN!N53+PDLY!N53+JGTYL!N53+KMM!N53+BKDM!N53+NZB!N53+KMDY!N53+ADB!N53+NML!N53+MNRL!N53+KBASF!N53</f>
        <v>0</v>
      </c>
      <c r="O53" s="13">
        <f t="shared" si="174"/>
        <v>0</v>
      </c>
      <c r="P53" s="14">
        <f>HNK!P53+WGL!P53+JBHPL!P53+JANG!P53+MHBD!P53+KRN!P53+PDLY!P53+JGTYL!P53+KMM!P53+BKDM!P53+NZB!P53+KMDY!P53+ADB!P53+NML!P53+MNRL!P53+KBASF!P53</f>
        <v>0</v>
      </c>
      <c r="Q53" s="14">
        <f>HNK!Q53+WGL!Q53+JBHPL!Q53+JANG!Q53+MHBD!Q53+KRN!Q53+PDLY!Q53+JGTYL!Q53+KMM!Q53+BKDM!Q53+NZB!Q53+KMDY!Q53+ADB!Q53+NML!Q53+MNRL!Q53+KBASF!Q53</f>
        <v>0</v>
      </c>
      <c r="R53" s="14">
        <f>HNK!R53+WGL!R53+JBHPL!R53+JANG!R53+MHBD!R53+KRN!R53+PDLY!R53+JGTYL!R53+KMM!R53+BKDM!R53+NZB!R53+KMDY!R53+ADB!R53+NML!R53+MNRL!R53+KBASF!R53</f>
        <v>0</v>
      </c>
      <c r="S53" s="14">
        <f>HNK!S53+WGL!S53+JBHPL!S53+JANG!S53+MHBD!S53+KRN!S53+PDLY!S53+JGTYL!S53+KMM!S53+BKDM!S53+NZB!S53+KMDY!S53+ADB!S53+NML!S53+MNRL!S53+KBASF!S53</f>
        <v>0</v>
      </c>
      <c r="T53" s="14">
        <f>HNK!T53+WGL!T53+JBHPL!T53+JANG!T53+MHBD!T53+KRN!T53+PDLY!T53+JGTYL!T53+KMM!T53+BKDM!T53+NZB!T53+KMDY!T53+ADB!T53+NML!T53+MNRL!T53+KBASF!T53</f>
        <v>0</v>
      </c>
      <c r="U53" s="14">
        <f>HNK!U53+WGL!U53+JBHPL!U53+JANG!U53+MHBD!U53+KRN!U53+PDLY!U53+JGTYL!U53+KMM!U53+BKDM!U53+NZB!U53+KMDY!U53+ADB!U53+NML!U53+MNRL!U53+KBASF!U53</f>
        <v>0</v>
      </c>
      <c r="V53" s="14">
        <f>HNK!V53+WGL!V53+JBHPL!V53+JANG!V53+MHBD!V53+KRN!V53+PDLY!V53+JGTYL!V53+KMM!V53+BKDM!V53+NZB!V53+KMDY!V53+ADB!V53+NML!V53+MNRL!V53+KBASF!V53</f>
        <v>0</v>
      </c>
      <c r="W53" s="14">
        <f>HNK!W53+WGL!W53+JBHPL!W53+JANG!W53+MHBD!W53+KRN!W53+PDLY!W53+JGTYL!W53+KMM!W53+BKDM!W53+NZB!W53+KMDY!W53+ADB!W53+NML!W53+MNRL!W53+KBASF!W53</f>
        <v>0</v>
      </c>
      <c r="X53" s="14">
        <f>HNK!X53+WGL!X53+JBHPL!X53+JANG!X53+MHBD!X53+KRN!X53+PDLY!X53+JGTYL!X53+KMM!X53+BKDM!X53+NZB!X53+KMDY!X53+ADB!X53+NML!X53+MNRL!X53+KBASF!X53</f>
        <v>0</v>
      </c>
      <c r="Y53" s="14">
        <f>HNK!Y53+WGL!Y53+JBHPL!Y53+JANG!Y53+MHBD!Y53+KRN!Y53+PDLY!Y53+JGTYL!Y53+KMM!Y53+BKDM!Y53+NZB!Y53+KMDY!Y53+ADB!Y53+NML!Y53+MNRL!Y53+KBASF!Y53</f>
        <v>0</v>
      </c>
      <c r="Z53" s="14">
        <f>HNK!Z53+WGL!Z53+JBHPL!Z53+JANG!Z53+MHBD!Z53+KRN!Z53+PDLY!Z53+JGTYL!Z53+KMM!Z53+BKDM!Z53+NZB!Z53+KMDY!Z53+ADB!Z53+NML!Z53+MNRL!Z53+KBASF!Z53</f>
        <v>0</v>
      </c>
      <c r="AA53" s="14">
        <f>HNK!AA53+WGL!AA53+JBHPL!AA53+JANG!AA53+MHBD!AA53+KRN!AA53+PDLY!AA53+JGTYL!AA53+KMM!AA53+BKDM!AA53+NZB!AA53+KMDY!AA53+ADB!AA53+NML!AA53+MNRL!AA53+KBASF!AA53</f>
        <v>0</v>
      </c>
      <c r="AB53" s="13">
        <f t="shared" si="175"/>
        <v>0</v>
      </c>
      <c r="AC53" s="14">
        <f>HNK!AC53+WGL!AC53+JBHPL!AC53+JANG!AC53+MHBD!AC53+KRN!AC53+PDLY!AC53+JGTYL!AC53+KMM!AC53+BKDM!AC53+NZB!AC53+KMDY!AC53+ADB!AC53+NML!AC53+MNRL!AC53+KBASF!AC53</f>
        <v>0</v>
      </c>
      <c r="AD53" s="14">
        <f>HNK!AD53+WGL!AD53+JBHPL!AD53+JANG!AD53+MHBD!AD53+KRN!AD53+PDLY!AD53+JGTYL!AD53+KMM!AD53+BKDM!AD53+NZB!AD53+KMDY!AD53+ADB!AD53+NML!AD53+MNRL!AD53+KBASF!AD53</f>
        <v>0</v>
      </c>
      <c r="AE53" s="14">
        <f>HNK!AE53+WGL!AE53+JBHPL!AE53+JANG!AE53+MHBD!AE53+KRN!AE53+PDLY!AE53+JGTYL!AE53+KMM!AE53+BKDM!AE53+NZB!AE53+KMDY!AE53+ADB!AE53+NML!AE53+MNRL!AE53+KBASF!AE53</f>
        <v>0</v>
      </c>
      <c r="AF53" s="14">
        <f>HNK!AF53+WGL!AF53+JBHPL!AF53+JANG!AF53+MHBD!AF53+KRN!AF53+PDLY!AF53+JGTYL!AF53+KMM!AF53+BKDM!AF53+NZB!AF53+KMDY!AF53+ADB!AF53+NML!AF53+MNRL!AF53+KBASF!AF53</f>
        <v>0</v>
      </c>
      <c r="AG53" s="14">
        <f>HNK!AG53+WGL!AG53+JBHPL!AG53+JANG!AG53+MHBD!AG53+KRN!AG53+PDLY!AG53+JGTYL!AG53+KMM!AG53+BKDM!AG53+NZB!AG53+KMDY!AG53+ADB!AG53+NML!AG53+MNRL!AG53+KBASF!AG53</f>
        <v>0</v>
      </c>
      <c r="AH53" s="14">
        <f>HNK!AH53+WGL!AH53+JBHPL!AH53+JANG!AH53+MHBD!AH53+KRN!AH53+PDLY!AH53+JGTYL!AH53+KMM!AH53+BKDM!AH53+NZB!AH53+KMDY!AH53+ADB!AH53+NML!AH53+MNRL!AH53+KBASF!AH53</f>
        <v>0</v>
      </c>
      <c r="AI53" s="14">
        <f>HNK!AI53+WGL!AI53+JBHPL!AI53+JANG!AI53+MHBD!AI53+KRN!AI53+PDLY!AI53+JGTYL!AI53+KMM!AI53+BKDM!AI53+NZB!AI53+KMDY!AI53+ADB!AI53+NML!AI53+MNRL!AI53+KBASF!AI53</f>
        <v>0</v>
      </c>
      <c r="AJ53" s="14">
        <f>HNK!AJ53+WGL!AJ53+JBHPL!AJ53+JANG!AJ53+MHBD!AJ53+KRN!AJ53+PDLY!AJ53+JGTYL!AJ53+KMM!AJ53+BKDM!AJ53+NZB!AJ53+KMDY!AJ53+ADB!AJ53+NML!AJ53+MNRL!AJ53+KBASF!AJ53</f>
        <v>0</v>
      </c>
      <c r="AK53" s="14">
        <f>HNK!AK53+WGL!AK53+JBHPL!AK53+JANG!AK53+MHBD!AK53+KRN!AK53+PDLY!AK53+JGTYL!AK53+KMM!AK53+BKDM!AK53+NZB!AK53+KMDY!AK53+ADB!AK53+NML!AK53+MNRL!AK53+KBASF!AK53</f>
        <v>0</v>
      </c>
      <c r="AL53" s="14">
        <f>HNK!AL53+WGL!AL53+JBHPL!AL53+JANG!AL53+MHBD!AL53+KRN!AL53+PDLY!AL53+JGTYL!AL53+KMM!AL53+BKDM!AL53+NZB!AL53+KMDY!AL53+ADB!AL53+NML!AL53+MNRL!AL53+KBASF!AL53</f>
        <v>0</v>
      </c>
      <c r="AM53" s="14">
        <f>HNK!AM53+WGL!AM53+JBHPL!AM53+JANG!AM53+MHBD!AM53+KRN!AM53+PDLY!AM53+JGTYL!AM53+KMM!AM53+BKDM!AM53+NZB!AM53+KMDY!AM53+ADB!AM53+NML!AM53+MNRL!AM53+KBASF!AM53</f>
        <v>0</v>
      </c>
      <c r="AN53" s="14">
        <f>HNK!AN53+WGL!AN53+JBHPL!AN53+JANG!AN53+MHBD!AN53+KRN!AN53+PDLY!AN53+JGTYL!AN53+KMM!AN53+BKDM!AN53+NZB!AN53+KMDY!AN53+ADB!AN53+NML!AN53+MNRL!AN53+KBASF!AN53</f>
        <v>0</v>
      </c>
      <c r="AO53" s="13">
        <f t="shared" si="176"/>
        <v>0</v>
      </c>
      <c r="AP53" s="14">
        <f>HNK!AP53+WGL!AP53+JBHPL!AP53+JANG!AP53+MHBD!AP53+KRN!AP53+PDLY!AP53+JGTYL!AP53+KMM!AP53+BKDM!AP53+NZB!AP53+KMDY!AP53+ADB!AP53+NML!AP53+MNRL!AP53+KBASF!AP53</f>
        <v>0</v>
      </c>
      <c r="AQ53" s="14">
        <f>HNK!AQ53+WGL!AQ53+JBHPL!AQ53+JANG!AQ53+MHBD!AQ53+KRN!AQ53+PDLY!AQ53+JGTYL!AQ53+KMM!AQ53+BKDM!AQ53+NZB!AQ53+KMDY!AQ53+ADB!AQ53+NML!AQ53+MNRL!AQ53+KBASF!AQ53</f>
        <v>0</v>
      </c>
      <c r="AR53" s="14">
        <f>HNK!AR53+WGL!AR53+JBHPL!AR53+JANG!AR53+MHBD!AR53+KRN!AR53+PDLY!AR53+JGTYL!AR53+KMM!AR53+BKDM!AR53+NZB!AR53+KMDY!AR53+ADB!AR53+NML!AR53+MNRL!AR53+KBASF!AR53</f>
        <v>0</v>
      </c>
      <c r="AS53" s="14">
        <f>HNK!AS53+WGL!AS53+JBHPL!AS53+JANG!AS53+MHBD!AS53+KRN!AS53+PDLY!AS53+JGTYL!AS53+KMM!AS53+BKDM!AS53+NZB!AS53+KMDY!AS53+ADB!AS53+NML!AS53+MNRL!AS53+KBASF!AS53</f>
        <v>0</v>
      </c>
      <c r="AT53" s="14">
        <f>HNK!AT53+WGL!AT53+JBHPL!AT53+JANG!AT53+MHBD!AT53+KRN!AT53+PDLY!AT53+JGTYL!AT53+KMM!AT53+BKDM!AT53+NZB!AT53+KMDY!AT53+ADB!AT53+NML!AT53+MNRL!AT53+KBASF!AT53</f>
        <v>0</v>
      </c>
      <c r="AU53" s="14">
        <f>HNK!AU53+WGL!AU53+JBHPL!AU53+JANG!AU53+MHBD!AU53+KRN!AU53+PDLY!AU53+JGTYL!AU53+KMM!AU53+BKDM!AU53+NZB!AU53+KMDY!AU53+ADB!AU53+NML!AU53+MNRL!AU53+KBASF!AU53</f>
        <v>0</v>
      </c>
      <c r="AV53" s="14">
        <f>HNK!AV53+WGL!AV53+JBHPL!AV53+JANG!AV53+MHBD!AV53+KRN!AV53+PDLY!AV53+JGTYL!AV53+KMM!AV53+BKDM!AV53+NZB!AV53+KMDY!AV53+ADB!AV53+NML!AV53+MNRL!AV53+KBASF!AV53</f>
        <v>0</v>
      </c>
      <c r="AW53" s="14">
        <f>HNK!AW53+WGL!AW53+JBHPL!AW53+JANG!AW53+MHBD!AW53+KRN!AW53+PDLY!AW53+JGTYL!AW53+KMM!AW53+BKDM!AW53+NZB!AW53+KMDY!AW53+ADB!AW53+NML!AW53+MNRL!AW53+KBASF!AW53</f>
        <v>0</v>
      </c>
      <c r="AX53" s="14">
        <f>HNK!AX53+WGL!AX53+JBHPL!AX53+JANG!AX53+MHBD!AX53+KRN!AX53+PDLY!AX53+JGTYL!AX53+KMM!AX53+BKDM!AX53+NZB!AX53+KMDY!AX53+ADB!AX53+NML!AX53+MNRL!AX53+KBASF!AX53</f>
        <v>0</v>
      </c>
      <c r="AY53" s="14">
        <f>HNK!AY53+WGL!AY53+JBHPL!AY53+JANG!AY53+MHBD!AY53+KRN!AY53+PDLY!AY53+JGTYL!AY53+KMM!AY53+BKDM!AY53+NZB!AY53+KMDY!AY53+ADB!AY53+NML!AY53+MNRL!AY53+KBASF!AY53</f>
        <v>0</v>
      </c>
      <c r="AZ53" s="14">
        <f>HNK!AZ53+WGL!AZ53+JBHPL!AZ53+JANG!AZ53+MHBD!AZ53+KRN!AZ53+PDLY!AZ53+JGTYL!AZ53+KMM!AZ53+BKDM!AZ53+NZB!AZ53+KMDY!AZ53+ADB!AZ53+NML!AZ53+MNRL!AZ53+KBASF!AZ53</f>
        <v>0</v>
      </c>
      <c r="BA53" s="14">
        <f>HNK!BA53+WGL!BA53+JBHPL!BA53+JANG!BA53+MHBD!BA53+KRN!BA53+PDLY!BA53+JGTYL!BA53+KMM!BA53+BKDM!BA53+NZB!BA53+KMDY!BA53+ADB!BA53+NML!BA53+MNRL!BA53+KBASF!BA53</f>
        <v>0</v>
      </c>
      <c r="BB53" s="13">
        <f t="shared" si="177"/>
        <v>0</v>
      </c>
      <c r="BC53" s="14">
        <f>HNK!BC53+WGL!BC53+JBHPL!BC53+JANG!BC53+MHBD!BC53+KRN!BC53+PDLY!BC53+JGTYL!BC53+KMM!BC53+BKDM!BC53+NZB!BC53+KMDY!BC53+ADB!BC53+NML!BC53+MNRL!BC53+KBASF!BC53</f>
        <v>0</v>
      </c>
      <c r="BD53" s="14">
        <f>HNK!BD53+WGL!BD53+JBHPL!BD53+JANG!BD53+MHBD!BD53+KRN!BD53+PDLY!BD53+JGTYL!BD53+KMM!BD53+BKDM!BD53+NZB!BD53+KMDY!BD53+ADB!BD53+NML!BD53+MNRL!BD53+KBASF!BD53</f>
        <v>0</v>
      </c>
      <c r="BE53" s="14">
        <f>HNK!BE53+WGL!BE53+JBHPL!BE53+JANG!BE53+MHBD!BE53+KRN!BE53+PDLY!BE53+JGTYL!BE53+KMM!BE53+BKDM!BE53+NZB!BE53+KMDY!BE53+ADB!BE53+NML!BE53+MNRL!BE53+KBASF!BE53</f>
        <v>0</v>
      </c>
      <c r="BF53" s="14">
        <f>HNK!BF53+WGL!BF53+JBHPL!BF53+JANG!BF53+MHBD!BF53+KRN!BF53+PDLY!BF53+JGTYL!BF53+KMM!BF53+BKDM!BF53+NZB!BF53+KMDY!BF53+ADB!BF53+NML!BF53+MNRL!BF53+KBASF!BF53</f>
        <v>0</v>
      </c>
      <c r="BG53" s="14">
        <f>HNK!BG53+WGL!BG53+JBHPL!BG53+JANG!BG53+MHBD!BG53+KRN!BG53+PDLY!BG53+JGTYL!BG53+KMM!BG53+BKDM!BG53+NZB!BG53+KMDY!BG53+ADB!BG53+NML!BG53+MNRL!BG53+KBASF!BG53</f>
        <v>0</v>
      </c>
      <c r="BH53" s="14">
        <f>HNK!BH53+WGL!BH53+JBHPL!BH53+JANG!BH53+MHBD!BH53+KRN!BH53+PDLY!BH53+JGTYL!BH53+KMM!BH53+BKDM!BH53+NZB!BH53+KMDY!BH53+ADB!BH53+NML!BH53+MNRL!BH53+KBASF!BH53</f>
        <v>0</v>
      </c>
      <c r="BI53" s="14">
        <f>HNK!BI53+WGL!BI53+JBHPL!BI53+JANG!BI53+MHBD!BI53+KRN!BI53+PDLY!BI53+JGTYL!BI53+KMM!BI53+BKDM!BI53+NZB!BI53+KMDY!BI53+ADB!BI53+NML!BI53+MNRL!BI53+KBASF!BI53</f>
        <v>0</v>
      </c>
      <c r="BJ53" s="14">
        <f>HNK!BJ53+WGL!BJ53+JBHPL!BJ53+JANG!BJ53+MHBD!BJ53+KRN!BJ53+PDLY!BJ53+JGTYL!BJ53+KMM!BJ53+BKDM!BJ53+NZB!BJ53+KMDY!BJ53+ADB!BJ53+NML!BJ53+MNRL!BJ53+KBASF!BJ53</f>
        <v>0</v>
      </c>
      <c r="BK53" s="14">
        <f>HNK!BK53+WGL!BK53+JBHPL!BK53+JANG!BK53+MHBD!BK53+KRN!BK53+PDLY!BK53+JGTYL!BK53+KMM!BK53+BKDM!BK53+NZB!BK53+KMDY!BK53+ADB!BK53+NML!BK53+MNRL!BK53+KBASF!BK53</f>
        <v>0</v>
      </c>
      <c r="BL53" s="14">
        <f>HNK!BL53+WGL!BL53+JBHPL!BL53+JANG!BL53+MHBD!BL53+KRN!BL53+PDLY!BL53+JGTYL!BL53+KMM!BL53+BKDM!BL53+NZB!BL53+KMDY!BL53+ADB!BL53+NML!BL53+MNRL!BL53+KBASF!BL53</f>
        <v>0</v>
      </c>
      <c r="BM53" s="14">
        <f>HNK!BM53+WGL!BM53+JBHPL!BM53+JANG!BM53+MHBD!BM53+KRN!BM53+PDLY!BM53+JGTYL!BM53+KMM!BM53+BKDM!BM53+NZB!BM53+KMDY!BM53+ADB!BM53+NML!BM53+MNRL!BM53+KBASF!BM53</f>
        <v>0</v>
      </c>
      <c r="BN53" s="14">
        <f>HNK!BN53+WGL!BN53+JBHPL!BN53+JANG!BN53+MHBD!BN53+KRN!BN53+PDLY!BN53+JGTYL!BN53+KMM!BN53+BKDM!BN53+NZB!BN53+KMDY!BN53+ADB!BN53+NML!BN53+MNRL!BN53+KBASF!BN53</f>
        <v>0</v>
      </c>
      <c r="BO53" s="13">
        <f t="shared" si="178"/>
        <v>0</v>
      </c>
      <c r="BP53" s="14">
        <f>HNK!BP53+WGL!BP53+JBHPL!BP53+JANG!BP53+MHBD!BP53+KRN!BP53+PDLY!BP53+JGTYL!BP53+KMM!BP53+BKDM!BP53+NZB!BP53+KMDY!BP53+ADB!BP53+NML!BP53+MNRL!BP53+KBASF!BP53</f>
        <v>0</v>
      </c>
      <c r="BQ53" s="14">
        <f>HNK!BQ53+WGL!BQ53+JBHPL!BQ53+JANG!BQ53+MHBD!BQ53+KRN!BQ53+PDLY!BQ53+JGTYL!BQ53+KMM!BQ53+BKDM!BQ53+NZB!BQ53+KMDY!BQ53+ADB!BQ53+NML!BQ53+MNRL!BQ53+KBASF!BQ53</f>
        <v>0</v>
      </c>
      <c r="BR53" s="14">
        <f>HNK!BR53+WGL!BR53+JBHPL!BR53+JANG!BR53+MHBD!BR53+KRN!BR53+PDLY!BR53+JGTYL!BR53+KMM!BR53+BKDM!BR53+NZB!BR53+KMDY!BR53+ADB!BR53+NML!BR53+MNRL!BR53+KBASF!BR53</f>
        <v>0</v>
      </c>
      <c r="BS53" s="14">
        <f>HNK!BS53+WGL!BS53+JBHPL!BS53+JANG!BS53+MHBD!BS53+KRN!BS53+PDLY!BS53+JGTYL!BS53+KMM!BS53+BKDM!BS53+NZB!BS53+KMDY!BS53+ADB!BS53+NML!BS53+MNRL!BS53+KBASF!BS53</f>
        <v>0</v>
      </c>
      <c r="BT53" s="14">
        <f>HNK!BT53+WGL!BT53+JBHPL!BT53+JANG!BT53+MHBD!BT53+KRN!BT53+PDLY!BT53+JGTYL!BT53+KMM!BT53+BKDM!BT53+NZB!BT53+KMDY!BT53+ADB!BT53+NML!BT53+MNRL!BT53+KBASF!BT53</f>
        <v>0</v>
      </c>
      <c r="BU53" s="14">
        <f>HNK!BU53+WGL!BU53+JBHPL!BU53+JANG!BU53+MHBD!BU53+KRN!BU53+PDLY!BU53+JGTYL!BU53+KMM!BU53+BKDM!BU53+NZB!BU53+KMDY!BU53+ADB!BU53+NML!BU53+MNRL!BU53+KBASF!BU53</f>
        <v>0</v>
      </c>
      <c r="BV53" s="14">
        <f>HNK!BV53+WGL!BV53+JBHPL!BV53+JANG!BV53+MHBD!BV53+KRN!BV53+PDLY!BV53+JGTYL!BV53+KMM!BV53+BKDM!BV53+NZB!BV53+KMDY!BV53+ADB!BV53+NML!BV53+MNRL!BV53+KBASF!BV53</f>
        <v>0</v>
      </c>
      <c r="BW53" s="14">
        <f>HNK!BW53+WGL!BW53+JBHPL!BW53+JANG!BW53+MHBD!BW53+KRN!BW53+PDLY!BW53+JGTYL!BW53+KMM!BW53+BKDM!BW53+NZB!BW53+KMDY!BW53+ADB!BW53+NML!BW53+MNRL!BW53+KBASF!BW53</f>
        <v>0</v>
      </c>
      <c r="BX53" s="14">
        <f>HNK!BX53+WGL!BX53+JBHPL!BX53+JANG!BX53+MHBD!BX53+KRN!BX53+PDLY!BX53+JGTYL!BX53+KMM!BX53+BKDM!BX53+NZB!BX53+KMDY!BX53+ADB!BX53+NML!BX53+MNRL!BX53+KBASF!BX53</f>
        <v>0</v>
      </c>
      <c r="BY53" s="14">
        <f>HNK!BY53+WGL!BY53+JBHPL!BY53+JANG!BY53+MHBD!BY53+KRN!BY53+PDLY!BY53+JGTYL!BY53+KMM!BY53+BKDM!BY53+NZB!BY53+KMDY!BY53+ADB!BY53+NML!BY53+MNRL!BY53+KBASF!BY53</f>
        <v>0</v>
      </c>
      <c r="BZ53" s="14">
        <f>HNK!BZ53+WGL!BZ53+JBHPL!BZ53+JANG!BZ53+MHBD!BZ53+KRN!BZ53+PDLY!BZ53+JGTYL!BZ53+KMM!BZ53+BKDM!BZ53+NZB!BZ53+KMDY!BZ53+ADB!BZ53+NML!BZ53+MNRL!BZ53+KBASF!BZ53</f>
        <v>0</v>
      </c>
      <c r="CA53" s="14">
        <f>HNK!CA53+WGL!CA53+JBHPL!CA53+JANG!CA53+MHBD!CA53+KRN!CA53+PDLY!CA53+JGTYL!CA53+KMM!CA53+BKDM!CA53+NZB!CA53+KMDY!CA53+ADB!CA53+NML!CA53+MNRL!CA53+KBASF!CA53</f>
        <v>0</v>
      </c>
      <c r="CB53" s="13">
        <f t="shared" si="179"/>
        <v>0</v>
      </c>
      <c r="CC53" s="23">
        <f t="shared" si="180"/>
        <v>0</v>
      </c>
      <c r="CD53" s="23">
        <f t="shared" si="181"/>
        <v>0</v>
      </c>
      <c r="CE53" s="23">
        <f t="shared" si="182"/>
        <v>0</v>
      </c>
      <c r="CF53" s="23">
        <f t="shared" si="183"/>
        <v>0</v>
      </c>
      <c r="CG53" s="23">
        <f t="shared" si="184"/>
        <v>0</v>
      </c>
      <c r="CH53" s="37">
        <v>0.05</v>
      </c>
      <c r="CI53" s="25" t="s">
        <v>80</v>
      </c>
      <c r="CJ53" s="26">
        <f t="shared" si="185"/>
        <v>0.05</v>
      </c>
      <c r="CK53" s="26">
        <f t="shared" si="185"/>
        <v>0.05</v>
      </c>
      <c r="CL53" s="26">
        <f t="shared" si="185"/>
        <v>0.05</v>
      </c>
      <c r="CM53" s="26">
        <f t="shared" si="185"/>
        <v>0.05</v>
      </c>
      <c r="CN53" s="26">
        <f t="shared" si="185"/>
        <v>0.05</v>
      </c>
      <c r="CO53" s="26">
        <f t="shared" si="185"/>
        <v>0.05</v>
      </c>
      <c r="CP53" s="14">
        <f>HNK!CP53+WGL!CP53+JBHPL!CP53+JANG!CP53+MHBD!CP53+KRN!CP53+PDLY!CP53+JGTYL!CP53+KMM!CP53+BKDM!CP53+NZB!CP53+KMDY!CP53+ADB!CP53+NML!CP53+MNRL!CP53+KBASF!CP53</f>
        <v>0</v>
      </c>
      <c r="CQ53" s="14">
        <f>HNK!CQ53+WGL!CQ53+JBHPL!CQ53+JANG!CQ53+MHBD!CQ53+KRN!CQ53+PDLY!CQ53+JGTYL!CQ53+KMM!CQ53+BKDM!CQ53+NZB!CQ53+KMDY!CQ53+ADB!CQ53+NML!CQ53+MNRL!CQ53+KBASF!CQ53</f>
        <v>0</v>
      </c>
      <c r="CR53" s="14">
        <f>HNK!CR53+WGL!CR53+JBHPL!CR53+JANG!CR53+MHBD!CR53+KRN!CR53+PDLY!CR53+JGTYL!CR53+KMM!CR53+BKDM!CR53+NZB!CR53+KMDY!CR53+ADB!CR53+NML!CR53+MNRL!CR53+KBASF!CR53</f>
        <v>0</v>
      </c>
      <c r="CS53" s="14">
        <f>HNK!CS53+WGL!CS53+JBHPL!CS53+JANG!CS53+MHBD!CS53+KRN!CS53+PDLY!CS53+JGTYL!CS53+KMM!CS53+BKDM!CS53+NZB!CS53+KMDY!CS53+ADB!CS53+NML!CS53+MNRL!CS53+KBASF!CS53</f>
        <v>0</v>
      </c>
      <c r="CT53" s="14">
        <f>HNK!CT53+WGL!CT53+JBHPL!CT53+JANG!CT53+MHBD!CT53+KRN!CT53+PDLY!CT53+JGTYL!CT53+KMM!CT53+BKDM!CT53+NZB!CT53+KMDY!CT53+ADB!CT53+NML!CT53+MNRL!CT53+KBASF!CT53</f>
        <v>0</v>
      </c>
      <c r="CU53" s="14">
        <f>HNK!CU53+WGL!CU53+JBHPL!CU53+JANG!CU53+MHBD!CU53+KRN!CU53+PDLY!CU53+JGTYL!CU53+KMM!CU53+BKDM!CU53+NZB!CU53+KMDY!CU53+ADB!CU53+NML!CU53+MNRL!CU53+KBASF!CU53</f>
        <v>0</v>
      </c>
      <c r="CV53" s="34">
        <f t="shared" si="186"/>
        <v>0</v>
      </c>
      <c r="CW53" s="34">
        <f t="shared" si="186"/>
        <v>0</v>
      </c>
      <c r="CX53" s="34">
        <f t="shared" si="186"/>
        <v>0</v>
      </c>
      <c r="CY53" s="34">
        <f t="shared" si="186"/>
        <v>0</v>
      </c>
      <c r="CZ53" s="34">
        <f t="shared" si="186"/>
        <v>0</v>
      </c>
      <c r="DA53" s="34">
        <f t="shared" si="186"/>
        <v>0</v>
      </c>
      <c r="DB53" s="13">
        <f t="shared" si="187"/>
        <v>0</v>
      </c>
      <c r="DC53" s="40">
        <f t="shared" si="188"/>
        <v>0</v>
      </c>
      <c r="DD53" s="41">
        <f t="shared" si="189"/>
        <v>0</v>
      </c>
      <c r="DE53" s="40">
        <f t="shared" si="190"/>
        <v>0</v>
      </c>
      <c r="DF53" s="40">
        <f t="shared" si="191"/>
        <v>0</v>
      </c>
      <c r="DG53" s="48">
        <f t="shared" si="192"/>
        <v>0</v>
      </c>
      <c r="DH53" s="54">
        <v>0.05</v>
      </c>
      <c r="DI53" s="25" t="s">
        <v>80</v>
      </c>
      <c r="DJ53" s="50">
        <f t="shared" si="193"/>
        <v>0.05</v>
      </c>
      <c r="DK53" s="68">
        <f t="shared" si="194"/>
        <v>0</v>
      </c>
      <c r="DL53" s="68">
        <f t="shared" si="194"/>
        <v>0</v>
      </c>
      <c r="DM53" s="68">
        <f t="shared" si="194"/>
        <v>0</v>
      </c>
      <c r="DN53" s="68">
        <f t="shared" si="195"/>
        <v>0</v>
      </c>
      <c r="DO53" s="68">
        <f t="shared" si="195"/>
        <v>0</v>
      </c>
      <c r="DP53" s="68">
        <f t="shared" si="195"/>
        <v>0</v>
      </c>
      <c r="DQ53" s="68">
        <f t="shared" si="195"/>
        <v>0</v>
      </c>
      <c r="DR53" s="68">
        <f t="shared" si="195"/>
        <v>0</v>
      </c>
      <c r="DS53" s="68">
        <f t="shared" si="195"/>
        <v>0</v>
      </c>
      <c r="DT53" s="68">
        <f t="shared" si="195"/>
        <v>0</v>
      </c>
      <c r="DU53" s="68">
        <f t="shared" si="195"/>
        <v>0</v>
      </c>
      <c r="DV53" s="68">
        <f t="shared" si="195"/>
        <v>0</v>
      </c>
      <c r="DW53" s="13">
        <f t="shared" si="196"/>
        <v>0</v>
      </c>
      <c r="DX53" s="126"/>
      <c r="DY53" s="126"/>
      <c r="DZ53" s="126"/>
      <c r="EA53" s="126"/>
      <c r="EB53" s="126"/>
      <c r="EC53" s="126"/>
      <c r="ED53" s="126"/>
      <c r="EE53" s="126"/>
      <c r="EF53" s="126"/>
      <c r="EG53" s="126"/>
      <c r="EH53" s="126"/>
      <c r="EI53" s="126"/>
      <c r="EJ53" s="125"/>
      <c r="EK53" s="126"/>
      <c r="EL53" s="126"/>
      <c r="EM53" s="126"/>
      <c r="EN53" s="126"/>
      <c r="EO53" s="126"/>
      <c r="EP53" s="126"/>
      <c r="EQ53" s="126"/>
      <c r="ER53" s="126"/>
      <c r="ES53" s="126"/>
      <c r="ET53" s="126"/>
      <c r="EU53" s="126"/>
      <c r="EV53" s="126"/>
      <c r="EW53" s="125"/>
      <c r="EX53" s="126"/>
      <c r="EY53" s="126"/>
      <c r="EZ53" s="126"/>
      <c r="FA53" s="126"/>
      <c r="FB53" s="126"/>
      <c r="FC53" s="126"/>
      <c r="FD53" s="126"/>
      <c r="FE53" s="126"/>
      <c r="FF53" s="126"/>
      <c r="FG53" s="126"/>
      <c r="FH53" s="126"/>
      <c r="FI53" s="126"/>
      <c r="FJ53" s="125"/>
      <c r="FK53" s="126"/>
      <c r="FL53" s="126"/>
      <c r="FM53" s="126"/>
      <c r="FN53" s="126"/>
      <c r="FO53" s="126"/>
      <c r="FP53" s="126"/>
      <c r="FQ53" s="126"/>
      <c r="FR53" s="126"/>
      <c r="FS53" s="126"/>
      <c r="FT53" s="126"/>
      <c r="FU53" s="126"/>
      <c r="FV53" s="126"/>
      <c r="FW53" s="125"/>
      <c r="FX53" s="126"/>
      <c r="FY53" s="126"/>
      <c r="FZ53" s="126"/>
      <c r="GA53" s="126"/>
      <c r="GB53" s="126"/>
      <c r="GC53" s="126"/>
      <c r="GD53" s="126"/>
      <c r="GE53" s="126"/>
      <c r="GF53" s="126"/>
      <c r="GG53" s="126"/>
      <c r="GH53" s="126"/>
      <c r="GI53" s="126"/>
      <c r="GJ53" s="125"/>
      <c r="GK53" s="126"/>
      <c r="GL53" s="126"/>
      <c r="GM53" s="126"/>
      <c r="GN53" s="126"/>
      <c r="GO53" s="126"/>
      <c r="GP53" s="126"/>
      <c r="GQ53" s="126"/>
      <c r="GR53" s="126"/>
      <c r="GS53" s="126"/>
      <c r="GT53" s="126"/>
      <c r="GU53" s="126"/>
      <c r="GV53" s="126"/>
      <c r="GW53" s="125"/>
      <c r="GX53" s="126"/>
      <c r="GY53" s="126"/>
      <c r="GZ53" s="126"/>
      <c r="HA53" s="126"/>
      <c r="HB53" s="126"/>
      <c r="HC53" s="126"/>
      <c r="HD53" s="126"/>
      <c r="HE53" s="126"/>
      <c r="HF53" s="126"/>
      <c r="HG53" s="126"/>
      <c r="HH53" s="126"/>
      <c r="HI53" s="126"/>
      <c r="HJ53" s="125"/>
      <c r="HK53" s="126"/>
      <c r="HL53" s="126"/>
      <c r="HM53" s="126"/>
      <c r="HN53" s="126"/>
      <c r="HO53" s="126"/>
      <c r="HP53" s="126"/>
      <c r="HQ53" s="126"/>
      <c r="HR53" s="126"/>
      <c r="HS53" s="126"/>
      <c r="HT53" s="126"/>
      <c r="HU53" s="126"/>
      <c r="HV53" s="126"/>
      <c r="HW53" s="125"/>
      <c r="HX53" s="126"/>
      <c r="HY53" s="126"/>
      <c r="HZ53" s="126"/>
      <c r="IA53" s="126"/>
      <c r="IB53" s="126"/>
      <c r="IC53" s="126"/>
      <c r="ID53" s="126"/>
      <c r="IE53" s="126"/>
      <c r="IF53" s="126"/>
      <c r="IG53" s="126"/>
      <c r="IH53" s="126"/>
      <c r="II53" s="126"/>
      <c r="IJ53" s="125"/>
      <c r="IK53" s="126"/>
      <c r="IL53" s="126"/>
      <c r="IM53" s="126"/>
      <c r="IN53" s="126"/>
      <c r="IO53" s="126"/>
      <c r="IP53" s="126"/>
      <c r="IQ53" s="126"/>
      <c r="IR53" s="126"/>
      <c r="IS53" s="126"/>
      <c r="IT53" s="126"/>
      <c r="IU53" s="126"/>
      <c r="IV53" s="126"/>
      <c r="IW53" s="125"/>
    </row>
    <row r="54" spans="2:257" ht="12.5" x14ac:dyDescent="0.2">
      <c r="B54" s="9" t="s">
        <v>5</v>
      </c>
      <c r="C54" s="14">
        <f>HNK!C54+WGL!C54+JBHPL!C54+JANG!C54+MHBD!C54+KRN!C54+PDLY!C54+JGTYL!C54+KMM!C54+BKDM!C54+NZB!C54+KMDY!C54+ADB!C54+NML!C54+MNRL!C54+KBASF!C54</f>
        <v>0</v>
      </c>
      <c r="D54" s="14">
        <f>HNK!D54+WGL!D54+JBHPL!D54+JANG!D54+MHBD!D54+KRN!D54+PDLY!D54+JGTYL!D54+KMM!D54+BKDM!D54+NZB!D54+KMDY!D54+ADB!D54+NML!D54+MNRL!D54+KBASF!D54</f>
        <v>0</v>
      </c>
      <c r="E54" s="14">
        <f>HNK!E54+WGL!E54+JBHPL!E54+JANG!E54+MHBD!E54+KRN!E54+PDLY!E54+JGTYL!E54+KMM!E54+BKDM!E54+NZB!E54+KMDY!E54+ADB!E54+NML!E54+MNRL!E54+KBASF!E54</f>
        <v>0</v>
      </c>
      <c r="F54" s="14">
        <f>HNK!F54+WGL!F54+JBHPL!F54+JANG!F54+MHBD!F54+KRN!F54+PDLY!F54+JGTYL!F54+KMM!F54+BKDM!F54+NZB!F54+KMDY!F54+ADB!F54+NML!F54+MNRL!F54+KBASF!F54</f>
        <v>0</v>
      </c>
      <c r="G54" s="14">
        <f>HNK!G54+WGL!G54+JBHPL!G54+JANG!G54+MHBD!G54+KRN!G54+PDLY!G54+JGTYL!G54+KMM!G54+BKDM!G54+NZB!G54+KMDY!G54+ADB!G54+NML!G54+MNRL!G54+KBASF!G54</f>
        <v>0</v>
      </c>
      <c r="H54" s="14">
        <f>HNK!H54+WGL!H54+JBHPL!H54+JANG!H54+MHBD!H54+KRN!H54+PDLY!H54+JGTYL!H54+KMM!H54+BKDM!H54+NZB!H54+KMDY!H54+ADB!H54+NML!H54+MNRL!H54+KBASF!H54</f>
        <v>0</v>
      </c>
      <c r="I54" s="14">
        <f>HNK!I54+WGL!I54+JBHPL!I54+JANG!I54+MHBD!I54+KRN!I54+PDLY!I54+JGTYL!I54+KMM!I54+BKDM!I54+NZB!I54+KMDY!I54+ADB!I54+NML!I54+MNRL!I54+KBASF!I54</f>
        <v>0</v>
      </c>
      <c r="J54" s="14">
        <f>HNK!J54+WGL!J54+JBHPL!J54+JANG!J54+MHBD!J54+KRN!J54+PDLY!J54+JGTYL!J54+KMM!J54+BKDM!J54+NZB!J54+KMDY!J54+ADB!J54+NML!J54+MNRL!J54+KBASF!J54</f>
        <v>0</v>
      </c>
      <c r="K54" s="14">
        <f>HNK!K54+WGL!K54+JBHPL!K54+JANG!K54+MHBD!K54+KRN!K54+PDLY!K54+JGTYL!K54+KMM!K54+BKDM!K54+NZB!K54+KMDY!K54+ADB!K54+NML!K54+MNRL!K54+KBASF!K54</f>
        <v>0</v>
      </c>
      <c r="L54" s="14">
        <f>HNK!L54+WGL!L54+JBHPL!L54+JANG!L54+MHBD!L54+KRN!L54+PDLY!L54+JGTYL!L54+KMM!L54+BKDM!L54+NZB!L54+KMDY!L54+ADB!L54+NML!L54+MNRL!L54+KBASF!L54</f>
        <v>0</v>
      </c>
      <c r="M54" s="14">
        <f>HNK!M54+WGL!M54+JBHPL!M54+JANG!M54+MHBD!M54+KRN!M54+PDLY!M54+JGTYL!M54+KMM!M54+BKDM!M54+NZB!M54+KMDY!M54+ADB!M54+NML!M54+MNRL!M54+KBASF!M54</f>
        <v>0</v>
      </c>
      <c r="N54" s="14">
        <f>HNK!N54+WGL!N54+JBHPL!N54+JANG!N54+MHBD!N54+KRN!N54+PDLY!N54+JGTYL!N54+KMM!N54+BKDM!N54+NZB!N54+KMDY!N54+ADB!N54+NML!N54+MNRL!N54+KBASF!N54</f>
        <v>0</v>
      </c>
      <c r="O54" s="13">
        <f t="shared" si="174"/>
        <v>0</v>
      </c>
      <c r="P54" s="14">
        <f>HNK!P54+WGL!P54+JBHPL!P54+JANG!P54+MHBD!P54+KRN!P54+PDLY!P54+JGTYL!P54+KMM!P54+BKDM!P54+NZB!P54+KMDY!P54+ADB!P54+NML!P54+MNRL!P54+KBASF!P54</f>
        <v>0</v>
      </c>
      <c r="Q54" s="14">
        <f>HNK!Q54+WGL!Q54+JBHPL!Q54+JANG!Q54+MHBD!Q54+KRN!Q54+PDLY!Q54+JGTYL!Q54+KMM!Q54+BKDM!Q54+NZB!Q54+KMDY!Q54+ADB!Q54+NML!Q54+MNRL!Q54+KBASF!Q54</f>
        <v>0</v>
      </c>
      <c r="R54" s="14">
        <f>HNK!R54+WGL!R54+JBHPL!R54+JANG!R54+MHBD!R54+KRN!R54+PDLY!R54+JGTYL!R54+KMM!R54+BKDM!R54+NZB!R54+KMDY!R54+ADB!R54+NML!R54+MNRL!R54+KBASF!R54</f>
        <v>0</v>
      </c>
      <c r="S54" s="14">
        <f>HNK!S54+WGL!S54+JBHPL!S54+JANG!S54+MHBD!S54+KRN!S54+PDLY!S54+JGTYL!S54+KMM!S54+BKDM!S54+NZB!S54+KMDY!S54+ADB!S54+NML!S54+MNRL!S54+KBASF!S54</f>
        <v>0</v>
      </c>
      <c r="T54" s="14">
        <f>HNK!T54+WGL!T54+JBHPL!T54+JANG!T54+MHBD!T54+KRN!T54+PDLY!T54+JGTYL!T54+KMM!T54+BKDM!T54+NZB!T54+KMDY!T54+ADB!T54+NML!T54+MNRL!T54+KBASF!T54</f>
        <v>0</v>
      </c>
      <c r="U54" s="14">
        <f>HNK!U54+WGL!U54+JBHPL!U54+JANG!U54+MHBD!U54+KRN!U54+PDLY!U54+JGTYL!U54+KMM!U54+BKDM!U54+NZB!U54+KMDY!U54+ADB!U54+NML!U54+MNRL!U54+KBASF!U54</f>
        <v>0</v>
      </c>
      <c r="V54" s="14">
        <f>HNK!V54+WGL!V54+JBHPL!V54+JANG!V54+MHBD!V54+KRN!V54+PDLY!V54+JGTYL!V54+KMM!V54+BKDM!V54+NZB!V54+KMDY!V54+ADB!V54+NML!V54+MNRL!V54+KBASF!V54</f>
        <v>0</v>
      </c>
      <c r="W54" s="14">
        <f>HNK!W54+WGL!W54+JBHPL!W54+JANG!W54+MHBD!W54+KRN!W54+PDLY!W54+JGTYL!W54+KMM!W54+BKDM!W54+NZB!W54+KMDY!W54+ADB!W54+NML!W54+MNRL!W54+KBASF!W54</f>
        <v>0</v>
      </c>
      <c r="X54" s="14">
        <f>HNK!X54+WGL!X54+JBHPL!X54+JANG!X54+MHBD!X54+KRN!X54+PDLY!X54+JGTYL!X54+KMM!X54+BKDM!X54+NZB!X54+KMDY!X54+ADB!X54+NML!X54+MNRL!X54+KBASF!X54</f>
        <v>0</v>
      </c>
      <c r="Y54" s="14">
        <f>HNK!Y54+WGL!Y54+JBHPL!Y54+JANG!Y54+MHBD!Y54+KRN!Y54+PDLY!Y54+JGTYL!Y54+KMM!Y54+BKDM!Y54+NZB!Y54+KMDY!Y54+ADB!Y54+NML!Y54+MNRL!Y54+KBASF!Y54</f>
        <v>0</v>
      </c>
      <c r="Z54" s="14">
        <f>HNK!Z54+WGL!Z54+JBHPL!Z54+JANG!Z54+MHBD!Z54+KRN!Z54+PDLY!Z54+JGTYL!Z54+KMM!Z54+BKDM!Z54+NZB!Z54+KMDY!Z54+ADB!Z54+NML!Z54+MNRL!Z54+KBASF!Z54</f>
        <v>0</v>
      </c>
      <c r="AA54" s="14">
        <f>HNK!AA54+WGL!AA54+JBHPL!AA54+JANG!AA54+MHBD!AA54+KRN!AA54+PDLY!AA54+JGTYL!AA54+KMM!AA54+BKDM!AA54+NZB!AA54+KMDY!AA54+ADB!AA54+NML!AA54+MNRL!AA54+KBASF!AA54</f>
        <v>0</v>
      </c>
      <c r="AB54" s="13">
        <f t="shared" si="175"/>
        <v>0</v>
      </c>
      <c r="AC54" s="14">
        <f>HNK!AC54+WGL!AC54+JBHPL!AC54+JANG!AC54+MHBD!AC54+KRN!AC54+PDLY!AC54+JGTYL!AC54+KMM!AC54+BKDM!AC54+NZB!AC54+KMDY!AC54+ADB!AC54+NML!AC54+MNRL!AC54+KBASF!AC54</f>
        <v>0</v>
      </c>
      <c r="AD54" s="14">
        <f>HNK!AD54+WGL!AD54+JBHPL!AD54+JANG!AD54+MHBD!AD54+KRN!AD54+PDLY!AD54+JGTYL!AD54+KMM!AD54+BKDM!AD54+NZB!AD54+KMDY!AD54+ADB!AD54+NML!AD54+MNRL!AD54+KBASF!AD54</f>
        <v>0</v>
      </c>
      <c r="AE54" s="14">
        <f>HNK!AE54+WGL!AE54+JBHPL!AE54+JANG!AE54+MHBD!AE54+KRN!AE54+PDLY!AE54+JGTYL!AE54+KMM!AE54+BKDM!AE54+NZB!AE54+KMDY!AE54+ADB!AE54+NML!AE54+MNRL!AE54+KBASF!AE54</f>
        <v>0</v>
      </c>
      <c r="AF54" s="14">
        <f>HNK!AF54+WGL!AF54+JBHPL!AF54+JANG!AF54+MHBD!AF54+KRN!AF54+PDLY!AF54+JGTYL!AF54+KMM!AF54+BKDM!AF54+NZB!AF54+KMDY!AF54+ADB!AF54+NML!AF54+MNRL!AF54+KBASF!AF54</f>
        <v>0</v>
      </c>
      <c r="AG54" s="14">
        <f>HNK!AG54+WGL!AG54+JBHPL!AG54+JANG!AG54+MHBD!AG54+KRN!AG54+PDLY!AG54+JGTYL!AG54+KMM!AG54+BKDM!AG54+NZB!AG54+KMDY!AG54+ADB!AG54+NML!AG54+MNRL!AG54+KBASF!AG54</f>
        <v>0</v>
      </c>
      <c r="AH54" s="14">
        <f>HNK!AH54+WGL!AH54+JBHPL!AH54+JANG!AH54+MHBD!AH54+KRN!AH54+PDLY!AH54+JGTYL!AH54+KMM!AH54+BKDM!AH54+NZB!AH54+KMDY!AH54+ADB!AH54+NML!AH54+MNRL!AH54+KBASF!AH54</f>
        <v>0</v>
      </c>
      <c r="AI54" s="14">
        <f>HNK!AI54+WGL!AI54+JBHPL!AI54+JANG!AI54+MHBD!AI54+KRN!AI54+PDLY!AI54+JGTYL!AI54+KMM!AI54+BKDM!AI54+NZB!AI54+KMDY!AI54+ADB!AI54+NML!AI54+MNRL!AI54+KBASF!AI54</f>
        <v>0</v>
      </c>
      <c r="AJ54" s="14">
        <f>HNK!AJ54+WGL!AJ54+JBHPL!AJ54+JANG!AJ54+MHBD!AJ54+KRN!AJ54+PDLY!AJ54+JGTYL!AJ54+KMM!AJ54+BKDM!AJ54+NZB!AJ54+KMDY!AJ54+ADB!AJ54+NML!AJ54+MNRL!AJ54+KBASF!AJ54</f>
        <v>0</v>
      </c>
      <c r="AK54" s="14">
        <f>HNK!AK54+WGL!AK54+JBHPL!AK54+JANG!AK54+MHBD!AK54+KRN!AK54+PDLY!AK54+JGTYL!AK54+KMM!AK54+BKDM!AK54+NZB!AK54+KMDY!AK54+ADB!AK54+NML!AK54+MNRL!AK54+KBASF!AK54</f>
        <v>0</v>
      </c>
      <c r="AL54" s="14">
        <f>HNK!AL54+WGL!AL54+JBHPL!AL54+JANG!AL54+MHBD!AL54+KRN!AL54+PDLY!AL54+JGTYL!AL54+KMM!AL54+BKDM!AL54+NZB!AL54+KMDY!AL54+ADB!AL54+NML!AL54+MNRL!AL54+KBASF!AL54</f>
        <v>0</v>
      </c>
      <c r="AM54" s="14">
        <f>HNK!AM54+WGL!AM54+JBHPL!AM54+JANG!AM54+MHBD!AM54+KRN!AM54+PDLY!AM54+JGTYL!AM54+KMM!AM54+BKDM!AM54+NZB!AM54+KMDY!AM54+ADB!AM54+NML!AM54+MNRL!AM54+KBASF!AM54</f>
        <v>0</v>
      </c>
      <c r="AN54" s="14">
        <f>HNK!AN54+WGL!AN54+JBHPL!AN54+JANG!AN54+MHBD!AN54+KRN!AN54+PDLY!AN54+JGTYL!AN54+KMM!AN54+BKDM!AN54+NZB!AN54+KMDY!AN54+ADB!AN54+NML!AN54+MNRL!AN54+KBASF!AN54</f>
        <v>0</v>
      </c>
      <c r="AO54" s="13">
        <f t="shared" si="176"/>
        <v>0</v>
      </c>
      <c r="AP54" s="14">
        <f>HNK!AP54+WGL!AP54+JBHPL!AP54+JANG!AP54+MHBD!AP54+KRN!AP54+PDLY!AP54+JGTYL!AP54+KMM!AP54+BKDM!AP54+NZB!AP54+KMDY!AP54+ADB!AP54+NML!AP54+MNRL!AP54+KBASF!AP54</f>
        <v>0</v>
      </c>
      <c r="AQ54" s="14">
        <f>HNK!AQ54+WGL!AQ54+JBHPL!AQ54+JANG!AQ54+MHBD!AQ54+KRN!AQ54+PDLY!AQ54+JGTYL!AQ54+KMM!AQ54+BKDM!AQ54+NZB!AQ54+KMDY!AQ54+ADB!AQ54+NML!AQ54+MNRL!AQ54+KBASF!AQ54</f>
        <v>0</v>
      </c>
      <c r="AR54" s="14">
        <f>HNK!AR54+WGL!AR54+JBHPL!AR54+JANG!AR54+MHBD!AR54+KRN!AR54+PDLY!AR54+JGTYL!AR54+KMM!AR54+BKDM!AR54+NZB!AR54+KMDY!AR54+ADB!AR54+NML!AR54+MNRL!AR54+KBASF!AR54</f>
        <v>0</v>
      </c>
      <c r="AS54" s="14">
        <f>HNK!AS54+WGL!AS54+JBHPL!AS54+JANG!AS54+MHBD!AS54+KRN!AS54+PDLY!AS54+JGTYL!AS54+KMM!AS54+BKDM!AS54+NZB!AS54+KMDY!AS54+ADB!AS54+NML!AS54+MNRL!AS54+KBASF!AS54</f>
        <v>0</v>
      </c>
      <c r="AT54" s="14">
        <f>HNK!AT54+WGL!AT54+JBHPL!AT54+JANG!AT54+MHBD!AT54+KRN!AT54+PDLY!AT54+JGTYL!AT54+KMM!AT54+BKDM!AT54+NZB!AT54+KMDY!AT54+ADB!AT54+NML!AT54+MNRL!AT54+KBASF!AT54</f>
        <v>0</v>
      </c>
      <c r="AU54" s="14">
        <f>HNK!AU54+WGL!AU54+JBHPL!AU54+JANG!AU54+MHBD!AU54+KRN!AU54+PDLY!AU54+JGTYL!AU54+KMM!AU54+BKDM!AU54+NZB!AU54+KMDY!AU54+ADB!AU54+NML!AU54+MNRL!AU54+KBASF!AU54</f>
        <v>0</v>
      </c>
      <c r="AV54" s="14">
        <f>HNK!AV54+WGL!AV54+JBHPL!AV54+JANG!AV54+MHBD!AV54+KRN!AV54+PDLY!AV54+JGTYL!AV54+KMM!AV54+BKDM!AV54+NZB!AV54+KMDY!AV54+ADB!AV54+NML!AV54+MNRL!AV54+KBASF!AV54</f>
        <v>0</v>
      </c>
      <c r="AW54" s="14">
        <f>HNK!AW54+WGL!AW54+JBHPL!AW54+JANG!AW54+MHBD!AW54+KRN!AW54+PDLY!AW54+JGTYL!AW54+KMM!AW54+BKDM!AW54+NZB!AW54+KMDY!AW54+ADB!AW54+NML!AW54+MNRL!AW54+KBASF!AW54</f>
        <v>0</v>
      </c>
      <c r="AX54" s="14">
        <f>HNK!AX54+WGL!AX54+JBHPL!AX54+JANG!AX54+MHBD!AX54+KRN!AX54+PDLY!AX54+JGTYL!AX54+KMM!AX54+BKDM!AX54+NZB!AX54+KMDY!AX54+ADB!AX54+NML!AX54+MNRL!AX54+KBASF!AX54</f>
        <v>0</v>
      </c>
      <c r="AY54" s="14">
        <f>HNK!AY54+WGL!AY54+JBHPL!AY54+JANG!AY54+MHBD!AY54+KRN!AY54+PDLY!AY54+JGTYL!AY54+KMM!AY54+BKDM!AY54+NZB!AY54+KMDY!AY54+ADB!AY54+NML!AY54+MNRL!AY54+KBASF!AY54</f>
        <v>0</v>
      </c>
      <c r="AZ54" s="14">
        <f>HNK!AZ54+WGL!AZ54+JBHPL!AZ54+JANG!AZ54+MHBD!AZ54+KRN!AZ54+PDLY!AZ54+JGTYL!AZ54+KMM!AZ54+BKDM!AZ54+NZB!AZ54+KMDY!AZ54+ADB!AZ54+NML!AZ54+MNRL!AZ54+KBASF!AZ54</f>
        <v>0</v>
      </c>
      <c r="BA54" s="14">
        <f>HNK!BA54+WGL!BA54+JBHPL!BA54+JANG!BA54+MHBD!BA54+KRN!BA54+PDLY!BA54+JGTYL!BA54+KMM!BA54+BKDM!BA54+NZB!BA54+KMDY!BA54+ADB!BA54+NML!BA54+MNRL!BA54+KBASF!BA54</f>
        <v>0</v>
      </c>
      <c r="BB54" s="13">
        <f t="shared" si="177"/>
        <v>0</v>
      </c>
      <c r="BC54" s="14">
        <f>HNK!BC54+WGL!BC54+JBHPL!BC54+JANG!BC54+MHBD!BC54+KRN!BC54+PDLY!BC54+JGTYL!BC54+KMM!BC54+BKDM!BC54+NZB!BC54+KMDY!BC54+ADB!BC54+NML!BC54+MNRL!BC54+KBASF!BC54</f>
        <v>0</v>
      </c>
      <c r="BD54" s="14">
        <f>HNK!BD54+WGL!BD54+JBHPL!BD54+JANG!BD54+MHBD!BD54+KRN!BD54+PDLY!BD54+JGTYL!BD54+KMM!BD54+BKDM!BD54+NZB!BD54+KMDY!BD54+ADB!BD54+NML!BD54+MNRL!BD54+KBASF!BD54</f>
        <v>0</v>
      </c>
      <c r="BE54" s="14">
        <f>HNK!BE54+WGL!BE54+JBHPL!BE54+JANG!BE54+MHBD!BE54+KRN!BE54+PDLY!BE54+JGTYL!BE54+KMM!BE54+BKDM!BE54+NZB!BE54+KMDY!BE54+ADB!BE54+NML!BE54+MNRL!BE54+KBASF!BE54</f>
        <v>0</v>
      </c>
      <c r="BF54" s="14">
        <f>HNK!BF54+WGL!BF54+JBHPL!BF54+JANG!BF54+MHBD!BF54+KRN!BF54+PDLY!BF54+JGTYL!BF54+KMM!BF54+BKDM!BF54+NZB!BF54+KMDY!BF54+ADB!BF54+NML!BF54+MNRL!BF54+KBASF!BF54</f>
        <v>0</v>
      </c>
      <c r="BG54" s="14">
        <f>HNK!BG54+WGL!BG54+JBHPL!BG54+JANG!BG54+MHBD!BG54+KRN!BG54+PDLY!BG54+JGTYL!BG54+KMM!BG54+BKDM!BG54+NZB!BG54+KMDY!BG54+ADB!BG54+NML!BG54+MNRL!BG54+KBASF!BG54</f>
        <v>0</v>
      </c>
      <c r="BH54" s="14">
        <f>HNK!BH54+WGL!BH54+JBHPL!BH54+JANG!BH54+MHBD!BH54+KRN!BH54+PDLY!BH54+JGTYL!BH54+KMM!BH54+BKDM!BH54+NZB!BH54+KMDY!BH54+ADB!BH54+NML!BH54+MNRL!BH54+KBASF!BH54</f>
        <v>0</v>
      </c>
      <c r="BI54" s="14">
        <f>HNK!BI54+WGL!BI54+JBHPL!BI54+JANG!BI54+MHBD!BI54+KRN!BI54+PDLY!BI54+JGTYL!BI54+KMM!BI54+BKDM!BI54+NZB!BI54+KMDY!BI54+ADB!BI54+NML!BI54+MNRL!BI54+KBASF!BI54</f>
        <v>0</v>
      </c>
      <c r="BJ54" s="14">
        <f>HNK!BJ54+WGL!BJ54+JBHPL!BJ54+JANG!BJ54+MHBD!BJ54+KRN!BJ54+PDLY!BJ54+JGTYL!BJ54+KMM!BJ54+BKDM!BJ54+NZB!BJ54+KMDY!BJ54+ADB!BJ54+NML!BJ54+MNRL!BJ54+KBASF!BJ54</f>
        <v>0</v>
      </c>
      <c r="BK54" s="14">
        <f>HNK!BK54+WGL!BK54+JBHPL!BK54+JANG!BK54+MHBD!BK54+KRN!BK54+PDLY!BK54+JGTYL!BK54+KMM!BK54+BKDM!BK54+NZB!BK54+KMDY!BK54+ADB!BK54+NML!BK54+MNRL!BK54+KBASF!BK54</f>
        <v>0</v>
      </c>
      <c r="BL54" s="14">
        <f>HNK!BL54+WGL!BL54+JBHPL!BL54+JANG!BL54+MHBD!BL54+KRN!BL54+PDLY!BL54+JGTYL!BL54+KMM!BL54+BKDM!BL54+NZB!BL54+KMDY!BL54+ADB!BL54+NML!BL54+MNRL!BL54+KBASF!BL54</f>
        <v>0</v>
      </c>
      <c r="BM54" s="14">
        <f>HNK!BM54+WGL!BM54+JBHPL!BM54+JANG!BM54+MHBD!BM54+KRN!BM54+PDLY!BM54+JGTYL!BM54+KMM!BM54+BKDM!BM54+NZB!BM54+KMDY!BM54+ADB!BM54+NML!BM54+MNRL!BM54+KBASF!BM54</f>
        <v>0</v>
      </c>
      <c r="BN54" s="14">
        <f>HNK!BN54+WGL!BN54+JBHPL!BN54+JANG!BN54+MHBD!BN54+KRN!BN54+PDLY!BN54+JGTYL!BN54+KMM!BN54+BKDM!BN54+NZB!BN54+KMDY!BN54+ADB!BN54+NML!BN54+MNRL!BN54+KBASF!BN54</f>
        <v>0</v>
      </c>
      <c r="BO54" s="13">
        <f t="shared" si="178"/>
        <v>0</v>
      </c>
      <c r="BP54" s="14">
        <f>HNK!BP54+WGL!BP54+JBHPL!BP54+JANG!BP54+MHBD!BP54+KRN!BP54+PDLY!BP54+JGTYL!BP54+KMM!BP54+BKDM!BP54+NZB!BP54+KMDY!BP54+ADB!BP54+NML!BP54+MNRL!BP54+KBASF!BP54</f>
        <v>0</v>
      </c>
      <c r="BQ54" s="14">
        <f>HNK!BQ54+WGL!BQ54+JBHPL!BQ54+JANG!BQ54+MHBD!BQ54+KRN!BQ54+PDLY!BQ54+JGTYL!BQ54+KMM!BQ54+BKDM!BQ54+NZB!BQ54+KMDY!BQ54+ADB!BQ54+NML!BQ54+MNRL!BQ54+KBASF!BQ54</f>
        <v>0</v>
      </c>
      <c r="BR54" s="14">
        <f>HNK!BR54+WGL!BR54+JBHPL!BR54+JANG!BR54+MHBD!BR54+KRN!BR54+PDLY!BR54+JGTYL!BR54+KMM!BR54+BKDM!BR54+NZB!BR54+KMDY!BR54+ADB!BR54+NML!BR54+MNRL!BR54+KBASF!BR54</f>
        <v>0</v>
      </c>
      <c r="BS54" s="14">
        <f>HNK!BS54+WGL!BS54+JBHPL!BS54+JANG!BS54+MHBD!BS54+KRN!BS54+PDLY!BS54+JGTYL!BS54+KMM!BS54+BKDM!BS54+NZB!BS54+KMDY!BS54+ADB!BS54+NML!BS54+MNRL!BS54+KBASF!BS54</f>
        <v>0</v>
      </c>
      <c r="BT54" s="14">
        <f>HNK!BT54+WGL!BT54+JBHPL!BT54+JANG!BT54+MHBD!BT54+KRN!BT54+PDLY!BT54+JGTYL!BT54+KMM!BT54+BKDM!BT54+NZB!BT54+KMDY!BT54+ADB!BT54+NML!BT54+MNRL!BT54+KBASF!BT54</f>
        <v>0</v>
      </c>
      <c r="BU54" s="14">
        <f>HNK!BU54+WGL!BU54+JBHPL!BU54+JANG!BU54+MHBD!BU54+KRN!BU54+PDLY!BU54+JGTYL!BU54+KMM!BU54+BKDM!BU54+NZB!BU54+KMDY!BU54+ADB!BU54+NML!BU54+MNRL!BU54+KBASF!BU54</f>
        <v>0</v>
      </c>
      <c r="BV54" s="14">
        <f>HNK!BV54+WGL!BV54+JBHPL!BV54+JANG!BV54+MHBD!BV54+KRN!BV54+PDLY!BV54+JGTYL!BV54+KMM!BV54+BKDM!BV54+NZB!BV54+KMDY!BV54+ADB!BV54+NML!BV54+MNRL!BV54+KBASF!BV54</f>
        <v>0</v>
      </c>
      <c r="BW54" s="14">
        <f>HNK!BW54+WGL!BW54+JBHPL!BW54+JANG!BW54+MHBD!BW54+KRN!BW54+PDLY!BW54+JGTYL!BW54+KMM!BW54+BKDM!BW54+NZB!BW54+KMDY!BW54+ADB!BW54+NML!BW54+MNRL!BW54+KBASF!BW54</f>
        <v>0</v>
      </c>
      <c r="BX54" s="14">
        <f>HNK!BX54+WGL!BX54+JBHPL!BX54+JANG!BX54+MHBD!BX54+KRN!BX54+PDLY!BX54+JGTYL!BX54+KMM!BX54+BKDM!BX54+NZB!BX54+KMDY!BX54+ADB!BX54+NML!BX54+MNRL!BX54+KBASF!BX54</f>
        <v>0</v>
      </c>
      <c r="BY54" s="14">
        <f>HNK!BY54+WGL!BY54+JBHPL!BY54+JANG!BY54+MHBD!BY54+KRN!BY54+PDLY!BY54+JGTYL!BY54+KMM!BY54+BKDM!BY54+NZB!BY54+KMDY!BY54+ADB!BY54+NML!BY54+MNRL!BY54+KBASF!BY54</f>
        <v>0</v>
      </c>
      <c r="BZ54" s="14">
        <f>HNK!BZ54+WGL!BZ54+JBHPL!BZ54+JANG!BZ54+MHBD!BZ54+KRN!BZ54+PDLY!BZ54+JGTYL!BZ54+KMM!BZ54+BKDM!BZ54+NZB!BZ54+KMDY!BZ54+ADB!BZ54+NML!BZ54+MNRL!BZ54+KBASF!BZ54</f>
        <v>0</v>
      </c>
      <c r="CA54" s="14">
        <f>HNK!CA54+WGL!CA54+JBHPL!CA54+JANG!CA54+MHBD!CA54+KRN!CA54+PDLY!CA54+JGTYL!CA54+KMM!CA54+BKDM!CA54+NZB!CA54+KMDY!CA54+ADB!CA54+NML!CA54+MNRL!CA54+KBASF!CA54</f>
        <v>0</v>
      </c>
      <c r="CB54" s="13">
        <f t="shared" si="179"/>
        <v>0</v>
      </c>
      <c r="CC54" s="23">
        <f t="shared" si="180"/>
        <v>0</v>
      </c>
      <c r="CD54" s="23">
        <f t="shared" si="181"/>
        <v>0</v>
      </c>
      <c r="CE54" s="23">
        <f t="shared" si="182"/>
        <v>0</v>
      </c>
      <c r="CF54" s="23">
        <f t="shared" si="183"/>
        <v>0</v>
      </c>
      <c r="CG54" s="23">
        <f t="shared" si="184"/>
        <v>0</v>
      </c>
      <c r="CH54" s="37">
        <v>0.05</v>
      </c>
      <c r="CI54" s="25" t="s">
        <v>80</v>
      </c>
      <c r="CJ54" s="26">
        <f t="shared" si="185"/>
        <v>0.05</v>
      </c>
      <c r="CK54" s="26">
        <f t="shared" si="185"/>
        <v>0.05</v>
      </c>
      <c r="CL54" s="26">
        <f t="shared" si="185"/>
        <v>0.05</v>
      </c>
      <c r="CM54" s="26">
        <f t="shared" si="185"/>
        <v>0.05</v>
      </c>
      <c r="CN54" s="26">
        <f t="shared" si="185"/>
        <v>0.05</v>
      </c>
      <c r="CO54" s="26">
        <f t="shared" si="185"/>
        <v>0.05</v>
      </c>
      <c r="CP54" s="14">
        <f>HNK!CP54+WGL!CP54+JBHPL!CP54+JANG!CP54+MHBD!CP54+KRN!CP54+PDLY!CP54+JGTYL!CP54+KMM!CP54+BKDM!CP54+NZB!CP54+KMDY!CP54+ADB!CP54+NML!CP54+MNRL!CP54+KBASF!CP54</f>
        <v>0</v>
      </c>
      <c r="CQ54" s="14">
        <f>HNK!CQ54+WGL!CQ54+JBHPL!CQ54+JANG!CQ54+MHBD!CQ54+KRN!CQ54+PDLY!CQ54+JGTYL!CQ54+KMM!CQ54+BKDM!CQ54+NZB!CQ54+KMDY!CQ54+ADB!CQ54+NML!CQ54+MNRL!CQ54+KBASF!CQ54</f>
        <v>0</v>
      </c>
      <c r="CR54" s="14">
        <f>HNK!CR54+WGL!CR54+JBHPL!CR54+JANG!CR54+MHBD!CR54+KRN!CR54+PDLY!CR54+JGTYL!CR54+KMM!CR54+BKDM!CR54+NZB!CR54+KMDY!CR54+ADB!CR54+NML!CR54+MNRL!CR54+KBASF!CR54</f>
        <v>0</v>
      </c>
      <c r="CS54" s="14">
        <f>HNK!CS54+WGL!CS54+JBHPL!CS54+JANG!CS54+MHBD!CS54+KRN!CS54+PDLY!CS54+JGTYL!CS54+KMM!CS54+BKDM!CS54+NZB!CS54+KMDY!CS54+ADB!CS54+NML!CS54+MNRL!CS54+KBASF!CS54</f>
        <v>0</v>
      </c>
      <c r="CT54" s="14">
        <f>HNK!CT54+WGL!CT54+JBHPL!CT54+JANG!CT54+MHBD!CT54+KRN!CT54+PDLY!CT54+JGTYL!CT54+KMM!CT54+BKDM!CT54+NZB!CT54+KMDY!CT54+ADB!CT54+NML!CT54+MNRL!CT54+KBASF!CT54</f>
        <v>0</v>
      </c>
      <c r="CU54" s="14">
        <f>HNK!CU54+WGL!CU54+JBHPL!CU54+JANG!CU54+MHBD!CU54+KRN!CU54+PDLY!CU54+JGTYL!CU54+KMM!CU54+BKDM!CU54+NZB!CU54+KMDY!CU54+ADB!CU54+NML!CU54+MNRL!CU54+KBASF!CU54</f>
        <v>0</v>
      </c>
      <c r="CV54" s="34">
        <f t="shared" si="186"/>
        <v>0</v>
      </c>
      <c r="CW54" s="34">
        <f t="shared" si="186"/>
        <v>0</v>
      </c>
      <c r="CX54" s="34">
        <f t="shared" si="186"/>
        <v>0</v>
      </c>
      <c r="CY54" s="34">
        <f t="shared" si="186"/>
        <v>0</v>
      </c>
      <c r="CZ54" s="34">
        <f t="shared" si="186"/>
        <v>0</v>
      </c>
      <c r="DA54" s="34">
        <f t="shared" si="186"/>
        <v>0</v>
      </c>
      <c r="DB54" s="13">
        <f t="shared" si="187"/>
        <v>0</v>
      </c>
      <c r="DC54" s="40">
        <f t="shared" si="188"/>
        <v>0</v>
      </c>
      <c r="DD54" s="41">
        <f t="shared" si="189"/>
        <v>0</v>
      </c>
      <c r="DE54" s="40">
        <f t="shared" si="190"/>
        <v>0</v>
      </c>
      <c r="DF54" s="40">
        <f t="shared" si="191"/>
        <v>0</v>
      </c>
      <c r="DG54" s="48">
        <f t="shared" si="192"/>
        <v>0</v>
      </c>
      <c r="DH54" s="54">
        <v>0.05</v>
      </c>
      <c r="DI54" s="25" t="s">
        <v>80</v>
      </c>
      <c r="DJ54" s="50">
        <f t="shared" si="193"/>
        <v>0.05</v>
      </c>
      <c r="DK54" s="68">
        <f t="shared" si="194"/>
        <v>0</v>
      </c>
      <c r="DL54" s="68">
        <f t="shared" si="194"/>
        <v>0</v>
      </c>
      <c r="DM54" s="68">
        <f t="shared" si="194"/>
        <v>0</v>
      </c>
      <c r="DN54" s="68">
        <f t="shared" si="195"/>
        <v>0</v>
      </c>
      <c r="DO54" s="68">
        <f t="shared" si="195"/>
        <v>0</v>
      </c>
      <c r="DP54" s="68">
        <f t="shared" si="195"/>
        <v>0</v>
      </c>
      <c r="DQ54" s="68">
        <f t="shared" si="195"/>
        <v>0</v>
      </c>
      <c r="DR54" s="68">
        <f t="shared" si="195"/>
        <v>0</v>
      </c>
      <c r="DS54" s="68">
        <f t="shared" si="195"/>
        <v>0</v>
      </c>
      <c r="DT54" s="68">
        <f t="shared" si="195"/>
        <v>0</v>
      </c>
      <c r="DU54" s="68">
        <f t="shared" si="195"/>
        <v>0</v>
      </c>
      <c r="DV54" s="68">
        <f t="shared" si="195"/>
        <v>0</v>
      </c>
      <c r="DW54" s="13">
        <f t="shared" si="196"/>
        <v>0</v>
      </c>
      <c r="DX54" s="126"/>
      <c r="DY54" s="126"/>
      <c r="DZ54" s="126"/>
      <c r="EA54" s="126"/>
      <c r="EB54" s="126"/>
      <c r="EC54" s="126"/>
      <c r="ED54" s="126"/>
      <c r="EE54" s="126"/>
      <c r="EF54" s="126"/>
      <c r="EG54" s="126"/>
      <c r="EH54" s="126"/>
      <c r="EI54" s="126"/>
      <c r="EJ54" s="125"/>
      <c r="EK54" s="126"/>
      <c r="EL54" s="126"/>
      <c r="EM54" s="126"/>
      <c r="EN54" s="126"/>
      <c r="EO54" s="126"/>
      <c r="EP54" s="126"/>
      <c r="EQ54" s="126"/>
      <c r="ER54" s="126"/>
      <c r="ES54" s="126"/>
      <c r="ET54" s="126"/>
      <c r="EU54" s="126"/>
      <c r="EV54" s="126"/>
      <c r="EW54" s="125"/>
      <c r="EX54" s="126"/>
      <c r="EY54" s="126"/>
      <c r="EZ54" s="126"/>
      <c r="FA54" s="126"/>
      <c r="FB54" s="126"/>
      <c r="FC54" s="126"/>
      <c r="FD54" s="126"/>
      <c r="FE54" s="126"/>
      <c r="FF54" s="126"/>
      <c r="FG54" s="126"/>
      <c r="FH54" s="126"/>
      <c r="FI54" s="126"/>
      <c r="FJ54" s="125"/>
      <c r="FK54" s="126"/>
      <c r="FL54" s="126"/>
      <c r="FM54" s="126"/>
      <c r="FN54" s="126"/>
      <c r="FO54" s="126"/>
      <c r="FP54" s="126"/>
      <c r="FQ54" s="126"/>
      <c r="FR54" s="126"/>
      <c r="FS54" s="126"/>
      <c r="FT54" s="126"/>
      <c r="FU54" s="126"/>
      <c r="FV54" s="126"/>
      <c r="FW54" s="125"/>
      <c r="FX54" s="126"/>
      <c r="FY54" s="126"/>
      <c r="FZ54" s="126"/>
      <c r="GA54" s="126"/>
      <c r="GB54" s="126"/>
      <c r="GC54" s="126"/>
      <c r="GD54" s="126"/>
      <c r="GE54" s="126"/>
      <c r="GF54" s="126"/>
      <c r="GG54" s="126"/>
      <c r="GH54" s="126"/>
      <c r="GI54" s="126"/>
      <c r="GJ54" s="125"/>
      <c r="GK54" s="126"/>
      <c r="GL54" s="126"/>
      <c r="GM54" s="126"/>
      <c r="GN54" s="126"/>
      <c r="GO54" s="126"/>
      <c r="GP54" s="126"/>
      <c r="GQ54" s="126"/>
      <c r="GR54" s="126"/>
      <c r="GS54" s="126"/>
      <c r="GT54" s="126"/>
      <c r="GU54" s="126"/>
      <c r="GV54" s="126"/>
      <c r="GW54" s="125"/>
      <c r="GX54" s="126"/>
      <c r="GY54" s="126"/>
      <c r="GZ54" s="126"/>
      <c r="HA54" s="126"/>
      <c r="HB54" s="126"/>
      <c r="HC54" s="126"/>
      <c r="HD54" s="126"/>
      <c r="HE54" s="126"/>
      <c r="HF54" s="126"/>
      <c r="HG54" s="126"/>
      <c r="HH54" s="126"/>
      <c r="HI54" s="126"/>
      <c r="HJ54" s="125"/>
      <c r="HK54" s="126"/>
      <c r="HL54" s="126"/>
      <c r="HM54" s="126"/>
      <c r="HN54" s="126"/>
      <c r="HO54" s="126"/>
      <c r="HP54" s="126"/>
      <c r="HQ54" s="126"/>
      <c r="HR54" s="126"/>
      <c r="HS54" s="126"/>
      <c r="HT54" s="126"/>
      <c r="HU54" s="126"/>
      <c r="HV54" s="126"/>
      <c r="HW54" s="125"/>
      <c r="HX54" s="126"/>
      <c r="HY54" s="126"/>
      <c r="HZ54" s="126"/>
      <c r="IA54" s="126"/>
      <c r="IB54" s="126"/>
      <c r="IC54" s="126"/>
      <c r="ID54" s="126"/>
      <c r="IE54" s="126"/>
      <c r="IF54" s="126"/>
      <c r="IG54" s="126"/>
      <c r="IH54" s="126"/>
      <c r="II54" s="126"/>
      <c r="IJ54" s="125"/>
      <c r="IK54" s="126"/>
      <c r="IL54" s="126"/>
      <c r="IM54" s="126"/>
      <c r="IN54" s="126"/>
      <c r="IO54" s="126"/>
      <c r="IP54" s="126"/>
      <c r="IQ54" s="126"/>
      <c r="IR54" s="126"/>
      <c r="IS54" s="126"/>
      <c r="IT54" s="126"/>
      <c r="IU54" s="126"/>
      <c r="IV54" s="126"/>
      <c r="IW54" s="125"/>
    </row>
    <row r="55" spans="2:257" ht="12.5" x14ac:dyDescent="0.2">
      <c r="B55" s="3" t="s">
        <v>4</v>
      </c>
      <c r="C55" s="14">
        <f>HNK!C55+WGL!C55+JBHPL!C55+JANG!C55+MHBD!C55+KRN!C55+PDLY!C55+JGTYL!C55+KMM!C55+BKDM!C55+NZB!C55+KMDY!C55+ADB!C55+NML!C55+MNRL!C55+KBASF!C55</f>
        <v>0</v>
      </c>
      <c r="D55" s="14">
        <f>HNK!D55+WGL!D55+JBHPL!D55+JANG!D55+MHBD!D55+KRN!D55+PDLY!D55+JGTYL!D55+KMM!D55+BKDM!D55+NZB!D55+KMDY!D55+ADB!D55+NML!D55+MNRL!D55+KBASF!D55</f>
        <v>0</v>
      </c>
      <c r="E55" s="14">
        <f>HNK!E55+WGL!E55+JBHPL!E55+JANG!E55+MHBD!E55+KRN!E55+PDLY!E55+JGTYL!E55+KMM!E55+BKDM!E55+NZB!E55+KMDY!E55+ADB!E55+NML!E55+MNRL!E55+KBASF!E55</f>
        <v>0</v>
      </c>
      <c r="F55" s="14">
        <f>HNK!F55+WGL!F55+JBHPL!F55+JANG!F55+MHBD!F55+KRN!F55+PDLY!F55+JGTYL!F55+KMM!F55+BKDM!F55+NZB!F55+KMDY!F55+ADB!F55+NML!F55+MNRL!F55+KBASF!F55</f>
        <v>0</v>
      </c>
      <c r="G55" s="14">
        <f>HNK!G55+WGL!G55+JBHPL!G55+JANG!G55+MHBD!G55+KRN!G55+PDLY!G55+JGTYL!G55+KMM!G55+BKDM!G55+NZB!G55+KMDY!G55+ADB!G55+NML!G55+MNRL!G55+KBASF!G55</f>
        <v>0</v>
      </c>
      <c r="H55" s="14">
        <f>HNK!H55+WGL!H55+JBHPL!H55+JANG!H55+MHBD!H55+KRN!H55+PDLY!H55+JGTYL!H55+KMM!H55+BKDM!H55+NZB!H55+KMDY!H55+ADB!H55+NML!H55+MNRL!H55+KBASF!H55</f>
        <v>0</v>
      </c>
      <c r="I55" s="14">
        <f>HNK!I55+WGL!I55+JBHPL!I55+JANG!I55+MHBD!I55+KRN!I55+PDLY!I55+JGTYL!I55+KMM!I55+BKDM!I55+NZB!I55+KMDY!I55+ADB!I55+NML!I55+MNRL!I55+KBASF!I55</f>
        <v>0</v>
      </c>
      <c r="J55" s="14">
        <f>HNK!J55+WGL!J55+JBHPL!J55+JANG!J55+MHBD!J55+KRN!J55+PDLY!J55+JGTYL!J55+KMM!J55+BKDM!J55+NZB!J55+KMDY!J55+ADB!J55+NML!J55+MNRL!J55+KBASF!J55</f>
        <v>0</v>
      </c>
      <c r="K55" s="14">
        <f>HNK!K55+WGL!K55+JBHPL!K55+JANG!K55+MHBD!K55+KRN!K55+PDLY!K55+JGTYL!K55+KMM!K55+BKDM!K55+NZB!K55+KMDY!K55+ADB!K55+NML!K55+MNRL!K55+KBASF!K55</f>
        <v>0</v>
      </c>
      <c r="L55" s="14">
        <f>HNK!L55+WGL!L55+JBHPL!L55+JANG!L55+MHBD!L55+KRN!L55+PDLY!L55+JGTYL!L55+KMM!L55+BKDM!L55+NZB!L55+KMDY!L55+ADB!L55+NML!L55+MNRL!L55+KBASF!L55</f>
        <v>0</v>
      </c>
      <c r="M55" s="14">
        <f>HNK!M55+WGL!M55+JBHPL!M55+JANG!M55+MHBD!M55+KRN!M55+PDLY!M55+JGTYL!M55+KMM!M55+BKDM!M55+NZB!M55+KMDY!M55+ADB!M55+NML!M55+MNRL!M55+KBASF!M55</f>
        <v>0</v>
      </c>
      <c r="N55" s="14">
        <f>HNK!N55+WGL!N55+JBHPL!N55+JANG!N55+MHBD!N55+KRN!N55+PDLY!N55+JGTYL!N55+KMM!N55+BKDM!N55+NZB!N55+KMDY!N55+ADB!N55+NML!N55+MNRL!N55+KBASF!N55</f>
        <v>0</v>
      </c>
      <c r="O55" s="13">
        <f t="shared" si="174"/>
        <v>0</v>
      </c>
      <c r="P55" s="14">
        <f>HNK!P55+WGL!P55+JBHPL!P55+JANG!P55+MHBD!P55+KRN!P55+PDLY!P55+JGTYL!P55+KMM!P55+BKDM!P55+NZB!P55+KMDY!P55+ADB!P55+NML!P55+MNRL!P55+KBASF!P55</f>
        <v>0</v>
      </c>
      <c r="Q55" s="14">
        <f>HNK!Q55+WGL!Q55+JBHPL!Q55+JANG!Q55+MHBD!Q55+KRN!Q55+PDLY!Q55+JGTYL!Q55+KMM!Q55+BKDM!Q55+NZB!Q55+KMDY!Q55+ADB!Q55+NML!Q55+MNRL!Q55+KBASF!Q55</f>
        <v>0</v>
      </c>
      <c r="R55" s="14">
        <f>HNK!R55+WGL!R55+JBHPL!R55+JANG!R55+MHBD!R55+KRN!R55+PDLY!R55+JGTYL!R55+KMM!R55+BKDM!R55+NZB!R55+KMDY!R55+ADB!R55+NML!R55+MNRL!R55+KBASF!R55</f>
        <v>0</v>
      </c>
      <c r="S55" s="14">
        <f>HNK!S55+WGL!S55+JBHPL!S55+JANG!S55+MHBD!S55+KRN!S55+PDLY!S55+JGTYL!S55+KMM!S55+BKDM!S55+NZB!S55+KMDY!S55+ADB!S55+NML!S55+MNRL!S55+KBASF!S55</f>
        <v>0</v>
      </c>
      <c r="T55" s="14">
        <f>HNK!T55+WGL!T55+JBHPL!T55+JANG!T55+MHBD!T55+KRN!T55+PDLY!T55+JGTYL!T55+KMM!T55+BKDM!T55+NZB!T55+KMDY!T55+ADB!T55+NML!T55+MNRL!T55+KBASF!T55</f>
        <v>0</v>
      </c>
      <c r="U55" s="14">
        <f>HNK!U55+WGL!U55+JBHPL!U55+JANG!U55+MHBD!U55+KRN!U55+PDLY!U55+JGTYL!U55+KMM!U55+BKDM!U55+NZB!U55+KMDY!U55+ADB!U55+NML!U55+MNRL!U55+KBASF!U55</f>
        <v>0</v>
      </c>
      <c r="V55" s="14">
        <f>HNK!V55+WGL!V55+JBHPL!V55+JANG!V55+MHBD!V55+KRN!V55+PDLY!V55+JGTYL!V55+KMM!V55+BKDM!V55+NZB!V55+KMDY!V55+ADB!V55+NML!V55+MNRL!V55+KBASF!V55</f>
        <v>0</v>
      </c>
      <c r="W55" s="14">
        <f>HNK!W55+WGL!W55+JBHPL!W55+JANG!W55+MHBD!W55+KRN!W55+PDLY!W55+JGTYL!W55+KMM!W55+BKDM!W55+NZB!W55+KMDY!W55+ADB!W55+NML!W55+MNRL!W55+KBASF!W55</f>
        <v>0</v>
      </c>
      <c r="X55" s="14">
        <f>HNK!X55+WGL!X55+JBHPL!X55+JANG!X55+MHBD!X55+KRN!X55+PDLY!X55+JGTYL!X55+KMM!X55+BKDM!X55+NZB!X55+KMDY!X55+ADB!X55+NML!X55+MNRL!X55+KBASF!X55</f>
        <v>0</v>
      </c>
      <c r="Y55" s="14">
        <f>HNK!Y55+WGL!Y55+JBHPL!Y55+JANG!Y55+MHBD!Y55+KRN!Y55+PDLY!Y55+JGTYL!Y55+KMM!Y55+BKDM!Y55+NZB!Y55+KMDY!Y55+ADB!Y55+NML!Y55+MNRL!Y55+KBASF!Y55</f>
        <v>0</v>
      </c>
      <c r="Z55" s="14">
        <f>HNK!Z55+WGL!Z55+JBHPL!Z55+JANG!Z55+MHBD!Z55+KRN!Z55+PDLY!Z55+JGTYL!Z55+KMM!Z55+BKDM!Z55+NZB!Z55+KMDY!Z55+ADB!Z55+NML!Z55+MNRL!Z55+KBASF!Z55</f>
        <v>0</v>
      </c>
      <c r="AA55" s="14">
        <f>HNK!AA55+WGL!AA55+JBHPL!AA55+JANG!AA55+MHBD!AA55+KRN!AA55+PDLY!AA55+JGTYL!AA55+KMM!AA55+BKDM!AA55+NZB!AA55+KMDY!AA55+ADB!AA55+NML!AA55+MNRL!AA55+KBASF!AA55</f>
        <v>0</v>
      </c>
      <c r="AB55" s="13">
        <f t="shared" si="175"/>
        <v>0</v>
      </c>
      <c r="AC55" s="14">
        <f>HNK!AC55+WGL!AC55+JBHPL!AC55+JANG!AC55+MHBD!AC55+KRN!AC55+PDLY!AC55+JGTYL!AC55+KMM!AC55+BKDM!AC55+NZB!AC55+KMDY!AC55+ADB!AC55+NML!AC55+MNRL!AC55+KBASF!AC55</f>
        <v>0</v>
      </c>
      <c r="AD55" s="14">
        <f>HNK!AD55+WGL!AD55+JBHPL!AD55+JANG!AD55+MHBD!AD55+KRN!AD55+PDLY!AD55+JGTYL!AD55+KMM!AD55+BKDM!AD55+NZB!AD55+KMDY!AD55+ADB!AD55+NML!AD55+MNRL!AD55+KBASF!AD55</f>
        <v>0</v>
      </c>
      <c r="AE55" s="14">
        <f>HNK!AE55+WGL!AE55+JBHPL!AE55+JANG!AE55+MHBD!AE55+KRN!AE55+PDLY!AE55+JGTYL!AE55+KMM!AE55+BKDM!AE55+NZB!AE55+KMDY!AE55+ADB!AE55+NML!AE55+MNRL!AE55+KBASF!AE55</f>
        <v>0</v>
      </c>
      <c r="AF55" s="14">
        <f>HNK!AF55+WGL!AF55+JBHPL!AF55+JANG!AF55+MHBD!AF55+KRN!AF55+PDLY!AF55+JGTYL!AF55+KMM!AF55+BKDM!AF55+NZB!AF55+KMDY!AF55+ADB!AF55+NML!AF55+MNRL!AF55+KBASF!AF55</f>
        <v>0</v>
      </c>
      <c r="AG55" s="14">
        <f>HNK!AG55+WGL!AG55+JBHPL!AG55+JANG!AG55+MHBD!AG55+KRN!AG55+PDLY!AG55+JGTYL!AG55+KMM!AG55+BKDM!AG55+NZB!AG55+KMDY!AG55+ADB!AG55+NML!AG55+MNRL!AG55+KBASF!AG55</f>
        <v>0</v>
      </c>
      <c r="AH55" s="14">
        <f>HNK!AH55+WGL!AH55+JBHPL!AH55+JANG!AH55+MHBD!AH55+KRN!AH55+PDLY!AH55+JGTYL!AH55+KMM!AH55+BKDM!AH55+NZB!AH55+KMDY!AH55+ADB!AH55+NML!AH55+MNRL!AH55+KBASF!AH55</f>
        <v>0</v>
      </c>
      <c r="AI55" s="14">
        <f>HNK!AI55+WGL!AI55+JBHPL!AI55+JANG!AI55+MHBD!AI55+KRN!AI55+PDLY!AI55+JGTYL!AI55+KMM!AI55+BKDM!AI55+NZB!AI55+KMDY!AI55+ADB!AI55+NML!AI55+MNRL!AI55+KBASF!AI55</f>
        <v>0</v>
      </c>
      <c r="AJ55" s="14">
        <f>HNK!AJ55+WGL!AJ55+JBHPL!AJ55+JANG!AJ55+MHBD!AJ55+KRN!AJ55+PDLY!AJ55+JGTYL!AJ55+KMM!AJ55+BKDM!AJ55+NZB!AJ55+KMDY!AJ55+ADB!AJ55+NML!AJ55+MNRL!AJ55+KBASF!AJ55</f>
        <v>0</v>
      </c>
      <c r="AK55" s="14">
        <f>HNK!AK55+WGL!AK55+JBHPL!AK55+JANG!AK55+MHBD!AK55+KRN!AK55+PDLY!AK55+JGTYL!AK55+KMM!AK55+BKDM!AK55+NZB!AK55+KMDY!AK55+ADB!AK55+NML!AK55+MNRL!AK55+KBASF!AK55</f>
        <v>0</v>
      </c>
      <c r="AL55" s="14">
        <f>HNK!AL55+WGL!AL55+JBHPL!AL55+JANG!AL55+MHBD!AL55+KRN!AL55+PDLY!AL55+JGTYL!AL55+KMM!AL55+BKDM!AL55+NZB!AL55+KMDY!AL55+ADB!AL55+NML!AL55+MNRL!AL55+KBASF!AL55</f>
        <v>0</v>
      </c>
      <c r="AM55" s="14">
        <f>HNK!AM55+WGL!AM55+JBHPL!AM55+JANG!AM55+MHBD!AM55+KRN!AM55+PDLY!AM55+JGTYL!AM55+KMM!AM55+BKDM!AM55+NZB!AM55+KMDY!AM55+ADB!AM55+NML!AM55+MNRL!AM55+KBASF!AM55</f>
        <v>0</v>
      </c>
      <c r="AN55" s="14">
        <f>HNK!AN55+WGL!AN55+JBHPL!AN55+JANG!AN55+MHBD!AN55+KRN!AN55+PDLY!AN55+JGTYL!AN55+KMM!AN55+BKDM!AN55+NZB!AN55+KMDY!AN55+ADB!AN55+NML!AN55+MNRL!AN55+KBASF!AN55</f>
        <v>0</v>
      </c>
      <c r="AO55" s="13">
        <f t="shared" si="176"/>
        <v>0</v>
      </c>
      <c r="AP55" s="14">
        <f>HNK!AP55+WGL!AP55+JBHPL!AP55+JANG!AP55+MHBD!AP55+KRN!AP55+PDLY!AP55+JGTYL!AP55+KMM!AP55+BKDM!AP55+NZB!AP55+KMDY!AP55+ADB!AP55+NML!AP55+MNRL!AP55+KBASF!AP55</f>
        <v>0</v>
      </c>
      <c r="AQ55" s="14">
        <f>HNK!AQ55+WGL!AQ55+JBHPL!AQ55+JANG!AQ55+MHBD!AQ55+KRN!AQ55+PDLY!AQ55+JGTYL!AQ55+KMM!AQ55+BKDM!AQ55+NZB!AQ55+KMDY!AQ55+ADB!AQ55+NML!AQ55+MNRL!AQ55+KBASF!AQ55</f>
        <v>0</v>
      </c>
      <c r="AR55" s="14">
        <f>HNK!AR55+WGL!AR55+JBHPL!AR55+JANG!AR55+MHBD!AR55+KRN!AR55+PDLY!AR55+JGTYL!AR55+KMM!AR55+BKDM!AR55+NZB!AR55+KMDY!AR55+ADB!AR55+NML!AR55+MNRL!AR55+KBASF!AR55</f>
        <v>0</v>
      </c>
      <c r="AS55" s="14">
        <f>HNK!AS55+WGL!AS55+JBHPL!AS55+JANG!AS55+MHBD!AS55+KRN!AS55+PDLY!AS55+JGTYL!AS55+KMM!AS55+BKDM!AS55+NZB!AS55+KMDY!AS55+ADB!AS55+NML!AS55+MNRL!AS55+KBASF!AS55</f>
        <v>0</v>
      </c>
      <c r="AT55" s="14">
        <f>HNK!AT55+WGL!AT55+JBHPL!AT55+JANG!AT55+MHBD!AT55+KRN!AT55+PDLY!AT55+JGTYL!AT55+KMM!AT55+BKDM!AT55+NZB!AT55+KMDY!AT55+ADB!AT55+NML!AT55+MNRL!AT55+KBASF!AT55</f>
        <v>0</v>
      </c>
      <c r="AU55" s="14">
        <f>HNK!AU55+WGL!AU55+JBHPL!AU55+JANG!AU55+MHBD!AU55+KRN!AU55+PDLY!AU55+JGTYL!AU55+KMM!AU55+BKDM!AU55+NZB!AU55+KMDY!AU55+ADB!AU55+NML!AU55+MNRL!AU55+KBASF!AU55</f>
        <v>0</v>
      </c>
      <c r="AV55" s="14">
        <f>HNK!AV55+WGL!AV55+JBHPL!AV55+JANG!AV55+MHBD!AV55+KRN!AV55+PDLY!AV55+JGTYL!AV55+KMM!AV55+BKDM!AV55+NZB!AV55+KMDY!AV55+ADB!AV55+NML!AV55+MNRL!AV55+KBASF!AV55</f>
        <v>0</v>
      </c>
      <c r="AW55" s="14">
        <f>HNK!AW55+WGL!AW55+JBHPL!AW55+JANG!AW55+MHBD!AW55+KRN!AW55+PDLY!AW55+JGTYL!AW55+KMM!AW55+BKDM!AW55+NZB!AW55+KMDY!AW55+ADB!AW55+NML!AW55+MNRL!AW55+KBASF!AW55</f>
        <v>0</v>
      </c>
      <c r="AX55" s="14">
        <f>HNK!AX55+WGL!AX55+JBHPL!AX55+JANG!AX55+MHBD!AX55+KRN!AX55+PDLY!AX55+JGTYL!AX55+KMM!AX55+BKDM!AX55+NZB!AX55+KMDY!AX55+ADB!AX55+NML!AX55+MNRL!AX55+KBASF!AX55</f>
        <v>0</v>
      </c>
      <c r="AY55" s="14">
        <f>HNK!AY55+WGL!AY55+JBHPL!AY55+JANG!AY55+MHBD!AY55+KRN!AY55+PDLY!AY55+JGTYL!AY55+KMM!AY55+BKDM!AY55+NZB!AY55+KMDY!AY55+ADB!AY55+NML!AY55+MNRL!AY55+KBASF!AY55</f>
        <v>0</v>
      </c>
      <c r="AZ55" s="14">
        <f>HNK!AZ55+WGL!AZ55+JBHPL!AZ55+JANG!AZ55+MHBD!AZ55+KRN!AZ55+PDLY!AZ55+JGTYL!AZ55+KMM!AZ55+BKDM!AZ55+NZB!AZ55+KMDY!AZ55+ADB!AZ55+NML!AZ55+MNRL!AZ55+KBASF!AZ55</f>
        <v>0</v>
      </c>
      <c r="BA55" s="14">
        <f>HNK!BA55+WGL!BA55+JBHPL!BA55+JANG!BA55+MHBD!BA55+KRN!BA55+PDLY!BA55+JGTYL!BA55+KMM!BA55+BKDM!BA55+NZB!BA55+KMDY!BA55+ADB!BA55+NML!BA55+MNRL!BA55+KBASF!BA55</f>
        <v>0</v>
      </c>
      <c r="BB55" s="13">
        <f t="shared" si="177"/>
        <v>0</v>
      </c>
      <c r="BC55" s="14">
        <f>HNK!BC55+WGL!BC55+JBHPL!BC55+JANG!BC55+MHBD!BC55+KRN!BC55+PDLY!BC55+JGTYL!BC55+KMM!BC55+BKDM!BC55+NZB!BC55+KMDY!BC55+ADB!BC55+NML!BC55+MNRL!BC55+KBASF!BC55</f>
        <v>0</v>
      </c>
      <c r="BD55" s="14">
        <f>HNK!BD55+WGL!BD55+JBHPL!BD55+JANG!BD55+MHBD!BD55+KRN!BD55+PDLY!BD55+JGTYL!BD55+KMM!BD55+BKDM!BD55+NZB!BD55+KMDY!BD55+ADB!BD55+NML!BD55+MNRL!BD55+KBASF!BD55</f>
        <v>0</v>
      </c>
      <c r="BE55" s="14">
        <f>HNK!BE55+WGL!BE55+JBHPL!BE55+JANG!BE55+MHBD!BE55+KRN!BE55+PDLY!BE55+JGTYL!BE55+KMM!BE55+BKDM!BE55+NZB!BE55+KMDY!BE55+ADB!BE55+NML!BE55+MNRL!BE55+KBASF!BE55</f>
        <v>0</v>
      </c>
      <c r="BF55" s="14">
        <f>HNK!BF55+WGL!BF55+JBHPL!BF55+JANG!BF55+MHBD!BF55+KRN!BF55+PDLY!BF55+JGTYL!BF55+KMM!BF55+BKDM!BF55+NZB!BF55+KMDY!BF55+ADB!BF55+NML!BF55+MNRL!BF55+KBASF!BF55</f>
        <v>0</v>
      </c>
      <c r="BG55" s="14">
        <f>HNK!BG55+WGL!BG55+JBHPL!BG55+JANG!BG55+MHBD!BG55+KRN!BG55+PDLY!BG55+JGTYL!BG55+KMM!BG55+BKDM!BG55+NZB!BG55+KMDY!BG55+ADB!BG55+NML!BG55+MNRL!BG55+KBASF!BG55</f>
        <v>0</v>
      </c>
      <c r="BH55" s="14">
        <f>HNK!BH55+WGL!BH55+JBHPL!BH55+JANG!BH55+MHBD!BH55+KRN!BH55+PDLY!BH55+JGTYL!BH55+KMM!BH55+BKDM!BH55+NZB!BH55+KMDY!BH55+ADB!BH55+NML!BH55+MNRL!BH55+KBASF!BH55</f>
        <v>0</v>
      </c>
      <c r="BI55" s="14">
        <f>HNK!BI55+WGL!BI55+JBHPL!BI55+JANG!BI55+MHBD!BI55+KRN!BI55+PDLY!BI55+JGTYL!BI55+KMM!BI55+BKDM!BI55+NZB!BI55+KMDY!BI55+ADB!BI55+NML!BI55+MNRL!BI55+KBASF!BI55</f>
        <v>0</v>
      </c>
      <c r="BJ55" s="14">
        <f>HNK!BJ55+WGL!BJ55+JBHPL!BJ55+JANG!BJ55+MHBD!BJ55+KRN!BJ55+PDLY!BJ55+JGTYL!BJ55+KMM!BJ55+BKDM!BJ55+NZB!BJ55+KMDY!BJ55+ADB!BJ55+NML!BJ55+MNRL!BJ55+KBASF!BJ55</f>
        <v>0</v>
      </c>
      <c r="BK55" s="14">
        <f>HNK!BK55+WGL!BK55+JBHPL!BK55+JANG!BK55+MHBD!BK55+KRN!BK55+PDLY!BK55+JGTYL!BK55+KMM!BK55+BKDM!BK55+NZB!BK55+KMDY!BK55+ADB!BK55+NML!BK55+MNRL!BK55+KBASF!BK55</f>
        <v>0</v>
      </c>
      <c r="BL55" s="14">
        <f>HNK!BL55+WGL!BL55+JBHPL!BL55+JANG!BL55+MHBD!BL55+KRN!BL55+PDLY!BL55+JGTYL!BL55+KMM!BL55+BKDM!BL55+NZB!BL55+KMDY!BL55+ADB!BL55+NML!BL55+MNRL!BL55+KBASF!BL55</f>
        <v>0</v>
      </c>
      <c r="BM55" s="14">
        <f>HNK!BM55+WGL!BM55+JBHPL!BM55+JANG!BM55+MHBD!BM55+KRN!BM55+PDLY!BM55+JGTYL!BM55+KMM!BM55+BKDM!BM55+NZB!BM55+KMDY!BM55+ADB!BM55+NML!BM55+MNRL!BM55+KBASF!BM55</f>
        <v>0</v>
      </c>
      <c r="BN55" s="14">
        <f>HNK!BN55+WGL!BN55+JBHPL!BN55+JANG!BN55+MHBD!BN55+KRN!BN55+PDLY!BN55+JGTYL!BN55+KMM!BN55+BKDM!BN55+NZB!BN55+KMDY!BN55+ADB!BN55+NML!BN55+MNRL!BN55+KBASF!BN55</f>
        <v>0</v>
      </c>
      <c r="BO55" s="13">
        <f t="shared" si="178"/>
        <v>0</v>
      </c>
      <c r="BP55" s="14">
        <f>HNK!BP55+WGL!BP55+JBHPL!BP55+JANG!BP55+MHBD!BP55+KRN!BP55+PDLY!BP55+JGTYL!BP55+KMM!BP55+BKDM!BP55+NZB!BP55+KMDY!BP55+ADB!BP55+NML!BP55+MNRL!BP55+KBASF!BP55</f>
        <v>0</v>
      </c>
      <c r="BQ55" s="14">
        <f>HNK!BQ55+WGL!BQ55+JBHPL!BQ55+JANG!BQ55+MHBD!BQ55+KRN!BQ55+PDLY!BQ55+JGTYL!BQ55+KMM!BQ55+BKDM!BQ55+NZB!BQ55+KMDY!BQ55+ADB!BQ55+NML!BQ55+MNRL!BQ55+KBASF!BQ55</f>
        <v>0</v>
      </c>
      <c r="BR55" s="14">
        <f>HNK!BR55+WGL!BR55+JBHPL!BR55+JANG!BR55+MHBD!BR55+KRN!BR55+PDLY!BR55+JGTYL!BR55+KMM!BR55+BKDM!BR55+NZB!BR55+KMDY!BR55+ADB!BR55+NML!BR55+MNRL!BR55+KBASF!BR55</f>
        <v>0</v>
      </c>
      <c r="BS55" s="14">
        <f>HNK!BS55+WGL!BS55+JBHPL!BS55+JANG!BS55+MHBD!BS55+KRN!BS55+PDLY!BS55+JGTYL!BS55+KMM!BS55+BKDM!BS55+NZB!BS55+KMDY!BS55+ADB!BS55+NML!BS55+MNRL!BS55+KBASF!BS55</f>
        <v>0</v>
      </c>
      <c r="BT55" s="14">
        <f>HNK!BT55+WGL!BT55+JBHPL!BT55+JANG!BT55+MHBD!BT55+KRN!BT55+PDLY!BT55+JGTYL!BT55+KMM!BT55+BKDM!BT55+NZB!BT55+KMDY!BT55+ADB!BT55+NML!BT55+MNRL!BT55+KBASF!BT55</f>
        <v>0</v>
      </c>
      <c r="BU55" s="14">
        <f>HNK!BU55+WGL!BU55+JBHPL!BU55+JANG!BU55+MHBD!BU55+KRN!BU55+PDLY!BU55+JGTYL!BU55+KMM!BU55+BKDM!BU55+NZB!BU55+KMDY!BU55+ADB!BU55+NML!BU55+MNRL!BU55+KBASF!BU55</f>
        <v>0</v>
      </c>
      <c r="BV55" s="14">
        <f>HNK!BV55+WGL!BV55+JBHPL!BV55+JANG!BV55+MHBD!BV55+KRN!BV55+PDLY!BV55+JGTYL!BV55+KMM!BV55+BKDM!BV55+NZB!BV55+KMDY!BV55+ADB!BV55+NML!BV55+MNRL!BV55+KBASF!BV55</f>
        <v>0</v>
      </c>
      <c r="BW55" s="14">
        <f>HNK!BW55+WGL!BW55+JBHPL!BW55+JANG!BW55+MHBD!BW55+KRN!BW55+PDLY!BW55+JGTYL!BW55+KMM!BW55+BKDM!BW55+NZB!BW55+KMDY!BW55+ADB!BW55+NML!BW55+MNRL!BW55+KBASF!BW55</f>
        <v>0</v>
      </c>
      <c r="BX55" s="14">
        <f>HNK!BX55+WGL!BX55+JBHPL!BX55+JANG!BX55+MHBD!BX55+KRN!BX55+PDLY!BX55+JGTYL!BX55+KMM!BX55+BKDM!BX55+NZB!BX55+KMDY!BX55+ADB!BX55+NML!BX55+MNRL!BX55+KBASF!BX55</f>
        <v>0</v>
      </c>
      <c r="BY55" s="14">
        <f>HNK!BY55+WGL!BY55+JBHPL!BY55+JANG!BY55+MHBD!BY55+KRN!BY55+PDLY!BY55+JGTYL!BY55+KMM!BY55+BKDM!BY55+NZB!BY55+KMDY!BY55+ADB!BY55+NML!BY55+MNRL!BY55+KBASF!BY55</f>
        <v>0</v>
      </c>
      <c r="BZ55" s="14">
        <f>HNK!BZ55+WGL!BZ55+JBHPL!BZ55+JANG!BZ55+MHBD!BZ55+KRN!BZ55+PDLY!BZ55+JGTYL!BZ55+KMM!BZ55+BKDM!BZ55+NZB!BZ55+KMDY!BZ55+ADB!BZ55+NML!BZ55+MNRL!BZ55+KBASF!BZ55</f>
        <v>0</v>
      </c>
      <c r="CA55" s="14">
        <f>HNK!CA55+WGL!CA55+JBHPL!CA55+JANG!CA55+MHBD!CA55+KRN!CA55+PDLY!CA55+JGTYL!CA55+KMM!CA55+BKDM!CA55+NZB!CA55+KMDY!CA55+ADB!CA55+NML!CA55+MNRL!CA55+KBASF!CA55</f>
        <v>0</v>
      </c>
      <c r="CB55" s="13">
        <f t="shared" si="179"/>
        <v>0</v>
      </c>
      <c r="CC55" s="23">
        <f t="shared" si="180"/>
        <v>0</v>
      </c>
      <c r="CD55" s="23">
        <f t="shared" si="181"/>
        <v>0</v>
      </c>
      <c r="CE55" s="23">
        <f t="shared" si="182"/>
        <v>0</v>
      </c>
      <c r="CF55" s="23">
        <f t="shared" si="183"/>
        <v>0</v>
      </c>
      <c r="CG55" s="23">
        <f t="shared" si="184"/>
        <v>0</v>
      </c>
      <c r="CH55" s="38">
        <v>0</v>
      </c>
      <c r="CI55" s="25" t="s">
        <v>75</v>
      </c>
      <c r="CJ55" s="26">
        <f t="shared" si="185"/>
        <v>0</v>
      </c>
      <c r="CK55" s="26">
        <f t="shared" si="185"/>
        <v>0</v>
      </c>
      <c r="CL55" s="26">
        <f t="shared" si="185"/>
        <v>0</v>
      </c>
      <c r="CM55" s="26">
        <f t="shared" si="185"/>
        <v>0</v>
      </c>
      <c r="CN55" s="26">
        <f t="shared" si="185"/>
        <v>0</v>
      </c>
      <c r="CO55" s="26">
        <f t="shared" si="185"/>
        <v>0</v>
      </c>
      <c r="CP55" s="14">
        <f>HNK!CP55+WGL!CP55+JBHPL!CP55+JANG!CP55+MHBD!CP55+KRN!CP55+PDLY!CP55+JGTYL!CP55+KMM!CP55+BKDM!CP55+NZB!CP55+KMDY!CP55+ADB!CP55+NML!CP55+MNRL!CP55+KBASF!CP55</f>
        <v>0</v>
      </c>
      <c r="CQ55" s="14">
        <f>HNK!CQ55+WGL!CQ55+JBHPL!CQ55+JANG!CQ55+MHBD!CQ55+KRN!CQ55+PDLY!CQ55+JGTYL!CQ55+KMM!CQ55+BKDM!CQ55+NZB!CQ55+KMDY!CQ55+ADB!CQ55+NML!CQ55+MNRL!CQ55+KBASF!CQ55</f>
        <v>0</v>
      </c>
      <c r="CR55" s="14">
        <f>HNK!CR55+WGL!CR55+JBHPL!CR55+JANG!CR55+MHBD!CR55+KRN!CR55+PDLY!CR55+JGTYL!CR55+KMM!CR55+BKDM!CR55+NZB!CR55+KMDY!CR55+ADB!CR55+NML!CR55+MNRL!CR55+KBASF!CR55</f>
        <v>0</v>
      </c>
      <c r="CS55" s="14">
        <f>HNK!CS55+WGL!CS55+JBHPL!CS55+JANG!CS55+MHBD!CS55+KRN!CS55+PDLY!CS55+JGTYL!CS55+KMM!CS55+BKDM!CS55+NZB!CS55+KMDY!CS55+ADB!CS55+NML!CS55+MNRL!CS55+KBASF!CS55</f>
        <v>0</v>
      </c>
      <c r="CT55" s="14">
        <f>HNK!CT55+WGL!CT55+JBHPL!CT55+JANG!CT55+MHBD!CT55+KRN!CT55+PDLY!CT55+JGTYL!CT55+KMM!CT55+BKDM!CT55+NZB!CT55+KMDY!CT55+ADB!CT55+NML!CT55+MNRL!CT55+KBASF!CT55</f>
        <v>0</v>
      </c>
      <c r="CU55" s="14">
        <f>HNK!CU55+WGL!CU55+JBHPL!CU55+JANG!CU55+MHBD!CU55+KRN!CU55+PDLY!CU55+JGTYL!CU55+KMM!CU55+BKDM!CU55+NZB!CU55+KMDY!CU55+ADB!CU55+NML!CU55+MNRL!CU55+KBASF!CU55</f>
        <v>0</v>
      </c>
      <c r="CV55" s="34">
        <f t="shared" si="186"/>
        <v>0</v>
      </c>
      <c r="CW55" s="34">
        <f t="shared" si="186"/>
        <v>0</v>
      </c>
      <c r="CX55" s="34">
        <f t="shared" si="186"/>
        <v>0</v>
      </c>
      <c r="CY55" s="34">
        <f t="shared" si="186"/>
        <v>0</v>
      </c>
      <c r="CZ55" s="34">
        <f t="shared" si="186"/>
        <v>0</v>
      </c>
      <c r="DA55" s="34">
        <f t="shared" si="186"/>
        <v>0</v>
      </c>
      <c r="DB55" s="13">
        <f t="shared" si="187"/>
        <v>0</v>
      </c>
      <c r="DC55" s="40">
        <f t="shared" si="188"/>
        <v>0</v>
      </c>
      <c r="DD55" s="41">
        <f t="shared" si="189"/>
        <v>0</v>
      </c>
      <c r="DE55" s="40">
        <f t="shared" si="190"/>
        <v>0</v>
      </c>
      <c r="DF55" s="40">
        <f t="shared" si="191"/>
        <v>0</v>
      </c>
      <c r="DG55" s="48">
        <f t="shared" si="192"/>
        <v>0</v>
      </c>
      <c r="DH55" s="54">
        <v>0</v>
      </c>
      <c r="DI55" s="25" t="s">
        <v>80</v>
      </c>
      <c r="DJ55" s="50">
        <f t="shared" si="193"/>
        <v>0</v>
      </c>
      <c r="DK55" s="68">
        <f t="shared" si="194"/>
        <v>0</v>
      </c>
      <c r="DL55" s="68">
        <f t="shared" si="194"/>
        <v>0</v>
      </c>
      <c r="DM55" s="68">
        <f t="shared" si="194"/>
        <v>0</v>
      </c>
      <c r="DN55" s="68">
        <f t="shared" si="195"/>
        <v>0</v>
      </c>
      <c r="DO55" s="68">
        <f t="shared" si="195"/>
        <v>0</v>
      </c>
      <c r="DP55" s="68">
        <f t="shared" si="195"/>
        <v>0</v>
      </c>
      <c r="DQ55" s="68">
        <f t="shared" si="195"/>
        <v>0</v>
      </c>
      <c r="DR55" s="68">
        <f t="shared" si="195"/>
        <v>0</v>
      </c>
      <c r="DS55" s="68">
        <f t="shared" si="195"/>
        <v>0</v>
      </c>
      <c r="DT55" s="68">
        <f t="shared" si="195"/>
        <v>0</v>
      </c>
      <c r="DU55" s="68">
        <f t="shared" si="195"/>
        <v>0</v>
      </c>
      <c r="DV55" s="68">
        <f t="shared" si="195"/>
        <v>0</v>
      </c>
      <c r="DW55" s="13">
        <f t="shared" si="196"/>
        <v>0</v>
      </c>
      <c r="DX55" s="126"/>
      <c r="DY55" s="126"/>
      <c r="DZ55" s="126"/>
      <c r="EA55" s="126"/>
      <c r="EB55" s="126"/>
      <c r="EC55" s="126"/>
      <c r="ED55" s="126"/>
      <c r="EE55" s="126"/>
      <c r="EF55" s="126"/>
      <c r="EG55" s="126"/>
      <c r="EH55" s="126"/>
      <c r="EI55" s="126"/>
      <c r="EJ55" s="125"/>
      <c r="EK55" s="126"/>
      <c r="EL55" s="126"/>
      <c r="EM55" s="126"/>
      <c r="EN55" s="126"/>
      <c r="EO55" s="126"/>
      <c r="EP55" s="126"/>
      <c r="EQ55" s="126"/>
      <c r="ER55" s="126"/>
      <c r="ES55" s="126"/>
      <c r="ET55" s="126"/>
      <c r="EU55" s="126"/>
      <c r="EV55" s="126"/>
      <c r="EW55" s="125"/>
      <c r="EX55" s="126"/>
      <c r="EY55" s="126"/>
      <c r="EZ55" s="126"/>
      <c r="FA55" s="126"/>
      <c r="FB55" s="126"/>
      <c r="FC55" s="126"/>
      <c r="FD55" s="126"/>
      <c r="FE55" s="126"/>
      <c r="FF55" s="126"/>
      <c r="FG55" s="126"/>
      <c r="FH55" s="126"/>
      <c r="FI55" s="126"/>
      <c r="FJ55" s="125"/>
      <c r="FK55" s="126"/>
      <c r="FL55" s="126"/>
      <c r="FM55" s="126"/>
      <c r="FN55" s="126"/>
      <c r="FO55" s="126"/>
      <c r="FP55" s="126"/>
      <c r="FQ55" s="126"/>
      <c r="FR55" s="126"/>
      <c r="FS55" s="126"/>
      <c r="FT55" s="126"/>
      <c r="FU55" s="126"/>
      <c r="FV55" s="126"/>
      <c r="FW55" s="125"/>
      <c r="FX55" s="126"/>
      <c r="FY55" s="126"/>
      <c r="FZ55" s="126"/>
      <c r="GA55" s="126"/>
      <c r="GB55" s="126"/>
      <c r="GC55" s="126"/>
      <c r="GD55" s="126"/>
      <c r="GE55" s="126"/>
      <c r="GF55" s="126"/>
      <c r="GG55" s="126"/>
      <c r="GH55" s="126"/>
      <c r="GI55" s="126"/>
      <c r="GJ55" s="125"/>
      <c r="GK55" s="126"/>
      <c r="GL55" s="126"/>
      <c r="GM55" s="126"/>
      <c r="GN55" s="126"/>
      <c r="GO55" s="126"/>
      <c r="GP55" s="126"/>
      <c r="GQ55" s="126"/>
      <c r="GR55" s="126"/>
      <c r="GS55" s="126"/>
      <c r="GT55" s="126"/>
      <c r="GU55" s="126"/>
      <c r="GV55" s="126"/>
      <c r="GW55" s="125"/>
      <c r="GX55" s="126"/>
      <c r="GY55" s="126"/>
      <c r="GZ55" s="126"/>
      <c r="HA55" s="126"/>
      <c r="HB55" s="126"/>
      <c r="HC55" s="126"/>
      <c r="HD55" s="126"/>
      <c r="HE55" s="126"/>
      <c r="HF55" s="126"/>
      <c r="HG55" s="126"/>
      <c r="HH55" s="126"/>
      <c r="HI55" s="126"/>
      <c r="HJ55" s="125"/>
      <c r="HK55" s="126"/>
      <c r="HL55" s="126"/>
      <c r="HM55" s="126"/>
      <c r="HN55" s="126"/>
      <c r="HO55" s="126"/>
      <c r="HP55" s="126"/>
      <c r="HQ55" s="126"/>
      <c r="HR55" s="126"/>
      <c r="HS55" s="126"/>
      <c r="HT55" s="126"/>
      <c r="HU55" s="126"/>
      <c r="HV55" s="126"/>
      <c r="HW55" s="125"/>
      <c r="HX55" s="126"/>
      <c r="HY55" s="126"/>
      <c r="HZ55" s="126"/>
      <c r="IA55" s="126"/>
      <c r="IB55" s="126"/>
      <c r="IC55" s="126"/>
      <c r="ID55" s="126"/>
      <c r="IE55" s="126"/>
      <c r="IF55" s="126"/>
      <c r="IG55" s="126"/>
      <c r="IH55" s="126"/>
      <c r="II55" s="126"/>
      <c r="IJ55" s="125"/>
      <c r="IK55" s="126"/>
      <c r="IL55" s="126"/>
      <c r="IM55" s="126"/>
      <c r="IN55" s="126"/>
      <c r="IO55" s="126"/>
      <c r="IP55" s="126"/>
      <c r="IQ55" s="126"/>
      <c r="IR55" s="126"/>
      <c r="IS55" s="126"/>
      <c r="IT55" s="126"/>
      <c r="IU55" s="126"/>
      <c r="IV55" s="126"/>
      <c r="IW55" s="125"/>
    </row>
    <row r="56" spans="2:257" ht="12.5" x14ac:dyDescent="0.2">
      <c r="B56" s="3" t="s">
        <v>3</v>
      </c>
      <c r="C56" s="14">
        <f>HNK!C56+WGL!C56+JBHPL!C56+JANG!C56+MHBD!C56+KRN!C56+PDLY!C56+JGTYL!C56+KMM!C56+BKDM!C56+NZB!C56+KMDY!C56+ADB!C56+NML!C56+MNRL!C56+KBASF!C56</f>
        <v>2.2246999999999999</v>
      </c>
      <c r="D56" s="14">
        <f>HNK!D56+WGL!D56+JBHPL!D56+JANG!D56+MHBD!D56+KRN!D56+PDLY!D56+JGTYL!D56+KMM!D56+BKDM!D56+NZB!D56+KMDY!D56+ADB!D56+NML!D56+MNRL!D56+KBASF!D56</f>
        <v>1.1431</v>
      </c>
      <c r="E56" s="14">
        <f>HNK!E56+WGL!E56+JBHPL!E56+JANG!E56+MHBD!E56+KRN!E56+PDLY!E56+JGTYL!E56+KMM!E56+BKDM!E56+NZB!E56+KMDY!E56+ADB!E56+NML!E56+MNRL!E56+KBASF!E56</f>
        <v>0.38190000000000002</v>
      </c>
      <c r="F56" s="14">
        <f>HNK!F56+WGL!F56+JBHPL!F56+JANG!F56+MHBD!F56+KRN!F56+PDLY!F56+JGTYL!F56+KMM!F56+BKDM!F56+NZB!F56+KMDY!F56+ADB!F56+NML!F56+MNRL!F56+KBASF!F56</f>
        <v>0.48709999999999998</v>
      </c>
      <c r="G56" s="14">
        <f>HNK!G56+WGL!G56+JBHPL!G56+JANG!G56+MHBD!G56+KRN!G56+PDLY!G56+JGTYL!G56+KMM!G56+BKDM!G56+NZB!G56+KMDY!G56+ADB!G56+NML!G56+MNRL!G56+KBASF!G56</f>
        <v>0.40649999999999997</v>
      </c>
      <c r="H56" s="14">
        <f>HNK!H56+WGL!H56+JBHPL!H56+JANG!H56+MHBD!H56+KRN!H56+PDLY!H56+JGTYL!H56+KMM!H56+BKDM!H56+NZB!H56+KMDY!H56+ADB!H56+NML!H56+MNRL!H56+KBASF!H56</f>
        <v>0.26519999999999999</v>
      </c>
      <c r="I56" s="14">
        <f>HNK!I56+WGL!I56+JBHPL!I56+JANG!I56+MHBD!I56+KRN!I56+PDLY!I56+JGTYL!I56+KMM!I56+BKDM!I56+NZB!I56+KMDY!I56+ADB!I56+NML!I56+MNRL!I56+KBASF!I56</f>
        <v>0.61099999999999999</v>
      </c>
      <c r="J56" s="14">
        <f>HNK!J56+WGL!J56+JBHPL!J56+JANG!J56+MHBD!J56+KRN!J56+PDLY!J56+JGTYL!J56+KMM!J56+BKDM!J56+NZB!J56+KMDY!J56+ADB!J56+NML!J56+MNRL!J56+KBASF!J56</f>
        <v>0.14030000000000001</v>
      </c>
      <c r="K56" s="14">
        <f>HNK!K56+WGL!K56+JBHPL!K56+JANG!K56+MHBD!K56+KRN!K56+PDLY!K56+JGTYL!K56+KMM!K56+BKDM!K56+NZB!K56+KMDY!K56+ADB!K56+NML!K56+MNRL!K56+KBASF!K56</f>
        <v>9.4500000000000001E-2</v>
      </c>
      <c r="L56" s="14">
        <f>HNK!L56+WGL!L56+JBHPL!L56+JANG!L56+MHBD!L56+KRN!L56+PDLY!L56+JGTYL!L56+KMM!L56+BKDM!L56+NZB!L56+KMDY!L56+ADB!L56+NML!L56+MNRL!L56+KBASF!L56</f>
        <v>0.1542</v>
      </c>
      <c r="M56" s="14">
        <f>HNK!M56+WGL!M56+JBHPL!M56+JANG!M56+MHBD!M56+KRN!M56+PDLY!M56+JGTYL!M56+KMM!M56+BKDM!M56+NZB!M56+KMDY!M56+ADB!M56+NML!M56+MNRL!M56+KBASF!M56</f>
        <v>0.17799999999999999</v>
      </c>
      <c r="N56" s="14">
        <f>HNK!N56+WGL!N56+JBHPL!N56+JANG!N56+MHBD!N56+KRN!N56+PDLY!N56+JGTYL!N56+KMM!N56+BKDM!N56+NZB!N56+KMDY!N56+ADB!N56+NML!N56+MNRL!N56+KBASF!N56</f>
        <v>7.4999999999999997E-2</v>
      </c>
      <c r="O56" s="13">
        <f t="shared" si="174"/>
        <v>6.1615000000000002</v>
      </c>
      <c r="P56" s="14">
        <f>HNK!P56+WGL!P56+JBHPL!P56+JANG!P56+MHBD!P56+KRN!P56+PDLY!P56+JGTYL!P56+KMM!P56+BKDM!P56+NZB!P56+KMDY!P56+ADB!P56+NML!P56+MNRL!P56+KBASF!P56</f>
        <v>0.11498749999999992</v>
      </c>
      <c r="Q56" s="14">
        <f>HNK!Q56+WGL!Q56+JBHPL!Q56+JANG!Q56+MHBD!Q56+KRN!Q56+PDLY!Q56+JGTYL!Q56+KMM!Q56+BKDM!Q56+NZB!Q56+KMDY!Q56+ADB!Q56+NML!Q56+MNRL!Q56+KBASF!Q56</f>
        <v>0.21648749999999994</v>
      </c>
      <c r="R56" s="14">
        <f>HNK!R56+WGL!R56+JBHPL!R56+JANG!R56+MHBD!R56+KRN!R56+PDLY!R56+JGTYL!R56+KMM!R56+BKDM!R56+NZB!R56+KMDY!R56+ADB!R56+NML!R56+MNRL!R56+KBASF!R56</f>
        <v>0.41688749999999991</v>
      </c>
      <c r="S56" s="14">
        <f>HNK!S56+WGL!S56+JBHPL!S56+JANG!S56+MHBD!S56+KRN!S56+PDLY!S56+JGTYL!S56+KMM!S56+BKDM!S56+NZB!S56+KMDY!S56+ADB!S56+NML!S56+MNRL!S56+KBASF!S56</f>
        <v>0.39688749999999995</v>
      </c>
      <c r="T56" s="14">
        <f>HNK!T56+WGL!T56+JBHPL!T56+JANG!T56+MHBD!T56+KRN!T56+PDLY!T56+JGTYL!T56+KMM!T56+BKDM!T56+NZB!T56+KMDY!T56+ADB!T56+NML!T56+MNRL!T56+KBASF!T56</f>
        <v>0.36318749999999994</v>
      </c>
      <c r="U56" s="14">
        <f>HNK!U56+WGL!U56+JBHPL!U56+JANG!U56+MHBD!U56+KRN!U56+PDLY!U56+JGTYL!U56+KMM!U56+BKDM!U56+NZB!U56+KMDY!U56+ADB!U56+NML!U56+MNRL!U56+KBASF!U56</f>
        <v>0.29438749999999991</v>
      </c>
      <c r="V56" s="14">
        <f>HNK!V56+WGL!V56+JBHPL!V56+JANG!V56+MHBD!V56+KRN!V56+PDLY!V56+JGTYL!V56+KMM!V56+BKDM!V56+NZB!V56+KMDY!V56+ADB!V56+NML!V56+MNRL!V56+KBASF!V56</f>
        <v>0.18028749999999993</v>
      </c>
      <c r="W56" s="14">
        <f>HNK!W56+WGL!W56+JBHPL!W56+JANG!W56+MHBD!W56+KRN!W56+PDLY!W56+JGTYL!W56+KMM!W56+BKDM!W56+NZB!W56+KMDY!W56+ADB!W56+NML!W56+MNRL!W56+KBASF!W56</f>
        <v>0.22338749999999993</v>
      </c>
      <c r="X56" s="14">
        <f>HNK!X56+WGL!X56+JBHPL!X56+JANG!X56+MHBD!X56+KRN!X56+PDLY!X56+JGTYL!X56+KMM!X56+BKDM!X56+NZB!X56+KMDY!X56+ADB!X56+NML!X56+MNRL!X56+KBASF!X56</f>
        <v>0.17948749999999994</v>
      </c>
      <c r="Y56" s="14">
        <f>HNK!Y56+WGL!Y56+JBHPL!Y56+JANG!Y56+MHBD!Y56+KRN!Y56+PDLY!Y56+JGTYL!Y56+KMM!Y56+BKDM!Y56+NZB!Y56+KMDY!Y56+ADB!Y56+NML!Y56+MNRL!Y56+KBASF!Y56</f>
        <v>9.9537499999999945E-2</v>
      </c>
      <c r="Z56" s="14">
        <f>HNK!Z56+WGL!Z56+JBHPL!Z56+JANG!Z56+MHBD!Z56+KRN!Z56+PDLY!Z56+JGTYL!Z56+KMM!Z56+BKDM!Z56+NZB!Z56+KMDY!Z56+ADB!Z56+NML!Z56+MNRL!Z56+KBASF!Z56</f>
        <v>0.13358749999999994</v>
      </c>
      <c r="AA56" s="14">
        <f>HNK!AA56+WGL!AA56+JBHPL!AA56+JANG!AA56+MHBD!AA56+KRN!AA56+PDLY!AA56+JGTYL!AA56+KMM!AA56+BKDM!AA56+NZB!AA56+KMDY!AA56+ADB!AA56+NML!AA56+MNRL!AA56+KBASF!AA56</f>
        <v>0.14538749999999992</v>
      </c>
      <c r="AB56" s="13">
        <f t="shared" si="175"/>
        <v>2.7644999999999995</v>
      </c>
      <c r="AC56" s="14">
        <f>HNK!AC56+WGL!AC56+JBHPL!AC56+JANG!AC56+MHBD!AC56+KRN!AC56+PDLY!AC56+JGTYL!AC56+KMM!AC56+BKDM!AC56+NZB!AC56+KMDY!AC56+ADB!AC56+NML!AC56+MNRL!AC56+KBASF!AC56</f>
        <v>0.35220000000000001</v>
      </c>
      <c r="AD56" s="14">
        <f>HNK!AD56+WGL!AD56+JBHPL!AD56+JANG!AD56+MHBD!AD56+KRN!AD56+PDLY!AD56+JGTYL!AD56+KMM!AD56+BKDM!AD56+NZB!AD56+KMDY!AD56+ADB!AD56+NML!AD56+MNRL!AD56+KBASF!AD56</f>
        <v>0.1295</v>
      </c>
      <c r="AE56" s="14">
        <f>HNK!AE56+WGL!AE56+JBHPL!AE56+JANG!AE56+MHBD!AE56+KRN!AE56+PDLY!AE56+JGTYL!AE56+KMM!AE56+BKDM!AE56+NZB!AE56+KMDY!AE56+ADB!AE56+NML!AE56+MNRL!AE56+KBASF!AE56</f>
        <v>0.53839999999999999</v>
      </c>
      <c r="AF56" s="14">
        <f>HNK!AF56+WGL!AF56+JBHPL!AF56+JANG!AF56+MHBD!AF56+KRN!AF56+PDLY!AF56+JGTYL!AF56+KMM!AF56+BKDM!AF56+NZB!AF56+KMDY!AF56+ADB!AF56+NML!AF56+MNRL!AF56+KBASF!AF56</f>
        <v>0.42609999999999998</v>
      </c>
      <c r="AG56" s="14">
        <f>HNK!AG56+WGL!AG56+JBHPL!AG56+JANG!AG56+MHBD!AG56+KRN!AG56+PDLY!AG56+JGTYL!AG56+KMM!AG56+BKDM!AG56+NZB!AG56+KMDY!AG56+ADB!AG56+NML!AG56+MNRL!AG56+KBASF!AG56</f>
        <v>0.42880000000000001</v>
      </c>
      <c r="AH56" s="14">
        <f>HNK!AH56+WGL!AH56+JBHPL!AH56+JANG!AH56+MHBD!AH56+KRN!AH56+PDLY!AH56+JGTYL!AH56+KMM!AH56+BKDM!AH56+NZB!AH56+KMDY!AH56+ADB!AH56+NML!AH56+MNRL!AH56+KBASF!AH56</f>
        <v>0.50360000000000005</v>
      </c>
      <c r="AI56" s="14">
        <f>HNK!AI56+WGL!AI56+JBHPL!AI56+JANG!AI56+MHBD!AI56+KRN!AI56+PDLY!AI56+JGTYL!AI56+KMM!AI56+BKDM!AI56+NZB!AI56+KMDY!AI56+ADB!AI56+NML!AI56+MNRL!AI56+KBASF!AI56</f>
        <v>0.41159999999999997</v>
      </c>
      <c r="AJ56" s="14">
        <f>HNK!AJ56+WGL!AJ56+JBHPL!AJ56+JANG!AJ56+MHBD!AJ56+KRN!AJ56+PDLY!AJ56+JGTYL!AJ56+KMM!AJ56+BKDM!AJ56+NZB!AJ56+KMDY!AJ56+ADB!AJ56+NML!AJ56+MNRL!AJ56+KBASF!AJ56</f>
        <v>0.25680000000000003</v>
      </c>
      <c r="AK56" s="14">
        <f>HNK!AK56+WGL!AK56+JBHPL!AK56+JANG!AK56+MHBD!AK56+KRN!AK56+PDLY!AK56+JGTYL!AK56+KMM!AK56+BKDM!AK56+NZB!AK56+KMDY!AK56+ADB!AK56+NML!AK56+MNRL!AK56+KBASF!AK56</f>
        <v>1.1365499999999999</v>
      </c>
      <c r="AL56" s="14">
        <f>HNK!AL56+WGL!AL56+JBHPL!AL56+JANG!AL56+MHBD!AL56+KRN!AL56+PDLY!AL56+JGTYL!AL56+KMM!AL56+BKDM!AL56+NZB!AL56+KMDY!AL56+ADB!AL56+NML!AL56+MNRL!AL56+KBASF!AL56</f>
        <v>0.36549999999999999</v>
      </c>
      <c r="AM56" s="14">
        <f>HNK!AM56+WGL!AM56+JBHPL!AM56+JANG!AM56+MHBD!AM56+KRN!AM56+PDLY!AM56+JGTYL!AM56+KMM!AM56+BKDM!AM56+NZB!AM56+KMDY!AM56+ADB!AM56+NML!AM56+MNRL!AM56+KBASF!AM56</f>
        <v>6.5699999999999995E-2</v>
      </c>
      <c r="AN56" s="14">
        <f>HNK!AN56+WGL!AN56+JBHPL!AN56+JANG!AN56+MHBD!AN56+KRN!AN56+PDLY!AN56+JGTYL!AN56+KMM!AN56+BKDM!AN56+NZB!AN56+KMDY!AN56+ADB!AN56+NML!AN56+MNRL!AN56+KBASF!AN56</f>
        <v>0.26529999999999998</v>
      </c>
      <c r="AO56" s="13">
        <f t="shared" si="176"/>
        <v>4.8800499999999998</v>
      </c>
      <c r="AP56" s="14">
        <f>HNK!AP56+WGL!AP56+JBHPL!AP56+JANG!AP56+MHBD!AP56+KRN!AP56+PDLY!AP56+JGTYL!AP56+KMM!AP56+BKDM!AP56+NZB!AP56+KMDY!AP56+ADB!AP56+NML!AP56+MNRL!AP56+KBASF!AP56</f>
        <v>0.12939999999999999</v>
      </c>
      <c r="AQ56" s="14">
        <f>HNK!AQ56+WGL!AQ56+JBHPL!AQ56+JANG!AQ56+MHBD!AQ56+KRN!AQ56+PDLY!AQ56+JGTYL!AQ56+KMM!AQ56+BKDM!AQ56+NZB!AQ56+KMDY!AQ56+ADB!AQ56+NML!AQ56+MNRL!AQ56+KBASF!AQ56</f>
        <v>0.59850000000000003</v>
      </c>
      <c r="AR56" s="14">
        <f>HNK!AR56+WGL!AR56+JBHPL!AR56+JANG!AR56+MHBD!AR56+KRN!AR56+PDLY!AR56+JGTYL!AR56+KMM!AR56+BKDM!AR56+NZB!AR56+KMDY!AR56+ADB!AR56+NML!AR56+MNRL!AR56+KBASF!AR56</f>
        <v>0.13940000000000002</v>
      </c>
      <c r="AS56" s="14">
        <f>HNK!AS56+WGL!AS56+JBHPL!AS56+JANG!AS56+MHBD!AS56+KRN!AS56+PDLY!AS56+JGTYL!AS56+KMM!AS56+BKDM!AS56+NZB!AS56+KMDY!AS56+ADB!AS56+NML!AS56+MNRL!AS56+KBASF!AS56</f>
        <v>0.3473</v>
      </c>
      <c r="AT56" s="14">
        <f>HNK!AT56+WGL!AT56+JBHPL!AT56+JANG!AT56+MHBD!AT56+KRN!AT56+PDLY!AT56+JGTYL!AT56+KMM!AT56+BKDM!AT56+NZB!AT56+KMDY!AT56+ADB!AT56+NML!AT56+MNRL!AT56+KBASF!AT56</f>
        <v>0.48850000000000005</v>
      </c>
      <c r="AU56" s="14">
        <f>HNK!AU56+WGL!AU56+JBHPL!AU56+JANG!AU56+MHBD!AU56+KRN!AU56+PDLY!AU56+JGTYL!AU56+KMM!AU56+BKDM!AU56+NZB!AU56+KMDY!AU56+ADB!AU56+NML!AU56+MNRL!AU56+KBASF!AU56</f>
        <v>0.74729999999999996</v>
      </c>
      <c r="AV56" s="14">
        <f>HNK!AV56+WGL!AV56+JBHPL!AV56+JANG!AV56+MHBD!AV56+KRN!AV56+PDLY!AV56+JGTYL!AV56+KMM!AV56+BKDM!AV56+NZB!AV56+KMDY!AV56+ADB!AV56+NML!AV56+MNRL!AV56+KBASF!AV56</f>
        <v>0.59060000000000001</v>
      </c>
      <c r="AW56" s="14">
        <f>HNK!AW56+WGL!AW56+JBHPL!AW56+JANG!AW56+MHBD!AW56+KRN!AW56+PDLY!AW56+JGTYL!AW56+KMM!AW56+BKDM!AW56+NZB!AW56+KMDY!AW56+ADB!AW56+NML!AW56+MNRL!AW56+KBASF!AW56</f>
        <v>0.40279999999999999</v>
      </c>
      <c r="AX56" s="14">
        <f>HNK!AX56+WGL!AX56+JBHPL!AX56+JANG!AX56+MHBD!AX56+KRN!AX56+PDLY!AX56+JGTYL!AX56+KMM!AX56+BKDM!AX56+NZB!AX56+KMDY!AX56+ADB!AX56+NML!AX56+MNRL!AX56+KBASF!AX56</f>
        <v>0.47215000000000001</v>
      </c>
      <c r="AY56" s="14">
        <f>HNK!AY56+WGL!AY56+JBHPL!AY56+JANG!AY56+MHBD!AY56+KRN!AY56+PDLY!AY56+JGTYL!AY56+KMM!AY56+BKDM!AY56+NZB!AY56+KMDY!AY56+ADB!AY56+NML!AY56+MNRL!AY56+KBASF!AY56</f>
        <v>6.9099999999999995E-2</v>
      </c>
      <c r="AZ56" s="14">
        <f>HNK!AZ56+WGL!AZ56+JBHPL!AZ56+JANG!AZ56+MHBD!AZ56+KRN!AZ56+PDLY!AZ56+JGTYL!AZ56+KMM!AZ56+BKDM!AZ56+NZB!AZ56+KMDY!AZ56+ADB!AZ56+NML!AZ56+MNRL!AZ56+KBASF!AZ56</f>
        <v>0.1013</v>
      </c>
      <c r="BA56" s="14">
        <f>HNK!BA56+WGL!BA56+JBHPL!BA56+JANG!BA56+MHBD!BA56+KRN!BA56+PDLY!BA56+JGTYL!BA56+KMM!BA56+BKDM!BA56+NZB!BA56+KMDY!BA56+ADB!BA56+NML!BA56+MNRL!BA56+KBASF!BA56</f>
        <v>4.5499999999999999E-2</v>
      </c>
      <c r="BB56" s="13">
        <f t="shared" si="177"/>
        <v>4.13185</v>
      </c>
      <c r="BC56" s="14">
        <f>HNK!BC56+WGL!BC56+JBHPL!BC56+JANG!BC56+MHBD!BC56+KRN!BC56+PDLY!BC56+JGTYL!BC56+KMM!BC56+BKDM!BC56+NZB!BC56+KMDY!BC56+ADB!BC56+NML!BC56+MNRL!BC56+KBASF!BC56</f>
        <v>2.0314000000000001</v>
      </c>
      <c r="BD56" s="14">
        <f>HNK!BD56+WGL!BD56+JBHPL!BD56+JANG!BD56+MHBD!BD56+KRN!BD56+PDLY!BD56+JGTYL!BD56+KMM!BD56+BKDM!BD56+NZB!BD56+KMDY!BD56+ADB!BD56+NML!BD56+MNRL!BD56+KBASF!BD56</f>
        <v>1.9681</v>
      </c>
      <c r="BE56" s="14">
        <f>HNK!BE56+WGL!BE56+JBHPL!BE56+JANG!BE56+MHBD!BE56+KRN!BE56+PDLY!BE56+JGTYL!BE56+KMM!BE56+BKDM!BE56+NZB!BE56+KMDY!BE56+ADB!BE56+NML!BE56+MNRL!BE56+KBASF!BE56</f>
        <v>0.47789999999999999</v>
      </c>
      <c r="BF56" s="14">
        <f>HNK!BF56+WGL!BF56+JBHPL!BF56+JANG!BF56+MHBD!BF56+KRN!BF56+PDLY!BF56+JGTYL!BF56+KMM!BF56+BKDM!BF56+NZB!BF56+KMDY!BF56+ADB!BF56+NML!BF56+MNRL!BF56+KBASF!BF56</f>
        <v>0.39544999999999997</v>
      </c>
      <c r="BG56" s="14">
        <f>HNK!BG56+WGL!BG56+JBHPL!BG56+JANG!BG56+MHBD!BG56+KRN!BG56+PDLY!BG56+JGTYL!BG56+KMM!BG56+BKDM!BG56+NZB!BG56+KMDY!BG56+ADB!BG56+NML!BG56+MNRL!BG56+KBASF!BG56</f>
        <v>1.2504</v>
      </c>
      <c r="BH56" s="14">
        <f>HNK!BH56+WGL!BH56+JBHPL!BH56+JANG!BH56+MHBD!BH56+KRN!BH56+PDLY!BH56+JGTYL!BH56+KMM!BH56+BKDM!BH56+NZB!BH56+KMDY!BH56+ADB!BH56+NML!BH56+MNRL!BH56+KBASF!BH56</f>
        <v>0.49595</v>
      </c>
      <c r="BI56" s="14">
        <f>HNK!BI56+WGL!BI56+JBHPL!BI56+JANG!BI56+MHBD!BI56+KRN!BI56+PDLY!BI56+JGTYL!BI56+KMM!BI56+BKDM!BI56+NZB!BI56+KMDY!BI56+ADB!BI56+NML!BI56+MNRL!BI56+KBASF!BI56</f>
        <v>0.44264999999999999</v>
      </c>
      <c r="BJ56" s="14">
        <f>HNK!BJ56+WGL!BJ56+JBHPL!BJ56+JANG!BJ56+MHBD!BJ56+KRN!BJ56+PDLY!BJ56+JGTYL!BJ56+KMM!BJ56+BKDM!BJ56+NZB!BJ56+KMDY!BJ56+ADB!BJ56+NML!BJ56+MNRL!BJ56+KBASF!BJ56</f>
        <v>0.29014000000000001</v>
      </c>
      <c r="BK56" s="14">
        <f>HNK!BK56+WGL!BK56+JBHPL!BK56+JANG!BK56+MHBD!BK56+KRN!BK56+PDLY!BK56+JGTYL!BK56+KMM!BK56+BKDM!BK56+NZB!BK56+KMDY!BK56+ADB!BK56+NML!BK56+MNRL!BK56+KBASF!BK56</f>
        <v>0.35355999999999999</v>
      </c>
      <c r="BL56" s="14">
        <f>HNK!BL56+WGL!BL56+JBHPL!BL56+JANG!BL56+MHBD!BL56+KRN!BL56+PDLY!BL56+JGTYL!BL56+KMM!BL56+BKDM!BL56+NZB!BL56+KMDY!BL56+ADB!BL56+NML!BL56+MNRL!BL56+KBASF!BL56</f>
        <v>0.32030000000000003</v>
      </c>
      <c r="BM56" s="14">
        <f>HNK!BM56+WGL!BM56+JBHPL!BM56+JANG!BM56+MHBD!BM56+KRN!BM56+PDLY!BM56+JGTYL!BM56+KMM!BM56+BKDM!BM56+NZB!BM56+KMDY!BM56+ADB!BM56+NML!BM56+MNRL!BM56+KBASF!BM56</f>
        <v>0.59092807000000802</v>
      </c>
      <c r="BN56" s="14">
        <f>HNK!BN56+WGL!BN56+JBHPL!BN56+JANG!BN56+MHBD!BN56+KRN!BN56+PDLY!BN56+JGTYL!BN56+KMM!BN56+BKDM!BN56+NZB!BN56+KMDY!BN56+ADB!BN56+NML!BN56+MNRL!BN56+KBASF!BN56</f>
        <v>0.31739999999999996</v>
      </c>
      <c r="BO56" s="13">
        <f t="shared" si="178"/>
        <v>8.9341780700000069</v>
      </c>
      <c r="BP56" s="14">
        <f>HNK!BP56+WGL!BP56+JBHPL!BP56+JANG!BP56+MHBD!BP56+KRN!BP56+PDLY!BP56+JGTYL!BP56+KMM!BP56+BKDM!BP56+NZB!BP56+KMDY!BP56+ADB!BP56+NML!BP56+MNRL!BP56+KBASF!BP56</f>
        <v>0.161</v>
      </c>
      <c r="BQ56" s="14">
        <f>HNK!BQ56+WGL!BQ56+JBHPL!BQ56+JANG!BQ56+MHBD!BQ56+KRN!BQ56+PDLY!BQ56+JGTYL!BQ56+KMM!BQ56+BKDM!BQ56+NZB!BQ56+KMDY!BQ56+ADB!BQ56+NML!BQ56+MNRL!BQ56+KBASF!BQ56</f>
        <v>0.24559999999999998</v>
      </c>
      <c r="BR56" s="14">
        <f>HNK!BR56+WGL!BR56+JBHPL!BR56+JANG!BR56+MHBD!BR56+KRN!BR56+PDLY!BR56+JGTYL!BR56+KMM!BR56+BKDM!BR56+NZB!BR56+KMDY!BR56+ADB!BR56+NML!BR56+MNRL!BR56+KBASF!BR56</f>
        <v>0.57569999999999999</v>
      </c>
      <c r="BS56" s="14">
        <f>HNK!BS56+WGL!BS56+JBHPL!BS56+JANG!BS56+MHBD!BS56+KRN!BS56+PDLY!BS56+JGTYL!BS56+KMM!BS56+BKDM!BS56+NZB!BS56+KMDY!BS56+ADB!BS56+NML!BS56+MNRL!BS56+KBASF!BS56</f>
        <v>0.29039999999999999</v>
      </c>
      <c r="BT56" s="14">
        <f>HNK!BT56+WGL!BT56+JBHPL!BT56+JANG!BT56+MHBD!BT56+KRN!BT56+PDLY!BT56+JGTYL!BT56+KMM!BT56+BKDM!BT56+NZB!BT56+KMDY!BT56+ADB!BT56+NML!BT56+MNRL!BT56+KBASF!BT56</f>
        <v>0.13730000000000001</v>
      </c>
      <c r="BU56" s="14">
        <f>HNK!BU56+WGL!BU56+JBHPL!BU56+JANG!BU56+MHBD!BU56+KRN!BU56+PDLY!BU56+JGTYL!BU56+KMM!BU56+BKDM!BU56+NZB!BU56+KMDY!BU56+ADB!BU56+NML!BU56+MNRL!BU56+KBASF!BU56</f>
        <v>0.24399999999999999</v>
      </c>
      <c r="BV56" s="14">
        <f>HNK!BV56+WGL!BV56+JBHPL!BV56+JANG!BV56+MHBD!BV56+KRN!BV56+PDLY!BV56+JGTYL!BV56+KMM!BV56+BKDM!BV56+NZB!BV56+KMDY!BV56+ADB!BV56+NML!BV56+MNRL!BV56+KBASF!BV56</f>
        <v>0.27983999999999998</v>
      </c>
      <c r="BW56" s="14">
        <f>HNK!BW56+WGL!BW56+JBHPL!BW56+JANG!BW56+MHBD!BW56+KRN!BW56+PDLY!BW56+JGTYL!BW56+KMM!BW56+BKDM!BW56+NZB!BW56+KMDY!BW56+ADB!BW56+NML!BW56+MNRL!BW56+KBASF!BW56</f>
        <v>0.53549999999999998</v>
      </c>
      <c r="BX56" s="14">
        <f>HNK!BX56+WGL!BX56+JBHPL!BX56+JANG!BX56+MHBD!BX56+KRN!BX56+PDLY!BX56+JGTYL!BX56+KMM!BX56+BKDM!BX56+NZB!BX56+KMDY!BX56+ADB!BX56+NML!BX56+MNRL!BX56+KBASF!BX56</f>
        <v>0.43369999999999997</v>
      </c>
      <c r="BY56" s="14">
        <f>HNK!BY56+WGL!BY56+JBHPL!BY56+JANG!BY56+MHBD!BY56+KRN!BY56+PDLY!BY56+JGTYL!BY56+KMM!BY56+BKDM!BY56+NZB!BY56+KMDY!BY56+ADB!BY56+NML!BY56+MNRL!BY56+KBASF!BY56</f>
        <v>0.46340000000000003</v>
      </c>
      <c r="BZ56" s="14">
        <f>HNK!BZ56+WGL!BZ56+JBHPL!BZ56+JANG!BZ56+MHBD!BZ56+KRN!BZ56+PDLY!BZ56+JGTYL!BZ56+KMM!BZ56+BKDM!BZ56+NZB!BZ56+KMDY!BZ56+ADB!BZ56+NML!BZ56+MNRL!BZ56+KBASF!BZ56</f>
        <v>0.69340000000000002</v>
      </c>
      <c r="CA56" s="14">
        <f>HNK!CA56+WGL!CA56+JBHPL!CA56+JANG!CA56+MHBD!CA56+KRN!CA56+PDLY!CA56+JGTYL!CA56+KMM!CA56+BKDM!CA56+NZB!CA56+KMDY!CA56+ADB!CA56+NML!CA56+MNRL!CA56+KBASF!CA56</f>
        <v>0.28162799999999927</v>
      </c>
      <c r="CB56" s="13">
        <f t="shared" si="179"/>
        <v>4.341467999999999</v>
      </c>
      <c r="CC56" s="23">
        <f t="shared" si="180"/>
        <v>-6.7626266368579602E-2</v>
      </c>
      <c r="CD56" s="23">
        <f t="shared" si="181"/>
        <v>0.11945077799497872</v>
      </c>
      <c r="CE56" s="23">
        <f t="shared" si="182"/>
        <v>-3.8230993676003799E-2</v>
      </c>
      <c r="CF56" s="23">
        <f t="shared" si="183"/>
        <v>2.5052310170374348E-2</v>
      </c>
      <c r="CG56" s="23">
        <f t="shared" si="184"/>
        <v>-0.51406072657336277</v>
      </c>
      <c r="CH56" s="38">
        <v>0.02</v>
      </c>
      <c r="CI56" s="25" t="s">
        <v>80</v>
      </c>
      <c r="CJ56" s="26">
        <f t="shared" si="185"/>
        <v>0.02</v>
      </c>
      <c r="CK56" s="26">
        <f t="shared" si="185"/>
        <v>0.02</v>
      </c>
      <c r="CL56" s="26">
        <f t="shared" si="185"/>
        <v>0.02</v>
      </c>
      <c r="CM56" s="26">
        <f t="shared" si="185"/>
        <v>0.02</v>
      </c>
      <c r="CN56" s="26">
        <f t="shared" si="185"/>
        <v>0.02</v>
      </c>
      <c r="CO56" s="26">
        <f t="shared" si="185"/>
        <v>0.02</v>
      </c>
      <c r="CP56" s="14">
        <f>HNK!CP56+WGL!CP56+JBHPL!CP56+JANG!CP56+MHBD!CP56+KRN!CP56+PDLY!CP56+JGTYL!CP56+KMM!CP56+BKDM!CP56+NZB!CP56+KMDY!CP56+ADB!CP56+NML!CP56+MNRL!CP56+KBASF!CP56</f>
        <v>0.21229999999999999</v>
      </c>
      <c r="CQ56" s="14">
        <f>HNK!CQ56+WGL!CQ56+JBHPL!CQ56+JANG!CQ56+MHBD!CQ56+KRN!CQ56+PDLY!CQ56+JGTYL!CQ56+KMM!CQ56+BKDM!CQ56+NZB!CQ56+KMDY!CQ56+ADB!CQ56+NML!CQ56+MNRL!CQ56+KBASF!CQ56</f>
        <v>0.65210000000000001</v>
      </c>
      <c r="CR56" s="14">
        <f>HNK!CR56+WGL!CR56+JBHPL!CR56+JANG!CR56+MHBD!CR56+KRN!CR56+PDLY!CR56+JGTYL!CR56+KMM!CR56+BKDM!CR56+NZB!CR56+KMDY!CR56+ADB!CR56+NML!CR56+MNRL!CR56+KBASF!CR56</f>
        <v>0.33579999999999999</v>
      </c>
      <c r="CS56" s="14">
        <f>HNK!CS56+WGL!CS56+JBHPL!CS56+JANG!CS56+MHBD!CS56+KRN!CS56+PDLY!CS56+JGTYL!CS56+KMM!CS56+BKDM!CS56+NZB!CS56+KMDY!CS56+ADB!CS56+NML!CS56+MNRL!CS56+KBASF!CS56</f>
        <v>0.61840000000000006</v>
      </c>
      <c r="CT56" s="14">
        <f>HNK!CT56+WGL!CT56+JBHPL!CT56+JANG!CT56+MHBD!CT56+KRN!CT56+PDLY!CT56+JGTYL!CT56+KMM!CT56+BKDM!CT56+NZB!CT56+KMDY!CT56+ADB!CT56+NML!CT56+MNRL!CT56+KBASF!CT56</f>
        <v>0.42819999999999997</v>
      </c>
      <c r="CU56" s="14">
        <f>HNK!CU56+WGL!CU56+JBHPL!CU56+JANG!CU56+MHBD!CU56+KRN!CU56+PDLY!CU56+JGTYL!CU56+KMM!CU56+BKDM!CU56+NZB!CU56+KMDY!CU56+ADB!CU56+NML!CU56+MNRL!CU56+KBASF!CU56</f>
        <v>0.53920000000000001</v>
      </c>
      <c r="CV56" s="34">
        <f t="shared" si="186"/>
        <v>0.28543679999999999</v>
      </c>
      <c r="CW56" s="34">
        <f t="shared" si="186"/>
        <v>0.54620999999999997</v>
      </c>
      <c r="CX56" s="34">
        <f t="shared" si="186"/>
        <v>0.44237399999999999</v>
      </c>
      <c r="CY56" s="34">
        <f t="shared" si="186"/>
        <v>0.47266800000000003</v>
      </c>
      <c r="CZ56" s="34">
        <f t="shared" si="186"/>
        <v>0.70726800000000001</v>
      </c>
      <c r="DA56" s="34">
        <f t="shared" si="186"/>
        <v>0.28726055999999928</v>
      </c>
      <c r="DB56" s="13">
        <f t="shared" si="187"/>
        <v>5.527217359999999</v>
      </c>
      <c r="DC56" s="40">
        <f t="shared" si="188"/>
        <v>0.14862427361619024</v>
      </c>
      <c r="DD56" s="41">
        <f t="shared" si="189"/>
        <v>3.1621935454494876E-2</v>
      </c>
      <c r="DE56" s="40">
        <f t="shared" si="190"/>
        <v>0.10184540695221389</v>
      </c>
      <c r="DF56" s="40">
        <f t="shared" si="191"/>
        <v>-0.21345066227767029</v>
      </c>
      <c r="DG56" s="48">
        <f t="shared" si="192"/>
        <v>0.27312175512983172</v>
      </c>
      <c r="DH56" s="54">
        <v>0.02</v>
      </c>
      <c r="DI56" s="25" t="s">
        <v>80</v>
      </c>
      <c r="DJ56" s="50">
        <f t="shared" si="193"/>
        <v>0.02</v>
      </c>
      <c r="DK56" s="68">
        <f t="shared" si="194"/>
        <v>0.21654599999999999</v>
      </c>
      <c r="DL56" s="68">
        <f t="shared" si="194"/>
        <v>0.66514200000000001</v>
      </c>
      <c r="DM56" s="68">
        <f t="shared" si="194"/>
        <v>0.34251599999999999</v>
      </c>
      <c r="DN56" s="68">
        <f t="shared" si="195"/>
        <v>0.63076800000000011</v>
      </c>
      <c r="DO56" s="68">
        <f t="shared" si="195"/>
        <v>0.43676399999999999</v>
      </c>
      <c r="DP56" s="68">
        <f t="shared" si="195"/>
        <v>0.54998400000000003</v>
      </c>
      <c r="DQ56" s="68">
        <f t="shared" si="195"/>
        <v>0.29114553599999998</v>
      </c>
      <c r="DR56" s="68">
        <f t="shared" si="195"/>
        <v>0.55713420000000002</v>
      </c>
      <c r="DS56" s="68">
        <f t="shared" si="195"/>
        <v>0.45122148000000001</v>
      </c>
      <c r="DT56" s="68">
        <f t="shared" si="195"/>
        <v>0.48212136000000005</v>
      </c>
      <c r="DU56" s="68">
        <f t="shared" si="195"/>
        <v>0.72141336</v>
      </c>
      <c r="DV56" s="68">
        <f t="shared" si="195"/>
        <v>0.29300577119999927</v>
      </c>
      <c r="DW56" s="13">
        <f t="shared" si="196"/>
        <v>5.6377617071999993</v>
      </c>
      <c r="DX56" s="126"/>
      <c r="DY56" s="126"/>
      <c r="DZ56" s="126"/>
      <c r="EA56" s="126"/>
      <c r="EB56" s="126"/>
      <c r="EC56" s="126"/>
      <c r="ED56" s="126"/>
      <c r="EE56" s="126"/>
      <c r="EF56" s="126"/>
      <c r="EG56" s="126"/>
      <c r="EH56" s="126"/>
      <c r="EI56" s="126"/>
      <c r="EJ56" s="125"/>
      <c r="EK56" s="126"/>
      <c r="EL56" s="126"/>
      <c r="EM56" s="126"/>
      <c r="EN56" s="126"/>
      <c r="EO56" s="126"/>
      <c r="EP56" s="126"/>
      <c r="EQ56" s="126"/>
      <c r="ER56" s="126"/>
      <c r="ES56" s="126"/>
      <c r="ET56" s="126"/>
      <c r="EU56" s="126"/>
      <c r="EV56" s="126"/>
      <c r="EW56" s="125"/>
      <c r="EX56" s="126"/>
      <c r="EY56" s="126"/>
      <c r="EZ56" s="126"/>
      <c r="FA56" s="126"/>
      <c r="FB56" s="126"/>
      <c r="FC56" s="126"/>
      <c r="FD56" s="126"/>
      <c r="FE56" s="126"/>
      <c r="FF56" s="126"/>
      <c r="FG56" s="126"/>
      <c r="FH56" s="126"/>
      <c r="FI56" s="126"/>
      <c r="FJ56" s="125"/>
      <c r="FK56" s="126"/>
      <c r="FL56" s="126"/>
      <c r="FM56" s="126"/>
      <c r="FN56" s="126"/>
      <c r="FO56" s="126"/>
      <c r="FP56" s="126"/>
      <c r="FQ56" s="126"/>
      <c r="FR56" s="126"/>
      <c r="FS56" s="126"/>
      <c r="FT56" s="126"/>
      <c r="FU56" s="126"/>
      <c r="FV56" s="126"/>
      <c r="FW56" s="125"/>
      <c r="FX56" s="126"/>
      <c r="FY56" s="126"/>
      <c r="FZ56" s="126"/>
      <c r="GA56" s="126"/>
      <c r="GB56" s="126"/>
      <c r="GC56" s="126"/>
      <c r="GD56" s="126"/>
      <c r="GE56" s="126"/>
      <c r="GF56" s="126"/>
      <c r="GG56" s="126"/>
      <c r="GH56" s="126"/>
      <c r="GI56" s="126"/>
      <c r="GJ56" s="125"/>
      <c r="GK56" s="126"/>
      <c r="GL56" s="126"/>
      <c r="GM56" s="126"/>
      <c r="GN56" s="126"/>
      <c r="GO56" s="126"/>
      <c r="GP56" s="126"/>
      <c r="GQ56" s="126"/>
      <c r="GR56" s="126"/>
      <c r="GS56" s="126"/>
      <c r="GT56" s="126"/>
      <c r="GU56" s="126"/>
      <c r="GV56" s="126"/>
      <c r="GW56" s="125"/>
      <c r="GX56" s="126"/>
      <c r="GY56" s="126"/>
      <c r="GZ56" s="126"/>
      <c r="HA56" s="126"/>
      <c r="HB56" s="126"/>
      <c r="HC56" s="126"/>
      <c r="HD56" s="126"/>
      <c r="HE56" s="126"/>
      <c r="HF56" s="126"/>
      <c r="HG56" s="126"/>
      <c r="HH56" s="126"/>
      <c r="HI56" s="126"/>
      <c r="HJ56" s="125"/>
      <c r="HK56" s="126"/>
      <c r="HL56" s="126"/>
      <c r="HM56" s="126"/>
      <c r="HN56" s="126"/>
      <c r="HO56" s="126"/>
      <c r="HP56" s="126"/>
      <c r="HQ56" s="126"/>
      <c r="HR56" s="126"/>
      <c r="HS56" s="126"/>
      <c r="HT56" s="126"/>
      <c r="HU56" s="126"/>
      <c r="HV56" s="126"/>
      <c r="HW56" s="125"/>
      <c r="HX56" s="126"/>
      <c r="HY56" s="126"/>
      <c r="HZ56" s="126"/>
      <c r="IA56" s="126"/>
      <c r="IB56" s="126"/>
      <c r="IC56" s="126"/>
      <c r="ID56" s="126"/>
      <c r="IE56" s="126"/>
      <c r="IF56" s="126"/>
      <c r="IG56" s="126"/>
      <c r="IH56" s="126"/>
      <c r="II56" s="126"/>
      <c r="IJ56" s="125"/>
      <c r="IK56" s="126"/>
      <c r="IL56" s="126"/>
      <c r="IM56" s="126"/>
      <c r="IN56" s="126"/>
      <c r="IO56" s="126"/>
      <c r="IP56" s="126"/>
      <c r="IQ56" s="126"/>
      <c r="IR56" s="126"/>
      <c r="IS56" s="126"/>
      <c r="IT56" s="126"/>
      <c r="IU56" s="126"/>
      <c r="IV56" s="126"/>
      <c r="IW56" s="125"/>
    </row>
    <row r="57" spans="2:257" ht="12.5" x14ac:dyDescent="0.2">
      <c r="B57" s="3" t="s">
        <v>2</v>
      </c>
      <c r="C57" s="14">
        <f>HNK!C57+WGL!C57+JBHPL!C57+JANG!C57+MHBD!C57+KRN!C57+PDLY!C57+JGTYL!C57+KMM!C57+BKDM!C57+NZB!C57+KMDY!C57+ADB!C57+NML!C57+MNRL!C57+KBASF!C57</f>
        <v>0</v>
      </c>
      <c r="D57" s="14">
        <f>HNK!D57+WGL!D57+JBHPL!D57+JANG!D57+MHBD!D57+KRN!D57+PDLY!D57+JGTYL!D57+KMM!D57+BKDM!D57+NZB!D57+KMDY!D57+ADB!D57+NML!D57+MNRL!D57+KBASF!D57</f>
        <v>0</v>
      </c>
      <c r="E57" s="14">
        <f>HNK!E57+WGL!E57+JBHPL!E57+JANG!E57+MHBD!E57+KRN!E57+PDLY!E57+JGTYL!E57+KMM!E57+BKDM!E57+NZB!E57+KMDY!E57+ADB!E57+NML!E57+MNRL!E57+KBASF!E57</f>
        <v>0</v>
      </c>
      <c r="F57" s="14">
        <f>HNK!F57+WGL!F57+JBHPL!F57+JANG!F57+MHBD!F57+KRN!F57+PDLY!F57+JGTYL!F57+KMM!F57+BKDM!F57+NZB!F57+KMDY!F57+ADB!F57+NML!F57+MNRL!F57+KBASF!F57</f>
        <v>0</v>
      </c>
      <c r="G57" s="14">
        <f>HNK!G57+WGL!G57+JBHPL!G57+JANG!G57+MHBD!G57+KRN!G57+PDLY!G57+JGTYL!G57+KMM!G57+BKDM!G57+NZB!G57+KMDY!G57+ADB!G57+NML!G57+MNRL!G57+KBASF!G57</f>
        <v>0</v>
      </c>
      <c r="H57" s="14">
        <f>HNK!H57+WGL!H57+JBHPL!H57+JANG!H57+MHBD!H57+KRN!H57+PDLY!H57+JGTYL!H57+KMM!H57+BKDM!H57+NZB!H57+KMDY!H57+ADB!H57+NML!H57+MNRL!H57+KBASF!H57</f>
        <v>0</v>
      </c>
      <c r="I57" s="14">
        <f>HNK!I57+WGL!I57+JBHPL!I57+JANG!I57+MHBD!I57+KRN!I57+PDLY!I57+JGTYL!I57+KMM!I57+BKDM!I57+NZB!I57+KMDY!I57+ADB!I57+NML!I57+MNRL!I57+KBASF!I57</f>
        <v>0</v>
      </c>
      <c r="J57" s="14">
        <f>HNK!J57+WGL!J57+JBHPL!J57+JANG!J57+MHBD!J57+KRN!J57+PDLY!J57+JGTYL!J57+KMM!J57+BKDM!J57+NZB!J57+KMDY!J57+ADB!J57+NML!J57+MNRL!J57+KBASF!J57</f>
        <v>0</v>
      </c>
      <c r="K57" s="14">
        <f>HNK!K57+WGL!K57+JBHPL!K57+JANG!K57+MHBD!K57+KRN!K57+PDLY!K57+JGTYL!K57+KMM!K57+BKDM!K57+NZB!K57+KMDY!K57+ADB!K57+NML!K57+MNRL!K57+KBASF!K57</f>
        <v>0</v>
      </c>
      <c r="L57" s="14">
        <f>HNK!L57+WGL!L57+JBHPL!L57+JANG!L57+MHBD!L57+KRN!L57+PDLY!L57+JGTYL!L57+KMM!L57+BKDM!L57+NZB!L57+KMDY!L57+ADB!L57+NML!L57+MNRL!L57+KBASF!L57</f>
        <v>0</v>
      </c>
      <c r="M57" s="14">
        <f>HNK!M57+WGL!M57+JBHPL!M57+JANG!M57+MHBD!M57+KRN!M57+PDLY!M57+JGTYL!M57+KMM!M57+BKDM!M57+NZB!M57+KMDY!M57+ADB!M57+NML!M57+MNRL!M57+KBASF!M57</f>
        <v>0</v>
      </c>
      <c r="N57" s="14">
        <f>HNK!N57+WGL!N57+JBHPL!N57+JANG!N57+MHBD!N57+KRN!N57+PDLY!N57+JGTYL!N57+KMM!N57+BKDM!N57+NZB!N57+KMDY!N57+ADB!N57+NML!N57+MNRL!N57+KBASF!N57</f>
        <v>0</v>
      </c>
      <c r="O57" s="13">
        <f t="shared" si="174"/>
        <v>0</v>
      </c>
      <c r="P57" s="14">
        <f>HNK!P57+WGL!P57+JBHPL!P57+JANG!P57+MHBD!P57+KRN!P57+PDLY!P57+JGTYL!P57+KMM!P57+BKDM!P57+NZB!P57+KMDY!P57+ADB!P57+NML!P57+MNRL!P57+KBASF!P57</f>
        <v>0</v>
      </c>
      <c r="Q57" s="14">
        <f>HNK!Q57+WGL!Q57+JBHPL!Q57+JANG!Q57+MHBD!Q57+KRN!Q57+PDLY!Q57+JGTYL!Q57+KMM!Q57+BKDM!Q57+NZB!Q57+KMDY!Q57+ADB!Q57+NML!Q57+MNRL!Q57+KBASF!Q57</f>
        <v>0</v>
      </c>
      <c r="R57" s="14">
        <f>HNK!R57+WGL!R57+JBHPL!R57+JANG!R57+MHBD!R57+KRN!R57+PDLY!R57+JGTYL!R57+KMM!R57+BKDM!R57+NZB!R57+KMDY!R57+ADB!R57+NML!R57+MNRL!R57+KBASF!R57</f>
        <v>0</v>
      </c>
      <c r="S57" s="14">
        <f>HNK!S57+WGL!S57+JBHPL!S57+JANG!S57+MHBD!S57+KRN!S57+PDLY!S57+JGTYL!S57+KMM!S57+BKDM!S57+NZB!S57+KMDY!S57+ADB!S57+NML!S57+MNRL!S57+KBASF!S57</f>
        <v>0</v>
      </c>
      <c r="T57" s="14">
        <f>HNK!T57+WGL!T57+JBHPL!T57+JANG!T57+MHBD!T57+KRN!T57+PDLY!T57+JGTYL!T57+KMM!T57+BKDM!T57+NZB!T57+KMDY!T57+ADB!T57+NML!T57+MNRL!T57+KBASF!T57</f>
        <v>0</v>
      </c>
      <c r="U57" s="14">
        <f>HNK!U57+WGL!U57+JBHPL!U57+JANG!U57+MHBD!U57+KRN!U57+PDLY!U57+JGTYL!U57+KMM!U57+BKDM!U57+NZB!U57+KMDY!U57+ADB!U57+NML!U57+MNRL!U57+KBASF!U57</f>
        <v>0</v>
      </c>
      <c r="V57" s="14">
        <f>HNK!V57+WGL!V57+JBHPL!V57+JANG!V57+MHBD!V57+KRN!V57+PDLY!V57+JGTYL!V57+KMM!V57+BKDM!V57+NZB!V57+KMDY!V57+ADB!V57+NML!V57+MNRL!V57+KBASF!V57</f>
        <v>0</v>
      </c>
      <c r="W57" s="14">
        <f>HNK!W57+WGL!W57+JBHPL!W57+JANG!W57+MHBD!W57+KRN!W57+PDLY!W57+JGTYL!W57+KMM!W57+BKDM!W57+NZB!W57+KMDY!W57+ADB!W57+NML!W57+MNRL!W57+KBASF!W57</f>
        <v>0</v>
      </c>
      <c r="X57" s="14">
        <f>HNK!X57+WGL!X57+JBHPL!X57+JANG!X57+MHBD!X57+KRN!X57+PDLY!X57+JGTYL!X57+KMM!X57+BKDM!X57+NZB!X57+KMDY!X57+ADB!X57+NML!X57+MNRL!X57+KBASF!X57</f>
        <v>0</v>
      </c>
      <c r="Y57" s="14">
        <f>HNK!Y57+WGL!Y57+JBHPL!Y57+JANG!Y57+MHBD!Y57+KRN!Y57+PDLY!Y57+JGTYL!Y57+KMM!Y57+BKDM!Y57+NZB!Y57+KMDY!Y57+ADB!Y57+NML!Y57+MNRL!Y57+KBASF!Y57</f>
        <v>0</v>
      </c>
      <c r="Z57" s="14">
        <f>HNK!Z57+WGL!Z57+JBHPL!Z57+JANG!Z57+MHBD!Z57+KRN!Z57+PDLY!Z57+JGTYL!Z57+KMM!Z57+BKDM!Z57+NZB!Z57+KMDY!Z57+ADB!Z57+NML!Z57+MNRL!Z57+KBASF!Z57</f>
        <v>0</v>
      </c>
      <c r="AA57" s="14">
        <f>HNK!AA57+WGL!AA57+JBHPL!AA57+JANG!AA57+MHBD!AA57+KRN!AA57+PDLY!AA57+JGTYL!AA57+KMM!AA57+BKDM!AA57+NZB!AA57+KMDY!AA57+ADB!AA57+NML!AA57+MNRL!AA57+KBASF!AA57</f>
        <v>0</v>
      </c>
      <c r="AB57" s="13">
        <f t="shared" si="175"/>
        <v>0</v>
      </c>
      <c r="AC57" s="14">
        <f>HNK!AC57+WGL!AC57+JBHPL!AC57+JANG!AC57+MHBD!AC57+KRN!AC57+PDLY!AC57+JGTYL!AC57+KMM!AC57+BKDM!AC57+NZB!AC57+KMDY!AC57+ADB!AC57+NML!AC57+MNRL!AC57+KBASF!AC57</f>
        <v>0</v>
      </c>
      <c r="AD57" s="14">
        <f>HNK!AD57+WGL!AD57+JBHPL!AD57+JANG!AD57+MHBD!AD57+KRN!AD57+PDLY!AD57+JGTYL!AD57+KMM!AD57+BKDM!AD57+NZB!AD57+KMDY!AD57+ADB!AD57+NML!AD57+MNRL!AD57+KBASF!AD57</f>
        <v>0</v>
      </c>
      <c r="AE57" s="14">
        <f>HNK!AE57+WGL!AE57+JBHPL!AE57+JANG!AE57+MHBD!AE57+KRN!AE57+PDLY!AE57+JGTYL!AE57+KMM!AE57+BKDM!AE57+NZB!AE57+KMDY!AE57+ADB!AE57+NML!AE57+MNRL!AE57+KBASF!AE57</f>
        <v>0</v>
      </c>
      <c r="AF57" s="14">
        <f>HNK!AF57+WGL!AF57+JBHPL!AF57+JANG!AF57+MHBD!AF57+KRN!AF57+PDLY!AF57+JGTYL!AF57+KMM!AF57+BKDM!AF57+NZB!AF57+KMDY!AF57+ADB!AF57+NML!AF57+MNRL!AF57+KBASF!AF57</f>
        <v>0</v>
      </c>
      <c r="AG57" s="14">
        <f>HNK!AG57+WGL!AG57+JBHPL!AG57+JANG!AG57+MHBD!AG57+KRN!AG57+PDLY!AG57+JGTYL!AG57+KMM!AG57+BKDM!AG57+NZB!AG57+KMDY!AG57+ADB!AG57+NML!AG57+MNRL!AG57+KBASF!AG57</f>
        <v>0</v>
      </c>
      <c r="AH57" s="14">
        <f>HNK!AH57+WGL!AH57+JBHPL!AH57+JANG!AH57+MHBD!AH57+KRN!AH57+PDLY!AH57+JGTYL!AH57+KMM!AH57+BKDM!AH57+NZB!AH57+KMDY!AH57+ADB!AH57+NML!AH57+MNRL!AH57+KBASF!AH57</f>
        <v>0</v>
      </c>
      <c r="AI57" s="14">
        <f>HNK!AI57+WGL!AI57+JBHPL!AI57+JANG!AI57+MHBD!AI57+KRN!AI57+PDLY!AI57+JGTYL!AI57+KMM!AI57+BKDM!AI57+NZB!AI57+KMDY!AI57+ADB!AI57+NML!AI57+MNRL!AI57+KBASF!AI57</f>
        <v>0</v>
      </c>
      <c r="AJ57" s="14">
        <f>HNK!AJ57+WGL!AJ57+JBHPL!AJ57+JANG!AJ57+MHBD!AJ57+KRN!AJ57+PDLY!AJ57+JGTYL!AJ57+KMM!AJ57+BKDM!AJ57+NZB!AJ57+KMDY!AJ57+ADB!AJ57+NML!AJ57+MNRL!AJ57+KBASF!AJ57</f>
        <v>0</v>
      </c>
      <c r="AK57" s="14">
        <f>HNK!AK57+WGL!AK57+JBHPL!AK57+JANG!AK57+MHBD!AK57+KRN!AK57+PDLY!AK57+JGTYL!AK57+KMM!AK57+BKDM!AK57+NZB!AK57+KMDY!AK57+ADB!AK57+NML!AK57+MNRL!AK57+KBASF!AK57</f>
        <v>0</v>
      </c>
      <c r="AL57" s="14">
        <f>HNK!AL57+WGL!AL57+JBHPL!AL57+JANG!AL57+MHBD!AL57+KRN!AL57+PDLY!AL57+JGTYL!AL57+KMM!AL57+BKDM!AL57+NZB!AL57+KMDY!AL57+ADB!AL57+NML!AL57+MNRL!AL57+KBASF!AL57</f>
        <v>0</v>
      </c>
      <c r="AM57" s="14">
        <f>HNK!AM57+WGL!AM57+JBHPL!AM57+JANG!AM57+MHBD!AM57+KRN!AM57+PDLY!AM57+JGTYL!AM57+KMM!AM57+BKDM!AM57+NZB!AM57+KMDY!AM57+ADB!AM57+NML!AM57+MNRL!AM57+KBASF!AM57</f>
        <v>0</v>
      </c>
      <c r="AN57" s="14">
        <f>HNK!AN57+WGL!AN57+JBHPL!AN57+JANG!AN57+MHBD!AN57+KRN!AN57+PDLY!AN57+JGTYL!AN57+KMM!AN57+BKDM!AN57+NZB!AN57+KMDY!AN57+ADB!AN57+NML!AN57+MNRL!AN57+KBASF!AN57</f>
        <v>0</v>
      </c>
      <c r="AO57" s="13">
        <f t="shared" si="176"/>
        <v>0</v>
      </c>
      <c r="AP57" s="14">
        <f>HNK!AP57+WGL!AP57+JBHPL!AP57+JANG!AP57+MHBD!AP57+KRN!AP57+PDLY!AP57+JGTYL!AP57+KMM!AP57+BKDM!AP57+NZB!AP57+KMDY!AP57+ADB!AP57+NML!AP57+MNRL!AP57+KBASF!AP57</f>
        <v>0</v>
      </c>
      <c r="AQ57" s="14">
        <f>HNK!AQ57+WGL!AQ57+JBHPL!AQ57+JANG!AQ57+MHBD!AQ57+KRN!AQ57+PDLY!AQ57+JGTYL!AQ57+KMM!AQ57+BKDM!AQ57+NZB!AQ57+KMDY!AQ57+ADB!AQ57+NML!AQ57+MNRL!AQ57+KBASF!AQ57</f>
        <v>0</v>
      </c>
      <c r="AR57" s="14">
        <f>HNK!AR57+WGL!AR57+JBHPL!AR57+JANG!AR57+MHBD!AR57+KRN!AR57+PDLY!AR57+JGTYL!AR57+KMM!AR57+BKDM!AR57+NZB!AR57+KMDY!AR57+ADB!AR57+NML!AR57+MNRL!AR57+KBASF!AR57</f>
        <v>0</v>
      </c>
      <c r="AS57" s="14">
        <f>HNK!AS57+WGL!AS57+JBHPL!AS57+JANG!AS57+MHBD!AS57+KRN!AS57+PDLY!AS57+JGTYL!AS57+KMM!AS57+BKDM!AS57+NZB!AS57+KMDY!AS57+ADB!AS57+NML!AS57+MNRL!AS57+KBASF!AS57</f>
        <v>0</v>
      </c>
      <c r="AT57" s="14">
        <f>HNK!AT57+WGL!AT57+JBHPL!AT57+JANG!AT57+MHBD!AT57+KRN!AT57+PDLY!AT57+JGTYL!AT57+KMM!AT57+BKDM!AT57+NZB!AT57+KMDY!AT57+ADB!AT57+NML!AT57+MNRL!AT57+KBASF!AT57</f>
        <v>0</v>
      </c>
      <c r="AU57" s="14">
        <f>HNK!AU57+WGL!AU57+JBHPL!AU57+JANG!AU57+MHBD!AU57+KRN!AU57+PDLY!AU57+JGTYL!AU57+KMM!AU57+BKDM!AU57+NZB!AU57+KMDY!AU57+ADB!AU57+NML!AU57+MNRL!AU57+KBASF!AU57</f>
        <v>0</v>
      </c>
      <c r="AV57" s="14">
        <f>HNK!AV57+WGL!AV57+JBHPL!AV57+JANG!AV57+MHBD!AV57+KRN!AV57+PDLY!AV57+JGTYL!AV57+KMM!AV57+BKDM!AV57+NZB!AV57+KMDY!AV57+ADB!AV57+NML!AV57+MNRL!AV57+KBASF!AV57</f>
        <v>0</v>
      </c>
      <c r="AW57" s="14">
        <f>HNK!AW57+WGL!AW57+JBHPL!AW57+JANG!AW57+MHBD!AW57+KRN!AW57+PDLY!AW57+JGTYL!AW57+KMM!AW57+BKDM!AW57+NZB!AW57+KMDY!AW57+ADB!AW57+NML!AW57+MNRL!AW57+KBASF!AW57</f>
        <v>0</v>
      </c>
      <c r="AX57" s="14">
        <f>HNK!AX57+WGL!AX57+JBHPL!AX57+JANG!AX57+MHBD!AX57+KRN!AX57+PDLY!AX57+JGTYL!AX57+KMM!AX57+BKDM!AX57+NZB!AX57+KMDY!AX57+ADB!AX57+NML!AX57+MNRL!AX57+KBASF!AX57</f>
        <v>0</v>
      </c>
      <c r="AY57" s="14">
        <f>HNK!AY57+WGL!AY57+JBHPL!AY57+JANG!AY57+MHBD!AY57+KRN!AY57+PDLY!AY57+JGTYL!AY57+KMM!AY57+BKDM!AY57+NZB!AY57+KMDY!AY57+ADB!AY57+NML!AY57+MNRL!AY57+KBASF!AY57</f>
        <v>0</v>
      </c>
      <c r="AZ57" s="14">
        <f>HNK!AZ57+WGL!AZ57+JBHPL!AZ57+JANG!AZ57+MHBD!AZ57+KRN!AZ57+PDLY!AZ57+JGTYL!AZ57+KMM!AZ57+BKDM!AZ57+NZB!AZ57+KMDY!AZ57+ADB!AZ57+NML!AZ57+MNRL!AZ57+KBASF!AZ57</f>
        <v>0</v>
      </c>
      <c r="BA57" s="14">
        <f>HNK!BA57+WGL!BA57+JBHPL!BA57+JANG!BA57+MHBD!BA57+KRN!BA57+PDLY!BA57+JGTYL!BA57+KMM!BA57+BKDM!BA57+NZB!BA57+KMDY!BA57+ADB!BA57+NML!BA57+MNRL!BA57+KBASF!BA57</f>
        <v>0</v>
      </c>
      <c r="BB57" s="13">
        <f t="shared" si="177"/>
        <v>0</v>
      </c>
      <c r="BC57" s="14">
        <f>HNK!BC57+WGL!BC57+JBHPL!BC57+JANG!BC57+MHBD!BC57+KRN!BC57+PDLY!BC57+JGTYL!BC57+KMM!BC57+BKDM!BC57+NZB!BC57+KMDY!BC57+ADB!BC57+NML!BC57+MNRL!BC57+KBASF!BC57</f>
        <v>0</v>
      </c>
      <c r="BD57" s="14">
        <f>HNK!BD57+WGL!BD57+JBHPL!BD57+JANG!BD57+MHBD!BD57+KRN!BD57+PDLY!BD57+JGTYL!BD57+KMM!BD57+BKDM!BD57+NZB!BD57+KMDY!BD57+ADB!BD57+NML!BD57+MNRL!BD57+KBASF!BD57</f>
        <v>0</v>
      </c>
      <c r="BE57" s="14">
        <f>HNK!BE57+WGL!BE57+JBHPL!BE57+JANG!BE57+MHBD!BE57+KRN!BE57+PDLY!BE57+JGTYL!BE57+KMM!BE57+BKDM!BE57+NZB!BE57+KMDY!BE57+ADB!BE57+NML!BE57+MNRL!BE57+KBASF!BE57</f>
        <v>0</v>
      </c>
      <c r="BF57" s="14">
        <f>HNK!BF57+WGL!BF57+JBHPL!BF57+JANG!BF57+MHBD!BF57+KRN!BF57+PDLY!BF57+JGTYL!BF57+KMM!BF57+BKDM!BF57+NZB!BF57+KMDY!BF57+ADB!BF57+NML!BF57+MNRL!BF57+KBASF!BF57</f>
        <v>0</v>
      </c>
      <c r="BG57" s="14">
        <f>HNK!BG57+WGL!BG57+JBHPL!BG57+JANG!BG57+MHBD!BG57+KRN!BG57+PDLY!BG57+JGTYL!BG57+KMM!BG57+BKDM!BG57+NZB!BG57+KMDY!BG57+ADB!BG57+NML!BG57+MNRL!BG57+KBASF!BG57</f>
        <v>0</v>
      </c>
      <c r="BH57" s="14">
        <f>HNK!BH57+WGL!BH57+JBHPL!BH57+JANG!BH57+MHBD!BH57+KRN!BH57+PDLY!BH57+JGTYL!BH57+KMM!BH57+BKDM!BH57+NZB!BH57+KMDY!BH57+ADB!BH57+NML!BH57+MNRL!BH57+KBASF!BH57</f>
        <v>0</v>
      </c>
      <c r="BI57" s="14">
        <f>HNK!BI57+WGL!BI57+JBHPL!BI57+JANG!BI57+MHBD!BI57+KRN!BI57+PDLY!BI57+JGTYL!BI57+KMM!BI57+BKDM!BI57+NZB!BI57+KMDY!BI57+ADB!BI57+NML!BI57+MNRL!BI57+KBASF!BI57</f>
        <v>0</v>
      </c>
      <c r="BJ57" s="14">
        <f>HNK!BJ57+WGL!BJ57+JBHPL!BJ57+JANG!BJ57+MHBD!BJ57+KRN!BJ57+PDLY!BJ57+JGTYL!BJ57+KMM!BJ57+BKDM!BJ57+NZB!BJ57+KMDY!BJ57+ADB!BJ57+NML!BJ57+MNRL!BJ57+KBASF!BJ57</f>
        <v>0</v>
      </c>
      <c r="BK57" s="14">
        <f>HNK!BK57+WGL!BK57+JBHPL!BK57+JANG!BK57+MHBD!BK57+KRN!BK57+PDLY!BK57+JGTYL!BK57+KMM!BK57+BKDM!BK57+NZB!BK57+KMDY!BK57+ADB!BK57+NML!BK57+MNRL!BK57+KBASF!BK57</f>
        <v>0</v>
      </c>
      <c r="BL57" s="14">
        <f>HNK!BL57+WGL!BL57+JBHPL!BL57+JANG!BL57+MHBD!BL57+KRN!BL57+PDLY!BL57+JGTYL!BL57+KMM!BL57+BKDM!BL57+NZB!BL57+KMDY!BL57+ADB!BL57+NML!BL57+MNRL!BL57+KBASF!BL57</f>
        <v>0</v>
      </c>
      <c r="BM57" s="14">
        <f>HNK!BM57+WGL!BM57+JBHPL!BM57+JANG!BM57+MHBD!BM57+KRN!BM57+PDLY!BM57+JGTYL!BM57+KMM!BM57+BKDM!BM57+NZB!BM57+KMDY!BM57+ADB!BM57+NML!BM57+MNRL!BM57+KBASF!BM57</f>
        <v>0</v>
      </c>
      <c r="BN57" s="14">
        <f>HNK!BN57+WGL!BN57+JBHPL!BN57+JANG!BN57+MHBD!BN57+KRN!BN57+PDLY!BN57+JGTYL!BN57+KMM!BN57+BKDM!BN57+NZB!BN57+KMDY!BN57+ADB!BN57+NML!BN57+MNRL!BN57+KBASF!BN57</f>
        <v>0</v>
      </c>
      <c r="BO57" s="13">
        <f t="shared" si="178"/>
        <v>0</v>
      </c>
      <c r="BP57" s="14">
        <f>HNK!BP57+WGL!BP57+JBHPL!BP57+JANG!BP57+MHBD!BP57+KRN!BP57+PDLY!BP57+JGTYL!BP57+KMM!BP57+BKDM!BP57+NZB!BP57+KMDY!BP57+ADB!BP57+NML!BP57+MNRL!BP57+KBASF!BP57</f>
        <v>0</v>
      </c>
      <c r="BQ57" s="14">
        <f>HNK!BQ57+WGL!BQ57+JBHPL!BQ57+JANG!BQ57+MHBD!BQ57+KRN!BQ57+PDLY!BQ57+JGTYL!BQ57+KMM!BQ57+BKDM!BQ57+NZB!BQ57+KMDY!BQ57+ADB!BQ57+NML!BQ57+MNRL!BQ57+KBASF!BQ57</f>
        <v>0</v>
      </c>
      <c r="BR57" s="14">
        <f>HNK!BR57+WGL!BR57+JBHPL!BR57+JANG!BR57+MHBD!BR57+KRN!BR57+PDLY!BR57+JGTYL!BR57+KMM!BR57+BKDM!BR57+NZB!BR57+KMDY!BR57+ADB!BR57+NML!BR57+MNRL!BR57+KBASF!BR57</f>
        <v>0</v>
      </c>
      <c r="BS57" s="14">
        <f>HNK!BS57+WGL!BS57+JBHPL!BS57+JANG!BS57+MHBD!BS57+KRN!BS57+PDLY!BS57+JGTYL!BS57+KMM!BS57+BKDM!BS57+NZB!BS57+KMDY!BS57+ADB!BS57+NML!BS57+MNRL!BS57+KBASF!BS57</f>
        <v>0</v>
      </c>
      <c r="BT57" s="14">
        <f>HNK!BT57+WGL!BT57+JBHPL!BT57+JANG!BT57+MHBD!BT57+KRN!BT57+PDLY!BT57+JGTYL!BT57+KMM!BT57+BKDM!BT57+NZB!BT57+KMDY!BT57+ADB!BT57+NML!BT57+MNRL!BT57+KBASF!BT57</f>
        <v>0</v>
      </c>
      <c r="BU57" s="14">
        <f>HNK!BU57+WGL!BU57+JBHPL!BU57+JANG!BU57+MHBD!BU57+KRN!BU57+PDLY!BU57+JGTYL!BU57+KMM!BU57+BKDM!BU57+NZB!BU57+KMDY!BU57+ADB!BU57+NML!BU57+MNRL!BU57+KBASF!BU57</f>
        <v>0</v>
      </c>
      <c r="BV57" s="14">
        <f>HNK!BV57+WGL!BV57+JBHPL!BV57+JANG!BV57+MHBD!BV57+KRN!BV57+PDLY!BV57+JGTYL!BV57+KMM!BV57+BKDM!BV57+NZB!BV57+KMDY!BV57+ADB!BV57+NML!BV57+MNRL!BV57+KBASF!BV57</f>
        <v>0</v>
      </c>
      <c r="BW57" s="14">
        <f>HNK!BW57+WGL!BW57+JBHPL!BW57+JANG!BW57+MHBD!BW57+KRN!BW57+PDLY!BW57+JGTYL!BW57+KMM!BW57+BKDM!BW57+NZB!BW57+KMDY!BW57+ADB!BW57+NML!BW57+MNRL!BW57+KBASF!BW57</f>
        <v>0</v>
      </c>
      <c r="BX57" s="14">
        <f>HNK!BX57+WGL!BX57+JBHPL!BX57+JANG!BX57+MHBD!BX57+KRN!BX57+PDLY!BX57+JGTYL!BX57+KMM!BX57+BKDM!BX57+NZB!BX57+KMDY!BX57+ADB!BX57+NML!BX57+MNRL!BX57+KBASF!BX57</f>
        <v>0</v>
      </c>
      <c r="BY57" s="14">
        <f>HNK!BY57+WGL!BY57+JBHPL!BY57+JANG!BY57+MHBD!BY57+KRN!BY57+PDLY!BY57+JGTYL!BY57+KMM!BY57+BKDM!BY57+NZB!BY57+KMDY!BY57+ADB!BY57+NML!BY57+MNRL!BY57+KBASF!BY57</f>
        <v>0</v>
      </c>
      <c r="BZ57" s="14">
        <f>HNK!BZ57+WGL!BZ57+JBHPL!BZ57+JANG!BZ57+MHBD!BZ57+KRN!BZ57+PDLY!BZ57+JGTYL!BZ57+KMM!BZ57+BKDM!BZ57+NZB!BZ57+KMDY!BZ57+ADB!BZ57+NML!BZ57+MNRL!BZ57+KBASF!BZ57</f>
        <v>0</v>
      </c>
      <c r="CA57" s="14">
        <f>HNK!CA57+WGL!CA57+JBHPL!CA57+JANG!CA57+MHBD!CA57+KRN!CA57+PDLY!CA57+JGTYL!CA57+KMM!CA57+BKDM!CA57+NZB!CA57+KMDY!CA57+ADB!CA57+NML!CA57+MNRL!CA57+KBASF!CA57</f>
        <v>0</v>
      </c>
      <c r="CB57" s="13">
        <f t="shared" si="179"/>
        <v>0</v>
      </c>
      <c r="CC57" s="23">
        <f t="shared" si="180"/>
        <v>0</v>
      </c>
      <c r="CD57" s="23">
        <f t="shared" si="181"/>
        <v>0</v>
      </c>
      <c r="CE57" s="23">
        <f t="shared" si="182"/>
        <v>0</v>
      </c>
      <c r="CF57" s="23">
        <f t="shared" si="183"/>
        <v>0</v>
      </c>
      <c r="CG57" s="23">
        <f t="shared" si="184"/>
        <v>0</v>
      </c>
      <c r="CH57" s="32"/>
      <c r="CI57" s="25" t="s">
        <v>75</v>
      </c>
      <c r="CJ57" s="26">
        <f t="shared" si="185"/>
        <v>0</v>
      </c>
      <c r="CK57" s="26">
        <f t="shared" si="185"/>
        <v>0</v>
      </c>
      <c r="CL57" s="26">
        <f t="shared" si="185"/>
        <v>0</v>
      </c>
      <c r="CM57" s="26">
        <f t="shared" si="185"/>
        <v>0</v>
      </c>
      <c r="CN57" s="26">
        <f t="shared" si="185"/>
        <v>0</v>
      </c>
      <c r="CO57" s="26">
        <f t="shared" si="185"/>
        <v>0</v>
      </c>
      <c r="CP57" s="14">
        <f>HNK!CP57+WGL!CP57+JBHPL!CP57+JANG!CP57+MHBD!CP57+KRN!CP57+PDLY!CP57+JGTYL!CP57+KMM!CP57+BKDM!CP57+NZB!CP57+KMDY!CP57+ADB!CP57+NML!CP57+MNRL!CP57+KBASF!CP57</f>
        <v>0</v>
      </c>
      <c r="CQ57" s="14">
        <f>HNK!CQ57+WGL!CQ57+JBHPL!CQ57+JANG!CQ57+MHBD!CQ57+KRN!CQ57+PDLY!CQ57+JGTYL!CQ57+KMM!CQ57+BKDM!CQ57+NZB!CQ57+KMDY!CQ57+ADB!CQ57+NML!CQ57+MNRL!CQ57+KBASF!CQ57</f>
        <v>0</v>
      </c>
      <c r="CR57" s="14">
        <f>HNK!CR57+WGL!CR57+JBHPL!CR57+JANG!CR57+MHBD!CR57+KRN!CR57+PDLY!CR57+JGTYL!CR57+KMM!CR57+BKDM!CR57+NZB!CR57+KMDY!CR57+ADB!CR57+NML!CR57+MNRL!CR57+KBASF!CR57</f>
        <v>0</v>
      </c>
      <c r="CS57" s="14">
        <f>HNK!CS57+WGL!CS57+JBHPL!CS57+JANG!CS57+MHBD!CS57+KRN!CS57+PDLY!CS57+JGTYL!CS57+KMM!CS57+BKDM!CS57+NZB!CS57+KMDY!CS57+ADB!CS57+NML!CS57+MNRL!CS57+KBASF!CS57</f>
        <v>0</v>
      </c>
      <c r="CT57" s="14">
        <f>HNK!CT57+WGL!CT57+JBHPL!CT57+JANG!CT57+MHBD!CT57+KRN!CT57+PDLY!CT57+JGTYL!CT57+KMM!CT57+BKDM!CT57+NZB!CT57+KMDY!CT57+ADB!CT57+NML!CT57+MNRL!CT57+KBASF!CT57</f>
        <v>0</v>
      </c>
      <c r="CU57" s="14">
        <f>HNK!CU57+WGL!CU57+JBHPL!CU57+JANG!CU57+MHBD!CU57+KRN!CU57+PDLY!CU57+JGTYL!CU57+KMM!CU57+BKDM!CU57+NZB!CU57+KMDY!CU57+ADB!CU57+NML!CU57+MNRL!CU57+KBASF!CU57</f>
        <v>0</v>
      </c>
      <c r="CV57" s="34">
        <f t="shared" si="186"/>
        <v>0</v>
      </c>
      <c r="CW57" s="34">
        <f t="shared" si="186"/>
        <v>0</v>
      </c>
      <c r="CX57" s="34">
        <f t="shared" si="186"/>
        <v>0</v>
      </c>
      <c r="CY57" s="34">
        <f t="shared" si="186"/>
        <v>0</v>
      </c>
      <c r="CZ57" s="34">
        <f t="shared" si="186"/>
        <v>0</v>
      </c>
      <c r="DA57" s="34">
        <f t="shared" si="186"/>
        <v>0</v>
      </c>
      <c r="DB57" s="13">
        <f t="shared" si="187"/>
        <v>0</v>
      </c>
      <c r="DC57" s="40">
        <f t="shared" si="188"/>
        <v>0</v>
      </c>
      <c r="DD57" s="41">
        <f t="shared" si="189"/>
        <v>0</v>
      </c>
      <c r="DE57" s="40">
        <f t="shared" si="190"/>
        <v>0</v>
      </c>
      <c r="DF57" s="40">
        <f t="shared" si="191"/>
        <v>0</v>
      </c>
      <c r="DG57" s="48">
        <f t="shared" si="192"/>
        <v>0</v>
      </c>
      <c r="DH57" s="54">
        <v>0</v>
      </c>
      <c r="DI57" s="25" t="s">
        <v>80</v>
      </c>
      <c r="DJ57" s="50">
        <f t="shared" si="193"/>
        <v>0</v>
      </c>
      <c r="DK57" s="68">
        <f t="shared" si="194"/>
        <v>0</v>
      </c>
      <c r="DL57" s="68">
        <f t="shared" si="194"/>
        <v>0</v>
      </c>
      <c r="DM57" s="68">
        <f t="shared" si="194"/>
        <v>0</v>
      </c>
      <c r="DN57" s="68">
        <f t="shared" si="195"/>
        <v>0</v>
      </c>
      <c r="DO57" s="68">
        <f t="shared" si="195"/>
        <v>0</v>
      </c>
      <c r="DP57" s="68">
        <f t="shared" si="195"/>
        <v>0</v>
      </c>
      <c r="DQ57" s="68">
        <f t="shared" si="195"/>
        <v>0</v>
      </c>
      <c r="DR57" s="68">
        <f t="shared" si="195"/>
        <v>0</v>
      </c>
      <c r="DS57" s="68">
        <f t="shared" si="195"/>
        <v>0</v>
      </c>
      <c r="DT57" s="68">
        <f t="shared" si="195"/>
        <v>0</v>
      </c>
      <c r="DU57" s="68">
        <f t="shared" si="195"/>
        <v>0</v>
      </c>
      <c r="DV57" s="68">
        <f t="shared" si="195"/>
        <v>0</v>
      </c>
      <c r="DW57" s="13">
        <f t="shared" si="196"/>
        <v>0</v>
      </c>
      <c r="DX57" s="126"/>
      <c r="DY57" s="126"/>
      <c r="DZ57" s="126"/>
      <c r="EA57" s="126"/>
      <c r="EB57" s="126"/>
      <c r="EC57" s="126"/>
      <c r="ED57" s="126"/>
      <c r="EE57" s="126"/>
      <c r="EF57" s="126"/>
      <c r="EG57" s="126"/>
      <c r="EH57" s="126"/>
      <c r="EI57" s="126"/>
      <c r="EJ57" s="125"/>
      <c r="EK57" s="126"/>
      <c r="EL57" s="126"/>
      <c r="EM57" s="126"/>
      <c r="EN57" s="126"/>
      <c r="EO57" s="126"/>
      <c r="EP57" s="126"/>
      <c r="EQ57" s="126"/>
      <c r="ER57" s="126"/>
      <c r="ES57" s="126"/>
      <c r="ET57" s="126"/>
      <c r="EU57" s="126"/>
      <c r="EV57" s="126"/>
      <c r="EW57" s="125"/>
      <c r="EX57" s="126"/>
      <c r="EY57" s="126"/>
      <c r="EZ57" s="126"/>
      <c r="FA57" s="126"/>
      <c r="FB57" s="126"/>
      <c r="FC57" s="126"/>
      <c r="FD57" s="126"/>
      <c r="FE57" s="126"/>
      <c r="FF57" s="126"/>
      <c r="FG57" s="126"/>
      <c r="FH57" s="126"/>
      <c r="FI57" s="126"/>
      <c r="FJ57" s="125"/>
      <c r="FK57" s="126"/>
      <c r="FL57" s="126"/>
      <c r="FM57" s="126"/>
      <c r="FN57" s="126"/>
      <c r="FO57" s="126"/>
      <c r="FP57" s="126"/>
      <c r="FQ57" s="126"/>
      <c r="FR57" s="126"/>
      <c r="FS57" s="126"/>
      <c r="FT57" s="126"/>
      <c r="FU57" s="126"/>
      <c r="FV57" s="126"/>
      <c r="FW57" s="125"/>
      <c r="FX57" s="126"/>
      <c r="FY57" s="126"/>
      <c r="FZ57" s="126"/>
      <c r="GA57" s="126"/>
      <c r="GB57" s="126"/>
      <c r="GC57" s="126"/>
      <c r="GD57" s="126"/>
      <c r="GE57" s="126"/>
      <c r="GF57" s="126"/>
      <c r="GG57" s="126"/>
      <c r="GH57" s="126"/>
      <c r="GI57" s="126"/>
      <c r="GJ57" s="125"/>
      <c r="GK57" s="126"/>
      <c r="GL57" s="126"/>
      <c r="GM57" s="126"/>
      <c r="GN57" s="126"/>
      <c r="GO57" s="126"/>
      <c r="GP57" s="126"/>
      <c r="GQ57" s="126"/>
      <c r="GR57" s="126"/>
      <c r="GS57" s="126"/>
      <c r="GT57" s="126"/>
      <c r="GU57" s="126"/>
      <c r="GV57" s="126"/>
      <c r="GW57" s="125"/>
      <c r="GX57" s="126"/>
      <c r="GY57" s="126"/>
      <c r="GZ57" s="126"/>
      <c r="HA57" s="126"/>
      <c r="HB57" s="126"/>
      <c r="HC57" s="126"/>
      <c r="HD57" s="126"/>
      <c r="HE57" s="126"/>
      <c r="HF57" s="126"/>
      <c r="HG57" s="126"/>
      <c r="HH57" s="126"/>
      <c r="HI57" s="126"/>
      <c r="HJ57" s="125"/>
      <c r="HK57" s="126"/>
      <c r="HL57" s="126"/>
      <c r="HM57" s="126"/>
      <c r="HN57" s="126"/>
      <c r="HO57" s="126"/>
      <c r="HP57" s="126"/>
      <c r="HQ57" s="126"/>
      <c r="HR57" s="126"/>
      <c r="HS57" s="126"/>
      <c r="HT57" s="126"/>
      <c r="HU57" s="126"/>
      <c r="HV57" s="126"/>
      <c r="HW57" s="125"/>
      <c r="HX57" s="126"/>
      <c r="HY57" s="126"/>
      <c r="HZ57" s="126"/>
      <c r="IA57" s="126"/>
      <c r="IB57" s="126"/>
      <c r="IC57" s="126"/>
      <c r="ID57" s="126"/>
      <c r="IE57" s="126"/>
      <c r="IF57" s="126"/>
      <c r="IG57" s="126"/>
      <c r="IH57" s="126"/>
      <c r="II57" s="126"/>
      <c r="IJ57" s="125"/>
      <c r="IK57" s="126"/>
      <c r="IL57" s="126"/>
      <c r="IM57" s="126"/>
      <c r="IN57" s="126"/>
      <c r="IO57" s="126"/>
      <c r="IP57" s="126"/>
      <c r="IQ57" s="126"/>
      <c r="IR57" s="126"/>
      <c r="IS57" s="126"/>
      <c r="IT57" s="126"/>
      <c r="IU57" s="126"/>
      <c r="IV57" s="126"/>
      <c r="IW57" s="125"/>
    </row>
    <row r="58" spans="2:257" ht="12.5" x14ac:dyDescent="0.2">
      <c r="B58" s="3" t="s">
        <v>49</v>
      </c>
      <c r="C58" s="14">
        <f>HNK!C58+WGL!C58+JBHPL!C58+JANG!C58+MHBD!C58+KRN!C58+PDLY!C58+JGTYL!C58+KMM!C58+BKDM!C58+NZB!C58+KMDY!C58+ADB!C58+NML!C58+MNRL!C58+KBASF!C58</f>
        <v>0.54247020000000001</v>
      </c>
      <c r="D58" s="14">
        <f>HNK!D58+WGL!D58+JBHPL!D58+JANG!D58+MHBD!D58+KRN!D58+PDLY!D58+JGTYL!D58+KMM!D58+BKDM!D58+NZB!D58+KMDY!D58+ADB!D58+NML!D58+MNRL!D58+KBASF!D58</f>
        <v>7.1191959999999996</v>
      </c>
      <c r="E58" s="14">
        <f>HNK!E58+WGL!E58+JBHPL!E58+JANG!E58+MHBD!E58+KRN!E58+PDLY!E58+JGTYL!E58+KMM!E58+BKDM!E58+NZB!E58+KMDY!E58+ADB!E58+NML!E58+MNRL!E58+KBASF!E58</f>
        <v>7.3858554700000001</v>
      </c>
      <c r="F58" s="14">
        <f>HNK!F58+WGL!F58+JBHPL!F58+JANG!F58+MHBD!F58+KRN!F58+PDLY!F58+JGTYL!F58+KMM!F58+BKDM!F58+NZB!F58+KMDY!F58+ADB!F58+NML!F58+MNRL!F58+KBASF!F58</f>
        <v>45.905406249999992</v>
      </c>
      <c r="G58" s="14">
        <f>HNK!G58+WGL!G58+JBHPL!G58+JANG!G58+MHBD!G58+KRN!G58+PDLY!G58+JGTYL!G58+KMM!G58+BKDM!G58+NZB!G58+KMDY!G58+ADB!G58+NML!G58+MNRL!G58+KBASF!G58</f>
        <v>76.442152999999976</v>
      </c>
      <c r="H58" s="14">
        <f>HNK!H58+WGL!H58+JBHPL!H58+JANG!H58+MHBD!H58+KRN!H58+PDLY!H58+JGTYL!H58+KMM!H58+BKDM!H58+NZB!H58+KMDY!H58+ADB!H58+NML!H58+MNRL!H58+KBASF!H58</f>
        <v>78.500644999999992</v>
      </c>
      <c r="I58" s="14">
        <f>HNK!I58+WGL!I58+JBHPL!I58+JANG!I58+MHBD!I58+KRN!I58+PDLY!I58+JGTYL!I58+KMM!I58+BKDM!I58+NZB!I58+KMDY!I58+ADB!I58+NML!I58+MNRL!I58+KBASF!I58</f>
        <v>60.142500006080894</v>
      </c>
      <c r="J58" s="14">
        <f>HNK!J58+WGL!J58+JBHPL!J58+JANG!J58+MHBD!J58+KRN!J58+PDLY!J58+JGTYL!J58+KMM!J58+BKDM!J58+NZB!J58+KMDY!J58+ADB!J58+NML!J58+MNRL!J58+KBASF!J58</f>
        <v>55.620914190000001</v>
      </c>
      <c r="K58" s="14">
        <f>HNK!K58+WGL!K58+JBHPL!K58+JANG!K58+MHBD!K58+KRN!K58+PDLY!K58+JGTYL!K58+KMM!K58+BKDM!K58+NZB!K58+KMDY!K58+ADB!K58+NML!K58+MNRL!K58+KBASF!K58</f>
        <v>12.257718999999998</v>
      </c>
      <c r="L58" s="14">
        <f>HNK!L58+WGL!L58+JBHPL!L58+JANG!L58+MHBD!L58+KRN!L58+PDLY!L58+JGTYL!L58+KMM!L58+BKDM!L58+NZB!L58+KMDY!L58+ADB!L58+NML!L58+MNRL!L58+KBASF!L58</f>
        <v>15.506635000000001</v>
      </c>
      <c r="M58" s="14">
        <f>HNK!M58+WGL!M58+JBHPL!M58+JANG!M58+MHBD!M58+KRN!M58+PDLY!M58+JGTYL!M58+KMM!M58+BKDM!M58+NZB!M58+KMDY!M58+ADB!M58+NML!M58+MNRL!M58+KBASF!M58</f>
        <v>37.863447999999998</v>
      </c>
      <c r="N58" s="14">
        <f>HNK!N58+WGL!N58+JBHPL!N58+JANG!N58+MHBD!N58+KRN!N58+PDLY!N58+JGTYL!N58+KMM!N58+BKDM!N58+NZB!N58+KMDY!N58+ADB!N58+NML!N58+MNRL!N58+KBASF!N58</f>
        <v>26.167432000000002</v>
      </c>
      <c r="O58" s="13">
        <f t="shared" si="174"/>
        <v>423.45437411608088</v>
      </c>
      <c r="P58" s="14">
        <f>HNK!P58+WGL!P58+JBHPL!P58+JANG!P58+MHBD!P58+KRN!P58+PDLY!P58+JGTYL!P58+KMM!P58+BKDM!P58+NZB!P58+KMDY!P58+ADB!P58+NML!P58+MNRL!P58+KBASF!P58</f>
        <v>28.257047259166672</v>
      </c>
      <c r="Q58" s="14">
        <f>HNK!Q58+WGL!Q58+JBHPL!Q58+JANG!Q58+MHBD!Q58+KRN!Q58+PDLY!Q58+JGTYL!Q58+KMM!Q58+BKDM!Q58+NZB!Q58+KMDY!Q58+ADB!Q58+NML!Q58+MNRL!Q58+KBASF!Q58</f>
        <v>1.9584057991666737</v>
      </c>
      <c r="R58" s="14">
        <f>HNK!R58+WGL!R58+JBHPL!R58+JANG!R58+MHBD!R58+KRN!R58+PDLY!R58+JGTYL!R58+KMM!R58+BKDM!R58+NZB!R58+KMDY!R58+ADB!R58+NML!R58+MNRL!R58+KBASF!R58</f>
        <v>0.81878244916667386</v>
      </c>
      <c r="S58" s="14">
        <f>HNK!S58+WGL!S58+JBHPL!S58+JANG!S58+MHBD!S58+KRN!S58+PDLY!S58+JGTYL!S58+KMM!S58+BKDM!S58+NZB!S58+KMDY!S58+ADB!S58+NML!S58+MNRL!S58+KBASF!S58</f>
        <v>44.054968909166675</v>
      </c>
      <c r="T58" s="14">
        <f>HNK!T58+WGL!T58+JBHPL!T58+JANG!T58+MHBD!T58+KRN!T58+PDLY!T58+JGTYL!T58+KMM!T58+BKDM!T58+NZB!T58+KMDY!T58+ADB!T58+NML!T58+MNRL!T58+KBASF!T58</f>
        <v>65.396944819166691</v>
      </c>
      <c r="U58" s="14">
        <f>HNK!U58+WGL!U58+JBHPL!U58+JANG!U58+MHBD!U58+KRN!U58+PDLY!U58+JGTYL!U58+KMM!U58+BKDM!U58+NZB!U58+KMDY!U58+ADB!U58+NML!U58+MNRL!U58+KBASF!U58</f>
        <v>68.064566009166683</v>
      </c>
      <c r="V58" s="14">
        <f>HNK!V58+WGL!V58+JBHPL!V58+JANG!V58+MHBD!V58+KRN!V58+PDLY!V58+JGTYL!V58+KMM!V58+BKDM!V58+NZB!V58+KMDY!V58+ADB!V58+NML!V58+MNRL!V58+KBASF!V58</f>
        <v>77.651069099166662</v>
      </c>
      <c r="W58" s="14">
        <f>HNK!W58+WGL!W58+JBHPL!W58+JANG!W58+MHBD!W58+KRN!W58+PDLY!W58+JGTYL!W58+KMM!W58+BKDM!W58+NZB!W58+KMDY!W58+ADB!W58+NML!W58+MNRL!W58+KBASF!W58</f>
        <v>43.390360029166686</v>
      </c>
      <c r="X58" s="14">
        <f>HNK!X58+WGL!X58+JBHPL!X58+JANG!X58+MHBD!X58+KRN!X58+PDLY!X58+JGTYL!X58+KMM!X58+BKDM!X58+NZB!X58+KMDY!X58+ADB!X58+NML!X58+MNRL!X58+KBASF!X58</f>
        <v>1.9414586091666739</v>
      </c>
      <c r="Y58" s="14">
        <f>HNK!Y58+WGL!Y58+JBHPL!Y58+JANG!Y58+MHBD!Y58+KRN!Y58+PDLY!Y58+JGTYL!Y58+KMM!Y58+BKDM!Y58+NZB!Y58+KMDY!Y58+ADB!Y58+NML!Y58+MNRL!Y58+KBASF!Y58</f>
        <v>14.573851279166671</v>
      </c>
      <c r="Z58" s="14">
        <f>HNK!Z58+WGL!Z58+JBHPL!Z58+JANG!Z58+MHBD!Z58+KRN!Z58+PDLY!Z58+JGTYL!Z58+KMM!Z58+BKDM!Z58+NZB!Z58+KMDY!Z58+ADB!Z58+NML!Z58+MNRL!Z58+KBASF!Z58</f>
        <v>55.523973279166682</v>
      </c>
      <c r="AA58" s="14">
        <f>HNK!AA58+WGL!AA58+JBHPL!AA58+JANG!AA58+MHBD!AA58+KRN!AA58+PDLY!AA58+JGTYL!AA58+KMM!AA58+BKDM!AA58+NZB!AA58+KMDY!AA58+ADB!AA58+NML!AA58+MNRL!AA58+KBASF!AA58</f>
        <v>101.76025227916668</v>
      </c>
      <c r="AB58" s="13">
        <f t="shared" si="175"/>
        <v>503.39167982000004</v>
      </c>
      <c r="AC58" s="14">
        <f>HNK!AC58+WGL!AC58+JBHPL!AC58+JANG!AC58+MHBD!AC58+KRN!AC58+PDLY!AC58+JGTYL!AC58+KMM!AC58+BKDM!AC58+NZB!AC58+KMDY!AC58+ADB!AC58+NML!AC58+MNRL!AC58+KBASF!AC58</f>
        <v>65.786740999999992</v>
      </c>
      <c r="AD58" s="14">
        <f>HNK!AD58+WGL!AD58+JBHPL!AD58+JANG!AD58+MHBD!AD58+KRN!AD58+PDLY!AD58+JGTYL!AD58+KMM!AD58+BKDM!AD58+NZB!AD58+KMDY!AD58+ADB!AD58+NML!AD58+MNRL!AD58+KBASF!AD58</f>
        <v>13.556037</v>
      </c>
      <c r="AE58" s="14">
        <f>HNK!AE58+WGL!AE58+JBHPL!AE58+JANG!AE58+MHBD!AE58+KRN!AE58+PDLY!AE58+JGTYL!AE58+KMM!AE58+BKDM!AE58+NZB!AE58+KMDY!AE58+ADB!AE58+NML!AE58+MNRL!AE58+KBASF!AE58</f>
        <v>19.675323000000002</v>
      </c>
      <c r="AF58" s="14">
        <f>HNK!AF58+WGL!AF58+JBHPL!AF58+JANG!AF58+MHBD!AF58+KRN!AF58+PDLY!AF58+JGTYL!AF58+KMM!AF58+BKDM!AF58+NZB!AF58+KMDY!AF58+ADB!AF58+NML!AF58+MNRL!AF58+KBASF!AF58</f>
        <v>29.140225000000001</v>
      </c>
      <c r="AG58" s="14">
        <f>HNK!AG58+WGL!AG58+JBHPL!AG58+JANG!AG58+MHBD!AG58+KRN!AG58+PDLY!AG58+JGTYL!AG58+KMM!AG58+BKDM!AG58+NZB!AG58+KMDY!AG58+ADB!AG58+NML!AG58+MNRL!AG58+KBASF!AG58</f>
        <v>83.017682999999991</v>
      </c>
      <c r="AH58" s="14">
        <f>HNK!AH58+WGL!AH58+JBHPL!AH58+JANG!AH58+MHBD!AH58+KRN!AH58+PDLY!AH58+JGTYL!AH58+KMM!AH58+BKDM!AH58+NZB!AH58+KMDY!AH58+ADB!AH58+NML!AH58+MNRL!AH58+KBASF!AH58</f>
        <v>112.99175</v>
      </c>
      <c r="AI58" s="14">
        <f>HNK!AI58+WGL!AI58+JBHPL!AI58+JANG!AI58+MHBD!AI58+KRN!AI58+PDLY!AI58+JGTYL!AI58+KMM!AI58+BKDM!AI58+NZB!AI58+KMDY!AI58+ADB!AI58+NML!AI58+MNRL!AI58+KBASF!AI58</f>
        <v>125.78218200000001</v>
      </c>
      <c r="AJ58" s="14">
        <f>HNK!AJ58+WGL!AJ58+JBHPL!AJ58+JANG!AJ58+MHBD!AJ58+KRN!AJ58+PDLY!AJ58+JGTYL!AJ58+KMM!AJ58+BKDM!AJ58+NZB!AJ58+KMDY!AJ58+ADB!AJ58+NML!AJ58+MNRL!AJ58+KBASF!AJ58</f>
        <v>124.68701299999998</v>
      </c>
      <c r="AK58" s="14">
        <f>HNK!AK58+WGL!AK58+JBHPL!AK58+JANG!AK58+MHBD!AK58+KRN!AK58+PDLY!AK58+JGTYL!AK58+KMM!AK58+BKDM!AK58+NZB!AK58+KMDY!AK58+ADB!AK58+NML!AK58+MNRL!AK58+KBASF!AK58</f>
        <v>82.122484</v>
      </c>
      <c r="AL58" s="14">
        <f>HNK!AL58+WGL!AL58+JBHPL!AL58+JANG!AL58+MHBD!AL58+KRN!AL58+PDLY!AL58+JGTYL!AL58+KMM!AL58+BKDM!AL58+NZB!AL58+KMDY!AL58+ADB!AL58+NML!AL58+MNRL!AL58+KBASF!AL58</f>
        <v>70.125005999999985</v>
      </c>
      <c r="AM58" s="14">
        <f>HNK!AM58+WGL!AM58+JBHPL!AM58+JANG!AM58+MHBD!AM58+KRN!AM58+PDLY!AM58+JGTYL!AM58+KMM!AM58+BKDM!AM58+NZB!AM58+KMDY!AM58+ADB!AM58+NML!AM58+MNRL!AM58+KBASF!AM58</f>
        <v>58.315520999999997</v>
      </c>
      <c r="AN58" s="14">
        <f>HNK!AN58+WGL!AN58+JBHPL!AN58+JANG!AN58+MHBD!AN58+KRN!AN58+PDLY!AN58+JGTYL!AN58+KMM!AN58+BKDM!AN58+NZB!AN58+KMDY!AN58+ADB!AN58+NML!AN58+MNRL!AN58+KBASF!AN58</f>
        <v>114.90980400000002</v>
      </c>
      <c r="AO58" s="13">
        <f t="shared" si="176"/>
        <v>900.10976899999991</v>
      </c>
      <c r="AP58" s="14">
        <f>HNK!AP58+WGL!AP58+JBHPL!AP58+JANG!AP58+MHBD!AP58+KRN!AP58+PDLY!AP58+JGTYL!AP58+KMM!AP58+BKDM!AP58+NZB!AP58+KMDY!AP58+ADB!AP58+NML!AP58+MNRL!AP58+KBASF!AP58</f>
        <v>62.468595999999998</v>
      </c>
      <c r="AQ58" s="14">
        <f>HNK!AQ58+WGL!AQ58+JBHPL!AQ58+JANG!AQ58+MHBD!AQ58+KRN!AQ58+PDLY!AQ58+JGTYL!AQ58+KMM!AQ58+BKDM!AQ58+NZB!AQ58+KMDY!AQ58+ADB!AQ58+NML!AQ58+MNRL!AQ58+KBASF!AQ58</f>
        <v>2.746848</v>
      </c>
      <c r="AR58" s="14">
        <f>HNK!AR58+WGL!AR58+JBHPL!AR58+JANG!AR58+MHBD!AR58+KRN!AR58+PDLY!AR58+JGTYL!AR58+KMM!AR58+BKDM!AR58+NZB!AR58+KMDY!AR58+ADB!AR58+NML!AR58+MNRL!AR58+KBASF!AR58</f>
        <v>2.2680979999999997</v>
      </c>
      <c r="AS58" s="14">
        <f>HNK!AS58+WGL!AS58+JBHPL!AS58+JANG!AS58+MHBD!AS58+KRN!AS58+PDLY!AS58+JGTYL!AS58+KMM!AS58+BKDM!AS58+NZB!AS58+KMDY!AS58+ADB!AS58+NML!AS58+MNRL!AS58+KBASF!AS58</f>
        <v>49.945178000000006</v>
      </c>
      <c r="AT58" s="14">
        <f>HNK!AT58+WGL!AT58+JBHPL!AT58+JANG!AT58+MHBD!AT58+KRN!AT58+PDLY!AT58+JGTYL!AT58+KMM!AT58+BKDM!AT58+NZB!AT58+KMDY!AT58+ADB!AT58+NML!AT58+MNRL!AT58+KBASF!AT58</f>
        <v>203.90710099999998</v>
      </c>
      <c r="AU58" s="14">
        <f>HNK!AU58+WGL!AU58+JBHPL!AU58+JANG!AU58+MHBD!AU58+KRN!AU58+PDLY!AU58+JGTYL!AU58+KMM!AU58+BKDM!AU58+NZB!AU58+KMDY!AU58+ADB!AU58+NML!AU58+MNRL!AU58+KBASF!AU58</f>
        <v>326.82460099999997</v>
      </c>
      <c r="AV58" s="14">
        <f>HNK!AV58+WGL!AV58+JBHPL!AV58+JANG!AV58+MHBD!AV58+KRN!AV58+PDLY!AV58+JGTYL!AV58+KMM!AV58+BKDM!AV58+NZB!AV58+KMDY!AV58+ADB!AV58+NML!AV58+MNRL!AV58+KBASF!AV58</f>
        <v>87.171548999999999</v>
      </c>
      <c r="AW58" s="14">
        <f>HNK!AW58+WGL!AW58+JBHPL!AW58+JANG!AW58+MHBD!AW58+KRN!AW58+PDLY!AW58+JGTYL!AW58+KMM!AW58+BKDM!AW58+NZB!AW58+KMDY!AW58+ADB!AW58+NML!AW58+MNRL!AW58+KBASF!AW58</f>
        <v>350.16360400000002</v>
      </c>
      <c r="AX58" s="14">
        <f>HNK!AX58+WGL!AX58+JBHPL!AX58+JANG!AX58+MHBD!AX58+KRN!AX58+PDLY!AX58+JGTYL!AX58+KMM!AX58+BKDM!AX58+NZB!AX58+KMDY!AX58+ADB!AX58+NML!AX58+MNRL!AX58+KBASF!AX58</f>
        <v>536.13238000000024</v>
      </c>
      <c r="AY58" s="14">
        <f>HNK!AY58+WGL!AY58+JBHPL!AY58+JANG!AY58+MHBD!AY58+KRN!AY58+PDLY!AY58+JGTYL!AY58+KMM!AY58+BKDM!AY58+NZB!AY58+KMDY!AY58+ADB!AY58+NML!AY58+MNRL!AY58+KBASF!AY58</f>
        <v>203.301896</v>
      </c>
      <c r="AZ58" s="14">
        <f>HNK!AZ58+WGL!AZ58+JBHPL!AZ58+JANG!AZ58+MHBD!AZ58+KRN!AZ58+PDLY!AZ58+JGTYL!AZ58+KMM!AZ58+BKDM!AZ58+NZB!AZ58+KMDY!AZ58+ADB!AZ58+NML!AZ58+MNRL!AZ58+KBASF!AZ58</f>
        <v>336.787037</v>
      </c>
      <c r="BA58" s="14">
        <f>HNK!BA58+WGL!BA58+JBHPL!BA58+JANG!BA58+MHBD!BA58+KRN!BA58+PDLY!BA58+JGTYL!BA58+KMM!BA58+BKDM!BA58+NZB!BA58+KMDY!BA58+ADB!BA58+NML!BA58+MNRL!BA58+KBASF!BA58</f>
        <v>439.74920700000007</v>
      </c>
      <c r="BB58" s="13">
        <f t="shared" si="177"/>
        <v>2601.4660949999998</v>
      </c>
      <c r="BC58" s="14">
        <f>HNK!BC58+WGL!BC58+JBHPL!BC58+JANG!BC58+MHBD!BC58+KRN!BC58+PDLY!BC58+JGTYL!BC58+KMM!BC58+BKDM!BC58+NZB!BC58+KMDY!BC58+ADB!BC58+NML!BC58+MNRL!BC58+KBASF!BC58</f>
        <v>222.02933884000001</v>
      </c>
      <c r="BD58" s="14">
        <f>HNK!BD58+WGL!BD58+JBHPL!BD58+JANG!BD58+MHBD!BD58+KRN!BD58+PDLY!BD58+JGTYL!BD58+KMM!BD58+BKDM!BD58+NZB!BD58+KMDY!BD58+ADB!BD58+NML!BD58+MNRL!BD58+KBASF!BD58</f>
        <v>68.903187130000006</v>
      </c>
      <c r="BE58" s="14">
        <f>HNK!BE58+WGL!BE58+JBHPL!BE58+JANG!BE58+MHBD!BE58+KRN!BE58+PDLY!BE58+JGTYL!BE58+KMM!BE58+BKDM!BE58+NZB!BE58+KMDY!BE58+ADB!BE58+NML!BE58+MNRL!BE58+KBASF!BE58</f>
        <v>74.872352000000006</v>
      </c>
      <c r="BF58" s="14">
        <f>HNK!BF58+WGL!BF58+JBHPL!BF58+JANG!BF58+MHBD!BF58+KRN!BF58+PDLY!BF58+JGTYL!BF58+KMM!BF58+BKDM!BF58+NZB!BF58+KMDY!BF58+ADB!BF58+NML!BF58+MNRL!BF58+KBASF!BF58</f>
        <v>59.807890170000007</v>
      </c>
      <c r="BG58" s="14">
        <f>HNK!BG58+WGL!BG58+JBHPL!BG58+JANG!BG58+MHBD!BG58+KRN!BG58+PDLY!BG58+JGTYL!BG58+KMM!BG58+BKDM!BG58+NZB!BG58+KMDY!BG58+ADB!BG58+NML!BG58+MNRL!BG58+KBASF!BG58</f>
        <v>494.28448944000002</v>
      </c>
      <c r="BH58" s="14">
        <f>HNK!BH58+WGL!BH58+JBHPL!BH58+JANG!BH58+MHBD!BH58+KRN!BH58+PDLY!BH58+JGTYL!BH58+KMM!BH58+BKDM!BH58+NZB!BH58+KMDY!BH58+ADB!BH58+NML!BH58+MNRL!BH58+KBASF!BH58</f>
        <v>54.786978540000007</v>
      </c>
      <c r="BI58" s="14">
        <f>HNK!BI58+WGL!BI58+JBHPL!BI58+JANG!BI58+MHBD!BI58+KRN!BI58+PDLY!BI58+JGTYL!BI58+KMM!BI58+BKDM!BI58+NZB!BI58+KMDY!BI58+ADB!BI58+NML!BI58+MNRL!BI58+KBASF!BI58</f>
        <v>7.7220340000000007</v>
      </c>
      <c r="BJ58" s="14">
        <f>HNK!BJ58+WGL!BJ58+JBHPL!BJ58+JANG!BJ58+MHBD!BJ58+KRN!BJ58+PDLY!BJ58+JGTYL!BJ58+KMM!BJ58+BKDM!BJ58+NZB!BJ58+KMDY!BJ58+ADB!BJ58+NML!BJ58+MNRL!BJ58+KBASF!BJ58</f>
        <v>3.1130720000000003</v>
      </c>
      <c r="BK58" s="14">
        <f>HNK!BK58+WGL!BK58+JBHPL!BK58+JANG!BK58+MHBD!BK58+KRN!BK58+PDLY!BK58+JGTYL!BK58+KMM!BK58+BKDM!BK58+NZB!BK58+KMDY!BK58+ADB!BK58+NML!BK58+MNRL!BK58+KBASF!BK58</f>
        <v>3.468712</v>
      </c>
      <c r="BL58" s="14">
        <f>HNK!BL58+WGL!BL58+JBHPL!BL58+JANG!BL58+MHBD!BL58+KRN!BL58+PDLY!BL58+JGTYL!BL58+KMM!BL58+BKDM!BL58+NZB!BL58+KMDY!BL58+ADB!BL58+NML!BL58+MNRL!BL58+KBASF!BL58</f>
        <v>87.519681599999984</v>
      </c>
      <c r="BM58" s="14">
        <f>HNK!BM58+WGL!BM58+JBHPL!BM58+JANG!BM58+MHBD!BM58+KRN!BM58+PDLY!BM58+JGTYL!BM58+KMM!BM58+BKDM!BM58+NZB!BM58+KMDY!BM58+ADB!BM58+NML!BM58+MNRL!BM58+KBASF!BM58</f>
        <v>629.94031032000009</v>
      </c>
      <c r="BN58" s="14">
        <f>HNK!BN58+WGL!BN58+JBHPL!BN58+JANG!BN58+MHBD!BN58+KRN!BN58+PDLY!BN58+JGTYL!BN58+KMM!BN58+BKDM!BN58+NZB!BN58+KMDY!BN58+ADB!BN58+NML!BN58+MNRL!BN58+KBASF!BN58</f>
        <v>185.93980800000003</v>
      </c>
      <c r="BO58" s="13">
        <f t="shared" si="178"/>
        <v>1892.3878540400001</v>
      </c>
      <c r="BP58" s="14">
        <f>HNK!BP58+WGL!BP58+JBHPL!BP58+JANG!BP58+MHBD!BP58+KRN!BP58+PDLY!BP58+JGTYL!BP58+KMM!BP58+BKDM!BP58+NZB!BP58+KMDY!BP58+ADB!BP58+NML!BP58+MNRL!BP58+KBASF!BP58</f>
        <v>269.069119</v>
      </c>
      <c r="BQ58" s="14">
        <f>HNK!BQ58+WGL!BQ58+JBHPL!BQ58+JANG!BQ58+MHBD!BQ58+KRN!BQ58+PDLY!BQ58+JGTYL!BQ58+KMM!BQ58+BKDM!BQ58+NZB!BQ58+KMDY!BQ58+ADB!BQ58+NML!BQ58+MNRL!BQ58+KBASF!BQ58</f>
        <v>62.917682000000006</v>
      </c>
      <c r="BR58" s="14">
        <f>HNK!BR58+WGL!BR58+JBHPL!BR58+JANG!BR58+MHBD!BR58+KRN!BR58+PDLY!BR58+JGTYL!BR58+KMM!BR58+BKDM!BR58+NZB!BR58+KMDY!BR58+ADB!BR58+NML!BR58+MNRL!BR58+KBASF!BR58</f>
        <v>165.49447299999997</v>
      </c>
      <c r="BS58" s="14">
        <f>HNK!BS58+WGL!BS58+JBHPL!BS58+JANG!BS58+MHBD!BS58+KRN!BS58+PDLY!BS58+JGTYL!BS58+KMM!BS58+BKDM!BS58+NZB!BS58+KMDY!BS58+ADB!BS58+NML!BS58+MNRL!BS58+KBASF!BS58</f>
        <v>662.74133700000004</v>
      </c>
      <c r="BT58" s="14">
        <f>HNK!BT58+WGL!BT58+JBHPL!BT58+JANG!BT58+MHBD!BT58+KRN!BT58+PDLY!BT58+JGTYL!BT58+KMM!BT58+BKDM!BT58+NZB!BT58+KMDY!BT58+ADB!BT58+NML!BT58+MNRL!BT58+KBASF!BT58</f>
        <v>65.864233999999996</v>
      </c>
      <c r="BU58" s="14">
        <f>HNK!BU58+WGL!BU58+JBHPL!BU58+JANG!BU58+MHBD!BU58+KRN!BU58+PDLY!BU58+JGTYL!BU58+KMM!BU58+BKDM!BU58+NZB!BU58+KMDY!BU58+ADB!BU58+NML!BU58+MNRL!BU58+KBASF!BU58</f>
        <v>69.365237370000003</v>
      </c>
      <c r="BV58" s="14">
        <f>HNK!BV58+WGL!BV58+JBHPL!BV58+JANG!BV58+MHBD!BV58+KRN!BV58+PDLY!BV58+JGTYL!BV58+KMM!BV58+BKDM!BV58+NZB!BV58+KMDY!BV58+ADB!BV58+NML!BV58+MNRL!BV58+KBASF!BV58</f>
        <v>47.391982999999996</v>
      </c>
      <c r="BW58" s="14">
        <f>HNK!BW58+WGL!BW58+JBHPL!BW58+JANG!BW58+MHBD!BW58+KRN!BW58+PDLY!BW58+JGTYL!BW58+KMM!BW58+BKDM!BW58+NZB!BW58+KMDY!BW58+ADB!BW58+NML!BW58+MNRL!BW58+KBASF!BW58</f>
        <v>4.5752254799999994</v>
      </c>
      <c r="BX58" s="14">
        <f>HNK!BX58+WGL!BX58+JBHPL!BX58+JANG!BX58+MHBD!BX58+KRN!BX58+PDLY!BX58+JGTYL!BX58+KMM!BX58+BKDM!BX58+NZB!BX58+KMDY!BX58+ADB!BX58+NML!BX58+MNRL!BX58+KBASF!BX58</f>
        <v>6.6761149999999994</v>
      </c>
      <c r="BY58" s="14">
        <f>HNK!BY58+WGL!BY58+JBHPL!BY58+JANG!BY58+MHBD!BY58+KRN!BY58+PDLY!BY58+JGTYL!BY58+KMM!BY58+BKDM!BY58+NZB!BY58+KMDY!BY58+ADB!BY58+NML!BY58+MNRL!BY58+KBASF!BY58</f>
        <v>79.029255000000006</v>
      </c>
      <c r="BZ58" s="14">
        <f>HNK!BZ58+WGL!BZ58+JBHPL!BZ58+JANG!BZ58+MHBD!BZ58+KRN!BZ58+PDLY!BZ58+JGTYL!BZ58+KMM!BZ58+BKDM!BZ58+NZB!BZ58+KMDY!BZ58+ADB!BZ58+NML!BZ58+MNRL!BZ58+KBASF!BZ58</f>
        <v>67.069014559999999</v>
      </c>
      <c r="CA58" s="14">
        <f>HNK!CA58+WGL!CA58+JBHPL!CA58+JANG!CA58+MHBD!CA58+KRN!CA58+PDLY!CA58+JGTYL!CA58+KMM!CA58+BKDM!CA58+NZB!CA58+KMDY!CA58+ADB!CA58+NML!CA58+MNRL!CA58+KBASF!CA58</f>
        <v>292.45205015999971</v>
      </c>
      <c r="CB58" s="13">
        <f t="shared" si="179"/>
        <v>1792.6457255699995</v>
      </c>
      <c r="CC58" s="23">
        <f t="shared" si="180"/>
        <v>0.33455835741854711</v>
      </c>
      <c r="CD58" s="23">
        <f t="shared" si="181"/>
        <v>0.37371648263323887</v>
      </c>
      <c r="CE58" s="23">
        <f t="shared" si="182"/>
        <v>0.25815166954672031</v>
      </c>
      <c r="CF58" s="23">
        <f t="shared" si="183"/>
        <v>-0.16988521337131368</v>
      </c>
      <c r="CG58" s="23">
        <f t="shared" si="184"/>
        <v>-5.2707022113391955E-2</v>
      </c>
      <c r="CH58" s="37">
        <v>0.1</v>
      </c>
      <c r="CI58" s="25" t="s">
        <v>80</v>
      </c>
      <c r="CJ58" s="26">
        <f t="shared" si="185"/>
        <v>0.1</v>
      </c>
      <c r="CK58" s="26">
        <f t="shared" si="185"/>
        <v>0.1</v>
      </c>
      <c r="CL58" s="26">
        <f t="shared" si="185"/>
        <v>0.1</v>
      </c>
      <c r="CM58" s="26">
        <f t="shared" si="185"/>
        <v>0.1</v>
      </c>
      <c r="CN58" s="26">
        <f t="shared" si="185"/>
        <v>0.1</v>
      </c>
      <c r="CO58" s="26">
        <f t="shared" si="185"/>
        <v>0.1</v>
      </c>
      <c r="CP58" s="139">
        <f>BP58*(1+$CH$58)</f>
        <v>295.97603090000001</v>
      </c>
      <c r="CQ58" s="139">
        <f t="shared" ref="CQ58:CU58" si="197">BQ58*(1+$CH$58)</f>
        <v>69.209450200000006</v>
      </c>
      <c r="CR58" s="139">
        <f t="shared" si="197"/>
        <v>182.0439203</v>
      </c>
      <c r="CS58" s="139">
        <f t="shared" si="197"/>
        <v>729.01547070000015</v>
      </c>
      <c r="CT58" s="139">
        <f t="shared" si="197"/>
        <v>72.450657399999997</v>
      </c>
      <c r="CU58" s="139">
        <f t="shared" si="197"/>
        <v>76.301761107000004</v>
      </c>
      <c r="CV58" s="34">
        <f t="shared" si="186"/>
        <v>52.131181300000001</v>
      </c>
      <c r="CW58" s="34">
        <f t="shared" si="186"/>
        <v>5.0327480279999994</v>
      </c>
      <c r="CX58" s="34">
        <f t="shared" si="186"/>
        <v>7.3437264999999998</v>
      </c>
      <c r="CY58" s="34">
        <f t="shared" si="186"/>
        <v>86.932180500000015</v>
      </c>
      <c r="CZ58" s="34">
        <f t="shared" si="186"/>
        <v>73.775916016000011</v>
      </c>
      <c r="DA58" s="34">
        <f t="shared" si="186"/>
        <v>321.69725517599971</v>
      </c>
      <c r="DB58" s="13">
        <f t="shared" si="187"/>
        <v>1971.9102981269998</v>
      </c>
      <c r="DC58" s="40">
        <f t="shared" si="188"/>
        <v>0.31400259947716935</v>
      </c>
      <c r="DD58" s="41">
        <f t="shared" si="189"/>
        <v>0.21660030211290882</v>
      </c>
      <c r="DE58" s="40">
        <f t="shared" si="190"/>
        <v>-8.8220839804475482E-2</v>
      </c>
      <c r="DF58" s="40">
        <f t="shared" si="191"/>
        <v>2.0794923417661426E-2</v>
      </c>
      <c r="DG58" s="48">
        <f t="shared" si="192"/>
        <v>0.10000000000000009</v>
      </c>
      <c r="DH58" s="54">
        <v>0</v>
      </c>
      <c r="DI58" s="25" t="s">
        <v>80</v>
      </c>
      <c r="DJ58" s="50">
        <f t="shared" si="193"/>
        <v>0</v>
      </c>
      <c r="DK58" s="68">
        <f t="shared" si="194"/>
        <v>295.97603090000001</v>
      </c>
      <c r="DL58" s="68">
        <f t="shared" si="194"/>
        <v>69.209450200000006</v>
      </c>
      <c r="DM58" s="68">
        <f t="shared" si="194"/>
        <v>182.0439203</v>
      </c>
      <c r="DN58" s="68">
        <f t="shared" si="195"/>
        <v>729.01547070000015</v>
      </c>
      <c r="DO58" s="68">
        <f t="shared" si="195"/>
        <v>72.450657399999997</v>
      </c>
      <c r="DP58" s="68">
        <f t="shared" si="195"/>
        <v>76.301761107000004</v>
      </c>
      <c r="DQ58" s="68">
        <f t="shared" si="195"/>
        <v>52.131181300000001</v>
      </c>
      <c r="DR58" s="68">
        <f t="shared" si="195"/>
        <v>5.0327480279999994</v>
      </c>
      <c r="DS58" s="68">
        <f t="shared" si="195"/>
        <v>7.3437264999999998</v>
      </c>
      <c r="DT58" s="68">
        <f t="shared" si="195"/>
        <v>86.932180500000015</v>
      </c>
      <c r="DU58" s="68">
        <f t="shared" si="195"/>
        <v>73.775916016000011</v>
      </c>
      <c r="DV58" s="68">
        <f t="shared" si="195"/>
        <v>321.69725517599971</v>
      </c>
      <c r="DW58" s="13">
        <f t="shared" si="196"/>
        <v>1971.9102981269998</v>
      </c>
      <c r="DX58" s="126"/>
      <c r="DY58" s="126"/>
      <c r="DZ58" s="126"/>
      <c r="EA58" s="126"/>
      <c r="EB58" s="126"/>
      <c r="EC58" s="126"/>
      <c r="ED58" s="126"/>
      <c r="EE58" s="126"/>
      <c r="EF58" s="126"/>
      <c r="EG58" s="126"/>
      <c r="EH58" s="126"/>
      <c r="EI58" s="126"/>
      <c r="EJ58" s="125"/>
      <c r="EK58" s="126"/>
      <c r="EL58" s="126"/>
      <c r="EM58" s="126"/>
      <c r="EN58" s="126"/>
      <c r="EO58" s="126"/>
      <c r="EP58" s="126"/>
      <c r="EQ58" s="126"/>
      <c r="ER58" s="126"/>
      <c r="ES58" s="126"/>
      <c r="ET58" s="126"/>
      <c r="EU58" s="126"/>
      <c r="EV58" s="126"/>
      <c r="EW58" s="125"/>
      <c r="EX58" s="126"/>
      <c r="EY58" s="126"/>
      <c r="EZ58" s="126"/>
      <c r="FA58" s="126"/>
      <c r="FB58" s="126"/>
      <c r="FC58" s="126"/>
      <c r="FD58" s="126"/>
      <c r="FE58" s="126"/>
      <c r="FF58" s="126"/>
      <c r="FG58" s="126"/>
      <c r="FH58" s="126"/>
      <c r="FI58" s="126"/>
      <c r="FJ58" s="125"/>
      <c r="FK58" s="126"/>
      <c r="FL58" s="126"/>
      <c r="FM58" s="126"/>
      <c r="FN58" s="126"/>
      <c r="FO58" s="126"/>
      <c r="FP58" s="126"/>
      <c r="FQ58" s="126"/>
      <c r="FR58" s="126"/>
      <c r="FS58" s="126"/>
      <c r="FT58" s="126"/>
      <c r="FU58" s="126"/>
      <c r="FV58" s="126"/>
      <c r="FW58" s="125"/>
      <c r="FX58" s="126"/>
      <c r="FY58" s="126"/>
      <c r="FZ58" s="126"/>
      <c r="GA58" s="126"/>
      <c r="GB58" s="126"/>
      <c r="GC58" s="126"/>
      <c r="GD58" s="126"/>
      <c r="GE58" s="126"/>
      <c r="GF58" s="126"/>
      <c r="GG58" s="126"/>
      <c r="GH58" s="126"/>
      <c r="GI58" s="126"/>
      <c r="GJ58" s="125"/>
      <c r="GK58" s="126"/>
      <c r="GL58" s="126"/>
      <c r="GM58" s="126"/>
      <c r="GN58" s="126"/>
      <c r="GO58" s="126"/>
      <c r="GP58" s="126"/>
      <c r="GQ58" s="126"/>
      <c r="GR58" s="126"/>
      <c r="GS58" s="126"/>
      <c r="GT58" s="126"/>
      <c r="GU58" s="126"/>
      <c r="GV58" s="126"/>
      <c r="GW58" s="125"/>
      <c r="GX58" s="126"/>
      <c r="GY58" s="126"/>
      <c r="GZ58" s="126"/>
      <c r="HA58" s="126"/>
      <c r="HB58" s="126"/>
      <c r="HC58" s="126"/>
      <c r="HD58" s="126"/>
      <c r="HE58" s="126"/>
      <c r="HF58" s="126"/>
      <c r="HG58" s="126"/>
      <c r="HH58" s="126"/>
      <c r="HI58" s="126"/>
      <c r="HJ58" s="125"/>
      <c r="HK58" s="126"/>
      <c r="HL58" s="126"/>
      <c r="HM58" s="126"/>
      <c r="HN58" s="126"/>
      <c r="HO58" s="126"/>
      <c r="HP58" s="126"/>
      <c r="HQ58" s="126"/>
      <c r="HR58" s="126"/>
      <c r="HS58" s="126"/>
      <c r="HT58" s="126"/>
      <c r="HU58" s="126"/>
      <c r="HV58" s="126"/>
      <c r="HW58" s="125"/>
      <c r="HX58" s="126"/>
      <c r="HY58" s="126"/>
      <c r="HZ58" s="126"/>
      <c r="IA58" s="126"/>
      <c r="IB58" s="126"/>
      <c r="IC58" s="126"/>
      <c r="ID58" s="126"/>
      <c r="IE58" s="126"/>
      <c r="IF58" s="126"/>
      <c r="IG58" s="126"/>
      <c r="IH58" s="126"/>
      <c r="II58" s="126"/>
      <c r="IJ58" s="125"/>
      <c r="IK58" s="126"/>
      <c r="IL58" s="126"/>
      <c r="IM58" s="126"/>
      <c r="IN58" s="126"/>
      <c r="IO58" s="126"/>
      <c r="IP58" s="126"/>
      <c r="IQ58" s="126"/>
      <c r="IR58" s="126"/>
      <c r="IS58" s="126"/>
      <c r="IT58" s="126"/>
      <c r="IU58" s="126"/>
      <c r="IV58" s="126"/>
      <c r="IW58" s="125"/>
    </row>
    <row r="59" spans="2:257" ht="12.5" x14ac:dyDescent="0.2">
      <c r="B59" s="3" t="s">
        <v>50</v>
      </c>
      <c r="C59" s="14">
        <f>HNK!C59+WGL!C59+JBHPL!C59+JANG!C59+MHBD!C59+KRN!C59+PDLY!C59+JGTYL!C59+KMM!C59+BKDM!C59+NZB!C59+KMDY!C59+ADB!C59+NML!C59+MNRL!C59+KBASF!C59</f>
        <v>0</v>
      </c>
      <c r="D59" s="14">
        <f>HNK!D59+WGL!D59+JBHPL!D59+JANG!D59+MHBD!D59+KRN!D59+PDLY!D59+JGTYL!D59+KMM!D59+BKDM!D59+NZB!D59+KMDY!D59+ADB!D59+NML!D59+MNRL!D59+KBASF!D59</f>
        <v>0</v>
      </c>
      <c r="E59" s="14">
        <f>HNK!E59+WGL!E59+JBHPL!E59+JANG!E59+MHBD!E59+KRN!E59+PDLY!E59+JGTYL!E59+KMM!E59+BKDM!E59+NZB!E59+KMDY!E59+ADB!E59+NML!E59+MNRL!E59+KBASF!E59</f>
        <v>0</v>
      </c>
      <c r="F59" s="14">
        <f>HNK!F59+WGL!F59+JBHPL!F59+JANG!F59+MHBD!F59+KRN!F59+PDLY!F59+JGTYL!F59+KMM!F59+BKDM!F59+NZB!F59+KMDY!F59+ADB!F59+NML!F59+MNRL!F59+KBASF!F59</f>
        <v>0</v>
      </c>
      <c r="G59" s="14">
        <f>HNK!G59+WGL!G59+JBHPL!G59+JANG!G59+MHBD!G59+KRN!G59+PDLY!G59+JGTYL!G59+KMM!G59+BKDM!G59+NZB!G59+KMDY!G59+ADB!G59+NML!G59+MNRL!G59+KBASF!G59</f>
        <v>0</v>
      </c>
      <c r="H59" s="14">
        <f>HNK!H59+WGL!H59+JBHPL!H59+JANG!H59+MHBD!H59+KRN!H59+PDLY!H59+JGTYL!H59+KMM!H59+BKDM!H59+NZB!H59+KMDY!H59+ADB!H59+NML!H59+MNRL!H59+KBASF!H59</f>
        <v>0</v>
      </c>
      <c r="I59" s="14">
        <f>HNK!I59+WGL!I59+JBHPL!I59+JANG!I59+MHBD!I59+KRN!I59+PDLY!I59+JGTYL!I59+KMM!I59+BKDM!I59+NZB!I59+KMDY!I59+ADB!I59+NML!I59+MNRL!I59+KBASF!I59</f>
        <v>0</v>
      </c>
      <c r="J59" s="14">
        <f>HNK!J59+WGL!J59+JBHPL!J59+JANG!J59+MHBD!J59+KRN!J59+PDLY!J59+JGTYL!J59+KMM!J59+BKDM!J59+NZB!J59+KMDY!J59+ADB!J59+NML!J59+MNRL!J59+KBASF!J59</f>
        <v>0</v>
      </c>
      <c r="K59" s="14">
        <f>HNK!K59+WGL!K59+JBHPL!K59+JANG!K59+MHBD!K59+KRN!K59+PDLY!K59+JGTYL!K59+KMM!K59+BKDM!K59+NZB!K59+KMDY!K59+ADB!K59+NML!K59+MNRL!K59+KBASF!K59</f>
        <v>0</v>
      </c>
      <c r="L59" s="14">
        <f>HNK!L59+WGL!L59+JBHPL!L59+JANG!L59+MHBD!L59+KRN!L59+PDLY!L59+JGTYL!L59+KMM!L59+BKDM!L59+NZB!L59+KMDY!L59+ADB!L59+NML!L59+MNRL!L59+KBASF!L59</f>
        <v>0</v>
      </c>
      <c r="M59" s="14">
        <f>HNK!M59+WGL!M59+JBHPL!M59+JANG!M59+MHBD!M59+KRN!M59+PDLY!M59+JGTYL!M59+KMM!M59+BKDM!M59+NZB!M59+KMDY!M59+ADB!M59+NML!M59+MNRL!M59+KBASF!M59</f>
        <v>0</v>
      </c>
      <c r="N59" s="14">
        <f>HNK!N59+WGL!N59+JBHPL!N59+JANG!N59+MHBD!N59+KRN!N59+PDLY!N59+JGTYL!N59+KMM!N59+BKDM!N59+NZB!N59+KMDY!N59+ADB!N59+NML!N59+MNRL!N59+KBASF!N59</f>
        <v>0</v>
      </c>
      <c r="O59" s="13">
        <f t="shared" si="174"/>
        <v>0</v>
      </c>
      <c r="P59" s="14">
        <f>HNK!P59+WGL!P59+JBHPL!P59+JANG!P59+MHBD!P59+KRN!P59+PDLY!P59+JGTYL!P59+KMM!P59+BKDM!P59+NZB!P59+KMDY!P59+ADB!P59+NML!P59+MNRL!P59+KBASF!P59</f>
        <v>0</v>
      </c>
      <c r="Q59" s="14">
        <f>HNK!Q59+WGL!Q59+JBHPL!Q59+JANG!Q59+MHBD!Q59+KRN!Q59+PDLY!Q59+JGTYL!Q59+KMM!Q59+BKDM!Q59+NZB!Q59+KMDY!Q59+ADB!Q59+NML!Q59+MNRL!Q59+KBASF!Q59</f>
        <v>0</v>
      </c>
      <c r="R59" s="14">
        <f>HNK!R59+WGL!R59+JBHPL!R59+JANG!R59+MHBD!R59+KRN!R59+PDLY!R59+JGTYL!R59+KMM!R59+BKDM!R59+NZB!R59+KMDY!R59+ADB!R59+NML!R59+MNRL!R59+KBASF!R59</f>
        <v>0</v>
      </c>
      <c r="S59" s="14">
        <f>HNK!S59+WGL!S59+JBHPL!S59+JANG!S59+MHBD!S59+KRN!S59+PDLY!S59+JGTYL!S59+KMM!S59+BKDM!S59+NZB!S59+KMDY!S59+ADB!S59+NML!S59+MNRL!S59+KBASF!S59</f>
        <v>0</v>
      </c>
      <c r="T59" s="14">
        <f>HNK!T59+WGL!T59+JBHPL!T59+JANG!T59+MHBD!T59+KRN!T59+PDLY!T59+JGTYL!T59+KMM!T59+BKDM!T59+NZB!T59+KMDY!T59+ADB!T59+NML!T59+MNRL!T59+KBASF!T59</f>
        <v>0</v>
      </c>
      <c r="U59" s="14">
        <f>HNK!U59+WGL!U59+JBHPL!U59+JANG!U59+MHBD!U59+KRN!U59+PDLY!U59+JGTYL!U59+KMM!U59+BKDM!U59+NZB!U59+KMDY!U59+ADB!U59+NML!U59+MNRL!U59+KBASF!U59</f>
        <v>0</v>
      </c>
      <c r="V59" s="14">
        <f>HNK!V59+WGL!V59+JBHPL!V59+JANG!V59+MHBD!V59+KRN!V59+PDLY!V59+JGTYL!V59+KMM!V59+BKDM!V59+NZB!V59+KMDY!V59+ADB!V59+NML!V59+MNRL!V59+KBASF!V59</f>
        <v>0</v>
      </c>
      <c r="W59" s="14">
        <f>HNK!W59+WGL!W59+JBHPL!W59+JANG!W59+MHBD!W59+KRN!W59+PDLY!W59+JGTYL!W59+KMM!W59+BKDM!W59+NZB!W59+KMDY!W59+ADB!W59+NML!W59+MNRL!W59+KBASF!W59</f>
        <v>0</v>
      </c>
      <c r="X59" s="14">
        <f>HNK!X59+WGL!X59+JBHPL!X59+JANG!X59+MHBD!X59+KRN!X59+PDLY!X59+JGTYL!X59+KMM!X59+BKDM!X59+NZB!X59+KMDY!X59+ADB!X59+NML!X59+MNRL!X59+KBASF!X59</f>
        <v>0</v>
      </c>
      <c r="Y59" s="14">
        <f>HNK!Y59+WGL!Y59+JBHPL!Y59+JANG!Y59+MHBD!Y59+KRN!Y59+PDLY!Y59+JGTYL!Y59+KMM!Y59+BKDM!Y59+NZB!Y59+KMDY!Y59+ADB!Y59+NML!Y59+MNRL!Y59+KBASF!Y59</f>
        <v>0</v>
      </c>
      <c r="Z59" s="14">
        <f>HNK!Z59+WGL!Z59+JBHPL!Z59+JANG!Z59+MHBD!Z59+KRN!Z59+PDLY!Z59+JGTYL!Z59+KMM!Z59+BKDM!Z59+NZB!Z59+KMDY!Z59+ADB!Z59+NML!Z59+MNRL!Z59+KBASF!Z59</f>
        <v>0</v>
      </c>
      <c r="AA59" s="14">
        <f>HNK!AA59+WGL!AA59+JBHPL!AA59+JANG!AA59+MHBD!AA59+KRN!AA59+PDLY!AA59+JGTYL!AA59+KMM!AA59+BKDM!AA59+NZB!AA59+KMDY!AA59+ADB!AA59+NML!AA59+MNRL!AA59+KBASF!AA59</f>
        <v>0</v>
      </c>
      <c r="AB59" s="13">
        <f t="shared" si="175"/>
        <v>0</v>
      </c>
      <c r="AC59" s="14">
        <f>HNK!AC59+WGL!AC59+JBHPL!AC59+JANG!AC59+MHBD!AC59+KRN!AC59+PDLY!AC59+JGTYL!AC59+KMM!AC59+BKDM!AC59+NZB!AC59+KMDY!AC59+ADB!AC59+NML!AC59+MNRL!AC59+KBASF!AC59</f>
        <v>0</v>
      </c>
      <c r="AD59" s="14">
        <f>HNK!AD59+WGL!AD59+JBHPL!AD59+JANG!AD59+MHBD!AD59+KRN!AD59+PDLY!AD59+JGTYL!AD59+KMM!AD59+BKDM!AD59+NZB!AD59+KMDY!AD59+ADB!AD59+NML!AD59+MNRL!AD59+KBASF!AD59</f>
        <v>0</v>
      </c>
      <c r="AE59" s="14">
        <f>HNK!AE59+WGL!AE59+JBHPL!AE59+JANG!AE59+MHBD!AE59+KRN!AE59+PDLY!AE59+JGTYL!AE59+KMM!AE59+BKDM!AE59+NZB!AE59+KMDY!AE59+ADB!AE59+NML!AE59+MNRL!AE59+KBASF!AE59</f>
        <v>0</v>
      </c>
      <c r="AF59" s="14">
        <f>HNK!AF59+WGL!AF59+JBHPL!AF59+JANG!AF59+MHBD!AF59+KRN!AF59+PDLY!AF59+JGTYL!AF59+KMM!AF59+BKDM!AF59+NZB!AF59+KMDY!AF59+ADB!AF59+NML!AF59+MNRL!AF59+KBASF!AF59</f>
        <v>0</v>
      </c>
      <c r="AG59" s="14">
        <f>HNK!AG59+WGL!AG59+JBHPL!AG59+JANG!AG59+MHBD!AG59+KRN!AG59+PDLY!AG59+JGTYL!AG59+KMM!AG59+BKDM!AG59+NZB!AG59+KMDY!AG59+ADB!AG59+NML!AG59+MNRL!AG59+KBASF!AG59</f>
        <v>0</v>
      </c>
      <c r="AH59" s="14">
        <f>HNK!AH59+WGL!AH59+JBHPL!AH59+JANG!AH59+MHBD!AH59+KRN!AH59+PDLY!AH59+JGTYL!AH59+KMM!AH59+BKDM!AH59+NZB!AH59+KMDY!AH59+ADB!AH59+NML!AH59+MNRL!AH59+KBASF!AH59</f>
        <v>0</v>
      </c>
      <c r="AI59" s="14">
        <f>HNK!AI59+WGL!AI59+JBHPL!AI59+JANG!AI59+MHBD!AI59+KRN!AI59+PDLY!AI59+JGTYL!AI59+KMM!AI59+BKDM!AI59+NZB!AI59+KMDY!AI59+ADB!AI59+NML!AI59+MNRL!AI59+KBASF!AI59</f>
        <v>1.108044</v>
      </c>
      <c r="AJ59" s="14">
        <f>HNK!AJ59+WGL!AJ59+JBHPL!AJ59+JANG!AJ59+MHBD!AJ59+KRN!AJ59+PDLY!AJ59+JGTYL!AJ59+KMM!AJ59+BKDM!AJ59+NZB!AJ59+KMDY!AJ59+ADB!AJ59+NML!AJ59+MNRL!AJ59+KBASF!AJ59</f>
        <v>1.1233439999999999</v>
      </c>
      <c r="AK59" s="14">
        <f>HNK!AK59+WGL!AK59+JBHPL!AK59+JANG!AK59+MHBD!AK59+KRN!AK59+PDLY!AK59+JGTYL!AK59+KMM!AK59+BKDM!AK59+NZB!AK59+KMDY!AK59+ADB!AK59+NML!AK59+MNRL!AK59+KBASF!AK59</f>
        <v>1.0869120000000001</v>
      </c>
      <c r="AL59" s="14">
        <f>HNK!AL59+WGL!AL59+JBHPL!AL59+JANG!AL59+MHBD!AL59+KRN!AL59+PDLY!AL59+JGTYL!AL59+KMM!AL59+BKDM!AL59+NZB!AL59+KMDY!AL59+ADB!AL59+NML!AL59+MNRL!AL59+KBASF!AL59</f>
        <v>1.20546</v>
      </c>
      <c r="AM59" s="14">
        <f>HNK!AM59+WGL!AM59+JBHPL!AM59+JANG!AM59+MHBD!AM59+KRN!AM59+PDLY!AM59+JGTYL!AM59+KMM!AM59+BKDM!AM59+NZB!AM59+KMDY!AM59+ADB!AM59+NML!AM59+MNRL!AM59+KBASF!AM59</f>
        <v>1.1858759999999999</v>
      </c>
      <c r="AN59" s="14">
        <f>HNK!AN59+WGL!AN59+JBHPL!AN59+JANG!AN59+MHBD!AN59+KRN!AN59+PDLY!AN59+JGTYL!AN59+KMM!AN59+BKDM!AN59+NZB!AN59+KMDY!AN59+ADB!AN59+NML!AN59+MNRL!AN59+KBASF!AN59</f>
        <v>1.37862</v>
      </c>
      <c r="AO59" s="13">
        <f t="shared" si="176"/>
        <v>7.0882559999999994</v>
      </c>
      <c r="AP59" s="14">
        <f>HNK!AP59+WGL!AP59+JBHPL!AP59+JANG!AP59+MHBD!AP59+KRN!AP59+PDLY!AP59+JGTYL!AP59+KMM!AP59+BKDM!AP59+NZB!AP59+KMDY!AP59+ADB!AP59+NML!AP59+MNRL!AP59+KBASF!AP59</f>
        <v>1.50264</v>
      </c>
      <c r="AQ59" s="14">
        <f>HNK!AQ59+WGL!AQ59+JBHPL!AQ59+JANG!AQ59+MHBD!AQ59+KRN!AQ59+PDLY!AQ59+JGTYL!AQ59+KMM!AQ59+BKDM!AQ59+NZB!AQ59+KMDY!AQ59+ADB!AQ59+NML!AQ59+MNRL!AQ59+KBASF!AQ59</f>
        <v>1.9023479999999999</v>
      </c>
      <c r="AR59" s="14">
        <f>HNK!AR59+WGL!AR59+JBHPL!AR59+JANG!AR59+MHBD!AR59+KRN!AR59+PDLY!AR59+JGTYL!AR59+KMM!AR59+BKDM!AR59+NZB!AR59+KMDY!AR59+ADB!AR59+NML!AR59+MNRL!AR59+KBASF!AR59</f>
        <v>1.7531639999999999</v>
      </c>
      <c r="AS59" s="14">
        <f>HNK!AS59+WGL!AS59+JBHPL!AS59+JANG!AS59+MHBD!AS59+KRN!AS59+PDLY!AS59+JGTYL!AS59+KMM!AS59+BKDM!AS59+NZB!AS59+KMDY!AS59+ADB!AS59+NML!AS59+MNRL!AS59+KBASF!AS59</f>
        <v>2.198016</v>
      </c>
      <c r="AT59" s="14">
        <f>HNK!AT59+WGL!AT59+JBHPL!AT59+JANG!AT59+MHBD!AT59+KRN!AT59+PDLY!AT59+JGTYL!AT59+KMM!AT59+BKDM!AT59+NZB!AT59+KMDY!AT59+ADB!AT59+NML!AT59+MNRL!AT59+KBASF!AT59</f>
        <v>1.81962</v>
      </c>
      <c r="AU59" s="14">
        <f>HNK!AU59+WGL!AU59+JBHPL!AU59+JANG!AU59+MHBD!AU59+KRN!AU59+PDLY!AU59+JGTYL!AU59+KMM!AU59+BKDM!AU59+NZB!AU59+KMDY!AU59+ADB!AU59+NML!AU59+MNRL!AU59+KBASF!AU59</f>
        <v>1.897416</v>
      </c>
      <c r="AV59" s="14">
        <f>HNK!AV59+WGL!AV59+JBHPL!AV59+JANG!AV59+MHBD!AV59+KRN!AV59+PDLY!AV59+JGTYL!AV59+KMM!AV59+BKDM!AV59+NZB!AV59+KMDY!AV59+ADB!AV59+NML!AV59+MNRL!AV59+KBASF!AV59</f>
        <v>1.7224200000000001</v>
      </c>
      <c r="AW59" s="14">
        <f>HNK!AW59+WGL!AW59+JBHPL!AW59+JANG!AW59+MHBD!AW59+KRN!AW59+PDLY!AW59+JGTYL!AW59+KMM!AW59+BKDM!AW59+NZB!AW59+KMDY!AW59+ADB!AW59+NML!AW59+MNRL!AW59+KBASF!AW59</f>
        <v>1.8457920000000001</v>
      </c>
      <c r="AX59" s="14">
        <f>HNK!AX59+WGL!AX59+JBHPL!AX59+JANG!AX59+MHBD!AX59+KRN!AX59+PDLY!AX59+JGTYL!AX59+KMM!AX59+BKDM!AX59+NZB!AX59+KMDY!AX59+ADB!AX59+NML!AX59+MNRL!AX59+KBASF!AX59</f>
        <v>2.1028319999999998</v>
      </c>
      <c r="AY59" s="14">
        <f>HNK!AY59+WGL!AY59+JBHPL!AY59+JANG!AY59+MHBD!AY59+KRN!AY59+PDLY!AY59+JGTYL!AY59+KMM!AY59+BKDM!AY59+NZB!AY59+KMDY!AY59+ADB!AY59+NML!AY59+MNRL!AY59+KBASF!AY59</f>
        <v>1.8180719999999999</v>
      </c>
      <c r="AZ59" s="14">
        <f>HNK!AZ59+WGL!AZ59+JBHPL!AZ59+JANG!AZ59+MHBD!AZ59+KRN!AZ59+PDLY!AZ59+JGTYL!AZ59+KMM!AZ59+BKDM!AZ59+NZB!AZ59+KMDY!AZ59+ADB!AZ59+NML!AZ59+MNRL!AZ59+KBASF!AZ59</f>
        <v>1.5806880000000001</v>
      </c>
      <c r="BA59" s="14">
        <f>HNK!BA59+WGL!BA59+JBHPL!BA59+JANG!BA59+MHBD!BA59+KRN!BA59+PDLY!BA59+JGTYL!BA59+KMM!BA59+BKDM!BA59+NZB!BA59+KMDY!BA59+ADB!BA59+NML!BA59+MNRL!BA59+KBASF!BA59</f>
        <v>2.149416</v>
      </c>
      <c r="BB59" s="13">
        <f t="shared" si="177"/>
        <v>22.292423999999997</v>
      </c>
      <c r="BC59" s="14">
        <f>HNK!BC59+WGL!BC59+JBHPL!BC59+JANG!BC59+MHBD!BC59+KRN!BC59+PDLY!BC59+JGTYL!BC59+KMM!BC59+BKDM!BC59+NZB!BC59+KMDY!BC59+ADB!BC59+NML!BC59+MNRL!BC59+KBASF!BC59</f>
        <v>1.9768319999999999</v>
      </c>
      <c r="BD59" s="14">
        <f>HNK!BD59+WGL!BD59+JBHPL!BD59+JANG!BD59+MHBD!BD59+KRN!BD59+PDLY!BD59+JGTYL!BD59+KMM!BD59+BKDM!BD59+NZB!BD59+KMDY!BD59+ADB!BD59+NML!BD59+MNRL!BD59+KBASF!BD59</f>
        <v>2.1512519999999999</v>
      </c>
      <c r="BE59" s="14">
        <f>HNK!BE59+WGL!BE59+JBHPL!BE59+JANG!BE59+MHBD!BE59+KRN!BE59+PDLY!BE59+JGTYL!BE59+KMM!BE59+BKDM!BE59+NZB!BE59+KMDY!BE59+ADB!BE59+NML!BE59+MNRL!BE59+KBASF!BE59</f>
        <v>2.2210920000000001</v>
      </c>
      <c r="BF59" s="14">
        <f>HNK!BF59+WGL!BF59+JBHPL!BF59+JANG!BF59+MHBD!BF59+KRN!BF59+PDLY!BF59+JGTYL!BF59+KMM!BF59+BKDM!BF59+NZB!BF59+KMDY!BF59+ADB!BF59+NML!BF59+MNRL!BF59+KBASF!BF59</f>
        <v>2.0117159999999998</v>
      </c>
      <c r="BG59" s="14">
        <f>HNK!BG59+WGL!BG59+JBHPL!BG59+JANG!BG59+MHBD!BG59+KRN!BG59+PDLY!BG59+JGTYL!BG59+KMM!BG59+BKDM!BG59+NZB!BG59+KMDY!BG59+ADB!BG59+NML!BG59+MNRL!BG59+KBASF!BG59</f>
        <v>1.9902960000000001</v>
      </c>
      <c r="BH59" s="14">
        <f>HNK!BH59+WGL!BH59+JBHPL!BH59+JANG!BH59+MHBD!BH59+KRN!BH59+PDLY!BH59+JGTYL!BH59+KMM!BH59+BKDM!BH59+NZB!BH59+KMDY!BH59+ADB!BH59+NML!BH59+MNRL!BH59+KBASF!BH59</f>
        <v>1.9007639999999999</v>
      </c>
      <c r="BI59" s="14">
        <f>HNK!BI59+WGL!BI59+JBHPL!BI59+JANG!BI59+MHBD!BI59+KRN!BI59+PDLY!BI59+JGTYL!BI59+KMM!BI59+BKDM!BI59+NZB!BI59+KMDY!BI59+ADB!BI59+NML!BI59+MNRL!BI59+KBASF!BI59</f>
        <v>1.8685080000000001</v>
      </c>
      <c r="BJ59" s="14">
        <f>HNK!BJ59+WGL!BJ59+JBHPL!BJ59+JANG!BJ59+MHBD!BJ59+KRN!BJ59+PDLY!BJ59+JGTYL!BJ59+KMM!BJ59+BKDM!BJ59+NZB!BJ59+KMDY!BJ59+ADB!BJ59+NML!BJ59+MNRL!BJ59+KBASF!BJ59</f>
        <v>2.1167639999999999</v>
      </c>
      <c r="BK59" s="14">
        <f>HNK!BK59+WGL!BK59+JBHPL!BK59+JANG!BK59+MHBD!BK59+KRN!BK59+PDLY!BK59+JGTYL!BK59+KMM!BK59+BKDM!BK59+NZB!BK59+KMDY!BK59+ADB!BK59+NML!BK59+MNRL!BK59+KBASF!BK59</f>
        <v>1.906488</v>
      </c>
      <c r="BL59" s="14">
        <f>HNK!BL59+WGL!BL59+JBHPL!BL59+JANG!BL59+MHBD!BL59+KRN!BL59+PDLY!BL59+JGTYL!BL59+KMM!BL59+BKDM!BL59+NZB!BL59+KMDY!BL59+ADB!BL59+NML!BL59+MNRL!BL59+KBASF!BL59</f>
        <v>2.0625840000000002</v>
      </c>
      <c r="BM59" s="14">
        <f>HNK!BM59+WGL!BM59+JBHPL!BM59+JANG!BM59+MHBD!BM59+KRN!BM59+PDLY!BM59+JGTYL!BM59+KMM!BM59+BKDM!BM59+NZB!BM59+KMDY!BM59+ADB!BM59+NML!BM59+MNRL!BM59+KBASF!BM59</f>
        <v>2.259792</v>
      </c>
      <c r="BN59" s="14">
        <f>HNK!BN59+WGL!BN59+JBHPL!BN59+JANG!BN59+MHBD!BN59+KRN!BN59+PDLY!BN59+JGTYL!BN59+KMM!BN59+BKDM!BN59+NZB!BN59+KMDY!BN59+ADB!BN59+NML!BN59+MNRL!BN59+KBASF!BN59</f>
        <v>1.8145439999999999</v>
      </c>
      <c r="BO59" s="13">
        <f t="shared" si="178"/>
        <v>24.280632000000004</v>
      </c>
      <c r="BP59" s="14">
        <f>HNK!BP59+WGL!BP59+JBHPL!BP59+JANG!BP59+MHBD!BP59+KRN!BP59+PDLY!BP59+JGTYL!BP59+KMM!BP59+BKDM!BP59+NZB!BP59+KMDY!BP59+ADB!BP59+NML!BP59+MNRL!BP59+KBASF!BP59</f>
        <v>2.1949559999999999</v>
      </c>
      <c r="BQ59" s="14">
        <f>HNK!BQ59+WGL!BQ59+JBHPL!BQ59+JANG!BQ59+MHBD!BQ59+KRN!BQ59+PDLY!BQ59+JGTYL!BQ59+KMM!BQ59+BKDM!BQ59+NZB!BQ59+KMDY!BQ59+ADB!BQ59+NML!BQ59+MNRL!BQ59+KBASF!BQ59</f>
        <v>2.1782879999999998</v>
      </c>
      <c r="BR59" s="14">
        <f>HNK!BR59+WGL!BR59+JBHPL!BR59+JANG!BR59+MHBD!BR59+KRN!BR59+PDLY!BR59+JGTYL!BR59+KMM!BR59+BKDM!BR59+NZB!BR59+KMDY!BR59+ADB!BR59+NML!BR59+MNRL!BR59+KBASF!BR59</f>
        <v>2.2931279999999998</v>
      </c>
      <c r="BS59" s="14">
        <f>HNK!BS59+WGL!BS59+JBHPL!BS59+JANG!BS59+MHBD!BS59+KRN!BS59+PDLY!BS59+JGTYL!BS59+KMM!BS59+BKDM!BS59+NZB!BS59+KMDY!BS59+ADB!BS59+NML!BS59+MNRL!BS59+KBASF!BS59</f>
        <v>2.3157359999999998</v>
      </c>
      <c r="BT59" s="14">
        <f>HNK!BT59+WGL!BT59+JBHPL!BT59+JANG!BT59+MHBD!BT59+KRN!BT59+PDLY!BT59+JGTYL!BT59+KMM!BT59+BKDM!BT59+NZB!BT59+KMDY!BT59+ADB!BT59+NML!BT59+MNRL!BT59+KBASF!BT59</f>
        <v>1.856808</v>
      </c>
      <c r="BU59" s="14">
        <f>HNK!BU59+WGL!BU59+JBHPL!BU59+JANG!BU59+MHBD!BU59+KRN!BU59+PDLY!BU59+JGTYL!BU59+KMM!BU59+BKDM!BU59+NZB!BU59+KMDY!BU59+ADB!BU59+NML!BU59+MNRL!BU59+KBASF!BU59</f>
        <v>2.282184</v>
      </c>
      <c r="BV59" s="14">
        <f>HNK!BV59+WGL!BV59+JBHPL!BV59+JANG!BV59+MHBD!BV59+KRN!BV59+PDLY!BV59+JGTYL!BV59+KMM!BV59+BKDM!BV59+NZB!BV59+KMDY!BV59+ADB!BV59+NML!BV59+MNRL!BV59+KBASF!BV59</f>
        <v>1.9198440000000001</v>
      </c>
      <c r="BW59" s="14">
        <f>HNK!BW59+WGL!BW59+JBHPL!BW59+JANG!BW59+MHBD!BW59+KRN!BW59+PDLY!BW59+JGTYL!BW59+KMM!BW59+BKDM!BW59+NZB!BW59+KMDY!BW59+ADB!BW59+NML!BW59+MNRL!BW59+KBASF!BW59</f>
        <v>2.3172839999999999</v>
      </c>
      <c r="BX59" s="14">
        <f>HNK!BX59+WGL!BX59+JBHPL!BX59+JANG!BX59+MHBD!BX59+KRN!BX59+PDLY!BX59+JGTYL!BX59+KMM!BX59+BKDM!BX59+NZB!BX59+KMDY!BX59+ADB!BX59+NML!BX59+MNRL!BX59+KBASF!BX59</f>
        <v>2.3000039999999999</v>
      </c>
      <c r="BY59" s="14">
        <f>HNK!BY59+WGL!BY59+JBHPL!BY59+JANG!BY59+MHBD!BY59+KRN!BY59+PDLY!BY59+JGTYL!BY59+KMM!BY59+BKDM!BY59+NZB!BY59+KMDY!BY59+ADB!BY59+NML!BY59+MNRL!BY59+KBASF!BY59</f>
        <v>2.3787720000000001</v>
      </c>
      <c r="BZ59" s="14">
        <f>HNK!BZ59+WGL!BZ59+JBHPL!BZ59+JANG!BZ59+MHBD!BZ59+KRN!BZ59+PDLY!BZ59+JGTYL!BZ59+KMM!BZ59+BKDM!BZ59+NZB!BZ59+KMDY!BZ59+ADB!BZ59+NML!BZ59+MNRL!BZ59+KBASF!BZ59</f>
        <v>2.2408199999999998</v>
      </c>
      <c r="CA59" s="14">
        <f>HNK!CA59+WGL!CA59+JBHPL!CA59+JANG!CA59+MHBD!CA59+KRN!CA59+PDLY!CA59+JGTYL!CA59+KMM!CA59+BKDM!CA59+NZB!CA59+KMDY!CA59+ADB!CA59+NML!CA59+MNRL!CA59+KBASF!CA59</f>
        <v>1.9256040000000001</v>
      </c>
      <c r="CB59" s="13">
        <f t="shared" si="179"/>
        <v>26.203427999999999</v>
      </c>
      <c r="CC59" s="23">
        <f t="shared" si="180"/>
        <v>0</v>
      </c>
      <c r="CD59" s="23">
        <f t="shared" si="181"/>
        <v>0</v>
      </c>
      <c r="CE59" s="23">
        <f t="shared" si="182"/>
        <v>0.54622576411137369</v>
      </c>
      <c r="CF59" s="23">
        <f t="shared" si="183"/>
        <v>8.4177544505493307E-2</v>
      </c>
      <c r="CG59" s="23">
        <f t="shared" si="184"/>
        <v>7.9190525188965299E-2</v>
      </c>
      <c r="CH59" s="38">
        <v>0.02</v>
      </c>
      <c r="CI59" s="25" t="s">
        <v>80</v>
      </c>
      <c r="CJ59" s="26">
        <f t="shared" si="185"/>
        <v>0.02</v>
      </c>
      <c r="CK59" s="26">
        <f t="shared" si="185"/>
        <v>0.02</v>
      </c>
      <c r="CL59" s="26">
        <f t="shared" si="185"/>
        <v>0.02</v>
      </c>
      <c r="CM59" s="26">
        <f t="shared" si="185"/>
        <v>0.02</v>
      </c>
      <c r="CN59" s="26">
        <f t="shared" si="185"/>
        <v>0.02</v>
      </c>
      <c r="CO59" s="26">
        <f t="shared" si="185"/>
        <v>0.02</v>
      </c>
      <c r="CP59" s="14">
        <f>HNK!CP59+WGL!CP59+JBHPL!CP59+JANG!CP59+MHBD!CP59+KRN!CP59+PDLY!CP59+JGTYL!CP59+KMM!CP59+BKDM!CP59+NZB!CP59+KMDY!CP59+ADB!CP59+NML!CP59+MNRL!CP59+KBASF!CP59</f>
        <v>2.1058919999999999</v>
      </c>
      <c r="CQ59" s="14">
        <f>HNK!CQ59+WGL!CQ59+JBHPL!CQ59+JANG!CQ59+MHBD!CQ59+KRN!CQ59+PDLY!CQ59+JGTYL!CQ59+KMM!CQ59+BKDM!CQ59+NZB!CQ59+KMDY!CQ59+ADB!CQ59+NML!CQ59+MNRL!CQ59+KBASF!CQ59</f>
        <v>2.1840480000000002</v>
      </c>
      <c r="CR59" s="14">
        <f>HNK!CR59+WGL!CR59+JBHPL!CR59+JANG!CR59+MHBD!CR59+KRN!CR59+PDLY!CR59+JGTYL!CR59+KMM!CR59+BKDM!CR59+NZB!CR59+KMDY!CR59+ADB!CR59+NML!CR59+MNRL!CR59+KBASF!CR59</f>
        <v>2.2087439999999998</v>
      </c>
      <c r="CS59" s="14">
        <f>HNK!CS59+WGL!CS59+JBHPL!CS59+JANG!CS59+MHBD!CS59+KRN!CS59+PDLY!CS59+JGTYL!CS59+KMM!CS59+BKDM!CS59+NZB!CS59+KMDY!CS59+ADB!CS59+NML!CS59+MNRL!CS59+KBASF!CS59</f>
        <v>2.1501000000000001</v>
      </c>
      <c r="CT59" s="14">
        <f>HNK!CT59+WGL!CT59+JBHPL!CT59+JANG!CT59+MHBD!CT59+KRN!CT59+PDLY!CT59+JGTYL!CT59+KMM!CT59+BKDM!CT59+NZB!CT59+KMDY!CT59+ADB!CT59+NML!CT59+MNRL!CT59+KBASF!CT59</f>
        <v>2.355264</v>
      </c>
      <c r="CU59" s="14">
        <f>HNK!CU59+WGL!CU59+JBHPL!CU59+JANG!CU59+MHBD!CU59+KRN!CU59+PDLY!CU59+JGTYL!CU59+KMM!CU59+BKDM!CU59+NZB!CU59+KMDY!CU59+ADB!CU59+NML!CU59+MNRL!CU59+KBASF!CU59</f>
        <v>2.4240240000000002</v>
      </c>
      <c r="CV59" s="34">
        <f t="shared" si="186"/>
        <v>1.9582408800000002</v>
      </c>
      <c r="CW59" s="34">
        <f t="shared" si="186"/>
        <v>2.3636296799999998</v>
      </c>
      <c r="CX59" s="34">
        <f t="shared" si="186"/>
        <v>2.3460040800000002</v>
      </c>
      <c r="CY59" s="34">
        <f t="shared" si="186"/>
        <v>2.4263474400000002</v>
      </c>
      <c r="CZ59" s="34">
        <f t="shared" si="186"/>
        <v>2.2856364</v>
      </c>
      <c r="DA59" s="34">
        <f t="shared" si="186"/>
        <v>1.9641160800000002</v>
      </c>
      <c r="DB59" s="13">
        <f t="shared" si="187"/>
        <v>26.772046560000003</v>
      </c>
      <c r="DC59" s="40">
        <f t="shared" si="188"/>
        <v>0</v>
      </c>
      <c r="DD59" s="41">
        <f t="shared" si="189"/>
        <v>0.39407309107231625</v>
      </c>
      <c r="DE59" s="40">
        <f t="shared" si="190"/>
        <v>6.2938389060108735E-2</v>
      </c>
      <c r="DF59" s="40">
        <f t="shared" si="191"/>
        <v>5.0051966059886377E-2</v>
      </c>
      <c r="DG59" s="40">
        <f t="shared" si="192"/>
        <v>2.1700159231074823E-2</v>
      </c>
      <c r="DH59" s="54">
        <v>0.02</v>
      </c>
      <c r="DI59" s="25" t="s">
        <v>80</v>
      </c>
      <c r="DJ59" s="50">
        <f t="shared" si="193"/>
        <v>0.02</v>
      </c>
      <c r="DK59" s="68">
        <f t="shared" si="194"/>
        <v>2.1480098399999998</v>
      </c>
      <c r="DL59" s="68">
        <f t="shared" si="194"/>
        <v>2.2277289600000003</v>
      </c>
      <c r="DM59" s="68">
        <f t="shared" si="194"/>
        <v>2.2529188799999997</v>
      </c>
      <c r="DN59" s="68">
        <f t="shared" si="195"/>
        <v>2.1931020000000001</v>
      </c>
      <c r="DO59" s="68">
        <f t="shared" si="195"/>
        <v>2.4023692800000003</v>
      </c>
      <c r="DP59" s="68">
        <f t="shared" si="195"/>
        <v>2.47250448</v>
      </c>
      <c r="DQ59" s="68">
        <f t="shared" si="195"/>
        <v>1.9974056976000003</v>
      </c>
      <c r="DR59" s="68">
        <f t="shared" si="195"/>
        <v>2.4109022736000001</v>
      </c>
      <c r="DS59" s="68">
        <f t="shared" si="195"/>
        <v>2.3929241616000003</v>
      </c>
      <c r="DT59" s="68">
        <f t="shared" si="195"/>
        <v>2.4748743888000004</v>
      </c>
      <c r="DU59" s="68">
        <f t="shared" si="195"/>
        <v>2.3313491280000003</v>
      </c>
      <c r="DV59" s="68">
        <f t="shared" si="195"/>
        <v>2.0033984016000002</v>
      </c>
      <c r="DW59" s="13">
        <f t="shared" si="196"/>
        <v>27.3074874912</v>
      </c>
      <c r="DX59" s="126"/>
      <c r="DY59" s="126"/>
      <c r="DZ59" s="126"/>
      <c r="EA59" s="126"/>
      <c r="EB59" s="126"/>
      <c r="EC59" s="126"/>
      <c r="ED59" s="126"/>
      <c r="EE59" s="126"/>
      <c r="EF59" s="126"/>
      <c r="EG59" s="126"/>
      <c r="EH59" s="126"/>
      <c r="EI59" s="126"/>
      <c r="EJ59" s="125"/>
      <c r="EK59" s="126"/>
      <c r="EL59" s="126"/>
      <c r="EM59" s="126"/>
      <c r="EN59" s="126"/>
      <c r="EO59" s="126"/>
      <c r="EP59" s="126"/>
      <c r="EQ59" s="126"/>
      <c r="ER59" s="126"/>
      <c r="ES59" s="126"/>
      <c r="ET59" s="126"/>
      <c r="EU59" s="126"/>
      <c r="EV59" s="126"/>
      <c r="EW59" s="125"/>
      <c r="EX59" s="126"/>
      <c r="EY59" s="126"/>
      <c r="EZ59" s="126"/>
      <c r="FA59" s="126"/>
      <c r="FB59" s="126"/>
      <c r="FC59" s="126"/>
      <c r="FD59" s="126"/>
      <c r="FE59" s="126"/>
      <c r="FF59" s="126"/>
      <c r="FG59" s="126"/>
      <c r="FH59" s="126"/>
      <c r="FI59" s="126"/>
      <c r="FJ59" s="125"/>
      <c r="FK59" s="126"/>
      <c r="FL59" s="126"/>
      <c r="FM59" s="126"/>
      <c r="FN59" s="126"/>
      <c r="FO59" s="126"/>
      <c r="FP59" s="126"/>
      <c r="FQ59" s="126"/>
      <c r="FR59" s="126"/>
      <c r="FS59" s="126"/>
      <c r="FT59" s="126"/>
      <c r="FU59" s="126"/>
      <c r="FV59" s="126"/>
      <c r="FW59" s="125"/>
      <c r="FX59" s="126"/>
      <c r="FY59" s="126"/>
      <c r="FZ59" s="126"/>
      <c r="GA59" s="126"/>
      <c r="GB59" s="126"/>
      <c r="GC59" s="126"/>
      <c r="GD59" s="126"/>
      <c r="GE59" s="126"/>
      <c r="GF59" s="126"/>
      <c r="GG59" s="126"/>
      <c r="GH59" s="126"/>
      <c r="GI59" s="126"/>
      <c r="GJ59" s="125"/>
      <c r="GK59" s="126"/>
      <c r="GL59" s="126"/>
      <c r="GM59" s="126"/>
      <c r="GN59" s="126"/>
      <c r="GO59" s="126"/>
      <c r="GP59" s="126"/>
      <c r="GQ59" s="126"/>
      <c r="GR59" s="126"/>
      <c r="GS59" s="126"/>
      <c r="GT59" s="126"/>
      <c r="GU59" s="126"/>
      <c r="GV59" s="126"/>
      <c r="GW59" s="125"/>
      <c r="GX59" s="126"/>
      <c r="GY59" s="126"/>
      <c r="GZ59" s="126"/>
      <c r="HA59" s="126"/>
      <c r="HB59" s="126"/>
      <c r="HC59" s="126"/>
      <c r="HD59" s="126"/>
      <c r="HE59" s="126"/>
      <c r="HF59" s="126"/>
      <c r="HG59" s="126"/>
      <c r="HH59" s="126"/>
      <c r="HI59" s="126"/>
      <c r="HJ59" s="125"/>
      <c r="HK59" s="126"/>
      <c r="HL59" s="126"/>
      <c r="HM59" s="126"/>
      <c r="HN59" s="126"/>
      <c r="HO59" s="126"/>
      <c r="HP59" s="126"/>
      <c r="HQ59" s="126"/>
      <c r="HR59" s="126"/>
      <c r="HS59" s="126"/>
      <c r="HT59" s="126"/>
      <c r="HU59" s="126"/>
      <c r="HV59" s="126"/>
      <c r="HW59" s="125"/>
      <c r="HX59" s="126"/>
      <c r="HY59" s="126"/>
      <c r="HZ59" s="126"/>
      <c r="IA59" s="126"/>
      <c r="IB59" s="126"/>
      <c r="IC59" s="126"/>
      <c r="ID59" s="126"/>
      <c r="IE59" s="126"/>
      <c r="IF59" s="126"/>
      <c r="IG59" s="126"/>
      <c r="IH59" s="126"/>
      <c r="II59" s="126"/>
      <c r="IJ59" s="125"/>
      <c r="IK59" s="126"/>
      <c r="IL59" s="126"/>
      <c r="IM59" s="126"/>
      <c r="IN59" s="126"/>
      <c r="IO59" s="126"/>
      <c r="IP59" s="126"/>
      <c r="IQ59" s="126"/>
      <c r="IR59" s="126"/>
      <c r="IS59" s="126"/>
      <c r="IT59" s="126"/>
      <c r="IU59" s="126"/>
      <c r="IV59" s="126"/>
      <c r="IW59" s="125"/>
    </row>
    <row r="60" spans="2:257" x14ac:dyDescent="0.2">
      <c r="B60" s="3" t="s">
        <v>51</v>
      </c>
      <c r="C60" s="14">
        <f>HNK!C60+WGL!C60+JBHPL!C60+JANG!C60+MHBD!C60+KRN!C60+PDLY!C60+JGTYL!C60+KMM!C60+BKDM!C60+NZB!C60+KMDY!C60+ADB!C60+NML!C60+MNRL!C60+KBASF!C60</f>
        <v>35.229815190000004</v>
      </c>
      <c r="D60" s="14">
        <f>HNK!D60+WGL!D60+JBHPL!D60+JANG!D60+MHBD!D60+KRN!D60+PDLY!D60+JGTYL!D60+KMM!D60+BKDM!D60+NZB!D60+KMDY!D60+ADB!D60+NML!D60+MNRL!D60+KBASF!D60</f>
        <v>34.28398284</v>
      </c>
      <c r="E60" s="14">
        <f>HNK!E60+WGL!E60+JBHPL!E60+JANG!E60+MHBD!E60+KRN!E60+PDLY!E60+JGTYL!E60+KMM!E60+BKDM!E60+NZB!E60+KMDY!E60+ADB!E60+NML!E60+MNRL!E60+KBASF!E60</f>
        <v>35.190248799999999</v>
      </c>
      <c r="F60" s="14">
        <f>HNK!F60+WGL!F60+JBHPL!F60+JANG!F60+MHBD!F60+KRN!F60+PDLY!F60+JGTYL!F60+KMM!F60+BKDM!F60+NZB!F60+KMDY!F60+ADB!F60+NML!F60+MNRL!F60+KBASF!F60</f>
        <v>32.95083331</v>
      </c>
      <c r="G60" s="14">
        <f>HNK!G60+WGL!G60+JBHPL!G60+JANG!G60+MHBD!G60+KRN!G60+PDLY!G60+JGTYL!G60+KMM!G60+BKDM!G60+NZB!G60+KMDY!G60+ADB!G60+NML!G60+MNRL!G60+KBASF!G60</f>
        <v>35.971957619999998</v>
      </c>
      <c r="H60" s="14">
        <f>HNK!H60+WGL!H60+JBHPL!H60+JANG!H60+MHBD!H60+KRN!H60+PDLY!H60+JGTYL!H60+KMM!H60+BKDM!H60+NZB!H60+KMDY!H60+ADB!H60+NML!H60+MNRL!H60+KBASF!H60</f>
        <v>34.539129169999995</v>
      </c>
      <c r="I60" s="14">
        <f>HNK!I60+WGL!I60+JBHPL!I60+JANG!I60+MHBD!I60+KRN!I60+PDLY!I60+JGTYL!I60+KMM!I60+BKDM!I60+NZB!I60+KMDY!I60+ADB!I60+NML!I60+MNRL!I60+KBASF!I60</f>
        <v>32.644115479999996</v>
      </c>
      <c r="J60" s="14">
        <f>HNK!J60+WGL!J60+JBHPL!J60+JANG!J60+MHBD!J60+KRN!J60+PDLY!J60+JGTYL!J60+KMM!J60+BKDM!J60+NZB!J60+KMDY!J60+ADB!J60+NML!J60+MNRL!J60+KBASF!J60</f>
        <v>33.658694179999998</v>
      </c>
      <c r="K60" s="14">
        <f>HNK!K60+WGL!K60+JBHPL!K60+JANG!K60+MHBD!K60+KRN!K60+PDLY!K60+JGTYL!K60+KMM!K60+BKDM!K60+NZB!K60+KMDY!K60+ADB!K60+NML!K60+MNRL!K60+KBASF!K60</f>
        <v>31.512157299999998</v>
      </c>
      <c r="L60" s="14">
        <f>HNK!L60+WGL!L60+JBHPL!L60+JANG!L60+MHBD!L60+KRN!L60+PDLY!L60+JGTYL!L60+KMM!L60+BKDM!L60+NZB!L60+KMDY!L60+ADB!L60+NML!L60+MNRL!L60+KBASF!L60</f>
        <v>35.030376299999993</v>
      </c>
      <c r="M60" s="14">
        <f>HNK!M60+WGL!M60+JBHPL!M60+JANG!M60+MHBD!M60+KRN!M60+PDLY!M60+JGTYL!M60+KMM!M60+BKDM!M60+NZB!M60+KMDY!M60+ADB!M60+NML!M60+MNRL!M60+KBASF!M60</f>
        <v>36.290458329999993</v>
      </c>
      <c r="N60" s="14">
        <f>HNK!N60+WGL!N60+JBHPL!N60+JANG!N60+MHBD!N60+KRN!N60+PDLY!N60+JGTYL!N60+KMM!N60+BKDM!N60+NZB!N60+KMDY!N60+ADB!N60+NML!N60+MNRL!N60+KBASF!N60</f>
        <v>33.386448609999917</v>
      </c>
      <c r="O60" s="13">
        <f t="shared" si="174"/>
        <v>410.68821712999988</v>
      </c>
      <c r="P60" s="14">
        <f>HNK!P60+WGL!P60+JBHPL!P60+JANG!P60+MHBD!P60+KRN!P60+PDLY!P60+JGTYL!P60+KMM!P60+BKDM!P60+NZB!P60+KMDY!P60+ADB!P60+NML!P60+MNRL!P60+KBASF!P60</f>
        <v>36.482318733333337</v>
      </c>
      <c r="Q60" s="14">
        <f>HNK!Q60+WGL!Q60+JBHPL!Q60+JANG!Q60+MHBD!Q60+KRN!Q60+PDLY!Q60+JGTYL!Q60+KMM!Q60+BKDM!Q60+NZB!Q60+KMDY!Q60+ADB!Q60+NML!Q60+MNRL!Q60+KBASF!Q60</f>
        <v>35.893677023333339</v>
      </c>
      <c r="R60" s="14">
        <f>HNK!R60+WGL!R60+JBHPL!R60+JANG!R60+MHBD!R60+KRN!R60+PDLY!R60+JGTYL!R60+KMM!R60+BKDM!R60+NZB!R60+KMDY!R60+ADB!R60+NML!R60+MNRL!R60+KBASF!R60</f>
        <v>37.098643623333331</v>
      </c>
      <c r="S60" s="14">
        <f>HNK!S60+WGL!S60+JBHPL!S60+JANG!S60+MHBD!S60+KRN!S60+PDLY!S60+JGTYL!S60+KMM!S60+BKDM!S60+NZB!S60+KMDY!S60+ADB!S60+NML!S60+MNRL!S60+KBASF!S60</f>
        <v>33.861747623333336</v>
      </c>
      <c r="T60" s="14">
        <f>HNK!T60+WGL!T60+JBHPL!T60+JANG!T60+MHBD!T60+KRN!T60+PDLY!T60+JGTYL!T60+KMM!T60+BKDM!T60+NZB!T60+KMDY!T60+ADB!T60+NML!T60+MNRL!T60+KBASF!T60</f>
        <v>36.466909823333332</v>
      </c>
      <c r="U60" s="14">
        <f>HNK!U60+WGL!U60+JBHPL!U60+JANG!U60+MHBD!U60+KRN!U60+PDLY!U60+JGTYL!U60+KMM!U60+BKDM!U60+NZB!U60+KMDY!U60+ADB!U60+NML!U60+MNRL!U60+KBASF!U60</f>
        <v>34.196045823333328</v>
      </c>
      <c r="V60" s="14">
        <f>HNK!V60+WGL!V60+JBHPL!V60+JANG!V60+MHBD!V60+KRN!V60+PDLY!V60+JGTYL!V60+KMM!V60+BKDM!V60+NZB!V60+KMDY!V60+ADB!V60+NML!V60+MNRL!V60+KBASF!V60</f>
        <v>33.685665723333337</v>
      </c>
      <c r="W60" s="14">
        <f>HNK!W60+WGL!W60+JBHPL!W60+JANG!W60+MHBD!W60+KRN!W60+PDLY!W60+JGTYL!W60+KMM!W60+BKDM!W60+NZB!W60+KMDY!W60+ADB!W60+NML!W60+MNRL!W60+KBASF!W60</f>
        <v>35.015309143333333</v>
      </c>
      <c r="X60" s="14">
        <f>HNK!X60+WGL!X60+JBHPL!X60+JANG!X60+MHBD!X60+KRN!X60+PDLY!X60+JGTYL!X60+KMM!X60+BKDM!X60+NZB!X60+KMDY!X60+ADB!X60+NML!X60+MNRL!X60+KBASF!X60</f>
        <v>32.490893913333338</v>
      </c>
      <c r="Y60" s="14">
        <f>HNK!Y60+WGL!Y60+JBHPL!Y60+JANG!Y60+MHBD!Y60+KRN!Y60+PDLY!Y60+JGTYL!Y60+KMM!Y60+BKDM!Y60+NZB!Y60+KMDY!Y60+ADB!Y60+NML!Y60+MNRL!Y60+KBASF!Y60</f>
        <v>35.968161323333334</v>
      </c>
      <c r="Z60" s="14">
        <f>HNK!Z60+WGL!Z60+JBHPL!Z60+JANG!Z60+MHBD!Z60+KRN!Z60+PDLY!Z60+JGTYL!Z60+KMM!Z60+BKDM!Z60+NZB!Z60+KMDY!Z60+ADB!Z60+NML!Z60+MNRL!Z60+KBASF!Z60</f>
        <v>34.312161323333335</v>
      </c>
      <c r="AA60" s="14">
        <f>HNK!AA60+WGL!AA60+JBHPL!AA60+JANG!AA60+MHBD!AA60+KRN!AA60+PDLY!AA60+JGTYL!AA60+KMM!AA60+BKDM!AA60+NZB!AA60+KMDY!AA60+ADB!AA60+NML!AA60+MNRL!AA60+KBASF!AA60</f>
        <v>30.750348323333334</v>
      </c>
      <c r="AB60" s="13">
        <f t="shared" si="175"/>
        <v>416.22188239999997</v>
      </c>
      <c r="AC60" s="14">
        <f>HNK!AC60+WGL!AC60+JBHPL!AC60+JANG!AC60+MHBD!AC60+KRN!AC60+PDLY!AC60+JGTYL!AC60+KMM!AC60+BKDM!AC60+NZB!AC60+KMDY!AC60+ADB!AC60+NML!AC60+MNRL!AC60+KBASF!AC60</f>
        <v>34.825526999999994</v>
      </c>
      <c r="AD60" s="14">
        <f>HNK!AD60+WGL!AD60+JBHPL!AD60+JANG!AD60+MHBD!AD60+KRN!AD60+PDLY!AD60+JGTYL!AD60+KMM!AD60+BKDM!AD60+NZB!AD60+KMDY!AD60+ADB!AD60+NML!AD60+MNRL!AD60+KBASF!AD60</f>
        <v>34.929255999999995</v>
      </c>
      <c r="AE60" s="14">
        <f>HNK!AE60+WGL!AE60+JBHPL!AE60+JANG!AE60+MHBD!AE60+KRN!AE60+PDLY!AE60+JGTYL!AE60+KMM!AE60+BKDM!AE60+NZB!AE60+KMDY!AE60+ADB!AE60+NML!AE60+MNRL!AE60+KBASF!AE60</f>
        <v>35.431991000000004</v>
      </c>
      <c r="AF60" s="14">
        <f>HNK!AF60+WGL!AF60+JBHPL!AF60+JANG!AF60+MHBD!AF60+KRN!AF60+PDLY!AF60+JGTYL!AF60+KMM!AF60+BKDM!AF60+NZB!AF60+KMDY!AF60+ADB!AF60+NML!AF60+MNRL!AF60+KBASF!AF60</f>
        <v>33.210816000000001</v>
      </c>
      <c r="AG60" s="14">
        <f>HNK!AG60+WGL!AG60+JBHPL!AG60+JANG!AG60+MHBD!AG60+KRN!AG60+PDLY!AG60+JGTYL!AG60+KMM!AG60+BKDM!AG60+NZB!AG60+KMDY!AG60+ADB!AG60+NML!AG60+MNRL!AG60+KBASF!AG60</f>
        <v>35.267624000000005</v>
      </c>
      <c r="AH60" s="14">
        <f>HNK!AH60+WGL!AH60+JBHPL!AH60+JANG!AH60+MHBD!AH60+KRN!AH60+PDLY!AH60+JGTYL!AH60+KMM!AH60+BKDM!AH60+NZB!AH60+KMDY!AH60+ADB!AH60+NML!AH60+MNRL!AH60+KBASF!AH60</f>
        <v>36.602059000000004</v>
      </c>
      <c r="AI60" s="14">
        <f>HNK!AI60+WGL!AI60+JBHPL!AI60+JANG!AI60+MHBD!AI60+KRN!AI60+PDLY!AI60+JGTYL!AI60+KMM!AI60+BKDM!AI60+NZB!AI60+KMDY!AI60+ADB!AI60+NML!AI60+MNRL!AI60+KBASF!AI60</f>
        <v>36.533851999999996</v>
      </c>
      <c r="AJ60" s="14">
        <f>HNK!AJ60+WGL!AJ60+JBHPL!AJ60+JANG!AJ60+MHBD!AJ60+KRN!AJ60+PDLY!AJ60+JGTYL!AJ60+KMM!AJ60+BKDM!AJ60+NZB!AJ60+KMDY!AJ60+ADB!AJ60+NML!AJ60+MNRL!AJ60+KBASF!AJ60</f>
        <v>36.328913999999997</v>
      </c>
      <c r="AK60" s="14">
        <f>HNK!AK60+WGL!AK60+JBHPL!AK60+JANG!AK60+MHBD!AK60+KRN!AK60+PDLY!AK60+JGTYL!AK60+KMM!AK60+BKDM!AK60+NZB!AK60+KMDY!AK60+ADB!AK60+NML!AK60+MNRL!AK60+KBASF!AK60</f>
        <v>33.875703000000001</v>
      </c>
      <c r="AL60" s="14">
        <f>HNK!AL60+WGL!AL60+JBHPL!AL60+JANG!AL60+MHBD!AL60+KRN!AL60+PDLY!AL60+JGTYL!AL60+KMM!AL60+BKDM!AL60+NZB!AL60+KMDY!AL60+ADB!AL60+NML!AL60+MNRL!AL60+KBASF!AL60</f>
        <v>36.484032000000006</v>
      </c>
      <c r="AM60" s="14">
        <f>HNK!AM60+WGL!AM60+JBHPL!AM60+JANG!AM60+MHBD!AM60+KRN!AM60+PDLY!AM60+JGTYL!AM60+KMM!AM60+BKDM!AM60+NZB!AM60+KMDY!AM60+ADB!AM60+NML!AM60+MNRL!AM60+KBASF!AM60</f>
        <v>36.213073000000001</v>
      </c>
      <c r="AN60" s="14">
        <f>HNK!AN60+WGL!AN60+JBHPL!AN60+JANG!AN60+MHBD!AN60+KRN!AN60+PDLY!AN60+JGTYL!AN60+KMM!AN60+BKDM!AN60+NZB!AN60+KMDY!AN60+ADB!AN60+NML!AN60+MNRL!AN60+KBASF!AN60</f>
        <v>34.007238000000001</v>
      </c>
      <c r="AO60" s="13">
        <f t="shared" si="176"/>
        <v>423.71008500000005</v>
      </c>
      <c r="AP60" s="14">
        <f>HNK!AP60+WGL!AP60+JBHPL!AP60+JANG!AP60+MHBD!AP60+KRN!AP60+PDLY!AP60+JGTYL!AP60+KMM!AP60+BKDM!AP60+NZB!AP60+KMDY!AP60+ADB!AP60+NML!AP60+MNRL!AP60+KBASF!AP60</f>
        <v>37.905746674906055</v>
      </c>
      <c r="AQ60" s="14">
        <f>HNK!AQ60+WGL!AQ60+JBHPL!AQ60+JANG!AQ60+MHBD!AQ60+KRN!AQ60+PDLY!AQ60+JGTYL!AQ60+KMM!AQ60+BKDM!AQ60+NZB!AQ60+KMDY!AQ60+ADB!AQ60+NML!AQ60+MNRL!AQ60+KBASF!AQ60</f>
        <v>36.024758274115086</v>
      </c>
      <c r="AR60" s="14">
        <f>HNK!AR60+WGL!AR60+JBHPL!AR60+JANG!AR60+MHBD!AR60+KRN!AR60+PDLY!AR60+JGTYL!AR60+KMM!AR60+BKDM!AR60+NZB!AR60+KMDY!AR60+ADB!AR60+NML!AR60+MNRL!AR60+KBASF!AR60</f>
        <v>36.966344605682693</v>
      </c>
      <c r="AS60" s="14">
        <f>HNK!AS60+WGL!AS60+JBHPL!AS60+JANG!AS60+MHBD!AS60+KRN!AS60+PDLY!AS60+JGTYL!AS60+KMM!AS60+BKDM!AS60+NZB!AS60+KMDY!AS60+ADB!AS60+NML!AS60+MNRL!AS60+KBASF!AS60</f>
        <v>38.379853023612462</v>
      </c>
      <c r="AT60" s="14">
        <f>HNK!AT60+WGL!AT60+JBHPL!AT60+JANG!AT60+MHBD!AT60+KRN!AT60+PDLY!AT60+JGTYL!AT60+KMM!AT60+BKDM!AT60+NZB!AT60+KMDY!AT60+ADB!AT60+NML!AT60+MNRL!AT60+KBASF!AT60</f>
        <v>37.225781387639799</v>
      </c>
      <c r="AU60" s="14">
        <f>HNK!AU60+WGL!AU60+JBHPL!AU60+JANG!AU60+MHBD!AU60+KRN!AU60+PDLY!AU60+JGTYL!AU60+KMM!AU60+BKDM!AU60+NZB!AU60+KMDY!AU60+ADB!AU60+NML!AU60+MNRL!AU60+KBASF!AU60</f>
        <v>35.258631991163</v>
      </c>
      <c r="AV60" s="14">
        <f>HNK!AV60+WGL!AV60+JBHPL!AV60+JANG!AV60+MHBD!AV60+KRN!AV60+PDLY!AV60+JGTYL!AV60+KMM!AV60+BKDM!AV60+NZB!AV60+KMDY!AV60+ADB!AV60+NML!AV60+MNRL!AV60+KBASF!AV60</f>
        <v>34.641825063112137</v>
      </c>
      <c r="AW60" s="14">
        <f>HNK!AW60+WGL!AW60+JBHPL!AW60+JANG!AW60+MHBD!AW60+KRN!AW60+PDLY!AW60+JGTYL!AW60+KMM!AW60+BKDM!AW60+NZB!AW60+KMDY!AW60+ADB!AW60+NML!AW60+MNRL!AW60+KBASF!AW60</f>
        <v>37.958128711066152</v>
      </c>
      <c r="AX60" s="14">
        <f>HNK!AX60+WGL!AX60+JBHPL!AX60+JANG!AX60+MHBD!AX60+KRN!AX60+PDLY!AX60+JGTYL!AX60+KMM!AX60+BKDM!AX60+NZB!AX60+KMDY!AX60+ADB!AX60+NML!AX60+MNRL!AX60+KBASF!AX60</f>
        <v>36.616814873228087</v>
      </c>
      <c r="AY60" s="14">
        <f>HNK!AY60+WGL!AY60+JBHPL!AY60+JANG!AY60+MHBD!AY60+KRN!AY60+PDLY!AY60+JGTYL!AY60+KMM!AY60+BKDM!AY60+NZB!AY60+KMDY!AY60+ADB!AY60+NML!AY60+MNRL!AY60+KBASF!AY60</f>
        <v>38.57814147267483</v>
      </c>
      <c r="AZ60" s="14">
        <f>HNK!AZ60+WGL!AZ60+JBHPL!AZ60+JANG!AZ60+MHBD!AZ60+KRN!AZ60+PDLY!AZ60+JGTYL!AZ60+KMM!AZ60+BKDM!AZ60+NZB!AZ60+KMDY!AZ60+ADB!AZ60+NML!AZ60+MNRL!AZ60+KBASF!AZ60</f>
        <v>40.993259832708119</v>
      </c>
      <c r="BA60" s="14">
        <f>HNK!BA60+WGL!BA60+JBHPL!BA60+JANG!BA60+MHBD!BA60+KRN!BA60+PDLY!BA60+JGTYL!BA60+KMM!BA60+BKDM!BA60+NZB!BA60+KMDY!BA60+ADB!BA60+NML!BA60+MNRL!BA60+KBASF!BA60</f>
        <v>36.539017390091672</v>
      </c>
      <c r="BB60" s="13">
        <f t="shared" si="177"/>
        <v>447.08830330000006</v>
      </c>
      <c r="BC60" s="14">
        <f>HNK!BC60+WGL!BC60+JBHPL!BC60+JANG!BC60+MHBD!BC60+KRN!BC60+PDLY!BC60+JGTYL!BC60+KMM!BC60+BKDM!BC60+NZB!BC60+KMDY!BC60+ADB!BC60+NML!BC60+MNRL!BC60+KBASF!BC60</f>
        <v>16.111093100000001</v>
      </c>
      <c r="BD60" s="14">
        <f>HNK!BD60+WGL!BD60+JBHPL!BD60+JANG!BD60+MHBD!BD60+KRN!BD60+PDLY!BD60+JGTYL!BD60+KMM!BD60+BKDM!BD60+NZB!BD60+KMDY!BD60+ADB!BD60+NML!BD60+MNRL!BD60+KBASF!BD60</f>
        <v>18.6509143</v>
      </c>
      <c r="BE60" s="14">
        <f>HNK!BE60+WGL!BE60+JBHPL!BE60+JANG!BE60+MHBD!BE60+KRN!BE60+PDLY!BE60+JGTYL!BE60+KMM!BE60+BKDM!BE60+NZB!BE60+KMDY!BE60+ADB!BE60+NML!BE60+MNRL!BE60+KBASF!BE60</f>
        <v>24.065626399999999</v>
      </c>
      <c r="BF60" s="14">
        <f>HNK!BF60+WGL!BF60+JBHPL!BF60+JANG!BF60+MHBD!BF60+KRN!BF60+PDLY!BF60+JGTYL!BF60+KMM!BF60+BKDM!BF60+NZB!BF60+KMDY!BF60+ADB!BF60+NML!BF60+MNRL!BF60+KBASF!BF60</f>
        <v>17.4473281</v>
      </c>
      <c r="BG60" s="14">
        <f>HNK!BG60+WGL!BG60+JBHPL!BG60+JANG!BG60+MHBD!BG60+KRN!BG60+PDLY!BG60+JGTYL!BG60+KMM!BG60+BKDM!BG60+NZB!BG60+KMDY!BG60+ADB!BG60+NML!BG60+MNRL!BG60+KBASF!BG60</f>
        <v>20.112663700000002</v>
      </c>
      <c r="BH60" s="14">
        <f>HNK!BH60+WGL!BH60+JBHPL!BH60+JANG!BH60+MHBD!BH60+KRN!BH60+PDLY!BH60+JGTYL!BH60+KMM!BH60+BKDM!BH60+NZB!BH60+KMDY!BH60+ADB!BH60+NML!BH60+MNRL!BH60+KBASF!BH60</f>
        <v>23.037815899999998</v>
      </c>
      <c r="BI60" s="14">
        <f>HNK!BI60+WGL!BI60+JBHPL!BI60+JANG!BI60+MHBD!BI60+KRN!BI60+PDLY!BI60+JGTYL!BI60+KMM!BI60+BKDM!BI60+NZB!BI60+KMDY!BI60+ADB!BI60+NML!BI60+MNRL!BI60+KBASF!BI60</f>
        <v>22.502775</v>
      </c>
      <c r="BJ60" s="14">
        <f>HNK!BJ60+WGL!BJ60+JBHPL!BJ60+JANG!BJ60+MHBD!BJ60+KRN!BJ60+PDLY!BJ60+JGTYL!BJ60+KMM!BJ60+BKDM!BJ60+NZB!BJ60+KMDY!BJ60+ADB!BJ60+NML!BJ60+MNRL!BJ60+KBASF!BJ60</f>
        <v>28.348275900000001</v>
      </c>
      <c r="BK60" s="14">
        <f>HNK!BK60+WGL!BK60+JBHPL!BK60+JANG!BK60+MHBD!BK60+KRN!BK60+PDLY!BK60+JGTYL!BK60+KMM!BK60+BKDM!BK60+NZB!BK60+KMDY!BK60+ADB!BK60+NML!BK60+MNRL!BK60+KBASF!BK60</f>
        <v>33.2281184</v>
      </c>
      <c r="BL60" s="14">
        <f>HNK!BL60+WGL!BL60+JBHPL!BL60+JANG!BL60+MHBD!BL60+KRN!BL60+PDLY!BL60+JGTYL!BL60+KMM!BL60+BKDM!BL60+NZB!BL60+KMDY!BL60+ADB!BL60+NML!BL60+MNRL!BL60+KBASF!BL60</f>
        <v>37.127475999999994</v>
      </c>
      <c r="BM60" s="14">
        <f>HNK!BM60+WGL!BM60+JBHPL!BM60+JANG!BM60+MHBD!BM60+KRN!BM60+PDLY!BM60+JGTYL!BM60+KMM!BM60+BKDM!BM60+NZB!BM60+KMDY!BM60+ADB!BM60+NML!BM60+MNRL!BM60+KBASF!BM60</f>
        <v>39.898540699999998</v>
      </c>
      <c r="BN60" s="14">
        <f>HNK!BN60+WGL!BN60+JBHPL!BN60+JANG!BN60+MHBD!BN60+KRN!BN60+PDLY!BN60+JGTYL!BN60+KMM!BN60+BKDM!BN60+NZB!BN60+KMDY!BN60+ADB!BN60+NML!BN60+MNRL!BN60+KBASF!BN60</f>
        <v>37.956134300000031</v>
      </c>
      <c r="BO60" s="13">
        <f t="shared" si="178"/>
        <v>318.48676180000001</v>
      </c>
      <c r="BP60" s="14">
        <f>HNK!BP60+WGL!BP60+JBHPL!BP60+JANG!BP60+MHBD!BP60+KRN!BP60+PDLY!BP60+JGTYL!BP60+KMM!BP60+BKDM!BP60+NZB!BP60+KMDY!BP60+ADB!BP60+NML!BP60+MNRL!BP60+KBASF!BP60</f>
        <v>40.344869300000006</v>
      </c>
      <c r="BQ60" s="14">
        <f>HNK!BQ60+WGL!BQ60+JBHPL!BQ60+JANG!BQ60+MHBD!BQ60+KRN!BQ60+PDLY!BQ60+JGTYL!BQ60+KMM!BQ60+BKDM!BQ60+NZB!BQ60+KMDY!BQ60+ADB!BQ60+NML!BQ60+MNRL!BQ60+KBASF!BQ60</f>
        <v>37.970936100000003</v>
      </c>
      <c r="BR60" s="14">
        <f>HNK!BR60+WGL!BR60+JBHPL!BR60+JANG!BR60+MHBD!BR60+KRN!BR60+PDLY!BR60+JGTYL!BR60+KMM!BR60+BKDM!BR60+NZB!BR60+KMDY!BR60+ADB!BR60+NML!BR60+MNRL!BR60+KBASF!BR60</f>
        <v>40.797838200000001</v>
      </c>
      <c r="BS60" s="14">
        <f>HNK!BS60+WGL!BS60+JBHPL!BS60+JANG!BS60+MHBD!BS60+KRN!BS60+PDLY!BS60+JGTYL!BS60+KMM!BS60+BKDM!BS60+NZB!BS60+KMDY!BS60+ADB!BS60+NML!BS60+MNRL!BS60+KBASF!BS60</f>
        <v>38.461032089999996</v>
      </c>
      <c r="BT60" s="14">
        <f>HNK!BT60+WGL!BT60+JBHPL!BT60+JANG!BT60+MHBD!BT60+KRN!BT60+PDLY!BT60+JGTYL!BT60+KMM!BT60+BKDM!BT60+NZB!BT60+KMDY!BT60+ADB!BT60+NML!BT60+MNRL!BT60+KBASF!BT60</f>
        <v>38.101239399999997</v>
      </c>
      <c r="BU60" s="14">
        <f>HNK!BU60+WGL!BU60+JBHPL!BU60+JANG!BU60+MHBD!BU60+KRN!BU60+PDLY!BU60+JGTYL!BU60+KMM!BU60+BKDM!BU60+NZB!BU60+KMDY!BU60+ADB!BU60+NML!BU60+MNRL!BU60+KBASF!BU60</f>
        <v>40.774827700000003</v>
      </c>
      <c r="BV60" s="14">
        <f>HNK!BV60+WGL!BV60+JBHPL!BV60+JANG!BV60+MHBD!BV60+KRN!BV60+PDLY!BV60+JGTYL!BV60+KMM!BV60+BKDM!BV60+NZB!BV60+KMDY!BV60+ADB!BV60+NML!BV60+MNRL!BV60+KBASF!BV60</f>
        <v>40.325548099999999</v>
      </c>
      <c r="BW60" s="14">
        <f>HNK!BW60+WGL!BW60+JBHPL!BW60+JANG!BW60+MHBD!BW60+KRN!BW60+PDLY!BW60+JGTYL!BW60+KMM!BW60+BKDM!BW60+NZB!BW60+KMDY!BW60+ADB!BW60+NML!BW60+MNRL!BW60+KBASF!BW60</f>
        <v>40.066469300000001</v>
      </c>
      <c r="BX60" s="14">
        <f>HNK!BX60+WGL!BX60+JBHPL!BX60+JANG!BX60+MHBD!BX60+KRN!BX60+PDLY!BX60+JGTYL!BX60+KMM!BX60+BKDM!BX60+NZB!BX60+KMDY!BX60+ADB!BX60+NML!BX60+MNRL!BX60+KBASF!BX60</f>
        <v>38.241601299999999</v>
      </c>
      <c r="BY60" s="14">
        <f>HNK!BY60+WGL!BY60+JBHPL!BY60+JANG!BY60+MHBD!BY60+KRN!BY60+PDLY!BY60+JGTYL!BY60+KMM!BY60+BKDM!BY60+NZB!BY60+KMDY!BY60+ADB!BY60+NML!BY60+MNRL!BY60+KBASF!BY60</f>
        <v>43.807163199999998</v>
      </c>
      <c r="BZ60" s="14">
        <f>HNK!BZ60+WGL!BZ60+JBHPL!BZ60+JANG!BZ60+MHBD!BZ60+KRN!BZ60+PDLY!BZ60+JGTYL!BZ60+KMM!BZ60+BKDM!BZ60+NZB!BZ60+KMDY!BZ60+ADB!BZ60+NML!BZ60+MNRL!BZ60+KBASF!BZ60</f>
        <v>42.544015999999992</v>
      </c>
      <c r="CA60" s="14">
        <f>HNK!CA60+WGL!CA60+JBHPL!CA60+JANG!CA60+MHBD!CA60+KRN!CA60+PDLY!CA60+JGTYL!CA60+KMM!CA60+BKDM!CA60+NZB!CA60+KMDY!CA60+ADB!CA60+NML!CA60+MNRL!CA60+KBASF!CA60</f>
        <v>40.6378956</v>
      </c>
      <c r="CB60" s="13">
        <f t="shared" si="179"/>
        <v>482.07343629000002</v>
      </c>
      <c r="CC60" s="23">
        <f t="shared" si="180"/>
        <v>3.2571637294215083E-2</v>
      </c>
      <c r="CD60" s="23">
        <f t="shared" si="181"/>
        <v>3.7401981158281083E-2</v>
      </c>
      <c r="CE60" s="23">
        <f t="shared" si="182"/>
        <v>4.3954250119092375E-2</v>
      </c>
      <c r="CF60" s="23">
        <f t="shared" si="183"/>
        <v>3.8388683745580687E-2</v>
      </c>
      <c r="CG60" s="23">
        <f t="shared" si="184"/>
        <v>0.51363728139107856</v>
      </c>
      <c r="CH60" s="32"/>
      <c r="CI60" s="25" t="s">
        <v>78</v>
      </c>
      <c r="CJ60" s="26">
        <f t="shared" si="185"/>
        <v>3.8388683745580687E-2</v>
      </c>
      <c r="CK60" s="26">
        <f t="shared" si="185"/>
        <v>3.8388683745580687E-2</v>
      </c>
      <c r="CL60" s="26">
        <f t="shared" si="185"/>
        <v>3.8388683745580687E-2</v>
      </c>
      <c r="CM60" s="26">
        <f t="shared" si="185"/>
        <v>3.8388683745580687E-2</v>
      </c>
      <c r="CN60" s="26">
        <f t="shared" si="185"/>
        <v>3.8388683745580687E-2</v>
      </c>
      <c r="CO60" s="26">
        <f t="shared" si="185"/>
        <v>3.8388683745580687E-2</v>
      </c>
      <c r="CP60" s="14">
        <f>HNK!CP60+WGL!CP60+JBHPL!CP60+JANG!CP60+MHBD!CP60+KRN!CP60+PDLY!CP60+JGTYL!CP60+KMM!CP60+BKDM!CP60+NZB!CP60+KMDY!CP60+ADB!CP60+NML!CP60+MNRL!CP60+KBASF!CP60</f>
        <v>45.418767599999995</v>
      </c>
      <c r="CQ60" s="14">
        <f>HNK!CQ60+WGL!CQ60+JBHPL!CQ60+JANG!CQ60+MHBD!CQ60+KRN!CQ60+PDLY!CQ60+JGTYL!CQ60+KMM!CQ60+BKDM!CQ60+NZB!CQ60+KMDY!CQ60+ADB!CQ60+NML!CQ60+MNRL!CQ60+KBASF!CQ60</f>
        <v>45.396074599999992</v>
      </c>
      <c r="CR60" s="14">
        <f>HNK!CR60+WGL!CR60+JBHPL!CR60+JANG!CR60+MHBD!CR60+KRN!CR60+PDLY!CR60+JGTYL!CR60+KMM!CR60+BKDM!CR60+NZB!CR60+KMDY!CR60+ADB!CR60+NML!CR60+MNRL!CR60+KBASF!CR60</f>
        <v>47.124330699999994</v>
      </c>
      <c r="CS60" s="14">
        <f>HNK!CS60+WGL!CS60+JBHPL!CS60+JANG!CS60+MHBD!CS60+KRN!CS60+PDLY!CS60+JGTYL!CS60+KMM!CS60+BKDM!CS60+NZB!CS60+KMDY!CS60+ADB!CS60+NML!CS60+MNRL!CS60+KBASF!CS60</f>
        <v>40.830919700000003</v>
      </c>
      <c r="CT60" s="14">
        <f>HNK!CT60+WGL!CT60+JBHPL!CT60+JANG!CT60+MHBD!CT60+KRN!CT60+PDLY!CT60+JGTYL!CT60+KMM!CT60+BKDM!CT60+NZB!CT60+KMDY!CT60+ADB!CT60+NML!CT60+MNRL!CT60+KBASF!CT60</f>
        <v>43.693420799999998</v>
      </c>
      <c r="CU60" s="14">
        <f>HNK!CU60+WGL!CU60+JBHPL!CU60+JANG!CU60+MHBD!CU60+KRN!CU60+PDLY!CU60+JGTYL!CU60+KMM!CU60+BKDM!CU60+NZB!CU60+KMDY!CU60+ADB!CU60+NML!CU60+MNRL!CU60+KBASF!CU60</f>
        <v>45.592782499999998</v>
      </c>
      <c r="CV60" s="34">
        <f t="shared" ref="CV60" si="198">BV60*(1+CJ60)</f>
        <v>41.873592812878101</v>
      </c>
      <c r="CW60" s="34">
        <f t="shared" ref="CW60" si="199">BW60*(1+CK60)</f>
        <v>41.604568318759718</v>
      </c>
      <c r="CX60" s="34">
        <f t="shared" ref="CX60" si="200">BX60*(1+CL60)</f>
        <v>39.709646038230289</v>
      </c>
      <c r="CY60" s="34">
        <f t="shared" ref="CY60" si="201">BY60*(1+CM60)</f>
        <v>45.488862533875839</v>
      </c>
      <c r="CZ60" s="34">
        <f t="shared" ref="CZ60" si="202">BZ60*(1+CN60)</f>
        <v>44.177224775490913</v>
      </c>
      <c r="DA60" s="34">
        <f t="shared" ref="DA60" si="203">CA60*(1+CO60)</f>
        <v>42.197930922274324</v>
      </c>
      <c r="DB60" s="136">
        <f t="shared" si="187"/>
        <v>523.10812130150919</v>
      </c>
      <c r="DC60" s="40">
        <f t="shared" si="188"/>
        <v>4.6774924833606679E-2</v>
      </c>
      <c r="DD60" s="41">
        <f t="shared" si="189"/>
        <v>5.4097213728790061E-2</v>
      </c>
      <c r="DE60" s="40">
        <f t="shared" si="190"/>
        <v>5.3738185052653931E-2</v>
      </c>
      <c r="DF60" s="40">
        <f t="shared" si="191"/>
        <v>0.28159274038685322</v>
      </c>
      <c r="DG60" s="40">
        <f t="shared" si="192"/>
        <v>8.512123241493863E-2</v>
      </c>
      <c r="DI60" s="25" t="s">
        <v>75</v>
      </c>
      <c r="DJ60" s="50">
        <f t="shared" si="193"/>
        <v>4.6774924833606679E-2</v>
      </c>
      <c r="DK60" s="68">
        <f t="shared" si="194"/>
        <v>47.543227040525046</v>
      </c>
      <c r="DL60" s="68">
        <f t="shared" si="194"/>
        <v>47.519472577155796</v>
      </c>
      <c r="DM60" s="68">
        <f t="shared" si="194"/>
        <v>49.328567726326519</v>
      </c>
      <c r="DN60" s="68">
        <f t="shared" si="195"/>
        <v>42.74078289985453</v>
      </c>
      <c r="DO60" s="68">
        <f t="shared" si="195"/>
        <v>45.737177273643148</v>
      </c>
      <c r="DP60" s="68">
        <f t="shared" si="195"/>
        <v>47.725381474392478</v>
      </c>
      <c r="DQ60" s="68">
        <f t="shared" si="195"/>
        <v>43.832226969213529</v>
      </c>
      <c r="DR60" s="68">
        <f t="shared" si="195"/>
        <v>43.550618874604361</v>
      </c>
      <c r="DS60" s="68">
        <f t="shared" si="195"/>
        <v>41.567061746837638</v>
      </c>
      <c r="DT60" s="68">
        <f t="shared" si="195"/>
        <v>47.616600659664151</v>
      </c>
      <c r="DU60" s="68">
        <f t="shared" si="195"/>
        <v>46.24361114372185</v>
      </c>
      <c r="DV60" s="68">
        <f t="shared" si="195"/>
        <v>44.17173596929743</v>
      </c>
      <c r="DW60" s="13">
        <f t="shared" si="196"/>
        <v>547.57646435523645</v>
      </c>
      <c r="DX60" s="126"/>
      <c r="DY60" s="126"/>
      <c r="DZ60" s="126"/>
      <c r="EA60" s="126"/>
      <c r="EB60" s="126"/>
      <c r="EC60" s="126"/>
      <c r="ED60" s="126"/>
      <c r="EE60" s="126"/>
      <c r="EF60" s="126"/>
      <c r="EG60" s="126"/>
      <c r="EH60" s="126"/>
      <c r="EI60" s="126"/>
      <c r="EJ60" s="125"/>
      <c r="EK60" s="126"/>
      <c r="EL60" s="126"/>
      <c r="EM60" s="126"/>
      <c r="EN60" s="126"/>
      <c r="EO60" s="126"/>
      <c r="EP60" s="126"/>
      <c r="EQ60" s="126"/>
      <c r="ER60" s="126"/>
      <c r="ES60" s="126"/>
      <c r="ET60" s="126"/>
      <c r="EU60" s="126"/>
      <c r="EV60" s="126"/>
      <c r="EW60" s="125"/>
      <c r="EX60" s="126"/>
      <c r="EY60" s="126"/>
      <c r="EZ60" s="126"/>
      <c r="FA60" s="126"/>
      <c r="FB60" s="126"/>
      <c r="FC60" s="126"/>
      <c r="FD60" s="126"/>
      <c r="FE60" s="126"/>
      <c r="FF60" s="126"/>
      <c r="FG60" s="126"/>
      <c r="FH60" s="126"/>
      <c r="FI60" s="126"/>
      <c r="FJ60" s="125"/>
      <c r="FK60" s="126"/>
      <c r="FL60" s="126"/>
      <c r="FM60" s="126"/>
      <c r="FN60" s="126"/>
      <c r="FO60" s="126"/>
      <c r="FP60" s="126"/>
      <c r="FQ60" s="126"/>
      <c r="FR60" s="126"/>
      <c r="FS60" s="126"/>
      <c r="FT60" s="126"/>
      <c r="FU60" s="126"/>
      <c r="FV60" s="126"/>
      <c r="FW60" s="125"/>
      <c r="FX60" s="126"/>
      <c r="FY60" s="126"/>
      <c r="FZ60" s="126"/>
      <c r="GA60" s="126"/>
      <c r="GB60" s="126"/>
      <c r="GC60" s="126"/>
      <c r="GD60" s="126"/>
      <c r="GE60" s="126"/>
      <c r="GF60" s="126"/>
      <c r="GG60" s="126"/>
      <c r="GH60" s="126"/>
      <c r="GI60" s="126"/>
      <c r="GJ60" s="125"/>
      <c r="GK60" s="126"/>
      <c r="GL60" s="126"/>
      <c r="GM60" s="126"/>
      <c r="GN60" s="126"/>
      <c r="GO60" s="126"/>
      <c r="GP60" s="126"/>
      <c r="GQ60" s="126"/>
      <c r="GR60" s="126"/>
      <c r="GS60" s="126"/>
      <c r="GT60" s="126"/>
      <c r="GU60" s="126"/>
      <c r="GV60" s="126"/>
      <c r="GW60" s="125"/>
      <c r="GX60" s="126"/>
      <c r="GY60" s="126"/>
      <c r="GZ60" s="126"/>
      <c r="HA60" s="126"/>
      <c r="HB60" s="126"/>
      <c r="HC60" s="126"/>
      <c r="HD60" s="126"/>
      <c r="HE60" s="126"/>
      <c r="HF60" s="126"/>
      <c r="HG60" s="126"/>
      <c r="HH60" s="126"/>
      <c r="HI60" s="126"/>
      <c r="HJ60" s="125"/>
      <c r="HK60" s="126"/>
      <c r="HL60" s="126"/>
      <c r="HM60" s="126"/>
      <c r="HN60" s="126"/>
      <c r="HO60" s="126"/>
      <c r="HP60" s="126"/>
      <c r="HQ60" s="126"/>
      <c r="HR60" s="126"/>
      <c r="HS60" s="126"/>
      <c r="HT60" s="126"/>
      <c r="HU60" s="126"/>
      <c r="HV60" s="126"/>
      <c r="HW60" s="125"/>
      <c r="HX60" s="126"/>
      <c r="HY60" s="126"/>
      <c r="HZ60" s="126"/>
      <c r="IA60" s="126"/>
      <c r="IB60" s="126"/>
      <c r="IC60" s="126"/>
      <c r="ID60" s="126"/>
      <c r="IE60" s="126"/>
      <c r="IF60" s="126"/>
      <c r="IG60" s="126"/>
      <c r="IH60" s="126"/>
      <c r="II60" s="126"/>
      <c r="IJ60" s="125"/>
      <c r="IK60" s="126"/>
      <c r="IL60" s="126"/>
      <c r="IM60" s="126"/>
      <c r="IN60" s="126"/>
      <c r="IO60" s="126"/>
      <c r="IP60" s="126"/>
      <c r="IQ60" s="126"/>
      <c r="IR60" s="126"/>
      <c r="IS60" s="126"/>
      <c r="IT60" s="126"/>
      <c r="IU60" s="126"/>
      <c r="IV60" s="126"/>
      <c r="IW60" s="125"/>
    </row>
    <row r="61" spans="2:257" x14ac:dyDescent="0.2">
      <c r="B61" s="3" t="s">
        <v>1</v>
      </c>
      <c r="C61" s="14">
        <f>HNK!C61+WGL!C61+JBHPL!C61+JANG!C61+MHBD!C61+KRN!C61+PDLY!C61+JGTYL!C61+KMM!C61+BKDM!C61+NZB!C61+KMDY!C61+ADB!C61+NML!C61+MNRL!C61+KBASF!C61</f>
        <v>9.0030000000000001</v>
      </c>
      <c r="D61" s="14">
        <f>HNK!D61+WGL!D61+JBHPL!D61+JANG!D61+MHBD!D61+KRN!D61+PDLY!D61+JGTYL!D61+KMM!D61+BKDM!D61+NZB!D61+KMDY!D61+ADB!D61+NML!D61+MNRL!D61+KBASF!D61</f>
        <v>8.9367000000000001</v>
      </c>
      <c r="E61" s="14">
        <f>HNK!E61+WGL!E61+JBHPL!E61+JANG!E61+MHBD!E61+KRN!E61+PDLY!E61+JGTYL!E61+KMM!E61+BKDM!E61+NZB!E61+KMDY!E61+ADB!E61+NML!E61+MNRL!E61+KBASF!E61</f>
        <v>9.2153999999999989</v>
      </c>
      <c r="F61" s="14">
        <f>HNK!F61+WGL!F61+JBHPL!F61+JANG!F61+MHBD!F61+KRN!F61+PDLY!F61+JGTYL!F61+KMM!F61+BKDM!F61+NZB!F61+KMDY!F61+ADB!F61+NML!F61+MNRL!F61+KBASF!F61</f>
        <v>8.0922000000000001</v>
      </c>
      <c r="G61" s="14">
        <f>HNK!G61+WGL!G61+JBHPL!G61+JANG!G61+MHBD!G61+KRN!G61+PDLY!G61+JGTYL!G61+KMM!G61+BKDM!G61+NZB!G61+KMDY!G61+ADB!G61+NML!G61+MNRL!G61+KBASF!G61</f>
        <v>8.3139000000000003</v>
      </c>
      <c r="H61" s="14">
        <f>HNK!H61+WGL!H61+JBHPL!H61+JANG!H61+MHBD!H61+KRN!H61+PDLY!H61+JGTYL!H61+KMM!H61+BKDM!H61+NZB!H61+KMDY!H61+ADB!H61+NML!H61+MNRL!H61+KBASF!H61</f>
        <v>8.8751999999999995</v>
      </c>
      <c r="I61" s="14">
        <f>HNK!I61+WGL!I61+JBHPL!I61+JANG!I61+MHBD!I61+KRN!I61+PDLY!I61+JGTYL!I61+KMM!I61+BKDM!I61+NZB!I61+KMDY!I61+ADB!I61+NML!I61+MNRL!I61+KBASF!I61</f>
        <v>8.6856000000000009</v>
      </c>
      <c r="J61" s="14">
        <f>HNK!J61+WGL!J61+JBHPL!J61+JANG!J61+MHBD!J61+KRN!J61+PDLY!J61+JGTYL!J61+KMM!J61+BKDM!J61+NZB!J61+KMDY!J61+ADB!J61+NML!J61+MNRL!J61+KBASF!J61</f>
        <v>8.4329999999999998</v>
      </c>
      <c r="K61" s="14">
        <f>HNK!K61+WGL!K61+JBHPL!K61+JANG!K61+MHBD!K61+KRN!K61+PDLY!K61+JGTYL!K61+KMM!K61+BKDM!K61+NZB!K61+KMDY!K61+ADB!K61+NML!K61+MNRL!K61+KBASF!K61</f>
        <v>7.1411999999999995</v>
      </c>
      <c r="L61" s="14">
        <f>HNK!L61+WGL!L61+JBHPL!L61+JANG!L61+MHBD!L61+KRN!L61+PDLY!L61+JGTYL!L61+KMM!L61+BKDM!L61+NZB!L61+KMDY!L61+ADB!L61+NML!L61+MNRL!L61+KBASF!L61</f>
        <v>7.1310000000000002</v>
      </c>
      <c r="M61" s="14">
        <f>HNK!M61+WGL!M61+JBHPL!M61+JANG!M61+MHBD!M61+KRN!M61+PDLY!M61+JGTYL!M61+KMM!M61+BKDM!M61+NZB!M61+KMDY!M61+ADB!M61+NML!M61+MNRL!M61+KBASF!M61</f>
        <v>7.6218000000000004</v>
      </c>
      <c r="N61" s="14">
        <f>HNK!N61+WGL!N61+JBHPL!N61+JANG!N61+MHBD!N61+KRN!N61+PDLY!N61+JGTYL!N61+KMM!N61+BKDM!N61+NZB!N61+KMDY!N61+ADB!N61+NML!N61+MNRL!N61+KBASF!N61</f>
        <v>8.2431000000000001</v>
      </c>
      <c r="O61" s="13">
        <f t="shared" si="174"/>
        <v>99.692100000000011</v>
      </c>
      <c r="P61" s="14">
        <f>HNK!P61+WGL!P61+JBHPL!P61+JANG!P61+MHBD!P61+KRN!P61+PDLY!P61+JGTYL!P61+KMM!P61+BKDM!P61+NZB!P61+KMDY!P61+ADB!P61+NML!P61+MNRL!P61+KBASF!P61</f>
        <v>9.5870999999999995</v>
      </c>
      <c r="Q61" s="14">
        <f>HNK!Q61+WGL!Q61+JBHPL!Q61+JANG!Q61+MHBD!Q61+KRN!Q61+PDLY!Q61+JGTYL!Q61+KMM!Q61+BKDM!Q61+NZB!Q61+KMDY!Q61+ADB!Q61+NML!Q61+MNRL!Q61+KBASF!Q61</f>
        <v>9.4260000000000002</v>
      </c>
      <c r="R61" s="14">
        <f>HNK!R61+WGL!R61+JBHPL!R61+JANG!R61+MHBD!R61+KRN!R61+PDLY!R61+JGTYL!R61+KMM!R61+BKDM!R61+NZB!R61+KMDY!R61+ADB!R61+NML!R61+MNRL!R61+KBASF!R61</f>
        <v>10.352399999999999</v>
      </c>
      <c r="S61" s="14">
        <f>HNK!S61+WGL!S61+JBHPL!S61+JANG!S61+MHBD!S61+KRN!S61+PDLY!S61+JGTYL!S61+KMM!S61+BKDM!S61+NZB!S61+KMDY!S61+ADB!S61+NML!S61+MNRL!S61+KBASF!S61</f>
        <v>9.5981999999999985</v>
      </c>
      <c r="T61" s="14">
        <f>HNK!T61+WGL!T61+JBHPL!T61+JANG!T61+MHBD!T61+KRN!T61+PDLY!T61+JGTYL!T61+KMM!T61+BKDM!T61+NZB!T61+KMDY!T61+ADB!T61+NML!T61+MNRL!T61+KBASF!T61</f>
        <v>9.1532999999999998</v>
      </c>
      <c r="U61" s="14">
        <f>HNK!U61+WGL!U61+JBHPL!U61+JANG!U61+MHBD!U61+KRN!U61+PDLY!U61+JGTYL!U61+KMM!U61+BKDM!U61+NZB!U61+KMDY!U61+ADB!U61+NML!U61+MNRL!U61+KBASF!U61</f>
        <v>9.5663999999999998</v>
      </c>
      <c r="V61" s="14">
        <f>HNK!V61+WGL!V61+JBHPL!V61+JANG!V61+MHBD!V61+KRN!V61+PDLY!V61+JGTYL!V61+KMM!V61+BKDM!V61+NZB!V61+KMDY!V61+ADB!V61+NML!V61+MNRL!V61+KBASF!V61</f>
        <v>9.3830999999999989</v>
      </c>
      <c r="W61" s="14">
        <f>HNK!W61+WGL!W61+JBHPL!W61+JANG!W61+MHBD!W61+KRN!W61+PDLY!W61+JGTYL!W61+KMM!W61+BKDM!W61+NZB!W61+KMDY!W61+ADB!W61+NML!W61+MNRL!W61+KBASF!W61</f>
        <v>8.8478999999999992</v>
      </c>
      <c r="X61" s="14">
        <f>HNK!X61+WGL!X61+JBHPL!X61+JANG!X61+MHBD!X61+KRN!X61+PDLY!X61+JGTYL!X61+KMM!X61+BKDM!X61+NZB!X61+KMDY!X61+ADB!X61+NML!X61+MNRL!X61+KBASF!X61</f>
        <v>6.8247</v>
      </c>
      <c r="Y61" s="14">
        <f>HNK!Y61+WGL!Y61+JBHPL!Y61+JANG!Y61+MHBD!Y61+KRN!Y61+PDLY!Y61+JGTYL!Y61+KMM!Y61+BKDM!Y61+NZB!Y61+KMDY!Y61+ADB!Y61+NML!Y61+MNRL!Y61+KBASF!Y61</f>
        <v>7.2183000000000002</v>
      </c>
      <c r="Z61" s="14">
        <f>HNK!Z61+WGL!Z61+JBHPL!Z61+JANG!Z61+MHBD!Z61+KRN!Z61+PDLY!Z61+JGTYL!Z61+KMM!Z61+BKDM!Z61+NZB!Z61+KMDY!Z61+ADB!Z61+NML!Z61+MNRL!Z61+KBASF!Z61</f>
        <v>7.4988000000000001</v>
      </c>
      <c r="AA61" s="14">
        <f>HNK!AA61+WGL!AA61+JBHPL!AA61+JANG!AA61+MHBD!AA61+KRN!AA61+PDLY!AA61+JGTYL!AA61+KMM!AA61+BKDM!AA61+NZB!AA61+KMDY!AA61+ADB!AA61+NML!AA61+MNRL!AA61+KBASF!AA61</f>
        <v>7.4496000000000002</v>
      </c>
      <c r="AB61" s="13">
        <f t="shared" si="175"/>
        <v>104.90580000000001</v>
      </c>
      <c r="AC61" s="14">
        <f>HNK!AC61+WGL!AC61+JBHPL!AC61+JANG!AC61+MHBD!AC61+KRN!AC61+PDLY!AC61+JGTYL!AC61+KMM!AC61+BKDM!AC61+NZB!AC61+KMDY!AC61+ADB!AC61+NML!AC61+MNRL!AC61+KBASF!AC61</f>
        <v>8.9433000000000007</v>
      </c>
      <c r="AD61" s="14">
        <f>HNK!AD61+WGL!AD61+JBHPL!AD61+JANG!AD61+MHBD!AD61+KRN!AD61+PDLY!AD61+JGTYL!AD61+KMM!AD61+BKDM!AD61+NZB!AD61+KMDY!AD61+ADB!AD61+NML!AD61+MNRL!AD61+KBASF!AD61</f>
        <v>9.0401999999999987</v>
      </c>
      <c r="AE61" s="14">
        <f>HNK!AE61+WGL!AE61+JBHPL!AE61+JANG!AE61+MHBD!AE61+KRN!AE61+PDLY!AE61+JGTYL!AE61+KMM!AE61+BKDM!AE61+NZB!AE61+KMDY!AE61+ADB!AE61+NML!AE61+MNRL!AE61+KBASF!AE61</f>
        <v>9.4563000000000006</v>
      </c>
      <c r="AF61" s="14">
        <f>HNK!AF61+WGL!AF61+JBHPL!AF61+JANG!AF61+MHBD!AF61+KRN!AF61+PDLY!AF61+JGTYL!AF61+KMM!AF61+BKDM!AF61+NZB!AF61+KMDY!AF61+ADB!AF61+NML!AF61+MNRL!AF61+KBASF!AF61</f>
        <v>9.0596999999999994</v>
      </c>
      <c r="AG61" s="14">
        <f>HNK!AG61+WGL!AG61+JBHPL!AG61+JANG!AG61+MHBD!AG61+KRN!AG61+PDLY!AG61+JGTYL!AG61+KMM!AG61+BKDM!AG61+NZB!AG61+KMDY!AG61+ADB!AG61+NML!AG61+MNRL!AG61+KBASF!AG61</f>
        <v>9.0671999999999997</v>
      </c>
      <c r="AH61" s="14">
        <f>HNK!AH61+WGL!AH61+JBHPL!AH61+JANG!AH61+MHBD!AH61+KRN!AH61+PDLY!AH61+JGTYL!AH61+KMM!AH61+BKDM!AH61+NZB!AH61+KMDY!AH61+ADB!AH61+NML!AH61+MNRL!AH61+KBASF!AH61</f>
        <v>8.4741</v>
      </c>
      <c r="AI61" s="14">
        <f>HNK!AI61+WGL!AI61+JBHPL!AI61+JANG!AI61+MHBD!AI61+KRN!AI61+PDLY!AI61+JGTYL!AI61+KMM!AI61+BKDM!AI61+NZB!AI61+KMDY!AI61+ADB!AI61+NML!AI61+MNRL!AI61+KBASF!AI61</f>
        <v>8.6243999999999996</v>
      </c>
      <c r="AJ61" s="14">
        <f>HNK!AJ61+WGL!AJ61+JBHPL!AJ61+JANG!AJ61+MHBD!AJ61+KRN!AJ61+PDLY!AJ61+JGTYL!AJ61+KMM!AJ61+BKDM!AJ61+NZB!AJ61+KMDY!AJ61+ADB!AJ61+NML!AJ61+MNRL!AJ61+KBASF!AJ61</f>
        <v>8.0724</v>
      </c>
      <c r="AK61" s="14">
        <f>HNK!AK61+WGL!AK61+JBHPL!AK61+JANG!AK61+MHBD!AK61+KRN!AK61+PDLY!AK61+JGTYL!AK61+KMM!AK61+BKDM!AK61+NZB!AK61+KMDY!AK61+ADB!AK61+NML!AK61+MNRL!AK61+KBASF!AK61</f>
        <v>8.4743999999999993</v>
      </c>
      <c r="AL61" s="14">
        <f>HNK!AL61+WGL!AL61+JBHPL!AL61+JANG!AL61+MHBD!AL61+KRN!AL61+PDLY!AL61+JGTYL!AL61+KMM!AL61+BKDM!AL61+NZB!AL61+KMDY!AL61+ADB!AL61+NML!AL61+MNRL!AL61+KBASF!AL61</f>
        <v>6.9243000000000006</v>
      </c>
      <c r="AM61" s="14">
        <f>HNK!AM61+WGL!AM61+JBHPL!AM61+JANG!AM61+MHBD!AM61+KRN!AM61+PDLY!AM61+JGTYL!AM61+KMM!AM61+BKDM!AM61+NZB!AM61+KMDY!AM61+ADB!AM61+NML!AM61+MNRL!AM61+KBASF!AM61</f>
        <v>6.7820999999999998</v>
      </c>
      <c r="AN61" s="14">
        <f>HNK!AN61+WGL!AN61+JBHPL!AN61+JANG!AN61+MHBD!AN61+KRN!AN61+PDLY!AN61+JGTYL!AN61+KMM!AN61+BKDM!AN61+NZB!AN61+KMDY!AN61+ADB!AN61+NML!AN61+MNRL!AN61+KBASF!AN61</f>
        <v>7.8045</v>
      </c>
      <c r="AO61" s="13">
        <f t="shared" si="176"/>
        <v>100.72290000000001</v>
      </c>
      <c r="AP61" s="14">
        <f>HNK!AP61+WGL!AP61+JBHPL!AP61+JANG!AP61+MHBD!AP61+KRN!AP61+PDLY!AP61+JGTYL!AP61+KMM!AP61+BKDM!AP61+NZB!AP61+KMDY!AP61+ADB!AP61+NML!AP61+MNRL!AP61+KBASF!AP61</f>
        <v>9.0972000000000008</v>
      </c>
      <c r="AQ61" s="14">
        <f>HNK!AQ61+WGL!AQ61+JBHPL!AQ61+JANG!AQ61+MHBD!AQ61+KRN!AQ61+PDLY!AQ61+JGTYL!AQ61+KMM!AQ61+BKDM!AQ61+NZB!AQ61+KMDY!AQ61+ADB!AQ61+NML!AQ61+MNRL!AQ61+KBASF!AQ61</f>
        <v>10.157699999999998</v>
      </c>
      <c r="AR61" s="14">
        <f>HNK!AR61+WGL!AR61+JBHPL!AR61+JANG!AR61+MHBD!AR61+KRN!AR61+PDLY!AR61+JGTYL!AR61+KMM!AR61+BKDM!AR61+NZB!AR61+KMDY!AR61+ADB!AR61+NML!AR61+MNRL!AR61+KBASF!AR61</f>
        <v>10.091100000000001</v>
      </c>
      <c r="AS61" s="14">
        <f>HNK!AS61+WGL!AS61+JBHPL!AS61+JANG!AS61+MHBD!AS61+KRN!AS61+PDLY!AS61+JGTYL!AS61+KMM!AS61+BKDM!AS61+NZB!AS61+KMDY!AS61+ADB!AS61+NML!AS61+MNRL!AS61+KBASF!AS61</f>
        <v>9.0021000000000004</v>
      </c>
      <c r="AT61" s="14">
        <f>HNK!AT61+WGL!AT61+JBHPL!AT61+JANG!AT61+MHBD!AT61+KRN!AT61+PDLY!AT61+JGTYL!AT61+KMM!AT61+BKDM!AT61+NZB!AT61+KMDY!AT61+ADB!AT61+NML!AT61+MNRL!AT61+KBASF!AT61</f>
        <v>8.1705000000000005</v>
      </c>
      <c r="AU61" s="14">
        <f>HNK!AU61+WGL!AU61+JBHPL!AU61+JANG!AU61+MHBD!AU61+KRN!AU61+PDLY!AU61+JGTYL!AU61+KMM!AU61+BKDM!AU61+NZB!AU61+KMDY!AU61+ADB!AU61+NML!AU61+MNRL!AU61+KBASF!AU61</f>
        <v>9.1242000000000001</v>
      </c>
      <c r="AV61" s="14">
        <f>HNK!AV61+WGL!AV61+JBHPL!AV61+JANG!AV61+MHBD!AV61+KRN!AV61+PDLY!AV61+JGTYL!AV61+KMM!AV61+BKDM!AV61+NZB!AV61+KMDY!AV61+ADB!AV61+NML!AV61+MNRL!AV61+KBASF!AV61</f>
        <v>8.4570000000000007</v>
      </c>
      <c r="AW61" s="14">
        <f>HNK!AW61+WGL!AW61+JBHPL!AW61+JANG!AW61+MHBD!AW61+KRN!AW61+PDLY!AW61+JGTYL!AW61+KMM!AW61+BKDM!AW61+NZB!AW61+KMDY!AW61+ADB!AW61+NML!AW61+MNRL!AW61+KBASF!AW61</f>
        <v>7.7321999999999997</v>
      </c>
      <c r="AX61" s="14">
        <f>HNK!AX61+WGL!AX61+JBHPL!AX61+JANG!AX61+MHBD!AX61+KRN!AX61+PDLY!AX61+JGTYL!AX61+KMM!AX61+BKDM!AX61+NZB!AX61+KMDY!AX61+ADB!AX61+NML!AX61+MNRL!AX61+KBASF!AX61</f>
        <v>7.1966999999999999</v>
      </c>
      <c r="AY61" s="14">
        <f>HNK!AY61+WGL!AY61+JBHPL!AY61+JANG!AY61+MHBD!AY61+KRN!AY61+PDLY!AY61+JGTYL!AY61+KMM!AY61+BKDM!AY61+NZB!AY61+KMDY!AY61+ADB!AY61+NML!AY61+MNRL!AY61+KBASF!AY61</f>
        <v>6.8793000000000006</v>
      </c>
      <c r="AZ61" s="14">
        <f>HNK!AZ61+WGL!AZ61+JBHPL!AZ61+JANG!AZ61+MHBD!AZ61+KRN!AZ61+PDLY!AZ61+JGTYL!AZ61+KMM!AZ61+BKDM!AZ61+NZB!AZ61+KMDY!AZ61+ADB!AZ61+NML!AZ61+MNRL!AZ61+KBASF!AZ61</f>
        <v>6.9786000000000001</v>
      </c>
      <c r="BA61" s="14">
        <f>HNK!BA61+WGL!BA61+JBHPL!BA61+JANG!BA61+MHBD!BA61+KRN!BA61+PDLY!BA61+JGTYL!BA61+KMM!BA61+BKDM!BA61+NZB!BA61+KMDY!BA61+ADB!BA61+NML!BA61+MNRL!BA61+KBASF!BA61</f>
        <v>8.0321999999999996</v>
      </c>
      <c r="BB61" s="13">
        <f t="shared" si="177"/>
        <v>100.91880000000002</v>
      </c>
      <c r="BC61" s="14">
        <f>HNK!BC61+WGL!BC61+JBHPL!BC61+JANG!BC61+MHBD!BC61+KRN!BC61+PDLY!BC61+JGTYL!BC61+KMM!BC61+BKDM!BC61+NZB!BC61+KMDY!BC61+ADB!BC61+NML!BC61+MNRL!BC61+KBASF!BC61</f>
        <v>8.9751779999999997</v>
      </c>
      <c r="BD61" s="14">
        <f>HNK!BD61+WGL!BD61+JBHPL!BD61+JANG!BD61+MHBD!BD61+KRN!BD61+PDLY!BD61+JGTYL!BD61+KMM!BD61+BKDM!BD61+NZB!BD61+KMDY!BD61+ADB!BD61+NML!BD61+MNRL!BD61+KBASF!BD61</f>
        <v>10.8855</v>
      </c>
      <c r="BE61" s="14">
        <f>HNK!BE61+WGL!BE61+JBHPL!BE61+JANG!BE61+MHBD!BE61+KRN!BE61+PDLY!BE61+JGTYL!BE61+KMM!BE61+BKDM!BE61+NZB!BE61+KMDY!BE61+ADB!BE61+NML!BE61+MNRL!BE61+KBASF!BE61</f>
        <v>9.7437000000000005</v>
      </c>
      <c r="BF61" s="14">
        <f>HNK!BF61+WGL!BF61+JBHPL!BF61+JANG!BF61+MHBD!BF61+KRN!BF61+PDLY!BF61+JGTYL!BF61+KMM!BF61+BKDM!BF61+NZB!BF61+KMDY!BF61+ADB!BF61+NML!BF61+MNRL!BF61+KBASF!BF61</f>
        <v>9.7355999999999998</v>
      </c>
      <c r="BG61" s="14">
        <f>HNK!BG61+WGL!BG61+JBHPL!BG61+JANG!BG61+MHBD!BG61+KRN!BG61+PDLY!BG61+JGTYL!BG61+KMM!BG61+BKDM!BG61+NZB!BG61+KMDY!BG61+ADB!BG61+NML!BG61+MNRL!BG61+KBASF!BG61</f>
        <v>9.0266999999999999</v>
      </c>
      <c r="BH61" s="14">
        <f>HNK!BH61+WGL!BH61+JBHPL!BH61+JANG!BH61+MHBD!BH61+KRN!BH61+PDLY!BH61+JGTYL!BH61+KMM!BH61+BKDM!BH61+NZB!BH61+KMDY!BH61+ADB!BH61+NML!BH61+MNRL!BH61+KBASF!BH61</f>
        <v>7.2860999999999994</v>
      </c>
      <c r="BI61" s="14">
        <f>HNK!BI61+WGL!BI61+JBHPL!BI61+JANG!BI61+MHBD!BI61+KRN!BI61+PDLY!BI61+JGTYL!BI61+KMM!BI61+BKDM!BI61+NZB!BI61+KMDY!BI61+ADB!BI61+NML!BI61+MNRL!BI61+KBASF!BI61</f>
        <v>6.7347000000000001</v>
      </c>
      <c r="BJ61" s="14">
        <f>HNK!BJ61+WGL!BJ61+JBHPL!BJ61+JANG!BJ61+MHBD!BJ61+KRN!BJ61+PDLY!BJ61+JGTYL!BJ61+KMM!BJ61+BKDM!BJ61+NZB!BJ61+KMDY!BJ61+ADB!BJ61+NML!BJ61+MNRL!BJ61+KBASF!BJ61</f>
        <v>7.5632999999999999</v>
      </c>
      <c r="BK61" s="14">
        <f>HNK!BK61+WGL!BK61+JBHPL!BK61+JANG!BK61+MHBD!BK61+KRN!BK61+PDLY!BK61+JGTYL!BK61+KMM!BK61+BKDM!BK61+NZB!BK61+KMDY!BK61+ADB!BK61+NML!BK61+MNRL!BK61+KBASF!BK61</f>
        <v>7.0229999999999997</v>
      </c>
      <c r="BL61" s="14">
        <f>HNK!BL61+WGL!BL61+JBHPL!BL61+JANG!BL61+MHBD!BL61+KRN!BL61+PDLY!BL61+JGTYL!BL61+KMM!BL61+BKDM!BL61+NZB!BL61+KMDY!BL61+ADB!BL61+NML!BL61+MNRL!BL61+KBASF!BL61</f>
        <v>7.0206</v>
      </c>
      <c r="BM61" s="14">
        <f>HNK!BM61+WGL!BM61+JBHPL!BM61+JANG!BM61+MHBD!BM61+KRN!BM61+PDLY!BM61+JGTYL!BM61+KMM!BM61+BKDM!BM61+NZB!BM61+KMDY!BM61+ADB!BM61+NML!BM61+MNRL!BM61+KBASF!BM61</f>
        <v>7.3473000000000006</v>
      </c>
      <c r="BN61" s="14">
        <f>HNK!BN61+WGL!BN61+JBHPL!BN61+JANG!BN61+MHBD!BN61+KRN!BN61+PDLY!BN61+JGTYL!BN61+KMM!BN61+BKDM!BN61+NZB!BN61+KMDY!BN61+ADB!BN61+NML!BN61+MNRL!BN61+KBASF!BN61</f>
        <v>7.9086299999999881</v>
      </c>
      <c r="BO61" s="13">
        <f t="shared" si="178"/>
        <v>99.25030799999999</v>
      </c>
      <c r="BP61" s="14">
        <f>HNK!BP61+WGL!BP61+JBHPL!BP61+JANG!BP61+MHBD!BP61+KRN!BP61+PDLY!BP61+JGTYL!BP61+KMM!BP61+BKDM!BP61+NZB!BP61+KMDY!BP61+ADB!BP61+NML!BP61+MNRL!BP61+KBASF!BP61</f>
        <v>8.277000000000001</v>
      </c>
      <c r="BQ61" s="14">
        <f>HNK!BQ61+WGL!BQ61+JBHPL!BQ61+JANG!BQ61+MHBD!BQ61+KRN!BQ61+PDLY!BQ61+JGTYL!BQ61+KMM!BQ61+BKDM!BQ61+NZB!BQ61+KMDY!BQ61+ADB!BQ61+NML!BQ61+MNRL!BQ61+KBASF!BQ61</f>
        <v>10.845600000000001</v>
      </c>
      <c r="BR61" s="14">
        <f>HNK!BR61+WGL!BR61+JBHPL!BR61+JANG!BR61+MHBD!BR61+KRN!BR61+PDLY!BR61+JGTYL!BR61+KMM!BR61+BKDM!BR61+NZB!BR61+KMDY!BR61+ADB!BR61+NML!BR61+MNRL!BR61+KBASF!BR61</f>
        <v>9.2160000000000011</v>
      </c>
      <c r="BS61" s="14">
        <f>HNK!BS61+WGL!BS61+JBHPL!BS61+JANG!BS61+MHBD!BS61+KRN!BS61+PDLY!BS61+JGTYL!BS61+KMM!BS61+BKDM!BS61+NZB!BS61+KMDY!BS61+ADB!BS61+NML!BS61+MNRL!BS61+KBASF!BS61</f>
        <v>9.404399999999999</v>
      </c>
      <c r="BT61" s="14">
        <f>HNK!BT61+WGL!BT61+JBHPL!BT61+JANG!BT61+MHBD!BT61+KRN!BT61+PDLY!BT61+JGTYL!BT61+KMM!BT61+BKDM!BT61+NZB!BT61+KMDY!BT61+ADB!BT61+NML!BT61+MNRL!BT61+KBASF!BT61</f>
        <v>9.2952000000000012</v>
      </c>
      <c r="BU61" s="14">
        <f>HNK!BU61+WGL!BU61+JBHPL!BU61+JANG!BU61+MHBD!BU61+KRN!BU61+PDLY!BU61+JGTYL!BU61+KMM!BU61+BKDM!BU61+NZB!BU61+KMDY!BU61+ADB!BU61+NML!BU61+MNRL!BU61+KBASF!BU61</f>
        <v>9.1899000000000015</v>
      </c>
      <c r="BV61" s="14">
        <f>HNK!BV61+WGL!BV61+JBHPL!BV61+JANG!BV61+MHBD!BV61+KRN!BV61+PDLY!BV61+JGTYL!BV61+KMM!BV61+BKDM!BV61+NZB!BV61+KMDY!BV61+ADB!BV61+NML!BV61+MNRL!BV61+KBASF!BV61</f>
        <v>8.4440999999999988</v>
      </c>
      <c r="BW61" s="14">
        <f>HNK!BW61+WGL!BW61+JBHPL!BW61+JANG!BW61+MHBD!BW61+KRN!BW61+PDLY!BW61+JGTYL!BW61+KMM!BW61+BKDM!BW61+NZB!BW61+KMDY!BW61+ADB!BW61+NML!BW61+MNRL!BW61+KBASF!BW61</f>
        <v>7.7624999999999993</v>
      </c>
      <c r="BX61" s="14">
        <f>HNK!BX61+WGL!BX61+JBHPL!BX61+JANG!BX61+MHBD!BX61+KRN!BX61+PDLY!BX61+JGTYL!BX61+KMM!BX61+BKDM!BX61+NZB!BX61+KMDY!BX61+ADB!BX61+NML!BX61+MNRL!BX61+KBASF!BX61</f>
        <v>6.7077019999999994</v>
      </c>
      <c r="BY61" s="14">
        <f>HNK!BY61+WGL!BY61+JBHPL!BY61+JANG!BY61+MHBD!BY61+KRN!BY61+PDLY!BY61+JGTYL!BY61+KMM!BY61+BKDM!BY61+NZB!BY61+KMDY!BY61+ADB!BY61+NML!BY61+MNRL!BY61+KBASF!BY61</f>
        <v>6.2515900000000002</v>
      </c>
      <c r="BZ61" s="14">
        <f>HNK!BZ61+WGL!BZ61+JBHPL!BZ61+JANG!BZ61+MHBD!BZ61+KRN!BZ61+PDLY!BZ61+JGTYL!BZ61+KMM!BZ61+BKDM!BZ61+NZB!BZ61+KMDY!BZ61+ADB!BZ61+NML!BZ61+MNRL!BZ61+KBASF!BZ61</f>
        <v>6.7982909999999999</v>
      </c>
      <c r="CA61" s="14">
        <f>HNK!CA61+WGL!CA61+JBHPL!CA61+JANG!CA61+MHBD!CA61+KRN!CA61+PDLY!CA61+JGTYL!CA61+KMM!CA61+BKDM!CA61+NZB!CA61+KMDY!CA61+ADB!CA61+NML!CA61+MNRL!CA61+KBASF!CA61</f>
        <v>7.6851349999999998</v>
      </c>
      <c r="CB61" s="13">
        <f t="shared" si="179"/>
        <v>99.877418000000006</v>
      </c>
      <c r="CC61" s="23">
        <f t="shared" si="180"/>
        <v>3.7150457894452593E-4</v>
      </c>
      <c r="CD61" s="23">
        <f t="shared" si="181"/>
        <v>-1.2204708601274095E-2</v>
      </c>
      <c r="CE61" s="23">
        <f t="shared" si="182"/>
        <v>-2.8059120355112821E-3</v>
      </c>
      <c r="CF61" s="23">
        <f t="shared" si="183"/>
        <v>-5.1728838364959451E-3</v>
      </c>
      <c r="CG61" s="23">
        <f t="shared" si="184"/>
        <v>6.3184690570432522E-3</v>
      </c>
      <c r="CH61" s="38">
        <v>0.02</v>
      </c>
      <c r="CI61" s="25" t="s">
        <v>80</v>
      </c>
      <c r="CJ61" s="26">
        <f t="shared" si="185"/>
        <v>0.02</v>
      </c>
      <c r="CK61" s="26">
        <f t="shared" si="185"/>
        <v>0.02</v>
      </c>
      <c r="CL61" s="26">
        <f t="shared" si="185"/>
        <v>0.02</v>
      </c>
      <c r="CM61" s="26">
        <f t="shared" si="185"/>
        <v>0.02</v>
      </c>
      <c r="CN61" s="26">
        <f t="shared" si="185"/>
        <v>0.02</v>
      </c>
      <c r="CO61" s="26">
        <f t="shared" si="185"/>
        <v>0.02</v>
      </c>
      <c r="CP61" s="14">
        <f>HNK!CP61+WGL!CP61+JBHPL!CP61+JANG!CP61+MHBD!CP61+KRN!CP61+PDLY!CP61+JGTYL!CP61+KMM!CP61+BKDM!CP61+NZB!CP61+KMDY!CP61+ADB!CP61+NML!CP61+MNRL!CP61+KBASF!CP61</f>
        <v>10.126235000000001</v>
      </c>
      <c r="CQ61" s="14">
        <f>HNK!CQ61+WGL!CQ61+JBHPL!CQ61+JANG!CQ61+MHBD!CQ61+KRN!CQ61+PDLY!CQ61+JGTYL!CQ61+KMM!CQ61+BKDM!CQ61+NZB!CQ61+KMDY!CQ61+ADB!CQ61+NML!CQ61+MNRL!CQ61+KBASF!CQ61</f>
        <v>11.268201999999999</v>
      </c>
      <c r="CR61" s="14">
        <f>HNK!CR61+WGL!CR61+JBHPL!CR61+JANG!CR61+MHBD!CR61+KRN!CR61+PDLY!CR61+JGTYL!CR61+KMM!CR61+BKDM!CR61+NZB!CR61+KMDY!CR61+ADB!CR61+NML!CR61+MNRL!CR61+KBASF!CR61</f>
        <v>10.74935</v>
      </c>
      <c r="CS61" s="14">
        <f>HNK!CS61+WGL!CS61+JBHPL!CS61+JANG!CS61+MHBD!CS61+KRN!CS61+PDLY!CS61+JGTYL!CS61+KMM!CS61+BKDM!CS61+NZB!CS61+KMDY!CS61+ADB!CS61+NML!CS61+MNRL!CS61+KBASF!CS61</f>
        <v>8.5791579999999996</v>
      </c>
      <c r="CT61" s="14">
        <f>HNK!CT61+WGL!CT61+JBHPL!CT61+JANG!CT61+MHBD!CT61+KRN!CT61+PDLY!CT61+JGTYL!CT61+KMM!CT61+BKDM!CT61+NZB!CT61+KMDY!CT61+ADB!CT61+NML!CT61+MNRL!CT61+KBASF!CT61</f>
        <v>9.370000000000001</v>
      </c>
      <c r="CU61" s="14">
        <f>HNK!CU61+WGL!CU61+JBHPL!CU61+JANG!CU61+MHBD!CU61+KRN!CU61+PDLY!CU61+JGTYL!CU61+KMM!CU61+BKDM!CU61+NZB!CU61+KMDY!CU61+ADB!CU61+NML!CU61+MNRL!CU61+KBASF!CU61</f>
        <v>8.6935679999999991</v>
      </c>
      <c r="CV61" s="34">
        <f t="shared" si="186"/>
        <v>8.6129819999999988</v>
      </c>
      <c r="CW61" s="34">
        <f t="shared" si="186"/>
        <v>7.9177499999999998</v>
      </c>
      <c r="CX61" s="34">
        <f t="shared" si="186"/>
        <v>6.8418560399999997</v>
      </c>
      <c r="CY61" s="34">
        <f t="shared" si="186"/>
        <v>6.3766218000000006</v>
      </c>
      <c r="CZ61" s="34">
        <f t="shared" si="186"/>
        <v>6.9342568199999999</v>
      </c>
      <c r="DA61" s="34">
        <f t="shared" si="186"/>
        <v>7.8388377</v>
      </c>
      <c r="DB61" s="13">
        <f t="shared" si="187"/>
        <v>103.30881735999999</v>
      </c>
      <c r="DC61" s="40">
        <f t="shared" si="188"/>
        <v>-3.0633135149907842E-3</v>
      </c>
      <c r="DD61" s="41">
        <f t="shared" si="189"/>
        <v>6.3575105473936411E-3</v>
      </c>
      <c r="DE61" s="40">
        <f t="shared" si="190"/>
        <v>7.8326816090095175E-3</v>
      </c>
      <c r="DF61" s="40">
        <f t="shared" si="191"/>
        <v>2.0240978919540797E-2</v>
      </c>
      <c r="DG61" s="40">
        <f t="shared" si="192"/>
        <v>3.4356108004313768E-2</v>
      </c>
      <c r="DH61" s="40">
        <v>0.02</v>
      </c>
      <c r="DI61" s="25" t="s">
        <v>80</v>
      </c>
      <c r="DJ61" s="50">
        <f t="shared" si="193"/>
        <v>0.02</v>
      </c>
      <c r="DK61" s="68">
        <f t="shared" si="194"/>
        <v>10.328759700000001</v>
      </c>
      <c r="DL61" s="68">
        <f t="shared" si="194"/>
        <v>11.493566039999999</v>
      </c>
      <c r="DM61" s="68">
        <f t="shared" si="194"/>
        <v>10.964337</v>
      </c>
      <c r="DN61" s="68">
        <f t="shared" si="195"/>
        <v>8.7507411600000005</v>
      </c>
      <c r="DO61" s="68">
        <f t="shared" si="195"/>
        <v>9.5574000000000012</v>
      </c>
      <c r="DP61" s="68">
        <f t="shared" si="195"/>
        <v>8.8674393599999988</v>
      </c>
      <c r="DQ61" s="68">
        <f t="shared" si="195"/>
        <v>8.7852416399999989</v>
      </c>
      <c r="DR61" s="68">
        <f t="shared" si="195"/>
        <v>8.0761050000000001</v>
      </c>
      <c r="DS61" s="68">
        <f t="shared" si="195"/>
        <v>6.9786931607999998</v>
      </c>
      <c r="DT61" s="68">
        <f t="shared" si="195"/>
        <v>6.5041542360000006</v>
      </c>
      <c r="DU61" s="68">
        <f t="shared" si="195"/>
        <v>7.0729419564000002</v>
      </c>
      <c r="DV61" s="68">
        <f t="shared" si="195"/>
        <v>7.995614454</v>
      </c>
      <c r="DW61" s="13">
        <f t="shared" si="196"/>
        <v>105.37499370720002</v>
      </c>
      <c r="DX61" s="126"/>
      <c r="DY61" s="126"/>
      <c r="DZ61" s="126"/>
      <c r="EA61" s="126"/>
      <c r="EB61" s="126"/>
      <c r="EC61" s="126"/>
      <c r="ED61" s="126"/>
      <c r="EE61" s="126"/>
      <c r="EF61" s="126"/>
      <c r="EG61" s="126"/>
      <c r="EH61" s="126"/>
      <c r="EI61" s="126"/>
      <c r="EJ61" s="125"/>
      <c r="EK61" s="126"/>
      <c r="EL61" s="126"/>
      <c r="EM61" s="126"/>
      <c r="EN61" s="126"/>
      <c r="EO61" s="126"/>
      <c r="EP61" s="126"/>
      <c r="EQ61" s="126"/>
      <c r="ER61" s="126"/>
      <c r="ES61" s="126"/>
      <c r="ET61" s="126"/>
      <c r="EU61" s="126"/>
      <c r="EV61" s="126"/>
      <c r="EW61" s="125"/>
      <c r="EX61" s="126"/>
      <c r="EY61" s="126"/>
      <c r="EZ61" s="126"/>
      <c r="FA61" s="126"/>
      <c r="FB61" s="126"/>
      <c r="FC61" s="126"/>
      <c r="FD61" s="126"/>
      <c r="FE61" s="126"/>
      <c r="FF61" s="126"/>
      <c r="FG61" s="126"/>
      <c r="FH61" s="126"/>
      <c r="FI61" s="126"/>
      <c r="FJ61" s="125"/>
      <c r="FK61" s="126"/>
      <c r="FL61" s="126"/>
      <c r="FM61" s="126"/>
      <c r="FN61" s="126"/>
      <c r="FO61" s="126"/>
      <c r="FP61" s="126"/>
      <c r="FQ61" s="126"/>
      <c r="FR61" s="126"/>
      <c r="FS61" s="126"/>
      <c r="FT61" s="126"/>
      <c r="FU61" s="126"/>
      <c r="FV61" s="126"/>
      <c r="FW61" s="125"/>
      <c r="FX61" s="126"/>
      <c r="FY61" s="126"/>
      <c r="FZ61" s="126"/>
      <c r="GA61" s="126"/>
      <c r="GB61" s="126"/>
      <c r="GC61" s="126"/>
      <c r="GD61" s="126"/>
      <c r="GE61" s="126"/>
      <c r="GF61" s="126"/>
      <c r="GG61" s="126"/>
      <c r="GH61" s="126"/>
      <c r="GI61" s="126"/>
      <c r="GJ61" s="125"/>
      <c r="GK61" s="126"/>
      <c r="GL61" s="126"/>
      <c r="GM61" s="126"/>
      <c r="GN61" s="126"/>
      <c r="GO61" s="126"/>
      <c r="GP61" s="126"/>
      <c r="GQ61" s="126"/>
      <c r="GR61" s="126"/>
      <c r="GS61" s="126"/>
      <c r="GT61" s="126"/>
      <c r="GU61" s="126"/>
      <c r="GV61" s="126"/>
      <c r="GW61" s="125"/>
      <c r="GX61" s="126"/>
      <c r="GY61" s="126"/>
      <c r="GZ61" s="126"/>
      <c r="HA61" s="126"/>
      <c r="HB61" s="126"/>
      <c r="HC61" s="126"/>
      <c r="HD61" s="126"/>
      <c r="HE61" s="126"/>
      <c r="HF61" s="126"/>
      <c r="HG61" s="126"/>
      <c r="HH61" s="126"/>
      <c r="HI61" s="126"/>
      <c r="HJ61" s="125"/>
      <c r="HK61" s="126"/>
      <c r="HL61" s="126"/>
      <c r="HM61" s="126"/>
      <c r="HN61" s="126"/>
      <c r="HO61" s="126"/>
      <c r="HP61" s="126"/>
      <c r="HQ61" s="126"/>
      <c r="HR61" s="126"/>
      <c r="HS61" s="126"/>
      <c r="HT61" s="126"/>
      <c r="HU61" s="126"/>
      <c r="HV61" s="126"/>
      <c r="HW61" s="125"/>
      <c r="HX61" s="126"/>
      <c r="HY61" s="126"/>
      <c r="HZ61" s="126"/>
      <c r="IA61" s="126"/>
      <c r="IB61" s="126"/>
      <c r="IC61" s="126"/>
      <c r="ID61" s="126"/>
      <c r="IE61" s="126"/>
      <c r="IF61" s="126"/>
      <c r="IG61" s="126"/>
      <c r="IH61" s="126"/>
      <c r="II61" s="126"/>
      <c r="IJ61" s="125"/>
      <c r="IK61" s="126"/>
      <c r="IL61" s="126"/>
      <c r="IM61" s="126"/>
      <c r="IN61" s="126"/>
      <c r="IO61" s="126"/>
      <c r="IP61" s="126"/>
      <c r="IQ61" s="126"/>
      <c r="IR61" s="126"/>
      <c r="IS61" s="126"/>
      <c r="IT61" s="126"/>
      <c r="IU61" s="126"/>
      <c r="IV61" s="126"/>
      <c r="IW61" s="125"/>
    </row>
    <row r="62" spans="2:257" x14ac:dyDescent="0.2">
      <c r="B62" s="3" t="s">
        <v>47</v>
      </c>
      <c r="C62" s="14">
        <f>HNK!C62+WGL!C62+JBHPL!C62+JANG!C62+MHBD!C62+KRN!C62+PDLY!C62+JGTYL!C62+KMM!C62+BKDM!C62+NZB!C62+KMDY!C62+ADB!C62+NML!C62+MNRL!C62+KBASF!C62</f>
        <v>0</v>
      </c>
      <c r="D62" s="14">
        <f>HNK!D62+WGL!D62+JBHPL!D62+JANG!D62+MHBD!D62+KRN!D62+PDLY!D62+JGTYL!D62+KMM!D62+BKDM!D62+NZB!D62+KMDY!D62+ADB!D62+NML!D62+MNRL!D62+KBASF!D62</f>
        <v>0</v>
      </c>
      <c r="E62" s="14">
        <f>HNK!E62+WGL!E62+JBHPL!E62+JANG!E62+MHBD!E62+KRN!E62+PDLY!E62+JGTYL!E62+KMM!E62+BKDM!E62+NZB!E62+KMDY!E62+ADB!E62+NML!E62+MNRL!E62+KBASF!E62</f>
        <v>0</v>
      </c>
      <c r="F62" s="14">
        <f>HNK!F62+WGL!F62+JBHPL!F62+JANG!F62+MHBD!F62+KRN!F62+PDLY!F62+JGTYL!F62+KMM!F62+BKDM!F62+NZB!F62+KMDY!F62+ADB!F62+NML!F62+MNRL!F62+KBASF!F62</f>
        <v>0</v>
      </c>
      <c r="G62" s="14">
        <f>HNK!G62+WGL!G62+JBHPL!G62+JANG!G62+MHBD!G62+KRN!G62+PDLY!G62+JGTYL!G62+KMM!G62+BKDM!G62+NZB!G62+KMDY!G62+ADB!G62+NML!G62+MNRL!G62+KBASF!G62</f>
        <v>0</v>
      </c>
      <c r="H62" s="14">
        <f>HNK!H62+WGL!H62+JBHPL!H62+JANG!H62+MHBD!H62+KRN!H62+PDLY!H62+JGTYL!H62+KMM!H62+BKDM!H62+NZB!H62+KMDY!H62+ADB!H62+NML!H62+MNRL!H62+KBASF!H62</f>
        <v>0</v>
      </c>
      <c r="I62" s="14">
        <f>HNK!I62+WGL!I62+JBHPL!I62+JANG!I62+MHBD!I62+KRN!I62+PDLY!I62+JGTYL!I62+KMM!I62+BKDM!I62+NZB!I62+KMDY!I62+ADB!I62+NML!I62+MNRL!I62+KBASF!I62</f>
        <v>0</v>
      </c>
      <c r="J62" s="14">
        <f>HNK!J62+WGL!J62+JBHPL!J62+JANG!J62+MHBD!J62+KRN!J62+PDLY!J62+JGTYL!J62+KMM!J62+BKDM!J62+NZB!J62+KMDY!J62+ADB!J62+NML!J62+MNRL!J62+KBASF!J62</f>
        <v>0</v>
      </c>
      <c r="K62" s="14">
        <f>HNK!K62+WGL!K62+JBHPL!K62+JANG!K62+MHBD!K62+KRN!K62+PDLY!K62+JGTYL!K62+KMM!K62+BKDM!K62+NZB!K62+KMDY!K62+ADB!K62+NML!K62+MNRL!K62+KBASF!K62</f>
        <v>0</v>
      </c>
      <c r="L62" s="14">
        <f>HNK!L62+WGL!L62+JBHPL!L62+JANG!L62+MHBD!L62+KRN!L62+PDLY!L62+JGTYL!L62+KMM!L62+BKDM!L62+NZB!L62+KMDY!L62+ADB!L62+NML!L62+MNRL!L62+KBASF!L62</f>
        <v>0</v>
      </c>
      <c r="M62" s="14">
        <f>HNK!M62+WGL!M62+JBHPL!M62+JANG!M62+MHBD!M62+KRN!M62+PDLY!M62+JGTYL!M62+KMM!M62+BKDM!M62+NZB!M62+KMDY!M62+ADB!M62+NML!M62+MNRL!M62+KBASF!M62</f>
        <v>0</v>
      </c>
      <c r="N62" s="14">
        <f>HNK!N62+WGL!N62+JBHPL!N62+JANG!N62+MHBD!N62+KRN!N62+PDLY!N62+JGTYL!N62+KMM!N62+BKDM!N62+NZB!N62+KMDY!N62+ADB!N62+NML!N62+MNRL!N62+KBASF!N62</f>
        <v>0</v>
      </c>
      <c r="O62" s="13">
        <f t="shared" si="174"/>
        <v>0</v>
      </c>
      <c r="P62" s="14">
        <f>HNK!P62+WGL!P62+JBHPL!P62+JANG!P62+MHBD!P62+KRN!P62+PDLY!P62+JGTYL!P62+KMM!P62+BKDM!P62+NZB!P62+KMDY!P62+ADB!P62+NML!P62+MNRL!P62+KBASF!P62</f>
        <v>0</v>
      </c>
      <c r="Q62" s="14">
        <f>HNK!Q62+WGL!Q62+JBHPL!Q62+JANG!Q62+MHBD!Q62+KRN!Q62+PDLY!Q62+JGTYL!Q62+KMM!Q62+BKDM!Q62+NZB!Q62+KMDY!Q62+ADB!Q62+NML!Q62+MNRL!Q62+KBASF!Q62</f>
        <v>0</v>
      </c>
      <c r="R62" s="14">
        <f>HNK!R62+WGL!R62+JBHPL!R62+JANG!R62+MHBD!R62+KRN!R62+PDLY!R62+JGTYL!R62+KMM!R62+BKDM!R62+NZB!R62+KMDY!R62+ADB!R62+NML!R62+MNRL!R62+KBASF!R62</f>
        <v>0</v>
      </c>
      <c r="S62" s="14">
        <f>HNK!S62+WGL!S62+JBHPL!S62+JANG!S62+MHBD!S62+KRN!S62+PDLY!S62+JGTYL!S62+KMM!S62+BKDM!S62+NZB!S62+KMDY!S62+ADB!S62+NML!S62+MNRL!S62+KBASF!S62</f>
        <v>0</v>
      </c>
      <c r="T62" s="14">
        <f>HNK!T62+WGL!T62+JBHPL!T62+JANG!T62+MHBD!T62+KRN!T62+PDLY!T62+JGTYL!T62+KMM!T62+BKDM!T62+NZB!T62+KMDY!T62+ADB!T62+NML!T62+MNRL!T62+KBASF!T62</f>
        <v>0</v>
      </c>
      <c r="U62" s="14">
        <f>HNK!U62+WGL!U62+JBHPL!U62+JANG!U62+MHBD!U62+KRN!U62+PDLY!U62+JGTYL!U62+KMM!U62+BKDM!U62+NZB!U62+KMDY!U62+ADB!U62+NML!U62+MNRL!U62+KBASF!U62</f>
        <v>0</v>
      </c>
      <c r="V62" s="14">
        <f>HNK!V62+WGL!V62+JBHPL!V62+JANG!V62+MHBD!V62+KRN!V62+PDLY!V62+JGTYL!V62+KMM!V62+BKDM!V62+NZB!V62+KMDY!V62+ADB!V62+NML!V62+MNRL!V62+KBASF!V62</f>
        <v>0</v>
      </c>
      <c r="W62" s="14">
        <f>HNK!W62+WGL!W62+JBHPL!W62+JANG!W62+MHBD!W62+KRN!W62+PDLY!W62+JGTYL!W62+KMM!W62+BKDM!W62+NZB!W62+KMDY!W62+ADB!W62+NML!W62+MNRL!W62+KBASF!W62</f>
        <v>0</v>
      </c>
      <c r="X62" s="14">
        <f>HNK!X62+WGL!X62+JBHPL!X62+JANG!X62+MHBD!X62+KRN!X62+PDLY!X62+JGTYL!X62+KMM!X62+BKDM!X62+NZB!X62+KMDY!X62+ADB!X62+NML!X62+MNRL!X62+KBASF!X62</f>
        <v>0</v>
      </c>
      <c r="Y62" s="14">
        <f>HNK!Y62+WGL!Y62+JBHPL!Y62+JANG!Y62+MHBD!Y62+KRN!Y62+PDLY!Y62+JGTYL!Y62+KMM!Y62+BKDM!Y62+NZB!Y62+KMDY!Y62+ADB!Y62+NML!Y62+MNRL!Y62+KBASF!Y62</f>
        <v>0</v>
      </c>
      <c r="Z62" s="14">
        <f>HNK!Z62+WGL!Z62+JBHPL!Z62+JANG!Z62+MHBD!Z62+KRN!Z62+PDLY!Z62+JGTYL!Z62+KMM!Z62+BKDM!Z62+NZB!Z62+KMDY!Z62+ADB!Z62+NML!Z62+MNRL!Z62+KBASF!Z62</f>
        <v>0</v>
      </c>
      <c r="AA62" s="14">
        <f>HNK!AA62+WGL!AA62+JBHPL!AA62+JANG!AA62+MHBD!AA62+KRN!AA62+PDLY!AA62+JGTYL!AA62+KMM!AA62+BKDM!AA62+NZB!AA62+KMDY!AA62+ADB!AA62+NML!AA62+MNRL!AA62+KBASF!AA62</f>
        <v>0</v>
      </c>
      <c r="AB62" s="13">
        <f t="shared" si="175"/>
        <v>0</v>
      </c>
      <c r="AC62" s="14">
        <f>HNK!AC62+WGL!AC62+JBHPL!AC62+JANG!AC62+MHBD!AC62+KRN!AC62+PDLY!AC62+JGTYL!AC62+KMM!AC62+BKDM!AC62+NZB!AC62+KMDY!AC62+ADB!AC62+NML!AC62+MNRL!AC62+KBASF!AC62</f>
        <v>0</v>
      </c>
      <c r="AD62" s="14">
        <f>HNK!AD62+WGL!AD62+JBHPL!AD62+JANG!AD62+MHBD!AD62+KRN!AD62+PDLY!AD62+JGTYL!AD62+KMM!AD62+BKDM!AD62+NZB!AD62+KMDY!AD62+ADB!AD62+NML!AD62+MNRL!AD62+KBASF!AD62</f>
        <v>0</v>
      </c>
      <c r="AE62" s="14">
        <f>HNK!AE62+WGL!AE62+JBHPL!AE62+JANG!AE62+MHBD!AE62+KRN!AE62+PDLY!AE62+JGTYL!AE62+KMM!AE62+BKDM!AE62+NZB!AE62+KMDY!AE62+ADB!AE62+NML!AE62+MNRL!AE62+KBASF!AE62</f>
        <v>0</v>
      </c>
      <c r="AF62" s="14">
        <f>HNK!AF62+WGL!AF62+JBHPL!AF62+JANG!AF62+MHBD!AF62+KRN!AF62+PDLY!AF62+JGTYL!AF62+KMM!AF62+BKDM!AF62+NZB!AF62+KMDY!AF62+ADB!AF62+NML!AF62+MNRL!AF62+KBASF!AF62</f>
        <v>0</v>
      </c>
      <c r="AG62" s="14">
        <f>HNK!AG62+WGL!AG62+JBHPL!AG62+JANG!AG62+MHBD!AG62+KRN!AG62+PDLY!AG62+JGTYL!AG62+KMM!AG62+BKDM!AG62+NZB!AG62+KMDY!AG62+ADB!AG62+NML!AG62+MNRL!AG62+KBASF!AG62</f>
        <v>0</v>
      </c>
      <c r="AH62" s="14">
        <f>HNK!AH62+WGL!AH62+JBHPL!AH62+JANG!AH62+MHBD!AH62+KRN!AH62+PDLY!AH62+JGTYL!AH62+KMM!AH62+BKDM!AH62+NZB!AH62+KMDY!AH62+ADB!AH62+NML!AH62+MNRL!AH62+KBASF!AH62</f>
        <v>0</v>
      </c>
      <c r="AI62" s="14">
        <f>HNK!AI62+WGL!AI62+JBHPL!AI62+JANG!AI62+MHBD!AI62+KRN!AI62+PDLY!AI62+JGTYL!AI62+KMM!AI62+BKDM!AI62+NZB!AI62+KMDY!AI62+ADB!AI62+NML!AI62+MNRL!AI62+KBASF!AI62</f>
        <v>0</v>
      </c>
      <c r="AJ62" s="14">
        <f>HNK!AJ62+WGL!AJ62+JBHPL!AJ62+JANG!AJ62+MHBD!AJ62+KRN!AJ62+PDLY!AJ62+JGTYL!AJ62+KMM!AJ62+BKDM!AJ62+NZB!AJ62+KMDY!AJ62+ADB!AJ62+NML!AJ62+MNRL!AJ62+KBASF!AJ62</f>
        <v>0</v>
      </c>
      <c r="AK62" s="14">
        <f>HNK!AK62+WGL!AK62+JBHPL!AK62+JANG!AK62+MHBD!AK62+KRN!AK62+PDLY!AK62+JGTYL!AK62+KMM!AK62+BKDM!AK62+NZB!AK62+KMDY!AK62+ADB!AK62+NML!AK62+MNRL!AK62+KBASF!AK62</f>
        <v>0</v>
      </c>
      <c r="AL62" s="14">
        <f>HNK!AL62+WGL!AL62+JBHPL!AL62+JANG!AL62+MHBD!AL62+KRN!AL62+PDLY!AL62+JGTYL!AL62+KMM!AL62+BKDM!AL62+NZB!AL62+KMDY!AL62+ADB!AL62+NML!AL62+MNRL!AL62+KBASF!AL62</f>
        <v>0</v>
      </c>
      <c r="AM62" s="14">
        <f>HNK!AM62+WGL!AM62+JBHPL!AM62+JANG!AM62+MHBD!AM62+KRN!AM62+PDLY!AM62+JGTYL!AM62+KMM!AM62+BKDM!AM62+NZB!AM62+KMDY!AM62+ADB!AM62+NML!AM62+MNRL!AM62+KBASF!AM62</f>
        <v>0</v>
      </c>
      <c r="AN62" s="14">
        <f>HNK!AN62+WGL!AN62+JBHPL!AN62+JANG!AN62+MHBD!AN62+KRN!AN62+PDLY!AN62+JGTYL!AN62+KMM!AN62+BKDM!AN62+NZB!AN62+KMDY!AN62+ADB!AN62+NML!AN62+MNRL!AN62+KBASF!AN62</f>
        <v>0</v>
      </c>
      <c r="AO62" s="13">
        <f t="shared" si="176"/>
        <v>0</v>
      </c>
      <c r="AP62" s="14">
        <f>HNK!AP62+WGL!AP62+JBHPL!AP62+JANG!AP62+MHBD!AP62+KRN!AP62+PDLY!AP62+JGTYL!AP62+KMM!AP62+BKDM!AP62+NZB!AP62+KMDY!AP62+ADB!AP62+NML!AP62+MNRL!AP62+KBASF!AP62</f>
        <v>0</v>
      </c>
      <c r="AQ62" s="14">
        <f>HNK!AQ62+WGL!AQ62+JBHPL!AQ62+JANG!AQ62+MHBD!AQ62+KRN!AQ62+PDLY!AQ62+JGTYL!AQ62+KMM!AQ62+BKDM!AQ62+NZB!AQ62+KMDY!AQ62+ADB!AQ62+NML!AQ62+MNRL!AQ62+KBASF!AQ62</f>
        <v>0</v>
      </c>
      <c r="AR62" s="14">
        <f>HNK!AR62+WGL!AR62+JBHPL!AR62+JANG!AR62+MHBD!AR62+KRN!AR62+PDLY!AR62+JGTYL!AR62+KMM!AR62+BKDM!AR62+NZB!AR62+KMDY!AR62+ADB!AR62+NML!AR62+MNRL!AR62+KBASF!AR62</f>
        <v>0</v>
      </c>
      <c r="AS62" s="14">
        <f>HNK!AS62+WGL!AS62+JBHPL!AS62+JANG!AS62+MHBD!AS62+KRN!AS62+PDLY!AS62+JGTYL!AS62+KMM!AS62+BKDM!AS62+NZB!AS62+KMDY!AS62+ADB!AS62+NML!AS62+MNRL!AS62+KBASF!AS62</f>
        <v>0.38</v>
      </c>
      <c r="AT62" s="14">
        <f>HNK!AT62+WGL!AT62+JBHPL!AT62+JANG!AT62+MHBD!AT62+KRN!AT62+PDLY!AT62+JGTYL!AT62+KMM!AT62+BKDM!AT62+NZB!AT62+KMDY!AT62+ADB!AT62+NML!AT62+MNRL!AT62+KBASF!AT62</f>
        <v>0.70799999999999996</v>
      </c>
      <c r="AU62" s="14">
        <f>HNK!AU62+WGL!AU62+JBHPL!AU62+JANG!AU62+MHBD!AU62+KRN!AU62+PDLY!AU62+JGTYL!AU62+KMM!AU62+BKDM!AU62+NZB!AU62+KMDY!AU62+ADB!AU62+NML!AU62+MNRL!AU62+KBASF!AU62</f>
        <v>1.2629999999999999</v>
      </c>
      <c r="AV62" s="14">
        <f>HNK!AV62+WGL!AV62+JBHPL!AV62+JANG!AV62+MHBD!AV62+KRN!AV62+PDLY!AV62+JGTYL!AV62+KMM!AV62+BKDM!AV62+NZB!AV62+KMDY!AV62+ADB!AV62+NML!AV62+MNRL!AV62+KBASF!AV62</f>
        <v>1.498</v>
      </c>
      <c r="AW62" s="14">
        <f>HNK!AW62+WGL!AW62+JBHPL!AW62+JANG!AW62+MHBD!AW62+KRN!AW62+PDLY!AW62+JGTYL!AW62+KMM!AW62+BKDM!AW62+NZB!AW62+KMDY!AW62+ADB!AW62+NML!AW62+MNRL!AW62+KBASF!AW62</f>
        <v>1.508</v>
      </c>
      <c r="AX62" s="14">
        <f>HNK!AX62+WGL!AX62+JBHPL!AX62+JANG!AX62+MHBD!AX62+KRN!AX62+PDLY!AX62+JGTYL!AX62+KMM!AX62+BKDM!AX62+NZB!AX62+KMDY!AX62+ADB!AX62+NML!AX62+MNRL!AX62+KBASF!AX62</f>
        <v>2.8490000000000002</v>
      </c>
      <c r="AY62" s="14">
        <f>HNK!AY62+WGL!AY62+JBHPL!AY62+JANG!AY62+MHBD!AY62+KRN!AY62+PDLY!AY62+JGTYL!AY62+KMM!AY62+BKDM!AY62+NZB!AY62+KMDY!AY62+ADB!AY62+NML!AY62+MNRL!AY62+KBASF!AY62</f>
        <v>2.9390000000000001</v>
      </c>
      <c r="AZ62" s="14">
        <f>HNK!AZ62+WGL!AZ62+JBHPL!AZ62+JANG!AZ62+MHBD!AZ62+KRN!AZ62+PDLY!AZ62+JGTYL!AZ62+KMM!AZ62+BKDM!AZ62+NZB!AZ62+KMDY!AZ62+ADB!AZ62+NML!AZ62+MNRL!AZ62+KBASF!AZ62</f>
        <v>5.1710000000000003</v>
      </c>
      <c r="BA62" s="14">
        <f>HNK!BA62+WGL!BA62+JBHPL!BA62+JANG!BA62+MHBD!BA62+KRN!BA62+PDLY!BA62+JGTYL!BA62+KMM!BA62+BKDM!BA62+NZB!BA62+KMDY!BA62+ADB!BA62+NML!BA62+MNRL!BA62+KBASF!BA62</f>
        <v>5.0549999999999997</v>
      </c>
      <c r="BB62" s="13">
        <f t="shared" si="177"/>
        <v>21.370999999999999</v>
      </c>
      <c r="BC62" s="14">
        <f>HNK!BC62+WGL!BC62+JBHPL!BC62+JANG!BC62+MHBD!BC62+KRN!BC62+PDLY!BC62+JGTYL!BC62+KMM!BC62+BKDM!BC62+NZB!BC62+KMDY!BC62+ADB!BC62+NML!BC62+MNRL!BC62+KBASF!BC62</f>
        <v>4.4370000000000003</v>
      </c>
      <c r="BD62" s="14">
        <f>HNK!BD62+WGL!BD62+JBHPL!BD62+JANG!BD62+MHBD!BD62+KRN!BD62+PDLY!BD62+JGTYL!BD62+KMM!BD62+BKDM!BD62+NZB!BD62+KMDY!BD62+ADB!BD62+NML!BD62+MNRL!BD62+KBASF!BD62</f>
        <v>4.1989999999999998</v>
      </c>
      <c r="BE62" s="14">
        <f>HNK!BE62+WGL!BE62+JBHPL!BE62+JANG!BE62+MHBD!BE62+KRN!BE62+PDLY!BE62+JGTYL!BE62+KMM!BE62+BKDM!BE62+NZB!BE62+KMDY!BE62+ADB!BE62+NML!BE62+MNRL!BE62+KBASF!BE62</f>
        <v>5.8150000000000004</v>
      </c>
      <c r="BF62" s="14">
        <f>HNK!BF62+WGL!BF62+JBHPL!BF62+JANG!BF62+MHBD!BF62+KRN!BF62+PDLY!BF62+JGTYL!BF62+KMM!BF62+BKDM!BF62+NZB!BF62+KMDY!BF62+ADB!BF62+NML!BF62+MNRL!BF62+KBASF!BF62</f>
        <v>5.085</v>
      </c>
      <c r="BG62" s="14">
        <f>HNK!BG62+WGL!BG62+JBHPL!BG62+JANG!BG62+MHBD!BG62+KRN!BG62+PDLY!BG62+JGTYL!BG62+KMM!BG62+BKDM!BG62+NZB!BG62+KMDY!BG62+ADB!BG62+NML!BG62+MNRL!BG62+KBASF!BG62</f>
        <v>1.996</v>
      </c>
      <c r="BH62" s="14">
        <f>HNK!BH62+WGL!BH62+JBHPL!BH62+JANG!BH62+MHBD!BH62+KRN!BH62+PDLY!BH62+JGTYL!BH62+KMM!BH62+BKDM!BH62+NZB!BH62+KMDY!BH62+ADB!BH62+NML!BH62+MNRL!BH62+KBASF!BH62</f>
        <v>3.9340000000000002</v>
      </c>
      <c r="BI62" s="14">
        <f>HNK!BI62+WGL!BI62+JBHPL!BI62+JANG!BI62+MHBD!BI62+KRN!BI62+PDLY!BI62+JGTYL!BI62+KMM!BI62+BKDM!BI62+NZB!BI62+KMDY!BI62+ADB!BI62+NML!BI62+MNRL!BI62+KBASF!BI62</f>
        <v>6.415</v>
      </c>
      <c r="BJ62" s="14">
        <f>HNK!BJ62+WGL!BJ62+JBHPL!BJ62+JANG!BJ62+MHBD!BJ62+KRN!BJ62+PDLY!BJ62+JGTYL!BJ62+KMM!BJ62+BKDM!BJ62+NZB!BJ62+KMDY!BJ62+ADB!BJ62+NML!BJ62+MNRL!BJ62+KBASF!BJ62</f>
        <v>7.0789999999999997</v>
      </c>
      <c r="BK62" s="14">
        <f>HNK!BK62+WGL!BK62+JBHPL!BK62+JANG!BK62+MHBD!BK62+KRN!BK62+PDLY!BK62+JGTYL!BK62+KMM!BK62+BKDM!BK62+NZB!BK62+KMDY!BK62+ADB!BK62+NML!BK62+MNRL!BK62+KBASF!BK62</f>
        <v>10.725</v>
      </c>
      <c r="BL62" s="14">
        <f>HNK!BL62+WGL!BL62+JBHPL!BL62+JANG!BL62+MHBD!BL62+KRN!BL62+PDLY!BL62+JGTYL!BL62+KMM!BL62+BKDM!BL62+NZB!BL62+KMDY!BL62+ADB!BL62+NML!BL62+MNRL!BL62+KBASF!BL62</f>
        <v>6.7030000000000003</v>
      </c>
      <c r="BM62" s="14">
        <f>HNK!BM62+WGL!BM62+JBHPL!BM62+JANG!BM62+MHBD!BM62+KRN!BM62+PDLY!BM62+JGTYL!BM62+KMM!BM62+BKDM!BM62+NZB!BM62+KMDY!BM62+ADB!BM62+NML!BM62+MNRL!BM62+KBASF!BM62</f>
        <v>10.382</v>
      </c>
      <c r="BN62" s="14">
        <f>HNK!BN62+WGL!BN62+JBHPL!BN62+JANG!BN62+MHBD!BN62+KRN!BN62+PDLY!BN62+JGTYL!BN62+KMM!BN62+BKDM!BN62+NZB!BN62+KMDY!BN62+ADB!BN62+NML!BN62+MNRL!BN62+KBASF!BN62</f>
        <v>3.5847089999999824</v>
      </c>
      <c r="BO62" s="13">
        <f t="shared" si="178"/>
        <v>70.354708999999986</v>
      </c>
      <c r="BP62" s="14">
        <f>HNK!BP62+WGL!BP62+JBHPL!BP62+JANG!BP62+MHBD!BP62+KRN!BP62+PDLY!BP62+JGTYL!BP62+KMM!BP62+BKDM!BP62+NZB!BP62+KMDY!BP62+ADB!BP62+NML!BP62+MNRL!BP62+KBASF!BP62</f>
        <v>8.5570000000000004</v>
      </c>
      <c r="BQ62" s="14">
        <f>HNK!BQ62+WGL!BQ62+JBHPL!BQ62+JANG!BQ62+MHBD!BQ62+KRN!BQ62+PDLY!BQ62+JGTYL!BQ62+KMM!BQ62+BKDM!BQ62+NZB!BQ62+KMDY!BQ62+ADB!BQ62+NML!BQ62+MNRL!BQ62+KBASF!BQ62</f>
        <v>0</v>
      </c>
      <c r="BR62" s="14">
        <f>HNK!BR62+WGL!BR62+JBHPL!BR62+JANG!BR62+MHBD!BR62+KRN!BR62+PDLY!BR62+JGTYL!BR62+KMM!BR62+BKDM!BR62+NZB!BR62+KMDY!BR62+ADB!BR62+NML!BR62+MNRL!BR62+KBASF!BR62</f>
        <v>0</v>
      </c>
      <c r="BS62" s="14">
        <f>HNK!BS62+WGL!BS62+JBHPL!BS62+JANG!BS62+MHBD!BS62+KRN!BS62+PDLY!BS62+JGTYL!BS62+KMM!BS62+BKDM!BS62+NZB!BS62+KMDY!BS62+ADB!BS62+NML!BS62+MNRL!BS62+KBASF!BS62</f>
        <v>0</v>
      </c>
      <c r="BT62" s="14">
        <f>HNK!BT62+WGL!BT62+JBHPL!BT62+JANG!BT62+MHBD!BT62+KRN!BT62+PDLY!BT62+JGTYL!BT62+KMM!BT62+BKDM!BT62+NZB!BT62+KMDY!BT62+ADB!BT62+NML!BT62+MNRL!BT62+KBASF!BT62</f>
        <v>0</v>
      </c>
      <c r="BU62" s="14">
        <f>HNK!BU62+WGL!BU62+JBHPL!BU62+JANG!BU62+MHBD!BU62+KRN!BU62+PDLY!BU62+JGTYL!BU62+KMM!BU62+BKDM!BU62+NZB!BU62+KMDY!BU62+ADB!BU62+NML!BU62+MNRL!BU62+KBASF!BU62</f>
        <v>0</v>
      </c>
      <c r="BV62" s="14">
        <f>HNK!BV62+WGL!BV62+JBHPL!BV62+JANG!BV62+MHBD!BV62+KRN!BV62+PDLY!BV62+JGTYL!BV62+KMM!BV62+BKDM!BV62+NZB!BV62+KMDY!BV62+ADB!BV62+NML!BV62+MNRL!BV62+KBASF!BV62</f>
        <v>0</v>
      </c>
      <c r="BW62" s="14">
        <f>HNK!BW62+WGL!BW62+JBHPL!BW62+JANG!BW62+MHBD!BW62+KRN!BW62+PDLY!BW62+JGTYL!BW62+KMM!BW62+BKDM!BW62+NZB!BW62+KMDY!BW62+ADB!BW62+NML!BW62+MNRL!BW62+KBASF!BW62</f>
        <v>0</v>
      </c>
      <c r="BX62" s="14">
        <f>HNK!BX62+WGL!BX62+JBHPL!BX62+JANG!BX62+MHBD!BX62+KRN!BX62+PDLY!BX62+JGTYL!BX62+KMM!BX62+BKDM!BX62+NZB!BX62+KMDY!BX62+ADB!BX62+NML!BX62+MNRL!BX62+KBASF!BX62</f>
        <v>0</v>
      </c>
      <c r="BY62" s="14">
        <f>HNK!BY62+WGL!BY62+JBHPL!BY62+JANG!BY62+MHBD!BY62+KRN!BY62+PDLY!BY62+JGTYL!BY62+KMM!BY62+BKDM!BY62+NZB!BY62+KMDY!BY62+ADB!BY62+NML!BY62+MNRL!BY62+KBASF!BY62</f>
        <v>0</v>
      </c>
      <c r="BZ62" s="14">
        <f>HNK!BZ62+WGL!BZ62+JBHPL!BZ62+JANG!BZ62+MHBD!BZ62+KRN!BZ62+PDLY!BZ62+JGTYL!BZ62+KMM!BZ62+BKDM!BZ62+NZB!BZ62+KMDY!BZ62+ADB!BZ62+NML!BZ62+MNRL!BZ62+KBASF!BZ62</f>
        <v>0</v>
      </c>
      <c r="CA62" s="14">
        <f>HNK!CA62+WGL!CA62+JBHPL!CA62+JANG!CA62+MHBD!CA62+KRN!CA62+PDLY!CA62+JGTYL!CA62+KMM!CA62+BKDM!CA62+NZB!CA62+KMDY!CA62+ADB!CA62+NML!CA62+MNRL!CA62+KBASF!CA62</f>
        <v>0</v>
      </c>
      <c r="CB62" s="13">
        <f t="shared" si="179"/>
        <v>8.5570000000000004</v>
      </c>
      <c r="CC62" s="23">
        <f t="shared" si="180"/>
        <v>0</v>
      </c>
      <c r="CD62" s="23">
        <f t="shared" si="181"/>
        <v>0</v>
      </c>
      <c r="CE62" s="23">
        <f t="shared" si="182"/>
        <v>0</v>
      </c>
      <c r="CF62" s="23">
        <f t="shared" si="183"/>
        <v>-0.3672264113548025</v>
      </c>
      <c r="CG62" s="23">
        <f t="shared" si="184"/>
        <v>-0.87837345756060192</v>
      </c>
      <c r="CH62" s="38">
        <v>0</v>
      </c>
      <c r="CI62" s="25" t="s">
        <v>80</v>
      </c>
      <c r="CJ62" s="26">
        <f t="shared" si="185"/>
        <v>0</v>
      </c>
      <c r="CK62" s="26">
        <f t="shared" si="185"/>
        <v>0</v>
      </c>
      <c r="CL62" s="26">
        <f t="shared" si="185"/>
        <v>0</v>
      </c>
      <c r="CM62" s="26">
        <f t="shared" si="185"/>
        <v>0</v>
      </c>
      <c r="CN62" s="26">
        <f t="shared" si="185"/>
        <v>0</v>
      </c>
      <c r="CO62" s="26">
        <f t="shared" si="185"/>
        <v>0</v>
      </c>
      <c r="CP62" s="14">
        <f>HNK!CP62+WGL!CP62+JBHPL!CP62+JANG!CP62+MHBD!CP62+KRN!CP62+PDLY!CP62+JGTYL!CP62+KMM!CP62+BKDM!CP62+NZB!CP62+KMDY!CP62+ADB!CP62+NML!CP62+MNRL!CP62+KBASF!CP62</f>
        <v>0</v>
      </c>
      <c r="CQ62" s="14">
        <f>HNK!CQ62+WGL!CQ62+JBHPL!CQ62+JANG!CQ62+MHBD!CQ62+KRN!CQ62+PDLY!CQ62+JGTYL!CQ62+KMM!CQ62+BKDM!CQ62+NZB!CQ62+KMDY!CQ62+ADB!CQ62+NML!CQ62+MNRL!CQ62+KBASF!CQ62</f>
        <v>3.3000000000000002E-2</v>
      </c>
      <c r="CR62" s="14">
        <f>HNK!CR62+WGL!CR62+JBHPL!CR62+JANG!CR62+MHBD!CR62+KRN!CR62+PDLY!CR62+JGTYL!CR62+KMM!CR62+BKDM!CR62+NZB!CR62+KMDY!CR62+ADB!CR62+NML!CR62+MNRL!CR62+KBASF!CR62</f>
        <v>0.10970000000000001</v>
      </c>
      <c r="CS62" s="14">
        <f>HNK!CS62+WGL!CS62+JBHPL!CS62+JANG!CS62+MHBD!CS62+KRN!CS62+PDLY!CS62+JGTYL!CS62+KMM!CS62+BKDM!CS62+NZB!CS62+KMDY!CS62+ADB!CS62+NML!CS62+MNRL!CS62+KBASF!CS62</f>
        <v>9.06E-2</v>
      </c>
      <c r="CT62" s="14">
        <f>HNK!CT62+WGL!CT62+JBHPL!CT62+JANG!CT62+MHBD!CT62+KRN!CT62+PDLY!CT62+JGTYL!CT62+KMM!CT62+BKDM!CT62+NZB!CT62+KMDY!CT62+ADB!CT62+NML!CT62+MNRL!CT62+KBASF!CT62</f>
        <v>9.7299999999999998E-2</v>
      </c>
      <c r="CU62" s="14">
        <f>HNK!CU62+WGL!CU62+JBHPL!CU62+JANG!CU62+MHBD!CU62+KRN!CU62+PDLY!CU62+JGTYL!CU62+KMM!CU62+BKDM!CU62+NZB!CU62+KMDY!CU62+ADB!CU62+NML!CU62+MNRL!CU62+KBASF!CU62</f>
        <v>0.1132</v>
      </c>
      <c r="CV62" s="34">
        <f t="shared" si="186"/>
        <v>0</v>
      </c>
      <c r="CW62" s="34">
        <f t="shared" si="186"/>
        <v>0</v>
      </c>
      <c r="CX62" s="34">
        <f t="shared" si="186"/>
        <v>0</v>
      </c>
      <c r="CY62" s="34">
        <f t="shared" si="186"/>
        <v>0</v>
      </c>
      <c r="CZ62" s="34">
        <f t="shared" si="186"/>
        <v>0</v>
      </c>
      <c r="DA62" s="34">
        <f t="shared" si="186"/>
        <v>0</v>
      </c>
      <c r="DB62" s="13">
        <f t="shared" si="187"/>
        <v>0.44379999999999997</v>
      </c>
      <c r="DC62" s="40">
        <f t="shared" si="188"/>
        <v>0</v>
      </c>
      <c r="DD62" s="41">
        <f t="shared" si="189"/>
        <v>0</v>
      </c>
      <c r="DE62" s="40">
        <f t="shared" si="190"/>
        <v>-0.72513412945226985</v>
      </c>
      <c r="DF62" s="40">
        <f t="shared" si="191"/>
        <v>-0.9205768580822824</v>
      </c>
      <c r="DG62" s="40">
        <f t="shared" si="192"/>
        <v>-0.9481360289821199</v>
      </c>
      <c r="DH62" s="40">
        <v>0</v>
      </c>
      <c r="DI62" s="25" t="s">
        <v>80</v>
      </c>
      <c r="DJ62" s="50">
        <f t="shared" si="193"/>
        <v>0</v>
      </c>
      <c r="DK62" s="68">
        <f t="shared" si="194"/>
        <v>0</v>
      </c>
      <c r="DL62" s="68">
        <f t="shared" si="194"/>
        <v>3.3000000000000002E-2</v>
      </c>
      <c r="DM62" s="68">
        <f t="shared" si="194"/>
        <v>0.10970000000000001</v>
      </c>
      <c r="DN62" s="68">
        <f t="shared" si="195"/>
        <v>9.06E-2</v>
      </c>
      <c r="DO62" s="68">
        <f t="shared" si="195"/>
        <v>9.7299999999999998E-2</v>
      </c>
      <c r="DP62" s="68">
        <f t="shared" si="195"/>
        <v>0.1132</v>
      </c>
      <c r="DQ62" s="68">
        <f t="shared" si="195"/>
        <v>0</v>
      </c>
      <c r="DR62" s="68">
        <f t="shared" si="195"/>
        <v>0</v>
      </c>
      <c r="DS62" s="68">
        <f t="shared" si="195"/>
        <v>0</v>
      </c>
      <c r="DT62" s="68">
        <f t="shared" si="195"/>
        <v>0</v>
      </c>
      <c r="DU62" s="68">
        <f t="shared" si="195"/>
        <v>0</v>
      </c>
      <c r="DV62" s="68">
        <f t="shared" si="195"/>
        <v>0</v>
      </c>
      <c r="DW62" s="13">
        <f t="shared" si="196"/>
        <v>0.44379999999999997</v>
      </c>
      <c r="DX62" s="126"/>
      <c r="DY62" s="126"/>
      <c r="DZ62" s="126"/>
      <c r="EA62" s="126"/>
      <c r="EB62" s="126"/>
      <c r="EC62" s="126"/>
      <c r="ED62" s="126"/>
      <c r="EE62" s="126"/>
      <c r="EF62" s="126"/>
      <c r="EG62" s="126"/>
      <c r="EH62" s="126"/>
      <c r="EI62" s="126"/>
      <c r="EJ62" s="125"/>
      <c r="EK62" s="126"/>
      <c r="EL62" s="126"/>
      <c r="EM62" s="126"/>
      <c r="EN62" s="126"/>
      <c r="EO62" s="126"/>
      <c r="EP62" s="126"/>
      <c r="EQ62" s="126"/>
      <c r="ER62" s="126"/>
      <c r="ES62" s="126"/>
      <c r="ET62" s="126"/>
      <c r="EU62" s="126"/>
      <c r="EV62" s="126"/>
      <c r="EW62" s="125"/>
      <c r="EX62" s="126"/>
      <c r="EY62" s="126"/>
      <c r="EZ62" s="126"/>
      <c r="FA62" s="126"/>
      <c r="FB62" s="126"/>
      <c r="FC62" s="126"/>
      <c r="FD62" s="126"/>
      <c r="FE62" s="126"/>
      <c r="FF62" s="126"/>
      <c r="FG62" s="126"/>
      <c r="FH62" s="126"/>
      <c r="FI62" s="126"/>
      <c r="FJ62" s="125"/>
      <c r="FK62" s="126"/>
      <c r="FL62" s="126"/>
      <c r="FM62" s="126"/>
      <c r="FN62" s="126"/>
      <c r="FO62" s="126"/>
      <c r="FP62" s="126"/>
      <c r="FQ62" s="126"/>
      <c r="FR62" s="126"/>
      <c r="FS62" s="126"/>
      <c r="FT62" s="126"/>
      <c r="FU62" s="126"/>
      <c r="FV62" s="126"/>
      <c r="FW62" s="125"/>
      <c r="FX62" s="126"/>
      <c r="FY62" s="126"/>
      <c r="FZ62" s="126"/>
      <c r="GA62" s="126"/>
      <c r="GB62" s="126"/>
      <c r="GC62" s="126"/>
      <c r="GD62" s="126"/>
      <c r="GE62" s="126"/>
      <c r="GF62" s="126"/>
      <c r="GG62" s="126"/>
      <c r="GH62" s="126"/>
      <c r="GI62" s="126"/>
      <c r="GJ62" s="125"/>
      <c r="GK62" s="126"/>
      <c r="GL62" s="126"/>
      <c r="GM62" s="126"/>
      <c r="GN62" s="126"/>
      <c r="GO62" s="126"/>
      <c r="GP62" s="126"/>
      <c r="GQ62" s="126"/>
      <c r="GR62" s="126"/>
      <c r="GS62" s="126"/>
      <c r="GT62" s="126"/>
      <c r="GU62" s="126"/>
      <c r="GV62" s="126"/>
      <c r="GW62" s="125"/>
      <c r="GX62" s="126"/>
      <c r="GY62" s="126"/>
      <c r="GZ62" s="126"/>
      <c r="HA62" s="126"/>
      <c r="HB62" s="126"/>
      <c r="HC62" s="126"/>
      <c r="HD62" s="126"/>
      <c r="HE62" s="126"/>
      <c r="HF62" s="126"/>
      <c r="HG62" s="126"/>
      <c r="HH62" s="126"/>
      <c r="HI62" s="126"/>
      <c r="HJ62" s="125"/>
      <c r="HK62" s="126"/>
      <c r="HL62" s="126"/>
      <c r="HM62" s="126"/>
      <c r="HN62" s="126"/>
      <c r="HO62" s="126"/>
      <c r="HP62" s="126"/>
      <c r="HQ62" s="126"/>
      <c r="HR62" s="126"/>
      <c r="HS62" s="126"/>
      <c r="HT62" s="126"/>
      <c r="HU62" s="126"/>
      <c r="HV62" s="126"/>
      <c r="HW62" s="125"/>
      <c r="HX62" s="126"/>
      <c r="HY62" s="126"/>
      <c r="HZ62" s="126"/>
      <c r="IA62" s="126"/>
      <c r="IB62" s="126"/>
      <c r="IC62" s="126"/>
      <c r="ID62" s="126"/>
      <c r="IE62" s="126"/>
      <c r="IF62" s="126"/>
      <c r="IG62" s="126"/>
      <c r="IH62" s="126"/>
      <c r="II62" s="126"/>
      <c r="IJ62" s="125"/>
      <c r="IK62" s="126"/>
      <c r="IL62" s="126"/>
      <c r="IM62" s="126"/>
      <c r="IN62" s="126"/>
      <c r="IO62" s="126"/>
      <c r="IP62" s="126"/>
      <c r="IQ62" s="126"/>
      <c r="IR62" s="126"/>
      <c r="IS62" s="126"/>
      <c r="IT62" s="126"/>
      <c r="IU62" s="126"/>
      <c r="IV62" s="126"/>
      <c r="IW62" s="125"/>
    </row>
    <row r="63" spans="2:257" ht="12.5" x14ac:dyDescent="0.2">
      <c r="B63" s="3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3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3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3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3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3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3"/>
      <c r="CC63" s="23"/>
      <c r="CD63" s="23"/>
      <c r="CE63" s="23"/>
      <c r="CF63" s="23"/>
      <c r="CG63" s="23"/>
      <c r="CH63" s="32"/>
      <c r="CI63" s="25"/>
      <c r="CJ63" s="26"/>
      <c r="CK63" s="26"/>
      <c r="CL63" s="26"/>
      <c r="CM63" s="26"/>
      <c r="CN63" s="26"/>
      <c r="CO63" s="26"/>
      <c r="CP63" s="17"/>
      <c r="CQ63" s="17"/>
      <c r="CR63" s="17"/>
      <c r="CS63" s="17"/>
      <c r="CT63" s="17"/>
      <c r="CU63" s="17"/>
      <c r="CV63" s="34"/>
      <c r="CW63" s="34"/>
      <c r="CX63" s="34"/>
      <c r="CY63" s="34"/>
      <c r="CZ63" s="34"/>
      <c r="DA63" s="34"/>
      <c r="DB63" s="13"/>
      <c r="DC63" s="40"/>
      <c r="DD63" s="41"/>
      <c r="DE63" s="40"/>
      <c r="DF63" s="40"/>
      <c r="DG63" s="40"/>
      <c r="DH63" s="40"/>
      <c r="DI63" s="25"/>
      <c r="DJ63" s="50"/>
      <c r="DK63" s="68"/>
      <c r="DL63" s="68"/>
      <c r="DM63" s="68"/>
      <c r="DN63" s="68"/>
      <c r="DO63" s="68"/>
      <c r="DP63" s="68"/>
      <c r="DQ63" s="68"/>
      <c r="DR63" s="68"/>
      <c r="DS63" s="68"/>
      <c r="DT63" s="68"/>
      <c r="DU63" s="68"/>
      <c r="DV63" s="68"/>
      <c r="DW63" s="13"/>
      <c r="DX63" s="126"/>
      <c r="DY63" s="126"/>
      <c r="DZ63" s="126"/>
      <c r="EA63" s="126"/>
      <c r="EB63" s="126"/>
      <c r="EC63" s="126"/>
      <c r="ED63" s="126"/>
      <c r="EE63" s="126"/>
      <c r="EF63" s="126"/>
      <c r="EG63" s="126"/>
      <c r="EH63" s="126"/>
      <c r="EI63" s="126"/>
      <c r="EJ63" s="125"/>
      <c r="EK63" s="126"/>
      <c r="EL63" s="126"/>
      <c r="EM63" s="126"/>
      <c r="EN63" s="126"/>
      <c r="EO63" s="126"/>
      <c r="EP63" s="126"/>
      <c r="EQ63" s="126"/>
      <c r="ER63" s="126"/>
      <c r="ES63" s="126"/>
      <c r="ET63" s="126"/>
      <c r="EU63" s="126"/>
      <c r="EV63" s="126"/>
      <c r="EW63" s="125"/>
      <c r="EX63" s="126"/>
      <c r="EY63" s="126"/>
      <c r="EZ63" s="126"/>
      <c r="FA63" s="126"/>
      <c r="FB63" s="126"/>
      <c r="FC63" s="126"/>
      <c r="FD63" s="126"/>
      <c r="FE63" s="126"/>
      <c r="FF63" s="126"/>
      <c r="FG63" s="126"/>
      <c r="FH63" s="126"/>
      <c r="FI63" s="126"/>
      <c r="FJ63" s="125"/>
      <c r="FK63" s="126"/>
      <c r="FL63" s="126"/>
      <c r="FM63" s="126"/>
      <c r="FN63" s="126"/>
      <c r="FO63" s="126"/>
      <c r="FP63" s="126"/>
      <c r="FQ63" s="126"/>
      <c r="FR63" s="126"/>
      <c r="FS63" s="126"/>
      <c r="FT63" s="126"/>
      <c r="FU63" s="126"/>
      <c r="FV63" s="126"/>
      <c r="FW63" s="125"/>
      <c r="FX63" s="126"/>
      <c r="FY63" s="126"/>
      <c r="FZ63" s="126"/>
      <c r="GA63" s="126"/>
      <c r="GB63" s="126"/>
      <c r="GC63" s="126"/>
      <c r="GD63" s="126"/>
      <c r="GE63" s="126"/>
      <c r="GF63" s="126"/>
      <c r="GG63" s="126"/>
      <c r="GH63" s="126"/>
      <c r="GI63" s="126"/>
      <c r="GJ63" s="125"/>
      <c r="GK63" s="126"/>
      <c r="GL63" s="126"/>
      <c r="GM63" s="126"/>
      <c r="GN63" s="126"/>
      <c r="GO63" s="126"/>
      <c r="GP63" s="126"/>
      <c r="GQ63" s="126"/>
      <c r="GR63" s="126"/>
      <c r="GS63" s="126"/>
      <c r="GT63" s="126"/>
      <c r="GU63" s="126"/>
      <c r="GV63" s="126"/>
      <c r="GW63" s="125"/>
      <c r="GX63" s="126"/>
      <c r="GY63" s="126"/>
      <c r="GZ63" s="126"/>
      <c r="HA63" s="126"/>
      <c r="HB63" s="126"/>
      <c r="HC63" s="126"/>
      <c r="HD63" s="126"/>
      <c r="HE63" s="126"/>
      <c r="HF63" s="126"/>
      <c r="HG63" s="126"/>
      <c r="HH63" s="126"/>
      <c r="HI63" s="126"/>
      <c r="HJ63" s="125"/>
      <c r="HK63" s="126"/>
      <c r="HL63" s="126"/>
      <c r="HM63" s="126"/>
      <c r="HN63" s="126"/>
      <c r="HO63" s="126"/>
      <c r="HP63" s="126"/>
      <c r="HQ63" s="126"/>
      <c r="HR63" s="126"/>
      <c r="HS63" s="126"/>
      <c r="HT63" s="126"/>
      <c r="HU63" s="126"/>
      <c r="HV63" s="126"/>
      <c r="HW63" s="125"/>
      <c r="HX63" s="126"/>
      <c r="HY63" s="126"/>
      <c r="HZ63" s="126"/>
      <c r="IA63" s="126"/>
      <c r="IB63" s="126"/>
      <c r="IC63" s="126"/>
      <c r="ID63" s="126"/>
      <c r="IE63" s="126"/>
      <c r="IF63" s="126"/>
      <c r="IG63" s="126"/>
      <c r="IH63" s="126"/>
      <c r="II63" s="126"/>
      <c r="IJ63" s="125"/>
      <c r="IK63" s="126"/>
      <c r="IL63" s="126"/>
      <c r="IM63" s="126"/>
      <c r="IN63" s="126"/>
      <c r="IO63" s="126"/>
      <c r="IP63" s="126"/>
      <c r="IQ63" s="126"/>
      <c r="IR63" s="126"/>
      <c r="IS63" s="126"/>
      <c r="IT63" s="126"/>
      <c r="IU63" s="126"/>
      <c r="IV63" s="126"/>
      <c r="IW63" s="125"/>
    </row>
    <row r="64" spans="2:257" ht="10.5" x14ac:dyDescent="0.25">
      <c r="B64" s="6" t="s">
        <v>0</v>
      </c>
      <c r="C64" s="5">
        <f t="shared" ref="C64:AH64" si="204">SUM(C51:C63)</f>
        <v>101.90486679000001</v>
      </c>
      <c r="D64" s="5">
        <f t="shared" si="204"/>
        <v>103.8201339</v>
      </c>
      <c r="E64" s="5">
        <f t="shared" si="204"/>
        <v>109.75972900000001</v>
      </c>
      <c r="F64" s="5">
        <f t="shared" si="204"/>
        <v>140.67334561999999</v>
      </c>
      <c r="G64" s="5">
        <f t="shared" si="204"/>
        <v>178.52463501</v>
      </c>
      <c r="H64" s="5">
        <f t="shared" si="204"/>
        <v>182.57297723999997</v>
      </c>
      <c r="I64" s="5">
        <f t="shared" si="204"/>
        <v>156.03784252608088</v>
      </c>
      <c r="J64" s="5">
        <f t="shared" si="204"/>
        <v>153.63158141</v>
      </c>
      <c r="K64" s="5">
        <f t="shared" si="204"/>
        <v>103.27934934999999</v>
      </c>
      <c r="L64" s="5">
        <f t="shared" si="204"/>
        <v>113.36095302999999</v>
      </c>
      <c r="M64" s="5">
        <f t="shared" si="204"/>
        <v>140.04489941</v>
      </c>
      <c r="N64" s="5">
        <f t="shared" si="204"/>
        <v>122.45502267999993</v>
      </c>
      <c r="O64" s="5">
        <f t="shared" si="204"/>
        <v>1606.0653359660807</v>
      </c>
      <c r="P64" s="5">
        <f t="shared" si="204"/>
        <v>130.82665495458335</v>
      </c>
      <c r="Q64" s="5">
        <f t="shared" si="204"/>
        <v>102.13026069708336</v>
      </c>
      <c r="R64" s="5">
        <f t="shared" si="204"/>
        <v>104.87446365458338</v>
      </c>
      <c r="S64" s="5">
        <f t="shared" si="204"/>
        <v>145.82307288083337</v>
      </c>
      <c r="T64" s="5">
        <f t="shared" si="204"/>
        <v>169.3728504508334</v>
      </c>
      <c r="U64" s="5">
        <f t="shared" si="204"/>
        <v>172.86451812083334</v>
      </c>
      <c r="V64" s="5">
        <f t="shared" si="204"/>
        <v>180.86191764083333</v>
      </c>
      <c r="W64" s="5">
        <f t="shared" si="204"/>
        <v>150.35254113083337</v>
      </c>
      <c r="X64" s="5">
        <f t="shared" si="204"/>
        <v>102.50704141083338</v>
      </c>
      <c r="Y64" s="5">
        <f t="shared" si="204"/>
        <v>121.41105760083336</v>
      </c>
      <c r="Z64" s="5">
        <f t="shared" si="204"/>
        <v>160.29845700083337</v>
      </c>
      <c r="AA64" s="5">
        <f t="shared" si="204"/>
        <v>198.38465580083337</v>
      </c>
      <c r="AB64" s="5">
        <f t="shared" si="204"/>
        <v>1739.7074913437502</v>
      </c>
      <c r="AC64" s="5">
        <f t="shared" si="204"/>
        <v>176.10299199999997</v>
      </c>
      <c r="AD64" s="5">
        <f t="shared" si="204"/>
        <v>120.032032</v>
      </c>
      <c r="AE64" s="5">
        <f t="shared" si="204"/>
        <v>130.978634</v>
      </c>
      <c r="AF64" s="5">
        <f t="shared" si="204"/>
        <v>129.14773399999999</v>
      </c>
      <c r="AG64" s="5">
        <f t="shared" si="204"/>
        <v>192.03410400000001</v>
      </c>
      <c r="AH64" s="5">
        <f t="shared" si="204"/>
        <v>227.55655999999999</v>
      </c>
      <c r="AI64" s="5">
        <f t="shared" ref="AI64:BN64" si="205">SUM(AI51:AI63)</f>
        <v>244.67170800000002</v>
      </c>
      <c r="AJ64" s="5">
        <f t="shared" si="205"/>
        <v>239.75408199999998</v>
      </c>
      <c r="AK64" s="5">
        <f t="shared" si="205"/>
        <v>193.18510300000003</v>
      </c>
      <c r="AL64" s="5">
        <f t="shared" si="205"/>
        <v>186.72494599999999</v>
      </c>
      <c r="AM64" s="5">
        <f t="shared" si="205"/>
        <v>172.41844000000003</v>
      </c>
      <c r="AN64" s="5">
        <f t="shared" si="205"/>
        <v>219.34390000000016</v>
      </c>
      <c r="AO64" s="5">
        <f t="shared" si="205"/>
        <v>2231.9502350000002</v>
      </c>
      <c r="AP64" s="5">
        <f t="shared" si="205"/>
        <v>182.02882947490605</v>
      </c>
      <c r="AQ64" s="5">
        <f t="shared" si="205"/>
        <v>122.9558479741151</v>
      </c>
      <c r="AR64" s="5">
        <f t="shared" si="205"/>
        <v>121.88853330568267</v>
      </c>
      <c r="AS64" s="5">
        <f t="shared" si="205"/>
        <v>174.16094592361242</v>
      </c>
      <c r="AT64" s="5">
        <f t="shared" si="205"/>
        <v>321.04243968763973</v>
      </c>
      <c r="AU64" s="5">
        <f t="shared" si="205"/>
        <v>452.13726702116293</v>
      </c>
      <c r="AV64" s="5">
        <f t="shared" si="205"/>
        <v>201.71266074311211</v>
      </c>
      <c r="AW64" s="5">
        <f t="shared" si="205"/>
        <v>470.42433394106621</v>
      </c>
      <c r="AX64" s="5">
        <f t="shared" si="205"/>
        <v>661.94026634322847</v>
      </c>
      <c r="AY64" s="5">
        <f t="shared" si="205"/>
        <v>326.59640221267489</v>
      </c>
      <c r="AZ64" s="5">
        <f t="shared" si="205"/>
        <v>468.22858746270805</v>
      </c>
      <c r="BA64" s="5">
        <f t="shared" si="205"/>
        <v>568.1616315700918</v>
      </c>
      <c r="BB64" s="5">
        <f t="shared" si="205"/>
        <v>4071.2777456600002</v>
      </c>
      <c r="BC64" s="5">
        <f t="shared" si="205"/>
        <v>318.66345594000006</v>
      </c>
      <c r="BD64" s="5">
        <f t="shared" si="205"/>
        <v>171.09922143000003</v>
      </c>
      <c r="BE64" s="5">
        <f t="shared" si="205"/>
        <v>185.84755840000003</v>
      </c>
      <c r="BF64" s="5">
        <f t="shared" si="205"/>
        <v>157.41291427000002</v>
      </c>
      <c r="BG64" s="5">
        <f t="shared" si="205"/>
        <v>598.33735513999989</v>
      </c>
      <c r="BH64" s="5">
        <f t="shared" si="205"/>
        <v>159.30923744</v>
      </c>
      <c r="BI64" s="5">
        <f t="shared" si="205"/>
        <v>113.781389</v>
      </c>
      <c r="BJ64" s="5">
        <f t="shared" si="205"/>
        <v>118.90656589999999</v>
      </c>
      <c r="BK64" s="5">
        <f t="shared" si="205"/>
        <v>126.1843744</v>
      </c>
      <c r="BL64" s="5">
        <f t="shared" si="205"/>
        <v>210.18020259999997</v>
      </c>
      <c r="BM64" s="5">
        <f t="shared" si="205"/>
        <v>761.29666101999987</v>
      </c>
      <c r="BN64" s="5">
        <f t="shared" si="205"/>
        <v>299.79203330000007</v>
      </c>
      <c r="BO64" s="5">
        <f t="shared" ref="BO64:CT64" si="206">SUM(BO51:BO63)</f>
        <v>3220.8109688400004</v>
      </c>
      <c r="BP64" s="5">
        <f t="shared" si="206"/>
        <v>393.56487930000003</v>
      </c>
      <c r="BQ64" s="5">
        <f t="shared" si="206"/>
        <v>178.81620499000002</v>
      </c>
      <c r="BR64" s="5">
        <f t="shared" si="206"/>
        <v>287.45406319999995</v>
      </c>
      <c r="BS64" s="5">
        <f t="shared" si="206"/>
        <v>774.44435009000006</v>
      </c>
      <c r="BT64" s="5">
        <f t="shared" si="206"/>
        <v>180.89991839999996</v>
      </c>
      <c r="BU64" s="5">
        <f t="shared" si="206"/>
        <v>176.15027706999999</v>
      </c>
      <c r="BV64" s="5">
        <f t="shared" si="206"/>
        <v>156.59340029999998</v>
      </c>
      <c r="BW64" s="5">
        <f t="shared" si="206"/>
        <v>122.58132459146061</v>
      </c>
      <c r="BX64" s="5">
        <f t="shared" si="206"/>
        <v>110.94577737179127</v>
      </c>
      <c r="BY64" s="5">
        <f t="shared" si="206"/>
        <v>189.74798289999998</v>
      </c>
      <c r="BZ64" s="5">
        <f t="shared" si="206"/>
        <v>177.61384031000003</v>
      </c>
      <c r="CA64" s="5">
        <f t="shared" si="206"/>
        <v>391.05140969999974</v>
      </c>
      <c r="CB64" s="5">
        <f t="shared" si="206"/>
        <v>3139.8634282232515</v>
      </c>
      <c r="CC64" s="5">
        <f t="shared" si="206"/>
        <v>0.31730208104799673</v>
      </c>
      <c r="CD64" s="5">
        <f t="shared" si="206"/>
        <v>0.5231520762541374</v>
      </c>
      <c r="CE64" s="5">
        <f t="shared" si="206"/>
        <v>0.7773789890613817</v>
      </c>
      <c r="CF64" s="5">
        <f t="shared" si="206"/>
        <v>-0.48315978103289048</v>
      </c>
      <c r="CG64" s="5">
        <f t="shared" si="206"/>
        <v>-0.94629218753171784</v>
      </c>
      <c r="CH64" s="5">
        <f t="shared" si="206"/>
        <v>0.36000000000000004</v>
      </c>
      <c r="CI64" s="5">
        <f t="shared" si="206"/>
        <v>0</v>
      </c>
      <c r="CJ64" s="5">
        <f t="shared" si="206"/>
        <v>0.39838868374558073</v>
      </c>
      <c r="CK64" s="5">
        <f t="shared" si="206"/>
        <v>0.39838868374558073</v>
      </c>
      <c r="CL64" s="5">
        <f t="shared" si="206"/>
        <v>0.39838868374558073</v>
      </c>
      <c r="CM64" s="5">
        <f t="shared" si="206"/>
        <v>0.39838868374558073</v>
      </c>
      <c r="CN64" s="5">
        <f t="shared" si="206"/>
        <v>0.39838868374558073</v>
      </c>
      <c r="CO64" s="5">
        <f t="shared" si="206"/>
        <v>0.39838868374558073</v>
      </c>
      <c r="CP64" s="5">
        <f t="shared" si="206"/>
        <v>410.01798288000003</v>
      </c>
      <c r="CQ64" s="5">
        <f t="shared" si="206"/>
        <v>192.46076051999998</v>
      </c>
      <c r="CR64" s="5">
        <f t="shared" si="206"/>
        <v>302.99062071999992</v>
      </c>
      <c r="CS64" s="5">
        <f t="shared" si="206"/>
        <v>840.89255379000008</v>
      </c>
      <c r="CT64" s="5">
        <f t="shared" si="206"/>
        <v>187.59942358999999</v>
      </c>
      <c r="CU64" s="5">
        <f t="shared" ref="CU64:DB64" si="207">SUM(CU51:CU63)</f>
        <v>195.785094337</v>
      </c>
      <c r="CV64" s="5">
        <f t="shared" si="207"/>
        <v>166.00512325287809</v>
      </c>
      <c r="CW64" s="5">
        <f t="shared" si="207"/>
        <v>128.15546912879338</v>
      </c>
      <c r="CX64" s="5">
        <f t="shared" si="207"/>
        <v>116.09959448361113</v>
      </c>
      <c r="CY64" s="5">
        <f t="shared" si="207"/>
        <v>202.40537310887586</v>
      </c>
      <c r="CZ64" s="5">
        <f t="shared" si="207"/>
        <v>189.0620156989909</v>
      </c>
      <c r="DA64" s="5">
        <f t="shared" si="207"/>
        <v>424.45795222527403</v>
      </c>
      <c r="DB64" s="5">
        <f t="shared" si="207"/>
        <v>3355.9319637354233</v>
      </c>
      <c r="DC64" s="5"/>
      <c r="DD64" s="5"/>
      <c r="DE64" s="5"/>
      <c r="DF64" s="5"/>
      <c r="DG64" s="5"/>
      <c r="DH64" s="5"/>
      <c r="DI64" s="5"/>
      <c r="DJ64" s="5"/>
      <c r="DK64" s="5">
        <f t="shared" ref="DK64:DW64" si="208">SUM(DK51:DK63)</f>
        <v>415.20026872952502</v>
      </c>
      <c r="DL64" s="5">
        <f t="shared" si="208"/>
        <v>198.05213978315581</v>
      </c>
      <c r="DM64" s="5">
        <f t="shared" si="208"/>
        <v>308.48167441232647</v>
      </c>
      <c r="DN64" s="5">
        <f t="shared" si="208"/>
        <v>846.00976541935449</v>
      </c>
      <c r="DO64" s="5">
        <f t="shared" si="208"/>
        <v>192.84647841314313</v>
      </c>
      <c r="DP64" s="5">
        <f t="shared" si="208"/>
        <v>201.25685708789246</v>
      </c>
      <c r="DQ64" s="5">
        <f t="shared" si="208"/>
        <v>171.23807507581355</v>
      </c>
      <c r="DR64" s="5">
        <f t="shared" si="208"/>
        <v>133.85259963333971</v>
      </c>
      <c r="DS64" s="5">
        <f t="shared" si="208"/>
        <v>121.12041426588753</v>
      </c>
      <c r="DT64" s="5">
        <f t="shared" si="208"/>
        <v>207.75405862121417</v>
      </c>
      <c r="DU64" s="5">
        <f t="shared" si="208"/>
        <v>194.38603097599687</v>
      </c>
      <c r="DV64" s="5">
        <f t="shared" si="208"/>
        <v>429.15718914844717</v>
      </c>
      <c r="DW64" s="5">
        <f t="shared" si="208"/>
        <v>3419.3555515660964</v>
      </c>
      <c r="DX64" s="127"/>
      <c r="DY64" s="127"/>
      <c r="DZ64" s="127"/>
      <c r="EA64" s="127"/>
      <c r="EB64" s="127"/>
      <c r="EC64" s="127"/>
      <c r="ED64" s="127"/>
      <c r="EE64" s="127"/>
      <c r="EF64" s="127"/>
      <c r="EG64" s="127"/>
      <c r="EH64" s="127"/>
      <c r="EI64" s="127"/>
      <c r="EJ64" s="127"/>
      <c r="EK64" s="127"/>
      <c r="EL64" s="127"/>
      <c r="EM64" s="127"/>
      <c r="EN64" s="127"/>
      <c r="EO64" s="127"/>
      <c r="EP64" s="127"/>
      <c r="EQ64" s="127"/>
      <c r="ER64" s="127"/>
      <c r="ES64" s="127"/>
      <c r="ET64" s="127"/>
      <c r="EU64" s="127"/>
      <c r="EV64" s="127"/>
      <c r="EW64" s="127"/>
      <c r="EX64" s="127"/>
      <c r="EY64" s="127"/>
      <c r="EZ64" s="127"/>
      <c r="FA64" s="127"/>
      <c r="FB64" s="127"/>
      <c r="FC64" s="127"/>
      <c r="FD64" s="127"/>
      <c r="FE64" s="127"/>
      <c r="FF64" s="127"/>
      <c r="FG64" s="127"/>
      <c r="FH64" s="127"/>
      <c r="FI64" s="127"/>
      <c r="FJ64" s="127"/>
      <c r="FK64" s="127"/>
      <c r="FL64" s="127"/>
      <c r="FM64" s="127"/>
      <c r="FN64" s="127"/>
      <c r="FO64" s="127"/>
      <c r="FP64" s="127"/>
      <c r="FQ64" s="127"/>
      <c r="FR64" s="127"/>
      <c r="FS64" s="127"/>
      <c r="FT64" s="127"/>
      <c r="FU64" s="127"/>
      <c r="FV64" s="127"/>
      <c r="FW64" s="127"/>
      <c r="FX64" s="127"/>
      <c r="FY64" s="127"/>
      <c r="FZ64" s="127"/>
      <c r="GA64" s="127"/>
      <c r="GB64" s="127"/>
      <c r="GC64" s="127"/>
      <c r="GD64" s="127"/>
      <c r="GE64" s="127"/>
      <c r="GF64" s="127"/>
      <c r="GG64" s="127"/>
      <c r="GH64" s="127"/>
      <c r="GI64" s="127"/>
      <c r="GJ64" s="127"/>
      <c r="GK64" s="127"/>
      <c r="GL64" s="127"/>
      <c r="GM64" s="127"/>
      <c r="GN64" s="127"/>
      <c r="GO64" s="127"/>
      <c r="GP64" s="127"/>
      <c r="GQ64" s="127"/>
      <c r="GR64" s="127"/>
      <c r="GS64" s="127"/>
      <c r="GT64" s="127"/>
      <c r="GU64" s="127"/>
      <c r="GV64" s="127"/>
      <c r="GW64" s="127"/>
      <c r="GX64" s="127"/>
      <c r="GY64" s="127"/>
      <c r="GZ64" s="127"/>
      <c r="HA64" s="127"/>
      <c r="HB64" s="127"/>
      <c r="HC64" s="127"/>
      <c r="HD64" s="127"/>
      <c r="HE64" s="127"/>
      <c r="HF64" s="127"/>
      <c r="HG64" s="127"/>
      <c r="HH64" s="127"/>
      <c r="HI64" s="127"/>
      <c r="HJ64" s="127"/>
      <c r="HK64" s="127"/>
      <c r="HL64" s="127"/>
      <c r="HM64" s="127"/>
      <c r="HN64" s="127"/>
      <c r="HO64" s="127"/>
      <c r="HP64" s="127"/>
      <c r="HQ64" s="127"/>
      <c r="HR64" s="127"/>
      <c r="HS64" s="127"/>
      <c r="HT64" s="127"/>
      <c r="HU64" s="127"/>
      <c r="HV64" s="127"/>
      <c r="HW64" s="127"/>
      <c r="HX64" s="127"/>
      <c r="HY64" s="127"/>
      <c r="HZ64" s="127"/>
      <c r="IA64" s="127"/>
      <c r="IB64" s="127"/>
      <c r="IC64" s="127"/>
      <c r="ID64" s="127"/>
      <c r="IE64" s="127"/>
      <c r="IF64" s="127"/>
      <c r="IG64" s="127"/>
      <c r="IH64" s="127"/>
      <c r="II64" s="127"/>
      <c r="IJ64" s="127"/>
      <c r="IK64" s="127"/>
      <c r="IL64" s="127"/>
      <c r="IM64" s="127"/>
      <c r="IN64" s="127"/>
      <c r="IO64" s="127"/>
      <c r="IP64" s="127"/>
      <c r="IQ64" s="127"/>
      <c r="IR64" s="127"/>
      <c r="IS64" s="127"/>
      <c r="IT64" s="127"/>
      <c r="IU64" s="127"/>
      <c r="IV64" s="127"/>
      <c r="IW64" s="127"/>
    </row>
    <row r="65" spans="2:257" ht="10.5" x14ac:dyDescent="0.25">
      <c r="B65" s="133"/>
      <c r="C65" s="134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Q65" s="134"/>
      <c r="R65" s="134"/>
      <c r="S65" s="134"/>
      <c r="T65" s="134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  <c r="AI65" s="134"/>
      <c r="AJ65" s="134"/>
      <c r="AK65" s="134"/>
      <c r="AL65" s="134"/>
      <c r="AM65" s="134"/>
      <c r="AN65" s="134"/>
      <c r="AO65" s="134"/>
      <c r="AP65" s="134"/>
      <c r="AQ65" s="134"/>
      <c r="AR65" s="134"/>
      <c r="AS65" s="134"/>
      <c r="AT65" s="134"/>
      <c r="AU65" s="134"/>
      <c r="AV65" s="134"/>
      <c r="AW65" s="134"/>
      <c r="AX65" s="134"/>
      <c r="AY65" s="134"/>
      <c r="AZ65" s="134"/>
      <c r="BA65" s="134"/>
      <c r="BB65" s="134"/>
      <c r="BC65" s="134"/>
      <c r="BD65" s="134"/>
      <c r="BE65" s="134"/>
      <c r="BF65" s="134"/>
      <c r="BG65" s="134"/>
      <c r="BH65" s="134"/>
      <c r="BI65" s="134"/>
      <c r="BJ65" s="134"/>
      <c r="BK65" s="134"/>
      <c r="BL65" s="134"/>
      <c r="BM65" s="134"/>
      <c r="BN65" s="134"/>
      <c r="BO65" s="134"/>
      <c r="BP65" s="134"/>
      <c r="BQ65" s="134"/>
      <c r="BR65" s="134"/>
      <c r="BS65" s="134"/>
      <c r="BT65" s="134"/>
      <c r="BU65" s="134"/>
      <c r="BV65" s="134"/>
      <c r="BW65" s="134"/>
      <c r="BX65" s="134"/>
      <c r="BY65" s="134"/>
      <c r="BZ65" s="134"/>
      <c r="CA65" s="134"/>
      <c r="CB65" s="134"/>
      <c r="CC65" s="134"/>
      <c r="CD65" s="134"/>
      <c r="CE65" s="134"/>
      <c r="CF65" s="134"/>
      <c r="CG65" s="134"/>
      <c r="CH65" s="134"/>
      <c r="CI65" s="134"/>
      <c r="CJ65" s="134"/>
      <c r="CK65" s="134"/>
      <c r="CL65" s="134"/>
      <c r="CM65" s="134"/>
      <c r="CN65" s="134"/>
      <c r="CO65" s="134"/>
      <c r="CP65" s="134"/>
      <c r="CQ65" s="134"/>
      <c r="CR65" s="134"/>
      <c r="CS65" s="134"/>
      <c r="CT65" s="134"/>
      <c r="CU65" s="134"/>
      <c r="CV65" s="134"/>
      <c r="CW65" s="134"/>
      <c r="CX65" s="134"/>
      <c r="CY65" s="134"/>
      <c r="CZ65" s="134"/>
      <c r="DA65" s="134"/>
      <c r="DB65" s="134"/>
      <c r="DC65" s="134"/>
      <c r="DD65" s="134"/>
      <c r="DE65" s="134"/>
      <c r="DF65" s="134"/>
      <c r="DG65" s="134"/>
      <c r="DH65" s="134"/>
      <c r="DI65" s="134"/>
      <c r="DJ65" s="134"/>
      <c r="DK65" s="134"/>
      <c r="DL65" s="134"/>
      <c r="DM65" s="134"/>
      <c r="DN65" s="134"/>
      <c r="DO65" s="134"/>
      <c r="DP65" s="134"/>
      <c r="DQ65" s="134"/>
      <c r="DR65" s="134"/>
      <c r="DS65" s="134"/>
      <c r="DT65" s="134"/>
      <c r="DU65" s="134"/>
      <c r="DV65" s="134"/>
      <c r="DW65" s="134"/>
      <c r="DX65" s="127"/>
      <c r="DY65" s="127"/>
      <c r="DZ65" s="127"/>
      <c r="EA65" s="127"/>
      <c r="EB65" s="127"/>
      <c r="EC65" s="127"/>
      <c r="ED65" s="127"/>
      <c r="EE65" s="127"/>
      <c r="EF65" s="127"/>
      <c r="EG65" s="127"/>
      <c r="EH65" s="127"/>
      <c r="EI65" s="127"/>
      <c r="EJ65" s="127"/>
      <c r="EK65" s="127"/>
      <c r="EL65" s="127"/>
      <c r="EM65" s="127"/>
      <c r="EN65" s="127"/>
      <c r="EO65" s="127"/>
      <c r="EP65" s="127"/>
      <c r="EQ65" s="127"/>
      <c r="ER65" s="127"/>
      <c r="ES65" s="127"/>
      <c r="ET65" s="127"/>
      <c r="EU65" s="127"/>
      <c r="EV65" s="127"/>
      <c r="EW65" s="127"/>
      <c r="EX65" s="127"/>
      <c r="EY65" s="127"/>
      <c r="EZ65" s="127"/>
      <c r="FA65" s="127"/>
      <c r="FB65" s="127"/>
      <c r="FC65" s="127"/>
      <c r="FD65" s="127"/>
      <c r="FE65" s="127"/>
      <c r="FF65" s="127"/>
      <c r="FG65" s="127"/>
      <c r="FH65" s="127"/>
      <c r="FI65" s="127"/>
      <c r="FJ65" s="127"/>
      <c r="FK65" s="127"/>
      <c r="FL65" s="127"/>
      <c r="FM65" s="127"/>
      <c r="FN65" s="127"/>
      <c r="FO65" s="127"/>
      <c r="FP65" s="127"/>
      <c r="FQ65" s="127"/>
      <c r="FR65" s="127"/>
      <c r="FS65" s="127"/>
      <c r="FT65" s="127"/>
      <c r="FU65" s="127"/>
      <c r="FV65" s="127"/>
      <c r="FW65" s="127"/>
      <c r="FX65" s="127"/>
      <c r="FY65" s="127"/>
      <c r="FZ65" s="127"/>
      <c r="GA65" s="127"/>
      <c r="GB65" s="127"/>
      <c r="GC65" s="127"/>
      <c r="GD65" s="127"/>
      <c r="GE65" s="127"/>
      <c r="GF65" s="127"/>
      <c r="GG65" s="127"/>
      <c r="GH65" s="127"/>
      <c r="GI65" s="127"/>
      <c r="GJ65" s="127"/>
      <c r="GK65" s="127"/>
      <c r="GL65" s="127"/>
      <c r="GM65" s="127"/>
      <c r="GN65" s="127"/>
      <c r="GO65" s="127"/>
      <c r="GP65" s="127"/>
      <c r="GQ65" s="127"/>
      <c r="GR65" s="127"/>
      <c r="GS65" s="127"/>
      <c r="GT65" s="127"/>
      <c r="GU65" s="127"/>
      <c r="GV65" s="127"/>
      <c r="GW65" s="127"/>
      <c r="GX65" s="127"/>
      <c r="GY65" s="127"/>
      <c r="GZ65" s="127"/>
      <c r="HA65" s="127"/>
      <c r="HB65" s="127"/>
      <c r="HC65" s="127"/>
      <c r="HD65" s="127"/>
      <c r="HE65" s="127"/>
      <c r="HF65" s="127"/>
      <c r="HG65" s="127"/>
      <c r="HH65" s="127"/>
      <c r="HI65" s="127"/>
      <c r="HJ65" s="127"/>
      <c r="HK65" s="127"/>
      <c r="HL65" s="127"/>
      <c r="HM65" s="127"/>
      <c r="HN65" s="127"/>
      <c r="HO65" s="127"/>
      <c r="HP65" s="127"/>
      <c r="HQ65" s="127"/>
      <c r="HR65" s="127"/>
      <c r="HS65" s="127"/>
      <c r="HT65" s="127"/>
      <c r="HU65" s="127"/>
      <c r="HV65" s="127"/>
      <c r="HW65" s="127"/>
      <c r="HX65" s="127"/>
      <c r="HY65" s="127"/>
      <c r="HZ65" s="127"/>
      <c r="IA65" s="127"/>
      <c r="IB65" s="127"/>
      <c r="IC65" s="127"/>
      <c r="ID65" s="127"/>
      <c r="IE65" s="127"/>
      <c r="IF65" s="127"/>
      <c r="IG65" s="127"/>
      <c r="IH65" s="127"/>
      <c r="II65" s="127"/>
      <c r="IJ65" s="127"/>
      <c r="IK65" s="127"/>
      <c r="IL65" s="127"/>
      <c r="IM65" s="127"/>
      <c r="IN65" s="127"/>
      <c r="IO65" s="127"/>
      <c r="IP65" s="127"/>
      <c r="IQ65" s="127"/>
      <c r="IR65" s="127"/>
      <c r="IS65" s="127"/>
      <c r="IT65" s="127"/>
      <c r="IU65" s="127"/>
      <c r="IV65" s="127"/>
      <c r="IW65" s="127"/>
    </row>
    <row r="66" spans="2:257" x14ac:dyDescent="0.25">
      <c r="C66" s="1">
        <f t="shared" ref="C66:AH66" si="209">C16</f>
        <v>682.85430091599164</v>
      </c>
      <c r="D66" s="1">
        <f t="shared" si="209"/>
        <v>564.65186414232392</v>
      </c>
      <c r="E66" s="1">
        <f t="shared" si="209"/>
        <v>532.34466778962599</v>
      </c>
      <c r="F66" s="1">
        <f t="shared" si="209"/>
        <v>693.49414314910564</v>
      </c>
      <c r="G66" s="1">
        <f t="shared" si="209"/>
        <v>945.90655170531466</v>
      </c>
      <c r="H66" s="1">
        <f t="shared" si="209"/>
        <v>676.73242658540198</v>
      </c>
      <c r="I66" s="1">
        <f t="shared" si="209"/>
        <v>869.3144543821362</v>
      </c>
      <c r="J66" s="1">
        <f t="shared" si="209"/>
        <v>687.99261531787499</v>
      </c>
      <c r="K66" s="1">
        <f t="shared" si="209"/>
        <v>851.40256000000022</v>
      </c>
      <c r="L66" s="1">
        <f t="shared" si="209"/>
        <v>1037.79058029</v>
      </c>
      <c r="M66" s="1">
        <f t="shared" si="209"/>
        <v>966.98295860000019</v>
      </c>
      <c r="N66" s="1">
        <f t="shared" si="209"/>
        <v>995.66423646999988</v>
      </c>
      <c r="O66" s="1">
        <f t="shared" si="209"/>
        <v>9505.1313593477771</v>
      </c>
      <c r="P66" s="1">
        <f t="shared" si="209"/>
        <v>940.90288247000024</v>
      </c>
      <c r="Q66" s="1">
        <f t="shared" si="209"/>
        <v>654.08623492000004</v>
      </c>
      <c r="R66" s="1">
        <f t="shared" si="209"/>
        <v>576.51972214000011</v>
      </c>
      <c r="S66" s="1">
        <f t="shared" si="209"/>
        <v>950.60359200000005</v>
      </c>
      <c r="T66" s="1">
        <f t="shared" si="209"/>
        <v>940.92595574000018</v>
      </c>
      <c r="U66" s="1">
        <f t="shared" si="209"/>
        <v>1045.884236113694</v>
      </c>
      <c r="V66" s="1">
        <f t="shared" si="209"/>
        <v>877.14214679000008</v>
      </c>
      <c r="W66" s="1">
        <f t="shared" si="209"/>
        <v>743.00954804000003</v>
      </c>
      <c r="X66" s="1">
        <f t="shared" si="209"/>
        <v>890.59445700000003</v>
      </c>
      <c r="Y66" s="1">
        <f t="shared" si="209"/>
        <v>1106.1699988</v>
      </c>
      <c r="Z66" s="1">
        <f t="shared" si="209"/>
        <v>1078.9363925500004</v>
      </c>
      <c r="AA66" s="1">
        <f t="shared" si="209"/>
        <v>1415.2325727799996</v>
      </c>
      <c r="AB66" s="1">
        <f t="shared" si="209"/>
        <v>11220.007739343695</v>
      </c>
      <c r="AC66" s="1">
        <f t="shared" si="209"/>
        <v>932.73615600000005</v>
      </c>
      <c r="AD66" s="1">
        <f t="shared" si="209"/>
        <v>695.36785690943032</v>
      </c>
      <c r="AE66" s="1">
        <f t="shared" si="209"/>
        <v>657.50321119789294</v>
      </c>
      <c r="AF66" s="1">
        <f t="shared" si="209"/>
        <v>966.59821432246224</v>
      </c>
      <c r="AG66" s="1">
        <f t="shared" si="209"/>
        <v>1017.6023684956298</v>
      </c>
      <c r="AH66" s="1">
        <f t="shared" si="209"/>
        <v>1321.9503244040154</v>
      </c>
      <c r="AI66" s="1">
        <f t="shared" ref="AI66:BN66" si="210">AI16</f>
        <v>1424.7690043664199</v>
      </c>
      <c r="AJ66" s="1">
        <f t="shared" si="210"/>
        <v>907.55175093000003</v>
      </c>
      <c r="AK66" s="1">
        <f t="shared" si="210"/>
        <v>964.72621847000005</v>
      </c>
      <c r="AL66" s="1">
        <f t="shared" si="210"/>
        <v>1073.4408619000001</v>
      </c>
      <c r="AM66" s="1">
        <f t="shared" si="210"/>
        <v>1142.5052964499998</v>
      </c>
      <c r="AN66" s="1">
        <f t="shared" si="210"/>
        <v>1591.9071515999999</v>
      </c>
      <c r="AO66" s="1">
        <f t="shared" si="210"/>
        <v>12696.658415045851</v>
      </c>
      <c r="AP66" s="1">
        <f t="shared" si="210"/>
        <v>1049.7790110999999</v>
      </c>
      <c r="AQ66" s="1">
        <f t="shared" si="210"/>
        <v>807.64646590000007</v>
      </c>
      <c r="AR66" s="1">
        <f t="shared" si="210"/>
        <v>726.92931489999989</v>
      </c>
      <c r="AS66" s="1">
        <f t="shared" si="210"/>
        <v>939.35462163615</v>
      </c>
      <c r="AT66" s="1">
        <f t="shared" si="210"/>
        <v>1059.5947303657056</v>
      </c>
      <c r="AU66" s="1">
        <f t="shared" si="210"/>
        <v>870.25767973539314</v>
      </c>
      <c r="AV66" s="1">
        <f t="shared" si="210"/>
        <v>816.37143400000002</v>
      </c>
      <c r="AW66" s="1">
        <f t="shared" si="210"/>
        <v>705.77932988999999</v>
      </c>
      <c r="AX66" s="1">
        <f t="shared" si="210"/>
        <v>961.43906250000009</v>
      </c>
      <c r="AY66" s="1">
        <f t="shared" si="210"/>
        <v>1182.1504624999998</v>
      </c>
      <c r="AZ66" s="1">
        <f t="shared" si="210"/>
        <v>1317.2910545</v>
      </c>
      <c r="BA66" s="1">
        <f t="shared" si="210"/>
        <v>1628.2381296025819</v>
      </c>
      <c r="BB66" s="1">
        <f t="shared" si="210"/>
        <v>12064.831296629831</v>
      </c>
      <c r="BC66" s="1">
        <f t="shared" si="210"/>
        <v>1013.5271176553258</v>
      </c>
      <c r="BD66" s="1">
        <f t="shared" si="210"/>
        <v>809.52944868999998</v>
      </c>
      <c r="BE66" s="1">
        <f t="shared" si="210"/>
        <v>767.56084250000004</v>
      </c>
      <c r="BF66" s="1">
        <f t="shared" si="210"/>
        <v>1164.7357824154965</v>
      </c>
      <c r="BG66" s="1">
        <f t="shared" si="210"/>
        <v>944.55021005184074</v>
      </c>
      <c r="BH66" s="1">
        <f t="shared" si="210"/>
        <v>1022.7864403510001</v>
      </c>
      <c r="BI66" s="1">
        <f t="shared" si="210"/>
        <v>804.8046405</v>
      </c>
      <c r="BJ66" s="1">
        <f t="shared" si="210"/>
        <v>694.30117349999989</v>
      </c>
      <c r="BK66" s="1">
        <f t="shared" si="210"/>
        <v>1118.0364208330002</v>
      </c>
      <c r="BL66" s="1">
        <f t="shared" si="210"/>
        <v>1407.4852609700001</v>
      </c>
      <c r="BM66" s="1">
        <f t="shared" si="210"/>
        <v>1305.1107748258901</v>
      </c>
      <c r="BN66" s="1">
        <f t="shared" si="210"/>
        <v>1875.3948885741099</v>
      </c>
      <c r="BO66" s="1">
        <f t="shared" ref="BO66:CT66" si="211">BO16</f>
        <v>12927.823000866665</v>
      </c>
      <c r="BP66" s="1">
        <f t="shared" si="211"/>
        <v>1166.9977375591602</v>
      </c>
      <c r="BQ66" s="1">
        <f t="shared" si="211"/>
        <v>763.73348252901803</v>
      </c>
      <c r="BR66" s="1">
        <f t="shared" si="211"/>
        <v>716.19704874659988</v>
      </c>
      <c r="BS66" s="1">
        <f t="shared" si="211"/>
        <v>1021.07873</v>
      </c>
      <c r="BT66" s="1">
        <f t="shared" si="211"/>
        <v>1260.8613379999999</v>
      </c>
      <c r="BU66" s="1">
        <f t="shared" si="211"/>
        <v>908.69801199999995</v>
      </c>
      <c r="BV66" s="1">
        <f t="shared" si="211"/>
        <v>1093.9750859999999</v>
      </c>
      <c r="BW66" s="1">
        <f t="shared" si="211"/>
        <v>679.59431316999996</v>
      </c>
      <c r="BX66" s="1">
        <f t="shared" si="211"/>
        <v>988.11350000000016</v>
      </c>
      <c r="BY66" s="1">
        <f t="shared" si="211"/>
        <v>1118.1762040000001</v>
      </c>
      <c r="BZ66" s="1">
        <f t="shared" si="211"/>
        <v>1210.0452566700001</v>
      </c>
      <c r="CA66" s="1">
        <f t="shared" si="211"/>
        <v>1726.5539610000001</v>
      </c>
      <c r="CB66" s="1">
        <f t="shared" si="211"/>
        <v>12654.024669674778</v>
      </c>
      <c r="CC66" s="1">
        <f t="shared" si="211"/>
        <v>0</v>
      </c>
      <c r="CD66" s="1">
        <f t="shared" si="211"/>
        <v>0</v>
      </c>
      <c r="CE66" s="1">
        <f t="shared" si="211"/>
        <v>0</v>
      </c>
      <c r="CF66" s="1">
        <f t="shared" si="211"/>
        <v>0</v>
      </c>
      <c r="CG66" s="1">
        <f t="shared" si="211"/>
        <v>0</v>
      </c>
      <c r="CH66" s="1">
        <f t="shared" si="211"/>
        <v>0</v>
      </c>
      <c r="CI66" s="1">
        <f t="shared" si="211"/>
        <v>0</v>
      </c>
      <c r="CJ66" s="1">
        <f t="shared" si="211"/>
        <v>0</v>
      </c>
      <c r="CK66" s="1">
        <f t="shared" si="211"/>
        <v>0</v>
      </c>
      <c r="CL66" s="1">
        <f t="shared" si="211"/>
        <v>0</v>
      </c>
      <c r="CM66" s="1">
        <f t="shared" si="211"/>
        <v>0</v>
      </c>
      <c r="CN66" s="1">
        <f t="shared" si="211"/>
        <v>0</v>
      </c>
      <c r="CO66" s="1">
        <f t="shared" si="211"/>
        <v>0</v>
      </c>
      <c r="CP66" s="1">
        <f t="shared" si="211"/>
        <v>1334.3067099999998</v>
      </c>
      <c r="CQ66" s="1">
        <f t="shared" si="211"/>
        <v>829.49525999999992</v>
      </c>
      <c r="CR66" s="1">
        <f t="shared" si="211"/>
        <v>756.19862699999999</v>
      </c>
      <c r="CS66" s="1">
        <f t="shared" si="211"/>
        <v>751.91435600000011</v>
      </c>
      <c r="CT66" s="1">
        <f t="shared" si="211"/>
        <v>1136.7870838000001</v>
      </c>
      <c r="CU66" s="1">
        <f t="shared" ref="CU66:DB66" si="212">CU16</f>
        <v>1068.13491</v>
      </c>
      <c r="CV66" s="1">
        <f t="shared" si="212"/>
        <v>1127.0454849547909</v>
      </c>
      <c r="CW66" s="1">
        <f t="shared" si="212"/>
        <v>711.8361105751851</v>
      </c>
      <c r="CX66" s="1">
        <f t="shared" si="212"/>
        <v>1017.3533872215163</v>
      </c>
      <c r="CY66" s="1">
        <f t="shared" si="212"/>
        <v>1144.3555742293215</v>
      </c>
      <c r="CZ66" s="1">
        <f t="shared" si="212"/>
        <v>1235.0399685094387</v>
      </c>
      <c r="DA66" s="1">
        <f t="shared" si="212"/>
        <v>1754.0104830087043</v>
      </c>
      <c r="DB66" s="1">
        <f t="shared" si="212"/>
        <v>12866.477955298957</v>
      </c>
      <c r="DK66" s="1">
        <f t="shared" ref="DK66:DW66" si="213">DK16</f>
        <v>1362.3984056301365</v>
      </c>
      <c r="DL66" s="1">
        <f t="shared" si="213"/>
        <v>861.25212920091474</v>
      </c>
      <c r="DM66" s="1">
        <f t="shared" si="213"/>
        <v>789.29483153833905</v>
      </c>
      <c r="DN66" s="1">
        <f t="shared" si="213"/>
        <v>780.12158873350609</v>
      </c>
      <c r="DO66" s="1">
        <f t="shared" si="213"/>
        <v>1160.7172860538583</v>
      </c>
      <c r="DP66" s="1">
        <f t="shared" si="213"/>
        <v>1094.4784501415891</v>
      </c>
      <c r="DQ66" s="1">
        <f t="shared" si="213"/>
        <v>1154.0846326413412</v>
      </c>
      <c r="DR66" s="1">
        <f t="shared" si="213"/>
        <v>737.78958617074761</v>
      </c>
      <c r="DS66" s="1">
        <f t="shared" si="213"/>
        <v>1040.4499735764641</v>
      </c>
      <c r="DT66" s="1">
        <f t="shared" si="213"/>
        <v>1164.9597425922057</v>
      </c>
      <c r="DU66" s="1">
        <f t="shared" si="213"/>
        <v>1254.9648470914829</v>
      </c>
      <c r="DV66" s="1">
        <f t="shared" si="213"/>
        <v>1775.6359780498531</v>
      </c>
      <c r="DW66" s="1">
        <f t="shared" si="213"/>
        <v>13176.147451420438</v>
      </c>
    </row>
    <row r="67" spans="2:257" x14ac:dyDescent="0.25">
      <c r="C67" s="1">
        <f>C64+C48+C33</f>
        <v>235.9889306</v>
      </c>
      <c r="D67" s="1">
        <f t="shared" ref="D67:BO67" si="214">D64+D48+D33</f>
        <v>207.26612807701025</v>
      </c>
      <c r="E67" s="1">
        <f t="shared" si="214"/>
        <v>220.94139233668338</v>
      </c>
      <c r="F67" s="1">
        <f t="shared" si="214"/>
        <v>251.04441255395935</v>
      </c>
      <c r="G67" s="1">
        <f t="shared" si="214"/>
        <v>315.26118411999994</v>
      </c>
      <c r="H67" s="1">
        <f t="shared" si="214"/>
        <v>325.67819778999996</v>
      </c>
      <c r="I67" s="1">
        <f t="shared" si="214"/>
        <v>272.26108503</v>
      </c>
      <c r="J67" s="1">
        <f t="shared" si="214"/>
        <v>289.54352788</v>
      </c>
      <c r="K67" s="1">
        <f t="shared" si="214"/>
        <v>250.74994956</v>
      </c>
      <c r="L67" s="1">
        <f t="shared" si="214"/>
        <v>275.00057105999997</v>
      </c>
      <c r="M67" s="1">
        <f t="shared" si="214"/>
        <v>311.94481564</v>
      </c>
      <c r="N67" s="1">
        <f t="shared" si="214"/>
        <v>288.92370722999999</v>
      </c>
      <c r="O67" s="1">
        <f t="shared" si="214"/>
        <v>3244.6039018776528</v>
      </c>
      <c r="P67" s="1">
        <f t="shared" si="214"/>
        <v>307.76689865561548</v>
      </c>
      <c r="Q67" s="1">
        <f t="shared" si="214"/>
        <v>231.93393970811547</v>
      </c>
      <c r="R67" s="1">
        <f t="shared" si="214"/>
        <v>226.55093909009395</v>
      </c>
      <c r="S67" s="1">
        <f t="shared" si="214"/>
        <v>297.53528008186549</v>
      </c>
      <c r="T67" s="1">
        <f t="shared" si="214"/>
        <v>360.67380573186551</v>
      </c>
      <c r="U67" s="1">
        <f t="shared" si="214"/>
        <v>361.69321746186552</v>
      </c>
      <c r="V67" s="1">
        <f t="shared" si="214"/>
        <v>342.52430740186549</v>
      </c>
      <c r="W67" s="1">
        <f t="shared" si="214"/>
        <v>301.87957139186545</v>
      </c>
      <c r="X67" s="1">
        <f t="shared" si="214"/>
        <v>258.1886612018655</v>
      </c>
      <c r="Y67" s="1">
        <f t="shared" si="214"/>
        <v>304.19397420853215</v>
      </c>
      <c r="Z67" s="1">
        <f t="shared" si="214"/>
        <v>336.36820891612416</v>
      </c>
      <c r="AA67" s="1">
        <f t="shared" si="214"/>
        <v>387.87323180407623</v>
      </c>
      <c r="AB67" s="1">
        <f t="shared" si="214"/>
        <v>3717.1820356537501</v>
      </c>
      <c r="AC67" s="1">
        <f t="shared" si="214"/>
        <v>373.47942</v>
      </c>
      <c r="AD67" s="1">
        <f t="shared" si="214"/>
        <v>263.35980799999999</v>
      </c>
      <c r="AE67" s="1">
        <f t="shared" si="214"/>
        <v>282.02054300000003</v>
      </c>
      <c r="AF67" s="1">
        <f t="shared" si="214"/>
        <v>292.64001099999996</v>
      </c>
      <c r="AG67" s="1">
        <f t="shared" si="214"/>
        <v>386.54200000000003</v>
      </c>
      <c r="AH67" s="1">
        <f t="shared" si="214"/>
        <v>441.59836200000001</v>
      </c>
      <c r="AI67" s="1">
        <f t="shared" si="214"/>
        <v>451.38273800000007</v>
      </c>
      <c r="AJ67" s="1">
        <f t="shared" si="214"/>
        <v>439.27405299999998</v>
      </c>
      <c r="AK67" s="1">
        <f t="shared" si="214"/>
        <v>376.32200900000004</v>
      </c>
      <c r="AL67" s="1">
        <f t="shared" si="214"/>
        <v>393.15310599999998</v>
      </c>
      <c r="AM67" s="1">
        <f t="shared" si="214"/>
        <v>373.32941800000003</v>
      </c>
      <c r="AN67" s="1">
        <f t="shared" si="214"/>
        <v>424.8116330000002</v>
      </c>
      <c r="AO67" s="1">
        <f t="shared" si="214"/>
        <v>4497.9131010000001</v>
      </c>
      <c r="AP67" s="1">
        <f t="shared" si="214"/>
        <v>417.41727646490602</v>
      </c>
      <c r="AQ67" s="1">
        <f t="shared" si="214"/>
        <v>291.49877562411513</v>
      </c>
      <c r="AR67" s="1">
        <f t="shared" si="214"/>
        <v>296.47685968568265</v>
      </c>
      <c r="AS67" s="1">
        <f t="shared" si="214"/>
        <v>353.6778950836125</v>
      </c>
      <c r="AT67" s="1">
        <f t="shared" si="214"/>
        <v>517.56643180763979</v>
      </c>
      <c r="AU67" s="1">
        <f t="shared" si="214"/>
        <v>666.5618533811629</v>
      </c>
      <c r="AV67" s="1">
        <f t="shared" si="214"/>
        <v>377.03994050311212</v>
      </c>
      <c r="AW67" s="1">
        <f t="shared" si="214"/>
        <v>643.57447304106608</v>
      </c>
      <c r="AX67" s="1">
        <f t="shared" si="214"/>
        <v>866.86727921322836</v>
      </c>
      <c r="AY67" s="1">
        <f t="shared" si="214"/>
        <v>578.34968108267481</v>
      </c>
      <c r="AZ67" s="1">
        <f t="shared" si="214"/>
        <v>724.65589649270805</v>
      </c>
      <c r="BA67" s="1">
        <f t="shared" si="214"/>
        <v>813.85096720009176</v>
      </c>
      <c r="BB67" s="1">
        <f t="shared" si="214"/>
        <v>6547.53732958</v>
      </c>
      <c r="BC67" s="1">
        <f t="shared" si="214"/>
        <v>518.1391461500001</v>
      </c>
      <c r="BD67" s="1">
        <f t="shared" si="214"/>
        <v>309.28287876000002</v>
      </c>
      <c r="BE67" s="1">
        <f t="shared" si="214"/>
        <v>357.12987167000006</v>
      </c>
      <c r="BF67" s="1">
        <f t="shared" si="214"/>
        <v>374.53839635000008</v>
      </c>
      <c r="BG67" s="1">
        <f t="shared" si="214"/>
        <v>827.90621350999982</v>
      </c>
      <c r="BH67" s="1">
        <f t="shared" si="214"/>
        <v>385.31875673000002</v>
      </c>
      <c r="BI67" s="1">
        <f t="shared" si="214"/>
        <v>315.06344590999998</v>
      </c>
      <c r="BJ67" s="1">
        <f t="shared" si="214"/>
        <v>319.26032680000003</v>
      </c>
      <c r="BK67" s="1">
        <f t="shared" si="214"/>
        <v>357.68479296999999</v>
      </c>
      <c r="BL67" s="1">
        <f t="shared" si="214"/>
        <v>485.95625917999996</v>
      </c>
      <c r="BM67" s="1">
        <f t="shared" si="214"/>
        <v>1029.5975378799999</v>
      </c>
      <c r="BN67" s="1">
        <f t="shared" si="214"/>
        <v>566.23763641000005</v>
      </c>
      <c r="BO67" s="1">
        <f t="shared" si="214"/>
        <v>5846.1152623199996</v>
      </c>
      <c r="BP67" s="1">
        <f t="shared" ref="BP67:DB67" si="215">BP64+BP48+BP33</f>
        <v>686.91769975000011</v>
      </c>
      <c r="BQ67" s="1">
        <f t="shared" si="215"/>
        <v>369.68374964999998</v>
      </c>
      <c r="BR67" s="1">
        <f t="shared" si="215"/>
        <v>476.44414168999992</v>
      </c>
      <c r="BS67" s="1">
        <f t="shared" si="215"/>
        <v>1010.04328136</v>
      </c>
      <c r="BT67" s="1">
        <f t="shared" si="215"/>
        <v>437.64404630999996</v>
      </c>
      <c r="BU67" s="1">
        <f t="shared" si="215"/>
        <v>411.28047380999999</v>
      </c>
      <c r="BV67" s="1">
        <f t="shared" si="215"/>
        <v>374.19119839999996</v>
      </c>
      <c r="BW67" s="1">
        <f t="shared" si="215"/>
        <v>334.85873475146059</v>
      </c>
      <c r="BX67" s="1">
        <f t="shared" si="215"/>
        <v>339.12696623179124</v>
      </c>
      <c r="BY67" s="1">
        <f t="shared" si="215"/>
        <v>448.46593150999996</v>
      </c>
      <c r="BZ67" s="1">
        <f t="shared" si="215"/>
        <v>451.83177238000002</v>
      </c>
      <c r="CA67" s="1">
        <f t="shared" si="215"/>
        <v>647.30704948999971</v>
      </c>
      <c r="CB67" s="1">
        <f t="shared" si="215"/>
        <v>5987.7950453332505</v>
      </c>
      <c r="CC67" s="1">
        <f t="shared" si="215"/>
        <v>0.31730208104799673</v>
      </c>
      <c r="CD67" s="1">
        <f t="shared" si="215"/>
        <v>0.5231520762541374</v>
      </c>
      <c r="CE67" s="1">
        <f t="shared" si="215"/>
        <v>0.7773789890613817</v>
      </c>
      <c r="CF67" s="1">
        <f t="shared" si="215"/>
        <v>-0.48315978103289048</v>
      </c>
      <c r="CG67" s="1">
        <f t="shared" si="215"/>
        <v>-0.94629218753171784</v>
      </c>
      <c r="CH67" s="1">
        <f t="shared" si="215"/>
        <v>0.36000000000000004</v>
      </c>
      <c r="CI67" s="1">
        <f t="shared" si="215"/>
        <v>0</v>
      </c>
      <c r="CJ67" s="1">
        <f t="shared" si="215"/>
        <v>0.39838868374558073</v>
      </c>
      <c r="CK67" s="1">
        <f t="shared" si="215"/>
        <v>0.39838868374558073</v>
      </c>
      <c r="CL67" s="1">
        <f t="shared" si="215"/>
        <v>0.39838868374558073</v>
      </c>
      <c r="CM67" s="1">
        <f t="shared" si="215"/>
        <v>0.39838868374558073</v>
      </c>
      <c r="CN67" s="1">
        <f t="shared" si="215"/>
        <v>0.39838868374558073</v>
      </c>
      <c r="CO67" s="1">
        <f t="shared" si="215"/>
        <v>0.39838868374558073</v>
      </c>
      <c r="CP67" s="1">
        <f t="shared" si="215"/>
        <v>705.49961467000003</v>
      </c>
      <c r="CQ67" s="1">
        <f t="shared" si="215"/>
        <v>400.64971508000002</v>
      </c>
      <c r="CR67" s="1">
        <f t="shared" si="215"/>
        <v>527.70125607</v>
      </c>
      <c r="CS67" s="1">
        <f t="shared" si="215"/>
        <v>1036.0450021900001</v>
      </c>
      <c r="CT67" s="1">
        <f t="shared" si="215"/>
        <v>409.50159224999993</v>
      </c>
      <c r="CU67" s="1">
        <f t="shared" si="215"/>
        <v>446.48288296700002</v>
      </c>
      <c r="CV67" s="1">
        <f t="shared" si="215"/>
        <v>398.10081373618374</v>
      </c>
      <c r="CW67" s="1">
        <f t="shared" si="215"/>
        <v>356.81335316743741</v>
      </c>
      <c r="CX67" s="1">
        <f t="shared" si="215"/>
        <v>361.16429173438769</v>
      </c>
      <c r="CY67" s="1">
        <f t="shared" si="215"/>
        <v>478.81845053458358</v>
      </c>
      <c r="CZ67" s="1">
        <f t="shared" si="215"/>
        <v>481.23563877593193</v>
      </c>
      <c r="DA67" s="1">
        <f t="shared" si="215"/>
        <v>696.32396553897001</v>
      </c>
      <c r="DB67" s="1">
        <f t="shared" si="215"/>
        <v>6298.3365767144951</v>
      </c>
      <c r="DK67" s="1">
        <f t="shared" ref="DK67:DW67" si="216">DK64+DK48+DK33</f>
        <v>475.26820848706552</v>
      </c>
      <c r="DL67" s="1">
        <f t="shared" si="216"/>
        <v>418.93449396065785</v>
      </c>
      <c r="DM67" s="1">
        <f t="shared" si="216"/>
        <v>547.63277227655965</v>
      </c>
      <c r="DN67" s="1">
        <f t="shared" si="216"/>
        <v>1052.7208982625591</v>
      </c>
      <c r="DO67" s="1">
        <f t="shared" si="216"/>
        <v>427.93159370302806</v>
      </c>
      <c r="DP67" s="1">
        <f t="shared" si="216"/>
        <v>466.49861574841231</v>
      </c>
      <c r="DQ67" s="1">
        <f t="shared" si="216"/>
        <v>416.92339419964833</v>
      </c>
      <c r="DR67" s="1">
        <f t="shared" si="216"/>
        <v>377.67429586449811</v>
      </c>
      <c r="DS67" s="1">
        <f t="shared" si="216"/>
        <v>381.80435121334642</v>
      </c>
      <c r="DT67" s="1">
        <f t="shared" si="216"/>
        <v>500.5518226968112</v>
      </c>
      <c r="DU67" s="1">
        <f t="shared" si="216"/>
        <v>503.18018683932706</v>
      </c>
      <c r="DV67" s="1">
        <f t="shared" si="216"/>
        <v>715.69648859718041</v>
      </c>
      <c r="DW67" s="1">
        <f t="shared" si="216"/>
        <v>6535.2133683596348</v>
      </c>
    </row>
    <row r="68" spans="2:257" x14ac:dyDescent="0.25">
      <c r="C68" s="1">
        <f t="shared" ref="C68:AH68" si="217">C67+C16</f>
        <v>918.84323151599165</v>
      </c>
      <c r="D68" s="1">
        <f t="shared" si="217"/>
        <v>771.91799221933411</v>
      </c>
      <c r="E68" s="1">
        <f t="shared" si="217"/>
        <v>753.28606012630939</v>
      </c>
      <c r="F68" s="1">
        <f t="shared" si="217"/>
        <v>944.53855570306496</v>
      </c>
      <c r="G68" s="1">
        <f t="shared" si="217"/>
        <v>1261.1677358253146</v>
      </c>
      <c r="H68" s="1">
        <f t="shared" si="217"/>
        <v>1002.410624375402</v>
      </c>
      <c r="I68" s="1">
        <f t="shared" si="217"/>
        <v>1141.5755394121361</v>
      </c>
      <c r="J68" s="1">
        <f t="shared" si="217"/>
        <v>977.53614319787494</v>
      </c>
      <c r="K68" s="1">
        <f t="shared" si="217"/>
        <v>1102.1525095600002</v>
      </c>
      <c r="L68" s="1">
        <f t="shared" si="217"/>
        <v>1312.7911513499998</v>
      </c>
      <c r="M68" s="1">
        <f t="shared" si="217"/>
        <v>1278.9277742400002</v>
      </c>
      <c r="N68" s="1">
        <f t="shared" si="217"/>
        <v>1284.5879436999999</v>
      </c>
      <c r="O68" s="1">
        <f t="shared" si="217"/>
        <v>12749.735261225429</v>
      </c>
      <c r="P68" s="1">
        <f t="shared" si="217"/>
        <v>1248.6697811256158</v>
      </c>
      <c r="Q68" s="1">
        <f t="shared" si="217"/>
        <v>886.02017462811546</v>
      </c>
      <c r="R68" s="1">
        <f t="shared" si="217"/>
        <v>803.07066123009406</v>
      </c>
      <c r="S68" s="1">
        <f t="shared" si="217"/>
        <v>1248.1388720818654</v>
      </c>
      <c r="T68" s="1">
        <f t="shared" si="217"/>
        <v>1301.5997614718658</v>
      </c>
      <c r="U68" s="1">
        <f t="shared" si="217"/>
        <v>1407.5774535755595</v>
      </c>
      <c r="V68" s="1">
        <f t="shared" si="217"/>
        <v>1219.6664541918656</v>
      </c>
      <c r="W68" s="1">
        <f t="shared" si="217"/>
        <v>1044.8891194318655</v>
      </c>
      <c r="X68" s="1">
        <f t="shared" si="217"/>
        <v>1148.7831182018656</v>
      </c>
      <c r="Y68" s="1">
        <f t="shared" si="217"/>
        <v>1410.3639730085322</v>
      </c>
      <c r="Z68" s="1">
        <f t="shared" si="217"/>
        <v>1415.3046014661245</v>
      </c>
      <c r="AA68" s="1">
        <f t="shared" si="217"/>
        <v>1803.1058045840759</v>
      </c>
      <c r="AB68" s="1">
        <f t="shared" si="217"/>
        <v>14937.189774997445</v>
      </c>
      <c r="AC68" s="1">
        <f t="shared" si="217"/>
        <v>1306.2155760000001</v>
      </c>
      <c r="AD68" s="1">
        <f t="shared" si="217"/>
        <v>958.72766490943036</v>
      </c>
      <c r="AE68" s="1">
        <f t="shared" si="217"/>
        <v>939.52375419789291</v>
      </c>
      <c r="AF68" s="1">
        <f t="shared" si="217"/>
        <v>1259.2382253224623</v>
      </c>
      <c r="AG68" s="1">
        <f t="shared" si="217"/>
        <v>1404.1443684956298</v>
      </c>
      <c r="AH68" s="1">
        <f t="shared" si="217"/>
        <v>1763.5486864040154</v>
      </c>
      <c r="AI68" s="1">
        <f t="shared" ref="AI68:BN68" si="218">AI67+AI16</f>
        <v>1876.15174236642</v>
      </c>
      <c r="AJ68" s="1">
        <f t="shared" si="218"/>
        <v>1346.8258039299999</v>
      </c>
      <c r="AK68" s="1">
        <f t="shared" si="218"/>
        <v>1341.04822747</v>
      </c>
      <c r="AL68" s="1">
        <f t="shared" si="218"/>
        <v>1466.5939679000001</v>
      </c>
      <c r="AM68" s="1">
        <f t="shared" si="218"/>
        <v>1515.8347144499999</v>
      </c>
      <c r="AN68" s="1">
        <f t="shared" si="218"/>
        <v>2016.7187846000002</v>
      </c>
      <c r="AO68" s="1">
        <f t="shared" si="218"/>
        <v>17194.571516045849</v>
      </c>
      <c r="AP68" s="1">
        <f t="shared" si="218"/>
        <v>1467.196287564906</v>
      </c>
      <c r="AQ68" s="1">
        <f t="shared" si="218"/>
        <v>1099.1452415241151</v>
      </c>
      <c r="AR68" s="1">
        <f t="shared" si="218"/>
        <v>1023.4061745856825</v>
      </c>
      <c r="AS68" s="1">
        <f t="shared" si="218"/>
        <v>1293.0325167197625</v>
      </c>
      <c r="AT68" s="1">
        <f t="shared" si="218"/>
        <v>1577.1611621733455</v>
      </c>
      <c r="AU68" s="1">
        <f t="shared" si="218"/>
        <v>1536.8195331165562</v>
      </c>
      <c r="AV68" s="1">
        <f t="shared" si="218"/>
        <v>1193.4113745031123</v>
      </c>
      <c r="AW68" s="1">
        <f t="shared" si="218"/>
        <v>1349.3538029310662</v>
      </c>
      <c r="AX68" s="1">
        <f t="shared" si="218"/>
        <v>1828.3063417132284</v>
      </c>
      <c r="AY68" s="1">
        <f t="shared" si="218"/>
        <v>1760.5001435826746</v>
      </c>
      <c r="AZ68" s="1">
        <f t="shared" si="218"/>
        <v>2041.946950992708</v>
      </c>
      <c r="BA68" s="1">
        <f t="shared" si="218"/>
        <v>2442.0890968026738</v>
      </c>
      <c r="BB68" s="1">
        <f t="shared" si="218"/>
        <v>18612.368626209831</v>
      </c>
      <c r="BC68" s="1">
        <f t="shared" si="218"/>
        <v>1531.6662638053258</v>
      </c>
      <c r="BD68" s="1">
        <f t="shared" si="218"/>
        <v>1118.8123274499999</v>
      </c>
      <c r="BE68" s="1">
        <f t="shared" si="218"/>
        <v>1124.6907141700001</v>
      </c>
      <c r="BF68" s="1">
        <f t="shared" si="218"/>
        <v>1539.2741787654966</v>
      </c>
      <c r="BG68" s="1">
        <f t="shared" si="218"/>
        <v>1772.4564235618404</v>
      </c>
      <c r="BH68" s="1">
        <f t="shared" si="218"/>
        <v>1408.1051970810001</v>
      </c>
      <c r="BI68" s="1">
        <f t="shared" si="218"/>
        <v>1119.8680864099999</v>
      </c>
      <c r="BJ68" s="1">
        <f t="shared" si="218"/>
        <v>1013.5615002999999</v>
      </c>
      <c r="BK68" s="1">
        <f t="shared" si="218"/>
        <v>1475.7212138030002</v>
      </c>
      <c r="BL68" s="1">
        <f t="shared" si="218"/>
        <v>1893.4415201500001</v>
      </c>
      <c r="BM68" s="1">
        <f t="shared" si="218"/>
        <v>2334.70831270589</v>
      </c>
      <c r="BN68" s="1">
        <f t="shared" si="218"/>
        <v>2441.6325249841102</v>
      </c>
      <c r="BO68" s="1">
        <f t="shared" ref="BO68:CT68" si="219">BO67+BO16</f>
        <v>18773.938263186665</v>
      </c>
      <c r="BP68" s="1">
        <f t="shared" si="219"/>
        <v>1853.9154373091603</v>
      </c>
      <c r="BQ68" s="1">
        <f t="shared" si="219"/>
        <v>1133.4172321790179</v>
      </c>
      <c r="BR68" s="1">
        <f t="shared" si="219"/>
        <v>1192.6411904365998</v>
      </c>
      <c r="BS68" s="1">
        <f t="shared" si="219"/>
        <v>2031.12201136</v>
      </c>
      <c r="BT68" s="1">
        <f t="shared" si="219"/>
        <v>1698.50538431</v>
      </c>
      <c r="BU68" s="1">
        <f t="shared" si="219"/>
        <v>1319.9784858099999</v>
      </c>
      <c r="BV68" s="1">
        <f t="shared" si="219"/>
        <v>1468.1662843999998</v>
      </c>
      <c r="BW68" s="1">
        <f t="shared" si="219"/>
        <v>1014.4530479214606</v>
      </c>
      <c r="BX68" s="1">
        <f t="shared" si="219"/>
        <v>1327.2404662317913</v>
      </c>
      <c r="BY68" s="1">
        <f t="shared" si="219"/>
        <v>1566.6421355100001</v>
      </c>
      <c r="BZ68" s="1">
        <f t="shared" si="219"/>
        <v>1661.8770290500001</v>
      </c>
      <c r="CA68" s="1">
        <f t="shared" si="219"/>
        <v>2373.8610104899999</v>
      </c>
      <c r="CB68" s="1">
        <f t="shared" si="219"/>
        <v>18641.81971500803</v>
      </c>
      <c r="CC68" s="1">
        <f t="shared" si="219"/>
        <v>0.31730208104799673</v>
      </c>
      <c r="CD68" s="1">
        <f t="shared" si="219"/>
        <v>0.5231520762541374</v>
      </c>
      <c r="CE68" s="1">
        <f t="shared" si="219"/>
        <v>0.7773789890613817</v>
      </c>
      <c r="CF68" s="1">
        <f t="shared" si="219"/>
        <v>-0.48315978103289048</v>
      </c>
      <c r="CG68" s="1">
        <f t="shared" si="219"/>
        <v>-0.94629218753171784</v>
      </c>
      <c r="CH68" s="1">
        <f t="shared" si="219"/>
        <v>0.36000000000000004</v>
      </c>
      <c r="CI68" s="1">
        <f t="shared" si="219"/>
        <v>0</v>
      </c>
      <c r="CJ68" s="1">
        <f t="shared" si="219"/>
        <v>0.39838868374558073</v>
      </c>
      <c r="CK68" s="1">
        <f t="shared" si="219"/>
        <v>0.39838868374558073</v>
      </c>
      <c r="CL68" s="1">
        <f t="shared" si="219"/>
        <v>0.39838868374558073</v>
      </c>
      <c r="CM68" s="1">
        <f t="shared" si="219"/>
        <v>0.39838868374558073</v>
      </c>
      <c r="CN68" s="1">
        <f t="shared" si="219"/>
        <v>0.39838868374558073</v>
      </c>
      <c r="CO68" s="1">
        <f t="shared" si="219"/>
        <v>0.39838868374558073</v>
      </c>
      <c r="CP68" s="1">
        <f t="shared" si="219"/>
        <v>2039.8063246699999</v>
      </c>
      <c r="CQ68" s="1">
        <f t="shared" si="219"/>
        <v>1230.14497508</v>
      </c>
      <c r="CR68" s="1">
        <f t="shared" si="219"/>
        <v>1283.89988307</v>
      </c>
      <c r="CS68" s="1">
        <f t="shared" si="219"/>
        <v>1787.9593581900003</v>
      </c>
      <c r="CT68" s="1">
        <f t="shared" si="219"/>
        <v>1546.28867605</v>
      </c>
      <c r="CU68" s="1">
        <f t="shared" ref="CU68:DB68" si="220">CU67+CU16</f>
        <v>1514.617792967</v>
      </c>
      <c r="CV68" s="1">
        <f t="shared" si="220"/>
        <v>1525.1462986909746</v>
      </c>
      <c r="CW68" s="1">
        <f t="shared" si="220"/>
        <v>1068.6494637426226</v>
      </c>
      <c r="CX68" s="1">
        <f t="shared" si="220"/>
        <v>1378.5176789559041</v>
      </c>
      <c r="CY68" s="1">
        <f t="shared" si="220"/>
        <v>1623.174024763905</v>
      </c>
      <c r="CZ68" s="1">
        <f t="shared" si="220"/>
        <v>1716.2756072853706</v>
      </c>
      <c r="DA68" s="1">
        <f t="shared" si="220"/>
        <v>2450.3344485476746</v>
      </c>
      <c r="DB68" s="1">
        <f t="shared" si="220"/>
        <v>19164.81453201345</v>
      </c>
      <c r="DK68" s="1">
        <f t="shared" ref="DK68:DW68" si="221">DK67+DK16</f>
        <v>1837.666614117202</v>
      </c>
      <c r="DL68" s="1">
        <f t="shared" si="221"/>
        <v>1280.1866231615727</v>
      </c>
      <c r="DM68" s="1">
        <f t="shared" si="221"/>
        <v>1336.9276038148987</v>
      </c>
      <c r="DN68" s="1">
        <f t="shared" si="221"/>
        <v>1832.8424869960652</v>
      </c>
      <c r="DO68" s="1">
        <f t="shared" si="221"/>
        <v>1588.6488797568863</v>
      </c>
      <c r="DP68" s="1">
        <f t="shared" si="221"/>
        <v>1560.9770658900013</v>
      </c>
      <c r="DQ68" s="1">
        <f t="shared" si="221"/>
        <v>1571.0080268409895</v>
      </c>
      <c r="DR68" s="1">
        <f t="shared" si="221"/>
        <v>1115.4638820352457</v>
      </c>
      <c r="DS68" s="1">
        <f t="shared" si="221"/>
        <v>1422.2543247898107</v>
      </c>
      <c r="DT68" s="1">
        <f t="shared" si="221"/>
        <v>1665.5115652890167</v>
      </c>
      <c r="DU68" s="1">
        <f t="shared" si="221"/>
        <v>1758.1450339308099</v>
      </c>
      <c r="DV68" s="1">
        <f t="shared" si="221"/>
        <v>2491.3324666470335</v>
      </c>
      <c r="DW68" s="1">
        <f t="shared" si="221"/>
        <v>19711.360819780071</v>
      </c>
    </row>
  </sheetData>
  <dataValidations count="3">
    <dataValidation type="list" allowBlank="1" showInputMessage="1" showErrorMessage="1" promptTitle="Manual" sqref="CI42" xr:uid="{153B9D88-5B21-42B6-825D-1241ED831383}">
      <formula1>$ED$8:$EI$8</formula1>
    </dataValidation>
    <dataValidation type="list" allowBlank="1" showInputMessage="1" showErrorMessage="1" sqref="DI6:DI15 CI6:CI15 DI51:DI63 DI19:DI32 CI36:CI47 CI51:CI63 CI19:CI32 DI36:DI47" xr:uid="{A4A0E227-94B3-4A6F-AFF3-C8D3D02261E2}">
      <formula1>$CC$4:$CH$4</formula1>
    </dataValidation>
    <dataValidation type="decimal" allowBlank="1" showInputMessage="1" showErrorMessage="1" sqref="CJ4:DB4 CP47:CU47 CP5:DA5 CP17:DA17 CP49:DA49 CP63:CU63 C4:CB4 CP34:DA34 BP63:CA63 BP5:CA5 BC5:BN5 AP5:BA5 AC5:AN5 P5:AA5 BP15:CA15 BC63:BN63 BP17:CA17 BP49:CA49 BP47:CA47 BP32:CA32 BP34:CA34 AP63:BA63 BC15:BN15 BC17:BN17 BC49:BN49 BC47:BN47 BC32:BN32 BC34:BN34 AC63:AN63 AP15:BA15 AP17:BA17 AP49:BA49 AP47:BA47 AP32:BA32 AP34:BA34 P63:AA63 AC15:AN15 AC17:AN17 AC49:AN49 AC47:AN47 AC32:AN32 AC34:AN34 P15:AA15 P17:AA17 P49:AA49 P47:AA47 P32:AA32 P34:AA34 C63:N63 C5:N5 C15:N15 C17:N17 C49:N49 DW4 C32:N32 C34:N34 CP15:DA15 CP32:DA32 D47:N47" xr:uid="{6AD53827-1B90-4BE2-8717-C2DA7B51684D}">
      <formula1>-9.99999999999999E+21</formula1>
      <formula2>9.99999999999999E+28</formula2>
    </dataValidation>
  </dataValidations>
  <pageMargins left="0.7" right="0.7" top="0.75" bottom="0.75" header="0.3" footer="0.3"/>
  <pageSetup orientation="portrait" horizontalDpi="90" verticalDpi="9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CAGR Summary</vt:lpstr>
      <vt:lpstr>HNK</vt:lpstr>
      <vt:lpstr>WGL</vt:lpstr>
      <vt:lpstr>JBHPL</vt:lpstr>
      <vt:lpstr>JANG</vt:lpstr>
      <vt:lpstr>MHBD</vt:lpstr>
      <vt:lpstr>KRN</vt:lpstr>
      <vt:lpstr>PDLY</vt:lpstr>
      <vt:lpstr>JGTYL</vt:lpstr>
      <vt:lpstr>KMM</vt:lpstr>
      <vt:lpstr>BKDM</vt:lpstr>
      <vt:lpstr>NZB</vt:lpstr>
      <vt:lpstr>KMDY</vt:lpstr>
      <vt:lpstr>ADB</vt:lpstr>
      <vt:lpstr>NML</vt:lpstr>
      <vt:lpstr>MNRL</vt:lpstr>
      <vt:lpstr>KBASF</vt:lpstr>
      <vt:lpstr>TSNPDCL</vt:lpstr>
    </vt:vector>
  </TitlesOfParts>
  <Company>KPMG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Gawshinde, Shashwat</dc:creator>
  <cp:lastModifiedBy>Vishwateja Bodla</cp:lastModifiedBy>
  <cp:lastPrinted>2023-03-01T03:58:59Z</cp:lastPrinted>
  <dcterms:created xsi:type="dcterms:W3CDTF">2017-09-20T17:34:41Z</dcterms:created>
  <dcterms:modified xsi:type="dcterms:W3CDTF">2023-03-30T08:12:20Z</dcterms:modified>
</cp:coreProperties>
</file>